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240" yWindow="240" windowWidth="24860" windowHeight="1536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314" i="1" l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1807" i="1"/>
  <c r="V1808" i="1"/>
  <c r="V1809" i="1"/>
  <c r="V1810" i="1"/>
  <c r="V1811" i="1"/>
  <c r="V1812" i="1"/>
  <c r="V1813" i="1"/>
  <c r="V1814" i="1"/>
  <c r="V181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1914" i="1"/>
  <c r="V1915" i="1"/>
  <c r="V1916" i="1"/>
  <c r="V1917" i="1"/>
  <c r="V1918" i="1"/>
  <c r="V1919" i="1"/>
  <c r="V1920" i="1"/>
  <c r="V1921" i="1"/>
  <c r="V1922" i="1"/>
  <c r="V1923" i="1"/>
  <c r="V1924" i="1"/>
  <c r="V1925" i="1"/>
  <c r="V1926" i="1"/>
  <c r="V1927" i="1"/>
  <c r="V1928" i="1"/>
  <c r="V1929" i="1"/>
  <c r="V1930" i="1"/>
  <c r="V1931" i="1"/>
  <c r="V1932" i="1"/>
  <c r="V1933" i="1"/>
  <c r="V1934" i="1"/>
  <c r="V1935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2011" i="1"/>
  <c r="V2012" i="1"/>
  <c r="V2013" i="1"/>
  <c r="V2014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2043" i="1"/>
  <c r="V2044" i="1"/>
  <c r="V2045" i="1"/>
  <c r="V2046" i="1"/>
  <c r="V2047" i="1"/>
  <c r="V2048" i="1"/>
  <c r="V2049" i="1"/>
  <c r="V2050" i="1"/>
  <c r="V2051" i="1"/>
  <c r="V2052" i="1"/>
  <c r="V2053" i="1"/>
  <c r="V2054" i="1"/>
  <c r="V2055" i="1"/>
  <c r="V2056" i="1"/>
  <c r="V2057" i="1"/>
  <c r="V2058" i="1"/>
  <c r="V2059" i="1"/>
  <c r="V2060" i="1"/>
  <c r="V2061" i="1"/>
  <c r="V2062" i="1"/>
  <c r="V2063" i="1"/>
  <c r="V2064" i="1"/>
  <c r="V2065" i="1"/>
  <c r="V2066" i="1"/>
  <c r="V2067" i="1"/>
  <c r="V2068" i="1"/>
  <c r="V2069" i="1"/>
  <c r="V2070" i="1"/>
  <c r="V2071" i="1"/>
  <c r="V2072" i="1"/>
  <c r="V2073" i="1"/>
  <c r="V2074" i="1"/>
  <c r="V2075" i="1"/>
  <c r="V2076" i="1"/>
  <c r="V2077" i="1"/>
  <c r="V2078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0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2143" i="1"/>
  <c r="V2144" i="1"/>
  <c r="V2145" i="1"/>
  <c r="V2146" i="1"/>
  <c r="V2147" i="1"/>
  <c r="V2148" i="1"/>
  <c r="V2149" i="1"/>
  <c r="V2150" i="1"/>
  <c r="V2151" i="1"/>
  <c r="V2152" i="1"/>
  <c r="V2153" i="1"/>
  <c r="V2154" i="1"/>
  <c r="V2155" i="1"/>
  <c r="V2156" i="1"/>
  <c r="V2157" i="1"/>
  <c r="V2158" i="1"/>
  <c r="V2159" i="1"/>
  <c r="V2160" i="1"/>
  <c r="V2161" i="1"/>
  <c r="V2162" i="1"/>
  <c r="V2163" i="1"/>
  <c r="V2164" i="1"/>
  <c r="V2165" i="1"/>
  <c r="V2166" i="1"/>
  <c r="V2167" i="1"/>
  <c r="V2168" i="1"/>
  <c r="V2169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2255" i="1"/>
  <c r="V2256" i="1"/>
  <c r="V2257" i="1"/>
  <c r="V2258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2304" i="1"/>
  <c r="V2305" i="1"/>
  <c r="V2306" i="1"/>
  <c r="V2307" i="1"/>
  <c r="V2308" i="1"/>
  <c r="V2309" i="1"/>
  <c r="V2310" i="1"/>
  <c r="V2311" i="1"/>
  <c r="V2312" i="1"/>
  <c r="V2313" i="1"/>
  <c r="V2314" i="1"/>
  <c r="V2315" i="1"/>
  <c r="V2316" i="1"/>
  <c r="V2317" i="1"/>
  <c r="V2318" i="1"/>
  <c r="V2319" i="1"/>
  <c r="V2320" i="1"/>
  <c r="V2321" i="1"/>
  <c r="V2322" i="1"/>
  <c r="V2323" i="1"/>
  <c r="V2324" i="1"/>
  <c r="V2325" i="1"/>
  <c r="V2326" i="1"/>
  <c r="V2327" i="1"/>
  <c r="V2328" i="1"/>
  <c r="V2329" i="1"/>
  <c r="V2330" i="1"/>
  <c r="V2331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2398" i="1"/>
  <c r="V2399" i="1"/>
  <c r="V2400" i="1"/>
  <c r="V2401" i="1"/>
  <c r="V2402" i="1"/>
  <c r="V2403" i="1"/>
  <c r="V2404" i="1"/>
  <c r="V2405" i="1"/>
  <c r="V2406" i="1"/>
  <c r="V2407" i="1"/>
  <c r="V2408" i="1"/>
  <c r="V2409" i="1"/>
  <c r="V2410" i="1"/>
  <c r="V2411" i="1"/>
  <c r="V2412" i="1"/>
  <c r="V2413" i="1"/>
  <c r="V2414" i="1"/>
  <c r="V2415" i="1"/>
  <c r="V2416" i="1"/>
  <c r="V2417" i="1"/>
  <c r="V2418" i="1"/>
  <c r="V2419" i="1"/>
  <c r="V2420" i="1"/>
  <c r="V2421" i="1"/>
  <c r="V2422" i="1"/>
  <c r="V2423" i="1"/>
  <c r="V2424" i="1"/>
  <c r="V2425" i="1"/>
  <c r="V2426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2445" i="1"/>
  <c r="V2446" i="1"/>
  <c r="V2447" i="1"/>
  <c r="V2448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556" i="1"/>
  <c r="V2557" i="1"/>
  <c r="V2558" i="1"/>
  <c r="V2559" i="1"/>
  <c r="V2560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87" i="1"/>
  <c r="V2588" i="1"/>
  <c r="V2589" i="1"/>
  <c r="V2590" i="1"/>
  <c r="V2591" i="1"/>
  <c r="V2592" i="1"/>
  <c r="V2593" i="1"/>
  <c r="V2594" i="1"/>
  <c r="V2595" i="1"/>
  <c r="V2596" i="1"/>
  <c r="V2597" i="1"/>
  <c r="V2598" i="1"/>
  <c r="V2599" i="1"/>
  <c r="V2600" i="1"/>
  <c r="V2601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15" i="1"/>
  <c r="V2616" i="1"/>
  <c r="V2617" i="1"/>
  <c r="V2618" i="1"/>
  <c r="V2619" i="1"/>
  <c r="V2620" i="1"/>
  <c r="V2621" i="1"/>
  <c r="V2622" i="1"/>
  <c r="V2623" i="1"/>
  <c r="V2624" i="1"/>
  <c r="V2625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2638" i="1"/>
  <c r="V2639" i="1"/>
  <c r="V2640" i="1"/>
  <c r="V2641" i="1"/>
  <c r="V2642" i="1"/>
  <c r="V2643" i="1"/>
  <c r="V2644" i="1"/>
  <c r="V2645" i="1"/>
  <c r="V2646" i="1"/>
  <c r="V2647" i="1"/>
  <c r="V2648" i="1"/>
  <c r="V2649" i="1"/>
  <c r="V2650" i="1"/>
  <c r="V2651" i="1"/>
  <c r="V2652" i="1"/>
  <c r="V2653" i="1"/>
  <c r="V2654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2672" i="1"/>
  <c r="V2673" i="1"/>
  <c r="V2674" i="1"/>
  <c r="V2675" i="1"/>
  <c r="V2676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2889" i="1"/>
  <c r="V2890" i="1"/>
  <c r="V2891" i="1"/>
  <c r="V2892" i="1"/>
  <c r="V2893" i="1"/>
  <c r="V2894" i="1"/>
  <c r="V2895" i="1"/>
  <c r="V2896" i="1"/>
  <c r="V2897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2944" i="1"/>
  <c r="V2945" i="1"/>
  <c r="V2946" i="1"/>
  <c r="V2947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2968" i="1"/>
  <c r="V2969" i="1"/>
  <c r="V2970" i="1"/>
  <c r="V2971" i="1"/>
  <c r="V2972" i="1"/>
  <c r="V2973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3012" i="1"/>
  <c r="V3013" i="1"/>
  <c r="V3014" i="1"/>
  <c r="V3015" i="1"/>
  <c r="V3016" i="1"/>
  <c r="V3017" i="1"/>
  <c r="V3018" i="1"/>
  <c r="V3019" i="1"/>
  <c r="V3020" i="1"/>
  <c r="V3021" i="1"/>
  <c r="V3022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3036" i="1"/>
  <c r="V3037" i="1"/>
  <c r="V3038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3054" i="1"/>
  <c r="V3055" i="1"/>
  <c r="V3056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086" i="1"/>
  <c r="V3087" i="1"/>
  <c r="V3088" i="1"/>
  <c r="V3089" i="1"/>
  <c r="V3090" i="1"/>
  <c r="V3091" i="1"/>
  <c r="V3092" i="1"/>
  <c r="V3093" i="1"/>
  <c r="V3094" i="1"/>
  <c r="V3095" i="1"/>
  <c r="V3096" i="1"/>
  <c r="V3097" i="1"/>
  <c r="V3098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111" i="1"/>
  <c r="V3112" i="1"/>
  <c r="V3113" i="1"/>
  <c r="V3114" i="1"/>
  <c r="V3115" i="1"/>
  <c r="V3116" i="1"/>
  <c r="V3117" i="1"/>
  <c r="V3118" i="1"/>
  <c r="V3119" i="1"/>
  <c r="V3120" i="1"/>
  <c r="V3121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3140" i="1"/>
  <c r="V3141" i="1"/>
  <c r="V3142" i="1"/>
  <c r="V3143" i="1"/>
  <c r="V3144" i="1"/>
  <c r="V3145" i="1"/>
  <c r="V3146" i="1"/>
  <c r="V3147" i="1"/>
  <c r="V3148" i="1"/>
  <c r="V3149" i="1"/>
  <c r="V3150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3163" i="1"/>
  <c r="V3164" i="1"/>
  <c r="V3165" i="1"/>
  <c r="V3166" i="1"/>
  <c r="V3167" i="1"/>
  <c r="V3168" i="1"/>
  <c r="V3169" i="1"/>
  <c r="V3170" i="1"/>
  <c r="V3171" i="1"/>
  <c r="V3172" i="1"/>
  <c r="V3173" i="1"/>
  <c r="V3174" i="1"/>
  <c r="V3175" i="1"/>
  <c r="V3176" i="1"/>
  <c r="V3177" i="1"/>
  <c r="V3178" i="1"/>
  <c r="V3179" i="1"/>
  <c r="V3180" i="1"/>
  <c r="V3181" i="1"/>
  <c r="V3182" i="1"/>
  <c r="V3183" i="1"/>
  <c r="V3184" i="1"/>
  <c r="V3185" i="1"/>
  <c r="V3186" i="1"/>
  <c r="V3187" i="1"/>
  <c r="V3188" i="1"/>
  <c r="V3189" i="1"/>
  <c r="V3190" i="1"/>
  <c r="V3191" i="1"/>
  <c r="V3192" i="1"/>
  <c r="V3193" i="1"/>
  <c r="V3194" i="1"/>
  <c r="V3195" i="1"/>
  <c r="V3196" i="1"/>
  <c r="V3197" i="1"/>
  <c r="V3198" i="1"/>
  <c r="V3199" i="1"/>
  <c r="V3200" i="1"/>
  <c r="V3201" i="1"/>
  <c r="V3202" i="1"/>
  <c r="V3203" i="1"/>
  <c r="V3204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3223" i="1"/>
  <c r="V3224" i="1"/>
  <c r="V3225" i="1"/>
  <c r="V3226" i="1"/>
  <c r="V3227" i="1"/>
  <c r="V3228" i="1"/>
  <c r="V3229" i="1"/>
  <c r="V3230" i="1"/>
  <c r="V3231" i="1"/>
  <c r="V3232" i="1"/>
  <c r="V3233" i="1"/>
  <c r="V3234" i="1"/>
  <c r="V3235" i="1"/>
  <c r="V3236" i="1"/>
  <c r="V3237" i="1"/>
  <c r="V3238" i="1"/>
  <c r="V3239" i="1"/>
  <c r="V3240" i="1"/>
  <c r="V3241" i="1"/>
  <c r="V3242" i="1"/>
  <c r="V3243" i="1"/>
  <c r="V3244" i="1"/>
  <c r="V3245" i="1"/>
  <c r="V3246" i="1"/>
  <c r="V3247" i="1"/>
  <c r="V3248" i="1"/>
  <c r="V3249" i="1"/>
  <c r="V3250" i="1"/>
  <c r="V3251" i="1"/>
  <c r="V3252" i="1"/>
  <c r="V3253" i="1"/>
  <c r="V3254" i="1"/>
  <c r="V3255" i="1"/>
  <c r="V3256" i="1"/>
  <c r="V3257" i="1"/>
  <c r="V3258" i="1"/>
  <c r="V3259" i="1"/>
  <c r="V3260" i="1"/>
  <c r="V3261" i="1"/>
  <c r="V3262" i="1"/>
  <c r="V3263" i="1"/>
  <c r="V3264" i="1"/>
  <c r="V3265" i="1"/>
  <c r="V3266" i="1"/>
  <c r="V3267" i="1"/>
  <c r="V3268" i="1"/>
  <c r="V3269" i="1"/>
  <c r="V3270" i="1"/>
  <c r="V3271" i="1"/>
  <c r="V3272" i="1"/>
  <c r="V3273" i="1"/>
  <c r="V3274" i="1"/>
  <c r="V3275" i="1"/>
  <c r="V3276" i="1"/>
  <c r="V3277" i="1"/>
  <c r="V3278" i="1"/>
  <c r="V3279" i="1"/>
  <c r="V3280" i="1"/>
  <c r="V3281" i="1"/>
  <c r="V3282" i="1"/>
  <c r="V3283" i="1"/>
  <c r="V3284" i="1"/>
  <c r="V3285" i="1"/>
  <c r="V3286" i="1"/>
  <c r="V3287" i="1"/>
  <c r="V3288" i="1"/>
  <c r="V3289" i="1"/>
  <c r="V3290" i="1"/>
  <c r="V3291" i="1"/>
  <c r="V3292" i="1"/>
  <c r="V3293" i="1"/>
  <c r="V3294" i="1"/>
  <c r="V3295" i="1"/>
  <c r="V3296" i="1"/>
  <c r="V3297" i="1"/>
  <c r="V3298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3312" i="1"/>
  <c r="V3313" i="1"/>
  <c r="V3314" i="1"/>
  <c r="V3315" i="1"/>
  <c r="V3316" i="1"/>
  <c r="V3317" i="1"/>
  <c r="V3318" i="1"/>
  <c r="V3319" i="1"/>
  <c r="V3320" i="1"/>
  <c r="V3321" i="1"/>
  <c r="V3322" i="1"/>
  <c r="V3323" i="1"/>
  <c r="V3324" i="1"/>
  <c r="V3325" i="1"/>
  <c r="V3326" i="1"/>
  <c r="V3327" i="1"/>
  <c r="V3328" i="1"/>
  <c r="V3329" i="1"/>
  <c r="V3330" i="1"/>
  <c r="V3331" i="1"/>
  <c r="V3332" i="1"/>
  <c r="V3333" i="1"/>
  <c r="V3334" i="1"/>
  <c r="V3335" i="1"/>
  <c r="V3336" i="1"/>
  <c r="V3337" i="1"/>
  <c r="V3338" i="1"/>
  <c r="V3339" i="1"/>
  <c r="V3340" i="1"/>
  <c r="V3341" i="1"/>
  <c r="V3342" i="1"/>
  <c r="V3343" i="1"/>
  <c r="V3344" i="1"/>
  <c r="V3345" i="1"/>
  <c r="V3346" i="1"/>
  <c r="V3347" i="1"/>
  <c r="V3348" i="1"/>
  <c r="V3349" i="1"/>
  <c r="V3350" i="1"/>
  <c r="V3351" i="1"/>
  <c r="V3352" i="1"/>
  <c r="V3353" i="1"/>
  <c r="V3354" i="1"/>
  <c r="V3355" i="1"/>
  <c r="V3356" i="1"/>
  <c r="V313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12" i="1"/>
  <c r="K271" i="1"/>
  <c r="R271" i="1"/>
  <c r="L271" i="1"/>
  <c r="M271" i="1"/>
  <c r="N271" i="1"/>
  <c r="O271" i="1"/>
  <c r="P271" i="1"/>
  <c r="Q271" i="1"/>
  <c r="S271" i="1"/>
  <c r="T271" i="1"/>
  <c r="U271" i="1"/>
  <c r="K272" i="1"/>
  <c r="R272" i="1"/>
  <c r="L272" i="1"/>
  <c r="M272" i="1"/>
  <c r="N272" i="1"/>
  <c r="O272" i="1"/>
  <c r="P272" i="1"/>
  <c r="Q272" i="1"/>
  <c r="S272" i="1"/>
  <c r="T272" i="1"/>
  <c r="U272" i="1"/>
  <c r="K273" i="1"/>
  <c r="R273" i="1"/>
  <c r="L273" i="1"/>
  <c r="M273" i="1"/>
  <c r="N273" i="1"/>
  <c r="O273" i="1"/>
  <c r="P273" i="1"/>
  <c r="Q273" i="1"/>
  <c r="S273" i="1"/>
  <c r="T273" i="1"/>
  <c r="U273" i="1"/>
  <c r="K274" i="1"/>
  <c r="R274" i="1"/>
  <c r="L274" i="1"/>
  <c r="M274" i="1"/>
  <c r="N274" i="1"/>
  <c r="O274" i="1"/>
  <c r="P274" i="1"/>
  <c r="Q274" i="1"/>
  <c r="S274" i="1"/>
  <c r="T274" i="1"/>
  <c r="U274" i="1"/>
  <c r="K275" i="1"/>
  <c r="R275" i="1"/>
  <c r="L275" i="1"/>
  <c r="M275" i="1"/>
  <c r="N275" i="1"/>
  <c r="O275" i="1"/>
  <c r="P275" i="1"/>
  <c r="Q275" i="1"/>
  <c r="S275" i="1"/>
  <c r="T275" i="1"/>
  <c r="U275" i="1"/>
  <c r="K276" i="1"/>
  <c r="R276" i="1"/>
  <c r="L276" i="1"/>
  <c r="M276" i="1"/>
  <c r="N276" i="1"/>
  <c r="O276" i="1"/>
  <c r="P276" i="1"/>
  <c r="Q276" i="1"/>
  <c r="S276" i="1"/>
  <c r="T276" i="1"/>
  <c r="U276" i="1"/>
  <c r="K277" i="1"/>
  <c r="R277" i="1"/>
  <c r="L277" i="1"/>
  <c r="M277" i="1"/>
  <c r="N277" i="1"/>
  <c r="O277" i="1"/>
  <c r="P277" i="1"/>
  <c r="Q277" i="1"/>
  <c r="S277" i="1"/>
  <c r="T277" i="1"/>
  <c r="U277" i="1"/>
  <c r="K278" i="1"/>
  <c r="R278" i="1"/>
  <c r="L278" i="1"/>
  <c r="M278" i="1"/>
  <c r="N278" i="1"/>
  <c r="O278" i="1"/>
  <c r="P278" i="1"/>
  <c r="Q278" i="1"/>
  <c r="S278" i="1"/>
  <c r="T278" i="1"/>
  <c r="U278" i="1"/>
  <c r="K279" i="1"/>
  <c r="R279" i="1"/>
  <c r="L279" i="1"/>
  <c r="M279" i="1"/>
  <c r="N279" i="1"/>
  <c r="O279" i="1"/>
  <c r="P279" i="1"/>
  <c r="Q279" i="1"/>
  <c r="S279" i="1"/>
  <c r="T279" i="1"/>
  <c r="U279" i="1"/>
  <c r="K280" i="1"/>
  <c r="R280" i="1"/>
  <c r="L280" i="1"/>
  <c r="M280" i="1"/>
  <c r="N280" i="1"/>
  <c r="O280" i="1"/>
  <c r="P280" i="1"/>
  <c r="Q280" i="1"/>
  <c r="S280" i="1"/>
  <c r="T280" i="1"/>
  <c r="U280" i="1"/>
  <c r="K281" i="1"/>
  <c r="R281" i="1"/>
  <c r="L281" i="1"/>
  <c r="M281" i="1"/>
  <c r="N281" i="1"/>
  <c r="O281" i="1"/>
  <c r="P281" i="1"/>
  <c r="Q281" i="1"/>
  <c r="S281" i="1"/>
  <c r="T281" i="1"/>
  <c r="U281" i="1"/>
  <c r="K282" i="1"/>
  <c r="R282" i="1"/>
  <c r="L282" i="1"/>
  <c r="M282" i="1"/>
  <c r="N282" i="1"/>
  <c r="O282" i="1"/>
  <c r="P282" i="1"/>
  <c r="Q282" i="1"/>
  <c r="S282" i="1"/>
  <c r="T282" i="1"/>
  <c r="U282" i="1"/>
  <c r="K283" i="1"/>
  <c r="R283" i="1"/>
  <c r="L283" i="1"/>
  <c r="M283" i="1"/>
  <c r="N283" i="1"/>
  <c r="O283" i="1"/>
  <c r="P283" i="1"/>
  <c r="Q283" i="1"/>
  <c r="S283" i="1"/>
  <c r="T283" i="1"/>
  <c r="U283" i="1"/>
  <c r="K284" i="1"/>
  <c r="R284" i="1"/>
  <c r="L284" i="1"/>
  <c r="M284" i="1"/>
  <c r="N284" i="1"/>
  <c r="O284" i="1"/>
  <c r="P284" i="1"/>
  <c r="Q284" i="1"/>
  <c r="S284" i="1"/>
  <c r="T284" i="1"/>
  <c r="U284" i="1"/>
  <c r="K285" i="1"/>
  <c r="R285" i="1"/>
  <c r="L285" i="1"/>
  <c r="M285" i="1"/>
  <c r="N285" i="1"/>
  <c r="O285" i="1"/>
  <c r="P285" i="1"/>
  <c r="Q285" i="1"/>
  <c r="S285" i="1"/>
  <c r="T285" i="1"/>
  <c r="U285" i="1"/>
  <c r="K286" i="1"/>
  <c r="R286" i="1"/>
  <c r="L286" i="1"/>
  <c r="M286" i="1"/>
  <c r="N286" i="1"/>
  <c r="O286" i="1"/>
  <c r="P286" i="1"/>
  <c r="Q286" i="1"/>
  <c r="S286" i="1"/>
  <c r="T286" i="1"/>
  <c r="U286" i="1"/>
  <c r="K287" i="1"/>
  <c r="R287" i="1"/>
  <c r="L287" i="1"/>
  <c r="M287" i="1"/>
  <c r="N287" i="1"/>
  <c r="O287" i="1"/>
  <c r="P287" i="1"/>
  <c r="Q287" i="1"/>
  <c r="S287" i="1"/>
  <c r="T287" i="1"/>
  <c r="U287" i="1"/>
  <c r="K288" i="1"/>
  <c r="R288" i="1"/>
  <c r="L288" i="1"/>
  <c r="M288" i="1"/>
  <c r="N288" i="1"/>
  <c r="O288" i="1"/>
  <c r="P288" i="1"/>
  <c r="Q288" i="1"/>
  <c r="S288" i="1"/>
  <c r="T288" i="1"/>
  <c r="U288" i="1"/>
  <c r="K289" i="1"/>
  <c r="R289" i="1"/>
  <c r="L289" i="1"/>
  <c r="M289" i="1"/>
  <c r="N289" i="1"/>
  <c r="O289" i="1"/>
  <c r="P289" i="1"/>
  <c r="Q289" i="1"/>
  <c r="S289" i="1"/>
  <c r="T289" i="1"/>
  <c r="U289" i="1"/>
  <c r="K290" i="1"/>
  <c r="R290" i="1"/>
  <c r="L290" i="1"/>
  <c r="M290" i="1"/>
  <c r="N290" i="1"/>
  <c r="O290" i="1"/>
  <c r="P290" i="1"/>
  <c r="Q290" i="1"/>
  <c r="S290" i="1"/>
  <c r="T290" i="1"/>
  <c r="U290" i="1"/>
  <c r="K291" i="1"/>
  <c r="R291" i="1"/>
  <c r="L291" i="1"/>
  <c r="M291" i="1"/>
  <c r="N291" i="1"/>
  <c r="O291" i="1"/>
  <c r="P291" i="1"/>
  <c r="Q291" i="1"/>
  <c r="S291" i="1"/>
  <c r="T291" i="1"/>
  <c r="U291" i="1"/>
  <c r="K292" i="1"/>
  <c r="R292" i="1"/>
  <c r="L292" i="1"/>
  <c r="M292" i="1"/>
  <c r="N292" i="1"/>
  <c r="O292" i="1"/>
  <c r="P292" i="1"/>
  <c r="Q292" i="1"/>
  <c r="S292" i="1"/>
  <c r="T292" i="1"/>
  <c r="U292" i="1"/>
  <c r="K293" i="1"/>
  <c r="R293" i="1"/>
  <c r="L293" i="1"/>
  <c r="M293" i="1"/>
  <c r="N293" i="1"/>
  <c r="O293" i="1"/>
  <c r="P293" i="1"/>
  <c r="Q293" i="1"/>
  <c r="S293" i="1"/>
  <c r="T293" i="1"/>
  <c r="U293" i="1"/>
  <c r="K294" i="1"/>
  <c r="R294" i="1"/>
  <c r="L294" i="1"/>
  <c r="M294" i="1"/>
  <c r="N294" i="1"/>
  <c r="O294" i="1"/>
  <c r="P294" i="1"/>
  <c r="Q294" i="1"/>
  <c r="S294" i="1"/>
  <c r="T294" i="1"/>
  <c r="U294" i="1"/>
  <c r="K295" i="1"/>
  <c r="R295" i="1"/>
  <c r="L295" i="1"/>
  <c r="M295" i="1"/>
  <c r="N295" i="1"/>
  <c r="O295" i="1"/>
  <c r="P295" i="1"/>
  <c r="Q295" i="1"/>
  <c r="S295" i="1"/>
  <c r="T295" i="1"/>
  <c r="U295" i="1"/>
  <c r="K296" i="1"/>
  <c r="R296" i="1"/>
  <c r="L296" i="1"/>
  <c r="M296" i="1"/>
  <c r="N296" i="1"/>
  <c r="O296" i="1"/>
  <c r="P296" i="1"/>
  <c r="Q296" i="1"/>
  <c r="S296" i="1"/>
  <c r="T296" i="1"/>
  <c r="U296" i="1"/>
  <c r="K297" i="1"/>
  <c r="R297" i="1"/>
  <c r="L297" i="1"/>
  <c r="M297" i="1"/>
  <c r="N297" i="1"/>
  <c r="O297" i="1"/>
  <c r="P297" i="1"/>
  <c r="Q297" i="1"/>
  <c r="S297" i="1"/>
  <c r="T297" i="1"/>
  <c r="U297" i="1"/>
  <c r="K298" i="1"/>
  <c r="R298" i="1"/>
  <c r="L298" i="1"/>
  <c r="M298" i="1"/>
  <c r="N298" i="1"/>
  <c r="O298" i="1"/>
  <c r="P298" i="1"/>
  <c r="Q298" i="1"/>
  <c r="S298" i="1"/>
  <c r="T298" i="1"/>
  <c r="U298" i="1"/>
  <c r="K299" i="1"/>
  <c r="R299" i="1"/>
  <c r="L299" i="1"/>
  <c r="M299" i="1"/>
  <c r="N299" i="1"/>
  <c r="O299" i="1"/>
  <c r="P299" i="1"/>
  <c r="Q299" i="1"/>
  <c r="S299" i="1"/>
  <c r="T299" i="1"/>
  <c r="U299" i="1"/>
  <c r="K300" i="1"/>
  <c r="R300" i="1"/>
  <c r="L300" i="1"/>
  <c r="M300" i="1"/>
  <c r="N300" i="1"/>
  <c r="O300" i="1"/>
  <c r="P300" i="1"/>
  <c r="Q300" i="1"/>
  <c r="S300" i="1"/>
  <c r="T300" i="1"/>
  <c r="U300" i="1"/>
  <c r="K301" i="1"/>
  <c r="R301" i="1"/>
  <c r="L301" i="1"/>
  <c r="M301" i="1"/>
  <c r="N301" i="1"/>
  <c r="O301" i="1"/>
  <c r="P301" i="1"/>
  <c r="Q301" i="1"/>
  <c r="S301" i="1"/>
  <c r="T301" i="1"/>
  <c r="U301" i="1"/>
  <c r="K302" i="1"/>
  <c r="R302" i="1"/>
  <c r="L302" i="1"/>
  <c r="M302" i="1"/>
  <c r="N302" i="1"/>
  <c r="O302" i="1"/>
  <c r="P302" i="1"/>
  <c r="Q302" i="1"/>
  <c r="S302" i="1"/>
  <c r="T302" i="1"/>
  <c r="U302" i="1"/>
  <c r="K303" i="1"/>
  <c r="R303" i="1"/>
  <c r="L303" i="1"/>
  <c r="M303" i="1"/>
  <c r="N303" i="1"/>
  <c r="O303" i="1"/>
  <c r="P303" i="1"/>
  <c r="Q303" i="1"/>
  <c r="S303" i="1"/>
  <c r="T303" i="1"/>
  <c r="U303" i="1"/>
  <c r="K304" i="1"/>
  <c r="R304" i="1"/>
  <c r="L304" i="1"/>
  <c r="M304" i="1"/>
  <c r="N304" i="1"/>
  <c r="O304" i="1"/>
  <c r="P304" i="1"/>
  <c r="Q304" i="1"/>
  <c r="S304" i="1"/>
  <c r="T304" i="1"/>
  <c r="U304" i="1"/>
  <c r="K305" i="1"/>
  <c r="R305" i="1"/>
  <c r="L305" i="1"/>
  <c r="M305" i="1"/>
  <c r="N305" i="1"/>
  <c r="O305" i="1"/>
  <c r="P305" i="1"/>
  <c r="Q305" i="1"/>
  <c r="S305" i="1"/>
  <c r="T305" i="1"/>
  <c r="U305" i="1"/>
  <c r="K306" i="1"/>
  <c r="R306" i="1"/>
  <c r="L306" i="1"/>
  <c r="M306" i="1"/>
  <c r="N306" i="1"/>
  <c r="O306" i="1"/>
  <c r="P306" i="1"/>
  <c r="Q306" i="1"/>
  <c r="S306" i="1"/>
  <c r="T306" i="1"/>
  <c r="U306" i="1"/>
  <c r="K307" i="1"/>
  <c r="R307" i="1"/>
  <c r="L307" i="1"/>
  <c r="M307" i="1"/>
  <c r="N307" i="1"/>
  <c r="O307" i="1"/>
  <c r="P307" i="1"/>
  <c r="Q307" i="1"/>
  <c r="S307" i="1"/>
  <c r="T307" i="1"/>
  <c r="U307" i="1"/>
  <c r="K308" i="1"/>
  <c r="R308" i="1"/>
  <c r="L308" i="1"/>
  <c r="M308" i="1"/>
  <c r="N308" i="1"/>
  <c r="O308" i="1"/>
  <c r="P308" i="1"/>
  <c r="Q308" i="1"/>
  <c r="S308" i="1"/>
  <c r="T308" i="1"/>
  <c r="U308" i="1"/>
  <c r="K245" i="1"/>
  <c r="R245" i="1"/>
  <c r="L245" i="1"/>
  <c r="M245" i="1"/>
  <c r="N245" i="1"/>
  <c r="O245" i="1"/>
  <c r="P245" i="1"/>
  <c r="Q245" i="1"/>
  <c r="S245" i="1"/>
  <c r="N30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258" i="1"/>
  <c r="R258" i="1"/>
  <c r="L258" i="1"/>
  <c r="M258" i="1"/>
  <c r="N258" i="1"/>
  <c r="O258" i="1"/>
  <c r="P258" i="1"/>
  <c r="Q258" i="1"/>
  <c r="S258" i="1"/>
  <c r="T258" i="1"/>
  <c r="U258" i="1"/>
  <c r="K259" i="1"/>
  <c r="R259" i="1"/>
  <c r="L259" i="1"/>
  <c r="M259" i="1"/>
  <c r="N259" i="1"/>
  <c r="O259" i="1"/>
  <c r="P259" i="1"/>
  <c r="Q259" i="1"/>
  <c r="S259" i="1"/>
  <c r="T259" i="1"/>
  <c r="U259" i="1"/>
  <c r="K260" i="1"/>
  <c r="R260" i="1"/>
  <c r="L260" i="1"/>
  <c r="M260" i="1"/>
  <c r="N260" i="1"/>
  <c r="O260" i="1"/>
  <c r="P260" i="1"/>
  <c r="Q260" i="1"/>
  <c r="S260" i="1"/>
  <c r="T260" i="1"/>
  <c r="U260" i="1"/>
  <c r="K261" i="1"/>
  <c r="R261" i="1"/>
  <c r="L261" i="1"/>
  <c r="M261" i="1"/>
  <c r="N261" i="1"/>
  <c r="O261" i="1"/>
  <c r="P261" i="1"/>
  <c r="Q261" i="1"/>
  <c r="S261" i="1"/>
  <c r="T261" i="1"/>
  <c r="U261" i="1"/>
  <c r="K262" i="1"/>
  <c r="R262" i="1"/>
  <c r="L262" i="1"/>
  <c r="M262" i="1"/>
  <c r="N262" i="1"/>
  <c r="O262" i="1"/>
  <c r="P262" i="1"/>
  <c r="Q262" i="1"/>
  <c r="S262" i="1"/>
  <c r="T262" i="1"/>
  <c r="U262" i="1"/>
  <c r="K263" i="1"/>
  <c r="R263" i="1"/>
  <c r="L263" i="1"/>
  <c r="M263" i="1"/>
  <c r="N263" i="1"/>
  <c r="O263" i="1"/>
  <c r="P263" i="1"/>
  <c r="Q263" i="1"/>
  <c r="S263" i="1"/>
  <c r="T263" i="1"/>
  <c r="U263" i="1"/>
  <c r="K264" i="1"/>
  <c r="R264" i="1"/>
  <c r="L264" i="1"/>
  <c r="M264" i="1"/>
  <c r="N264" i="1"/>
  <c r="O264" i="1"/>
  <c r="P264" i="1"/>
  <c r="Q264" i="1"/>
  <c r="S264" i="1"/>
  <c r="T264" i="1"/>
  <c r="U264" i="1"/>
  <c r="K265" i="1"/>
  <c r="R265" i="1"/>
  <c r="L265" i="1"/>
  <c r="M265" i="1"/>
  <c r="N265" i="1"/>
  <c r="O265" i="1"/>
  <c r="P265" i="1"/>
  <c r="Q265" i="1"/>
  <c r="S265" i="1"/>
  <c r="T265" i="1"/>
  <c r="U265" i="1"/>
  <c r="K266" i="1"/>
  <c r="R266" i="1"/>
  <c r="L266" i="1"/>
  <c r="M266" i="1"/>
  <c r="N266" i="1"/>
  <c r="O266" i="1"/>
  <c r="P266" i="1"/>
  <c r="Q266" i="1"/>
  <c r="S266" i="1"/>
  <c r="T266" i="1"/>
  <c r="U266" i="1"/>
  <c r="K267" i="1"/>
  <c r="R267" i="1"/>
  <c r="L267" i="1"/>
  <c r="M267" i="1"/>
  <c r="N267" i="1"/>
  <c r="O267" i="1"/>
  <c r="P267" i="1"/>
  <c r="Q267" i="1"/>
  <c r="S267" i="1"/>
  <c r="T267" i="1"/>
  <c r="U267" i="1"/>
  <c r="K268" i="1"/>
  <c r="R268" i="1"/>
  <c r="L268" i="1"/>
  <c r="M268" i="1"/>
  <c r="N268" i="1"/>
  <c r="O268" i="1"/>
  <c r="P268" i="1"/>
  <c r="Q268" i="1"/>
  <c r="S268" i="1"/>
  <c r="T268" i="1"/>
  <c r="U268" i="1"/>
  <c r="K269" i="1"/>
  <c r="R269" i="1"/>
  <c r="L269" i="1"/>
  <c r="M269" i="1"/>
  <c r="N269" i="1"/>
  <c r="O269" i="1"/>
  <c r="P269" i="1"/>
  <c r="Q269" i="1"/>
  <c r="S269" i="1"/>
  <c r="T269" i="1"/>
  <c r="U269" i="1"/>
  <c r="K270" i="1"/>
  <c r="R270" i="1"/>
  <c r="L270" i="1"/>
  <c r="M270" i="1"/>
  <c r="N270" i="1"/>
  <c r="O270" i="1"/>
  <c r="P270" i="1"/>
  <c r="Q270" i="1"/>
  <c r="S270" i="1"/>
  <c r="T270" i="1"/>
  <c r="U270" i="1"/>
  <c r="T318" i="1"/>
  <c r="T316" i="1"/>
  <c r="Z317" i="1"/>
  <c r="T319" i="1"/>
  <c r="T317" i="1"/>
  <c r="Z318" i="1"/>
  <c r="T320" i="1"/>
  <c r="Z319" i="1"/>
  <c r="T321" i="1"/>
  <c r="Z320" i="1"/>
  <c r="T322" i="1"/>
  <c r="Z321" i="1"/>
  <c r="T323" i="1"/>
  <c r="Z322" i="1"/>
  <c r="T324" i="1"/>
  <c r="Z323" i="1"/>
  <c r="AA320" i="1"/>
  <c r="AC320" i="1"/>
  <c r="Q319" i="1"/>
  <c r="Q320" i="1"/>
  <c r="Q321" i="1"/>
  <c r="Y320" i="1"/>
  <c r="AD320" i="1"/>
  <c r="T315" i="1"/>
  <c r="T325" i="1"/>
  <c r="T326" i="1"/>
  <c r="T327" i="1"/>
  <c r="W321" i="1"/>
  <c r="T313" i="1"/>
  <c r="T314" i="1"/>
  <c r="W319" i="1"/>
  <c r="L315" i="1"/>
  <c r="M315" i="1"/>
  <c r="Q315" i="1"/>
  <c r="S315" i="1"/>
  <c r="L316" i="1"/>
  <c r="M316" i="1"/>
  <c r="Q316" i="1"/>
  <c r="S316" i="1"/>
  <c r="L317" i="1"/>
  <c r="M317" i="1"/>
  <c r="Q317" i="1"/>
  <c r="S317" i="1"/>
  <c r="L318" i="1"/>
  <c r="M318" i="1"/>
  <c r="Q318" i="1"/>
  <c r="S318" i="1"/>
  <c r="L319" i="1"/>
  <c r="M319" i="1"/>
  <c r="S319" i="1"/>
  <c r="L320" i="1"/>
  <c r="M320" i="1"/>
  <c r="S320" i="1"/>
  <c r="L321" i="1"/>
  <c r="M321" i="1"/>
  <c r="S321" i="1"/>
  <c r="L322" i="1"/>
  <c r="M322" i="1"/>
  <c r="Q322" i="1"/>
  <c r="S322" i="1"/>
  <c r="L323" i="1"/>
  <c r="M323" i="1"/>
  <c r="Q323" i="1"/>
  <c r="S323" i="1"/>
  <c r="L324" i="1"/>
  <c r="M324" i="1"/>
  <c r="Q324" i="1"/>
  <c r="S324" i="1"/>
  <c r="L325" i="1"/>
  <c r="M325" i="1"/>
  <c r="Q325" i="1"/>
  <c r="S325" i="1"/>
  <c r="L326" i="1"/>
  <c r="M326" i="1"/>
  <c r="Q326" i="1"/>
  <c r="S326" i="1"/>
  <c r="L327" i="1"/>
  <c r="M327" i="1"/>
  <c r="Q327" i="1"/>
  <c r="S327" i="1"/>
  <c r="X321" i="1"/>
  <c r="L313" i="1"/>
  <c r="M313" i="1"/>
  <c r="Q313" i="1"/>
  <c r="S313" i="1"/>
  <c r="L314" i="1"/>
  <c r="M314" i="1"/>
  <c r="Q314" i="1"/>
  <c r="S314" i="1"/>
  <c r="X319" i="1"/>
  <c r="AE320" i="1"/>
  <c r="AF320" i="1"/>
  <c r="AH320" i="1"/>
  <c r="Z324" i="1"/>
  <c r="AA321" i="1"/>
  <c r="AC321" i="1"/>
  <c r="Y321" i="1"/>
  <c r="AD321" i="1"/>
  <c r="T328" i="1"/>
  <c r="W322" i="1"/>
  <c r="W320" i="1"/>
  <c r="L328" i="1"/>
  <c r="M328" i="1"/>
  <c r="Q328" i="1"/>
  <c r="S328" i="1"/>
  <c r="X322" i="1"/>
  <c r="X320" i="1"/>
  <c r="AE321" i="1"/>
  <c r="AF321" i="1"/>
  <c r="AH321" i="1"/>
  <c r="Z325" i="1"/>
  <c r="AA322" i="1"/>
  <c r="AC322" i="1"/>
  <c r="Y322" i="1"/>
  <c r="AD322" i="1"/>
  <c r="T329" i="1"/>
  <c r="W323" i="1"/>
  <c r="L329" i="1"/>
  <c r="M329" i="1"/>
  <c r="Q329" i="1"/>
  <c r="S329" i="1"/>
  <c r="X323" i="1"/>
  <c r="AE322" i="1"/>
  <c r="AF322" i="1"/>
  <c r="AH322" i="1"/>
  <c r="Z326" i="1"/>
  <c r="AA323" i="1"/>
  <c r="AC323" i="1"/>
  <c r="Y323" i="1"/>
  <c r="AD323" i="1"/>
  <c r="T330" i="1"/>
  <c r="W324" i="1"/>
  <c r="L330" i="1"/>
  <c r="M330" i="1"/>
  <c r="Q330" i="1"/>
  <c r="S330" i="1"/>
  <c r="X324" i="1"/>
  <c r="AE323" i="1"/>
  <c r="AF323" i="1"/>
  <c r="AH323" i="1"/>
  <c r="Z327" i="1"/>
  <c r="AA324" i="1"/>
  <c r="AC324" i="1"/>
  <c r="Y324" i="1"/>
  <c r="AD324" i="1"/>
  <c r="T331" i="1"/>
  <c r="W325" i="1"/>
  <c r="L331" i="1"/>
  <c r="M331" i="1"/>
  <c r="Q331" i="1"/>
  <c r="S331" i="1"/>
  <c r="X325" i="1"/>
  <c r="AE324" i="1"/>
  <c r="AF324" i="1"/>
  <c r="AH324" i="1"/>
  <c r="Z328" i="1"/>
  <c r="AA325" i="1"/>
  <c r="AC325" i="1"/>
  <c r="Y325" i="1"/>
  <c r="AD325" i="1"/>
  <c r="T332" i="1"/>
  <c r="W326" i="1"/>
  <c r="L332" i="1"/>
  <c r="M332" i="1"/>
  <c r="Q332" i="1"/>
  <c r="S332" i="1"/>
  <c r="X326" i="1"/>
  <c r="AE325" i="1"/>
  <c r="AF325" i="1"/>
  <c r="AH325" i="1"/>
  <c r="Z329" i="1"/>
  <c r="AA326" i="1"/>
  <c r="AC326" i="1"/>
  <c r="Y326" i="1"/>
  <c r="AD326" i="1"/>
  <c r="T333" i="1"/>
  <c r="W327" i="1"/>
  <c r="L333" i="1"/>
  <c r="M333" i="1"/>
  <c r="Q333" i="1"/>
  <c r="S333" i="1"/>
  <c r="X327" i="1"/>
  <c r="AE326" i="1"/>
  <c r="AF326" i="1"/>
  <c r="AH326" i="1"/>
  <c r="Z330" i="1"/>
  <c r="AA327" i="1"/>
  <c r="AC327" i="1"/>
  <c r="Y327" i="1"/>
  <c r="AD327" i="1"/>
  <c r="T334" i="1"/>
  <c r="W328" i="1"/>
  <c r="L334" i="1"/>
  <c r="M334" i="1"/>
  <c r="Q334" i="1"/>
  <c r="S334" i="1"/>
  <c r="X328" i="1"/>
  <c r="AE327" i="1"/>
  <c r="AF327" i="1"/>
  <c r="AH327" i="1"/>
  <c r="Z331" i="1"/>
  <c r="AA328" i="1"/>
  <c r="AC328" i="1"/>
  <c r="Y328" i="1"/>
  <c r="AD328" i="1"/>
  <c r="T335" i="1"/>
  <c r="W329" i="1"/>
  <c r="L335" i="1"/>
  <c r="M335" i="1"/>
  <c r="Q335" i="1"/>
  <c r="S335" i="1"/>
  <c r="X329" i="1"/>
  <c r="AE328" i="1"/>
  <c r="AF328" i="1"/>
  <c r="AH328" i="1"/>
  <c r="Z332" i="1"/>
  <c r="AA329" i="1"/>
  <c r="AC329" i="1"/>
  <c r="Y329" i="1"/>
  <c r="AD329" i="1"/>
  <c r="T336" i="1"/>
  <c r="W330" i="1"/>
  <c r="L336" i="1"/>
  <c r="M336" i="1"/>
  <c r="Q336" i="1"/>
  <c r="S336" i="1"/>
  <c r="X330" i="1"/>
  <c r="AE329" i="1"/>
  <c r="AF329" i="1"/>
  <c r="AH329" i="1"/>
  <c r="Z333" i="1"/>
  <c r="AA330" i="1"/>
  <c r="AC330" i="1"/>
  <c r="Y330" i="1"/>
  <c r="AD330" i="1"/>
  <c r="T337" i="1"/>
  <c r="W331" i="1"/>
  <c r="L337" i="1"/>
  <c r="M337" i="1"/>
  <c r="Q337" i="1"/>
  <c r="S337" i="1"/>
  <c r="X331" i="1"/>
  <c r="AE330" i="1"/>
  <c r="AF330" i="1"/>
  <c r="AH330" i="1"/>
  <c r="Z334" i="1"/>
  <c r="AA331" i="1"/>
  <c r="AC331" i="1"/>
  <c r="Y331" i="1"/>
  <c r="AD331" i="1"/>
  <c r="T338" i="1"/>
  <c r="W332" i="1"/>
  <c r="L338" i="1"/>
  <c r="M338" i="1"/>
  <c r="Q338" i="1"/>
  <c r="S338" i="1"/>
  <c r="X332" i="1"/>
  <c r="AE331" i="1"/>
  <c r="AF331" i="1"/>
  <c r="AH331" i="1"/>
  <c r="Z335" i="1"/>
  <c r="AA332" i="1"/>
  <c r="AC332" i="1"/>
  <c r="Y332" i="1"/>
  <c r="AD332" i="1"/>
  <c r="T339" i="1"/>
  <c r="W333" i="1"/>
  <c r="L339" i="1"/>
  <c r="M339" i="1"/>
  <c r="Q339" i="1"/>
  <c r="S339" i="1"/>
  <c r="X333" i="1"/>
  <c r="AE332" i="1"/>
  <c r="AF332" i="1"/>
  <c r="AH332" i="1"/>
  <c r="Z336" i="1"/>
  <c r="AA333" i="1"/>
  <c r="AC333" i="1"/>
  <c r="Y333" i="1"/>
  <c r="AD333" i="1"/>
  <c r="T340" i="1"/>
  <c r="W334" i="1"/>
  <c r="L340" i="1"/>
  <c r="M340" i="1"/>
  <c r="Q340" i="1"/>
  <c r="S340" i="1"/>
  <c r="X334" i="1"/>
  <c r="AE333" i="1"/>
  <c r="AF333" i="1"/>
  <c r="AH333" i="1"/>
  <c r="Z337" i="1"/>
  <c r="AA334" i="1"/>
  <c r="AC334" i="1"/>
  <c r="Y334" i="1"/>
  <c r="AD334" i="1"/>
  <c r="T341" i="1"/>
  <c r="W335" i="1"/>
  <c r="L341" i="1"/>
  <c r="M341" i="1"/>
  <c r="Q341" i="1"/>
  <c r="S341" i="1"/>
  <c r="X335" i="1"/>
  <c r="AE334" i="1"/>
  <c r="AF334" i="1"/>
  <c r="AH334" i="1"/>
  <c r="Z338" i="1"/>
  <c r="AA335" i="1"/>
  <c r="AC335" i="1"/>
  <c r="Y335" i="1"/>
  <c r="AD335" i="1"/>
  <c r="T342" i="1"/>
  <c r="W336" i="1"/>
  <c r="L342" i="1"/>
  <c r="M342" i="1"/>
  <c r="Q342" i="1"/>
  <c r="S342" i="1"/>
  <c r="X336" i="1"/>
  <c r="AE335" i="1"/>
  <c r="AF335" i="1"/>
  <c r="AH335" i="1"/>
  <c r="Z339" i="1"/>
  <c r="AA336" i="1"/>
  <c r="AC336" i="1"/>
  <c r="Y336" i="1"/>
  <c r="AD336" i="1"/>
  <c r="T343" i="1"/>
  <c r="W337" i="1"/>
  <c r="L343" i="1"/>
  <c r="M343" i="1"/>
  <c r="Q343" i="1"/>
  <c r="S343" i="1"/>
  <c r="X337" i="1"/>
  <c r="AE336" i="1"/>
  <c r="AF336" i="1"/>
  <c r="AH336" i="1"/>
  <c r="Z340" i="1"/>
  <c r="AA337" i="1"/>
  <c r="AC337" i="1"/>
  <c r="Y337" i="1"/>
  <c r="AD337" i="1"/>
  <c r="T344" i="1"/>
  <c r="W338" i="1"/>
  <c r="L344" i="1"/>
  <c r="M344" i="1"/>
  <c r="Q344" i="1"/>
  <c r="S344" i="1"/>
  <c r="X338" i="1"/>
  <c r="AE337" i="1"/>
  <c r="AF337" i="1"/>
  <c r="AH337" i="1"/>
  <c r="Z341" i="1"/>
  <c r="AA338" i="1"/>
  <c r="AC338" i="1"/>
  <c r="Y338" i="1"/>
  <c r="AD338" i="1"/>
  <c r="T345" i="1"/>
  <c r="W339" i="1"/>
  <c r="L345" i="1"/>
  <c r="M345" i="1"/>
  <c r="Q345" i="1"/>
  <c r="S345" i="1"/>
  <c r="X339" i="1"/>
  <c r="AE338" i="1"/>
  <c r="AF338" i="1"/>
  <c r="AH338" i="1"/>
  <c r="Z342" i="1"/>
  <c r="AA339" i="1"/>
  <c r="AC339" i="1"/>
  <c r="Y339" i="1"/>
  <c r="AD339" i="1"/>
  <c r="T346" i="1"/>
  <c r="W340" i="1"/>
  <c r="L346" i="1"/>
  <c r="M346" i="1"/>
  <c r="Q346" i="1"/>
  <c r="S346" i="1"/>
  <c r="X340" i="1"/>
  <c r="AE339" i="1"/>
  <c r="AF339" i="1"/>
  <c r="AH339" i="1"/>
  <c r="Z343" i="1"/>
  <c r="AA340" i="1"/>
  <c r="AC340" i="1"/>
  <c r="Y340" i="1"/>
  <c r="AD340" i="1"/>
  <c r="T347" i="1"/>
  <c r="W341" i="1"/>
  <c r="L347" i="1"/>
  <c r="M347" i="1"/>
  <c r="Q347" i="1"/>
  <c r="S347" i="1"/>
  <c r="X341" i="1"/>
  <c r="AE340" i="1"/>
  <c r="AF340" i="1"/>
  <c r="AH340" i="1"/>
  <c r="Z344" i="1"/>
  <c r="AA341" i="1"/>
  <c r="AC341" i="1"/>
  <c r="Y341" i="1"/>
  <c r="AD341" i="1"/>
  <c r="T348" i="1"/>
  <c r="W342" i="1"/>
  <c r="L348" i="1"/>
  <c r="M348" i="1"/>
  <c r="Q348" i="1"/>
  <c r="S348" i="1"/>
  <c r="X342" i="1"/>
  <c r="AE341" i="1"/>
  <c r="AF341" i="1"/>
  <c r="AH341" i="1"/>
  <c r="Z345" i="1"/>
  <c r="AA342" i="1"/>
  <c r="AC342" i="1"/>
  <c r="Y342" i="1"/>
  <c r="AD342" i="1"/>
  <c r="T349" i="1"/>
  <c r="W343" i="1"/>
  <c r="L349" i="1"/>
  <c r="M349" i="1"/>
  <c r="Q349" i="1"/>
  <c r="S349" i="1"/>
  <c r="X343" i="1"/>
  <c r="AE342" i="1"/>
  <c r="AF342" i="1"/>
  <c r="AH342" i="1"/>
  <c r="Z346" i="1"/>
  <c r="AA343" i="1"/>
  <c r="AC343" i="1"/>
  <c r="Y343" i="1"/>
  <c r="AD343" i="1"/>
  <c r="T350" i="1"/>
  <c r="W344" i="1"/>
  <c r="L350" i="1"/>
  <c r="M350" i="1"/>
  <c r="Q350" i="1"/>
  <c r="S350" i="1"/>
  <c r="X344" i="1"/>
  <c r="AE343" i="1"/>
  <c r="AF343" i="1"/>
  <c r="AH343" i="1"/>
  <c r="Z347" i="1"/>
  <c r="AA344" i="1"/>
  <c r="AC344" i="1"/>
  <c r="Y344" i="1"/>
  <c r="AD344" i="1"/>
  <c r="T351" i="1"/>
  <c r="W345" i="1"/>
  <c r="L351" i="1"/>
  <c r="M351" i="1"/>
  <c r="Q351" i="1"/>
  <c r="S351" i="1"/>
  <c r="X345" i="1"/>
  <c r="AE344" i="1"/>
  <c r="AF344" i="1"/>
  <c r="AH344" i="1"/>
  <c r="Z348" i="1"/>
  <c r="AA345" i="1"/>
  <c r="AC345" i="1"/>
  <c r="Y345" i="1"/>
  <c r="AD345" i="1"/>
  <c r="T352" i="1"/>
  <c r="W346" i="1"/>
  <c r="L352" i="1"/>
  <c r="M352" i="1"/>
  <c r="Q352" i="1"/>
  <c r="S352" i="1"/>
  <c r="X346" i="1"/>
  <c r="AE345" i="1"/>
  <c r="AF345" i="1"/>
  <c r="AH345" i="1"/>
  <c r="Z349" i="1"/>
  <c r="AA346" i="1"/>
  <c r="AC346" i="1"/>
  <c r="Y346" i="1"/>
  <c r="AD346" i="1"/>
  <c r="T353" i="1"/>
  <c r="W347" i="1"/>
  <c r="L353" i="1"/>
  <c r="M353" i="1"/>
  <c r="Q353" i="1"/>
  <c r="S353" i="1"/>
  <c r="X347" i="1"/>
  <c r="AE346" i="1"/>
  <c r="AF346" i="1"/>
  <c r="AH346" i="1"/>
  <c r="Z350" i="1"/>
  <c r="AA347" i="1"/>
  <c r="AC347" i="1"/>
  <c r="Y347" i="1"/>
  <c r="AD347" i="1"/>
  <c r="T354" i="1"/>
  <c r="W348" i="1"/>
  <c r="L354" i="1"/>
  <c r="M354" i="1"/>
  <c r="Q354" i="1"/>
  <c r="S354" i="1"/>
  <c r="X348" i="1"/>
  <c r="AE347" i="1"/>
  <c r="AF347" i="1"/>
  <c r="AH347" i="1"/>
  <c r="Z351" i="1"/>
  <c r="AA348" i="1"/>
  <c r="AC348" i="1"/>
  <c r="Y348" i="1"/>
  <c r="AD348" i="1"/>
  <c r="T355" i="1"/>
  <c r="W349" i="1"/>
  <c r="L355" i="1"/>
  <c r="M355" i="1"/>
  <c r="Q355" i="1"/>
  <c r="S355" i="1"/>
  <c r="X349" i="1"/>
  <c r="AE348" i="1"/>
  <c r="AF348" i="1"/>
  <c r="AH348" i="1"/>
  <c r="Z352" i="1"/>
  <c r="AA349" i="1"/>
  <c r="AC349" i="1"/>
  <c r="Y349" i="1"/>
  <c r="AD349" i="1"/>
  <c r="T356" i="1"/>
  <c r="W350" i="1"/>
  <c r="L356" i="1"/>
  <c r="M356" i="1"/>
  <c r="Q356" i="1"/>
  <c r="S356" i="1"/>
  <c r="X350" i="1"/>
  <c r="AE349" i="1"/>
  <c r="AF349" i="1"/>
  <c r="AH349" i="1"/>
  <c r="Z353" i="1"/>
  <c r="AA350" i="1"/>
  <c r="AC350" i="1"/>
  <c r="Y350" i="1"/>
  <c r="AD350" i="1"/>
  <c r="T357" i="1"/>
  <c r="W351" i="1"/>
  <c r="L357" i="1"/>
  <c r="M357" i="1"/>
  <c r="Q357" i="1"/>
  <c r="S357" i="1"/>
  <c r="X351" i="1"/>
  <c r="AE350" i="1"/>
  <c r="AF350" i="1"/>
  <c r="AH350" i="1"/>
  <c r="Z354" i="1"/>
  <c r="AA351" i="1"/>
  <c r="AC351" i="1"/>
  <c r="Y351" i="1"/>
  <c r="AD351" i="1"/>
  <c r="T358" i="1"/>
  <c r="W352" i="1"/>
  <c r="L358" i="1"/>
  <c r="M358" i="1"/>
  <c r="Q358" i="1"/>
  <c r="S358" i="1"/>
  <c r="X352" i="1"/>
  <c r="AE351" i="1"/>
  <c r="AF351" i="1"/>
  <c r="AH351" i="1"/>
  <c r="Z355" i="1"/>
  <c r="AA352" i="1"/>
  <c r="AC352" i="1"/>
  <c r="Y352" i="1"/>
  <c r="AD352" i="1"/>
  <c r="T359" i="1"/>
  <c r="W353" i="1"/>
  <c r="L359" i="1"/>
  <c r="M359" i="1"/>
  <c r="Q359" i="1"/>
  <c r="S359" i="1"/>
  <c r="X353" i="1"/>
  <c r="AE352" i="1"/>
  <c r="AF352" i="1"/>
  <c r="AH352" i="1"/>
  <c r="Z356" i="1"/>
  <c r="AA353" i="1"/>
  <c r="AC353" i="1"/>
  <c r="Y353" i="1"/>
  <c r="AD353" i="1"/>
  <c r="T360" i="1"/>
  <c r="W354" i="1"/>
  <c r="L360" i="1"/>
  <c r="M360" i="1"/>
  <c r="Q360" i="1"/>
  <c r="S360" i="1"/>
  <c r="X354" i="1"/>
  <c r="AE353" i="1"/>
  <c r="AF353" i="1"/>
  <c r="AH353" i="1"/>
  <c r="Z357" i="1"/>
  <c r="AA354" i="1"/>
  <c r="AC354" i="1"/>
  <c r="Y354" i="1"/>
  <c r="AD354" i="1"/>
  <c r="T361" i="1"/>
  <c r="W355" i="1"/>
  <c r="L361" i="1"/>
  <c r="M361" i="1"/>
  <c r="Q361" i="1"/>
  <c r="S361" i="1"/>
  <c r="X355" i="1"/>
  <c r="AE354" i="1"/>
  <c r="AF354" i="1"/>
  <c r="AH354" i="1"/>
  <c r="Z358" i="1"/>
  <c r="AA355" i="1"/>
  <c r="AC355" i="1"/>
  <c r="Y355" i="1"/>
  <c r="AD355" i="1"/>
  <c r="T362" i="1"/>
  <c r="W356" i="1"/>
  <c r="L362" i="1"/>
  <c r="M362" i="1"/>
  <c r="Q362" i="1"/>
  <c r="S362" i="1"/>
  <c r="X356" i="1"/>
  <c r="AE355" i="1"/>
  <c r="AF355" i="1"/>
  <c r="AH355" i="1"/>
  <c r="Z359" i="1"/>
  <c r="AA356" i="1"/>
  <c r="AC356" i="1"/>
  <c r="Y356" i="1"/>
  <c r="AD356" i="1"/>
  <c r="T363" i="1"/>
  <c r="W357" i="1"/>
  <c r="L363" i="1"/>
  <c r="M363" i="1"/>
  <c r="Q363" i="1"/>
  <c r="S363" i="1"/>
  <c r="X357" i="1"/>
  <c r="AE356" i="1"/>
  <c r="AF356" i="1"/>
  <c r="AH356" i="1"/>
  <c r="Z360" i="1"/>
  <c r="AA357" i="1"/>
  <c r="AC357" i="1"/>
  <c r="Y357" i="1"/>
  <c r="AD357" i="1"/>
  <c r="T364" i="1"/>
  <c r="W358" i="1"/>
  <c r="L364" i="1"/>
  <c r="M364" i="1"/>
  <c r="Q364" i="1"/>
  <c r="S364" i="1"/>
  <c r="X358" i="1"/>
  <c r="AE357" i="1"/>
  <c r="AF357" i="1"/>
  <c r="AH357" i="1"/>
  <c r="Z361" i="1"/>
  <c r="AA358" i="1"/>
  <c r="AC358" i="1"/>
  <c r="Y358" i="1"/>
  <c r="AD358" i="1"/>
  <c r="T365" i="1"/>
  <c r="W359" i="1"/>
  <c r="L365" i="1"/>
  <c r="M365" i="1"/>
  <c r="Q365" i="1"/>
  <c r="S365" i="1"/>
  <c r="X359" i="1"/>
  <c r="AE358" i="1"/>
  <c r="AF358" i="1"/>
  <c r="AH358" i="1"/>
  <c r="Z362" i="1"/>
  <c r="AA359" i="1"/>
  <c r="AC359" i="1"/>
  <c r="Y359" i="1"/>
  <c r="AD359" i="1"/>
  <c r="T366" i="1"/>
  <c r="W360" i="1"/>
  <c r="L366" i="1"/>
  <c r="M366" i="1"/>
  <c r="Q366" i="1"/>
  <c r="S366" i="1"/>
  <c r="X360" i="1"/>
  <c r="AE359" i="1"/>
  <c r="AF359" i="1"/>
  <c r="AH359" i="1"/>
  <c r="Z363" i="1"/>
  <c r="AA360" i="1"/>
  <c r="AC360" i="1"/>
  <c r="Y360" i="1"/>
  <c r="AD360" i="1"/>
  <c r="T367" i="1"/>
  <c r="W361" i="1"/>
  <c r="L367" i="1"/>
  <c r="M367" i="1"/>
  <c r="Q367" i="1"/>
  <c r="S367" i="1"/>
  <c r="X361" i="1"/>
  <c r="AE360" i="1"/>
  <c r="AF360" i="1"/>
  <c r="AH360" i="1"/>
  <c r="Z364" i="1"/>
  <c r="AA361" i="1"/>
  <c r="AC361" i="1"/>
  <c r="Y361" i="1"/>
  <c r="AD361" i="1"/>
  <c r="T368" i="1"/>
  <c r="W362" i="1"/>
  <c r="L368" i="1"/>
  <c r="M368" i="1"/>
  <c r="Q368" i="1"/>
  <c r="S368" i="1"/>
  <c r="X362" i="1"/>
  <c r="AE361" i="1"/>
  <c r="AF361" i="1"/>
  <c r="AH361" i="1"/>
  <c r="Z365" i="1"/>
  <c r="AA362" i="1"/>
  <c r="AC362" i="1"/>
  <c r="Y362" i="1"/>
  <c r="AD362" i="1"/>
  <c r="T369" i="1"/>
  <c r="W363" i="1"/>
  <c r="L369" i="1"/>
  <c r="M369" i="1"/>
  <c r="Q369" i="1"/>
  <c r="S369" i="1"/>
  <c r="X363" i="1"/>
  <c r="AE362" i="1"/>
  <c r="AF362" i="1"/>
  <c r="AH362" i="1"/>
  <c r="Z366" i="1"/>
  <c r="AA363" i="1"/>
  <c r="AC363" i="1"/>
  <c r="Y363" i="1"/>
  <c r="AD363" i="1"/>
  <c r="T370" i="1"/>
  <c r="W364" i="1"/>
  <c r="L370" i="1"/>
  <c r="M370" i="1"/>
  <c r="Q370" i="1"/>
  <c r="S370" i="1"/>
  <c r="X364" i="1"/>
  <c r="AE363" i="1"/>
  <c r="AF363" i="1"/>
  <c r="AH363" i="1"/>
  <c r="Z367" i="1"/>
  <c r="AA364" i="1"/>
  <c r="AC364" i="1"/>
  <c r="Y364" i="1"/>
  <c r="AD364" i="1"/>
  <c r="T371" i="1"/>
  <c r="W365" i="1"/>
  <c r="L371" i="1"/>
  <c r="M371" i="1"/>
  <c r="Q371" i="1"/>
  <c r="S371" i="1"/>
  <c r="X365" i="1"/>
  <c r="AE364" i="1"/>
  <c r="AF364" i="1"/>
  <c r="AH364" i="1"/>
  <c r="Z368" i="1"/>
  <c r="AA365" i="1"/>
  <c r="AC365" i="1"/>
  <c r="Y365" i="1"/>
  <c r="AD365" i="1"/>
  <c r="T372" i="1"/>
  <c r="W366" i="1"/>
  <c r="L372" i="1"/>
  <c r="M372" i="1"/>
  <c r="Q372" i="1"/>
  <c r="S372" i="1"/>
  <c r="X366" i="1"/>
  <c r="AE365" i="1"/>
  <c r="AF365" i="1"/>
  <c r="AH365" i="1"/>
  <c r="Z369" i="1"/>
  <c r="AA366" i="1"/>
  <c r="AC366" i="1"/>
  <c r="Y366" i="1"/>
  <c r="AD366" i="1"/>
  <c r="T373" i="1"/>
  <c r="W367" i="1"/>
  <c r="L373" i="1"/>
  <c r="M373" i="1"/>
  <c r="Q373" i="1"/>
  <c r="S373" i="1"/>
  <c r="X367" i="1"/>
  <c r="AE366" i="1"/>
  <c r="AF366" i="1"/>
  <c r="AH366" i="1"/>
  <c r="Z370" i="1"/>
  <c r="AA367" i="1"/>
  <c r="AC367" i="1"/>
  <c r="Y367" i="1"/>
  <c r="AD367" i="1"/>
  <c r="T374" i="1"/>
  <c r="W368" i="1"/>
  <c r="L374" i="1"/>
  <c r="M374" i="1"/>
  <c r="Q374" i="1"/>
  <c r="S374" i="1"/>
  <c r="X368" i="1"/>
  <c r="AE367" i="1"/>
  <c r="AF367" i="1"/>
  <c r="AH367" i="1"/>
  <c r="Z371" i="1"/>
  <c r="AA368" i="1"/>
  <c r="AC368" i="1"/>
  <c r="Y368" i="1"/>
  <c r="AD368" i="1"/>
  <c r="T375" i="1"/>
  <c r="W369" i="1"/>
  <c r="L375" i="1"/>
  <c r="M375" i="1"/>
  <c r="Q375" i="1"/>
  <c r="S375" i="1"/>
  <c r="X369" i="1"/>
  <c r="AE368" i="1"/>
  <c r="AF368" i="1"/>
  <c r="AH368" i="1"/>
  <c r="Z372" i="1"/>
  <c r="AA369" i="1"/>
  <c r="AC369" i="1"/>
  <c r="Y369" i="1"/>
  <c r="AD369" i="1"/>
  <c r="T376" i="1"/>
  <c r="W370" i="1"/>
  <c r="L376" i="1"/>
  <c r="M376" i="1"/>
  <c r="Q376" i="1"/>
  <c r="S376" i="1"/>
  <c r="X370" i="1"/>
  <c r="AE369" i="1"/>
  <c r="AF369" i="1"/>
  <c r="AH369" i="1"/>
  <c r="Z373" i="1"/>
  <c r="AA370" i="1"/>
  <c r="AC370" i="1"/>
  <c r="Y370" i="1"/>
  <c r="AD370" i="1"/>
  <c r="T377" i="1"/>
  <c r="W371" i="1"/>
  <c r="L377" i="1"/>
  <c r="M377" i="1"/>
  <c r="Q377" i="1"/>
  <c r="S377" i="1"/>
  <c r="X371" i="1"/>
  <c r="AE370" i="1"/>
  <c r="AF370" i="1"/>
  <c r="AH370" i="1"/>
  <c r="Z374" i="1"/>
  <c r="AA371" i="1"/>
  <c r="AC371" i="1"/>
  <c r="Y371" i="1"/>
  <c r="AD371" i="1"/>
  <c r="T378" i="1"/>
  <c r="W372" i="1"/>
  <c r="L378" i="1"/>
  <c r="M378" i="1"/>
  <c r="Q378" i="1"/>
  <c r="S378" i="1"/>
  <c r="X372" i="1"/>
  <c r="AE371" i="1"/>
  <c r="AF371" i="1"/>
  <c r="AH371" i="1"/>
  <c r="Z375" i="1"/>
  <c r="AA372" i="1"/>
  <c r="AC372" i="1"/>
  <c r="Y372" i="1"/>
  <c r="AD372" i="1"/>
  <c r="T379" i="1"/>
  <c r="W373" i="1"/>
  <c r="L379" i="1"/>
  <c r="M379" i="1"/>
  <c r="Q379" i="1"/>
  <c r="S379" i="1"/>
  <c r="X373" i="1"/>
  <c r="AE372" i="1"/>
  <c r="AF372" i="1"/>
  <c r="AH372" i="1"/>
  <c r="Z376" i="1"/>
  <c r="AA373" i="1"/>
  <c r="AC373" i="1"/>
  <c r="Y373" i="1"/>
  <c r="AD373" i="1"/>
  <c r="T380" i="1"/>
  <c r="W374" i="1"/>
  <c r="L380" i="1"/>
  <c r="M380" i="1"/>
  <c r="Q380" i="1"/>
  <c r="S380" i="1"/>
  <c r="X374" i="1"/>
  <c r="AE373" i="1"/>
  <c r="AF373" i="1"/>
  <c r="AH373" i="1"/>
  <c r="Z377" i="1"/>
  <c r="AA374" i="1"/>
  <c r="AC374" i="1"/>
  <c r="Y374" i="1"/>
  <c r="AD374" i="1"/>
  <c r="T381" i="1"/>
  <c r="W375" i="1"/>
  <c r="L381" i="1"/>
  <c r="M381" i="1"/>
  <c r="Q381" i="1"/>
  <c r="S381" i="1"/>
  <c r="X375" i="1"/>
  <c r="AE374" i="1"/>
  <c r="AF374" i="1"/>
  <c r="AH374" i="1"/>
  <c r="Z378" i="1"/>
  <c r="AA375" i="1"/>
  <c r="AC375" i="1"/>
  <c r="Y375" i="1"/>
  <c r="AD375" i="1"/>
  <c r="T382" i="1"/>
  <c r="W376" i="1"/>
  <c r="L382" i="1"/>
  <c r="M382" i="1"/>
  <c r="Q382" i="1"/>
  <c r="S382" i="1"/>
  <c r="X376" i="1"/>
  <c r="AE375" i="1"/>
  <c r="AF375" i="1"/>
  <c r="AH375" i="1"/>
  <c r="Z379" i="1"/>
  <c r="AA376" i="1"/>
  <c r="AC376" i="1"/>
  <c r="Y376" i="1"/>
  <c r="AD376" i="1"/>
  <c r="T383" i="1"/>
  <c r="W377" i="1"/>
  <c r="L383" i="1"/>
  <c r="M383" i="1"/>
  <c r="Q383" i="1"/>
  <c r="S383" i="1"/>
  <c r="X377" i="1"/>
  <c r="AE376" i="1"/>
  <c r="AF376" i="1"/>
  <c r="AH376" i="1"/>
  <c r="Z380" i="1"/>
  <c r="AA377" i="1"/>
  <c r="AC377" i="1"/>
  <c r="Y377" i="1"/>
  <c r="AD377" i="1"/>
  <c r="T384" i="1"/>
  <c r="W378" i="1"/>
  <c r="L384" i="1"/>
  <c r="M384" i="1"/>
  <c r="Q384" i="1"/>
  <c r="S384" i="1"/>
  <c r="X378" i="1"/>
  <c r="AE377" i="1"/>
  <c r="AF377" i="1"/>
  <c r="AH377" i="1"/>
  <c r="Z381" i="1"/>
  <c r="AA378" i="1"/>
  <c r="AC378" i="1"/>
  <c r="Y378" i="1"/>
  <c r="AD378" i="1"/>
  <c r="T385" i="1"/>
  <c r="W379" i="1"/>
  <c r="L385" i="1"/>
  <c r="M385" i="1"/>
  <c r="Q385" i="1"/>
  <c r="S385" i="1"/>
  <c r="X379" i="1"/>
  <c r="AE378" i="1"/>
  <c r="AF378" i="1"/>
  <c r="AH378" i="1"/>
  <c r="Z382" i="1"/>
  <c r="AA379" i="1"/>
  <c r="AC379" i="1"/>
  <c r="Y379" i="1"/>
  <c r="AD379" i="1"/>
  <c r="T386" i="1"/>
  <c r="W380" i="1"/>
  <c r="L386" i="1"/>
  <c r="M386" i="1"/>
  <c r="Q386" i="1"/>
  <c r="S386" i="1"/>
  <c r="X380" i="1"/>
  <c r="AE379" i="1"/>
  <c r="AF379" i="1"/>
  <c r="AH379" i="1"/>
  <c r="Z383" i="1"/>
  <c r="AA380" i="1"/>
  <c r="AC380" i="1"/>
  <c r="Y380" i="1"/>
  <c r="AD380" i="1"/>
  <c r="T387" i="1"/>
  <c r="W381" i="1"/>
  <c r="L387" i="1"/>
  <c r="M387" i="1"/>
  <c r="Q387" i="1"/>
  <c r="S387" i="1"/>
  <c r="X381" i="1"/>
  <c r="AE380" i="1"/>
  <c r="AF380" i="1"/>
  <c r="AH380" i="1"/>
  <c r="Z384" i="1"/>
  <c r="AA381" i="1"/>
  <c r="AC381" i="1"/>
  <c r="Y381" i="1"/>
  <c r="AD381" i="1"/>
  <c r="T388" i="1"/>
  <c r="W382" i="1"/>
  <c r="L388" i="1"/>
  <c r="M388" i="1"/>
  <c r="Q388" i="1"/>
  <c r="S388" i="1"/>
  <c r="X382" i="1"/>
  <c r="AE381" i="1"/>
  <c r="AF381" i="1"/>
  <c r="AH381" i="1"/>
  <c r="Z385" i="1"/>
  <c r="AA382" i="1"/>
  <c r="AC382" i="1"/>
  <c r="Y382" i="1"/>
  <c r="AD382" i="1"/>
  <c r="T389" i="1"/>
  <c r="W383" i="1"/>
  <c r="L389" i="1"/>
  <c r="M389" i="1"/>
  <c r="Q389" i="1"/>
  <c r="S389" i="1"/>
  <c r="X383" i="1"/>
  <c r="AE382" i="1"/>
  <c r="AF382" i="1"/>
  <c r="AH382" i="1"/>
  <c r="Z386" i="1"/>
  <c r="AA383" i="1"/>
  <c r="AC383" i="1"/>
  <c r="Y383" i="1"/>
  <c r="AD383" i="1"/>
  <c r="T390" i="1"/>
  <c r="W384" i="1"/>
  <c r="L390" i="1"/>
  <c r="M390" i="1"/>
  <c r="Q390" i="1"/>
  <c r="S390" i="1"/>
  <c r="X384" i="1"/>
  <c r="AE383" i="1"/>
  <c r="AF383" i="1"/>
  <c r="AH383" i="1"/>
  <c r="Z387" i="1"/>
  <c r="AA384" i="1"/>
  <c r="AC384" i="1"/>
  <c r="Y384" i="1"/>
  <c r="AD384" i="1"/>
  <c r="T391" i="1"/>
  <c r="W385" i="1"/>
  <c r="L391" i="1"/>
  <c r="M391" i="1"/>
  <c r="Q391" i="1"/>
  <c r="S391" i="1"/>
  <c r="X385" i="1"/>
  <c r="AE384" i="1"/>
  <c r="AF384" i="1"/>
  <c r="AH384" i="1"/>
  <c r="Z388" i="1"/>
  <c r="AA385" i="1"/>
  <c r="AC385" i="1"/>
  <c r="Y385" i="1"/>
  <c r="AD385" i="1"/>
  <c r="T392" i="1"/>
  <c r="W386" i="1"/>
  <c r="L392" i="1"/>
  <c r="M392" i="1"/>
  <c r="Q392" i="1"/>
  <c r="S392" i="1"/>
  <c r="X386" i="1"/>
  <c r="AE385" i="1"/>
  <c r="AF385" i="1"/>
  <c r="AH385" i="1"/>
  <c r="Z389" i="1"/>
  <c r="AA386" i="1"/>
  <c r="AC386" i="1"/>
  <c r="Y386" i="1"/>
  <c r="AD386" i="1"/>
  <c r="T393" i="1"/>
  <c r="W387" i="1"/>
  <c r="L393" i="1"/>
  <c r="M393" i="1"/>
  <c r="Q393" i="1"/>
  <c r="S393" i="1"/>
  <c r="X387" i="1"/>
  <c r="AE386" i="1"/>
  <c r="AF386" i="1"/>
  <c r="AH386" i="1"/>
  <c r="Z390" i="1"/>
  <c r="AA387" i="1"/>
  <c r="AC387" i="1"/>
  <c r="Y387" i="1"/>
  <c r="AD387" i="1"/>
  <c r="T394" i="1"/>
  <c r="W388" i="1"/>
  <c r="L394" i="1"/>
  <c r="M394" i="1"/>
  <c r="Q394" i="1"/>
  <c r="S394" i="1"/>
  <c r="X388" i="1"/>
  <c r="AE387" i="1"/>
  <c r="AF387" i="1"/>
  <c r="AH387" i="1"/>
  <c r="Z391" i="1"/>
  <c r="AA388" i="1"/>
  <c r="AC388" i="1"/>
  <c r="Y388" i="1"/>
  <c r="AD388" i="1"/>
  <c r="T395" i="1"/>
  <c r="W389" i="1"/>
  <c r="L395" i="1"/>
  <c r="M395" i="1"/>
  <c r="Q395" i="1"/>
  <c r="S395" i="1"/>
  <c r="X389" i="1"/>
  <c r="AE388" i="1"/>
  <c r="AF388" i="1"/>
  <c r="AH388" i="1"/>
  <c r="Z392" i="1"/>
  <c r="AA389" i="1"/>
  <c r="AC389" i="1"/>
  <c r="Y389" i="1"/>
  <c r="AD389" i="1"/>
  <c r="T396" i="1"/>
  <c r="W390" i="1"/>
  <c r="L396" i="1"/>
  <c r="M396" i="1"/>
  <c r="Q396" i="1"/>
  <c r="S396" i="1"/>
  <c r="X390" i="1"/>
  <c r="AE389" i="1"/>
  <c r="AF389" i="1"/>
  <c r="AH389" i="1"/>
  <c r="Z393" i="1"/>
  <c r="AA390" i="1"/>
  <c r="AC390" i="1"/>
  <c r="Y390" i="1"/>
  <c r="AD390" i="1"/>
  <c r="T397" i="1"/>
  <c r="W391" i="1"/>
  <c r="L397" i="1"/>
  <c r="M397" i="1"/>
  <c r="Q397" i="1"/>
  <c r="S397" i="1"/>
  <c r="X391" i="1"/>
  <c r="AE390" i="1"/>
  <c r="AF390" i="1"/>
  <c r="AH390" i="1"/>
  <c r="Z394" i="1"/>
  <c r="AA391" i="1"/>
  <c r="AC391" i="1"/>
  <c r="Y391" i="1"/>
  <c r="AD391" i="1"/>
  <c r="T398" i="1"/>
  <c r="W392" i="1"/>
  <c r="L398" i="1"/>
  <c r="M398" i="1"/>
  <c r="Q398" i="1"/>
  <c r="S398" i="1"/>
  <c r="X392" i="1"/>
  <c r="AE391" i="1"/>
  <c r="AF391" i="1"/>
  <c r="AH391" i="1"/>
  <c r="Z395" i="1"/>
  <c r="AA392" i="1"/>
  <c r="AC392" i="1"/>
  <c r="Y392" i="1"/>
  <c r="AD392" i="1"/>
  <c r="T399" i="1"/>
  <c r="W393" i="1"/>
  <c r="L399" i="1"/>
  <c r="M399" i="1"/>
  <c r="Q399" i="1"/>
  <c r="S399" i="1"/>
  <c r="X393" i="1"/>
  <c r="AE392" i="1"/>
  <c r="AF392" i="1"/>
  <c r="AH392" i="1"/>
  <c r="Z396" i="1"/>
  <c r="AA393" i="1"/>
  <c r="AC393" i="1"/>
  <c r="Y393" i="1"/>
  <c r="AD393" i="1"/>
  <c r="T400" i="1"/>
  <c r="W394" i="1"/>
  <c r="L400" i="1"/>
  <c r="M400" i="1"/>
  <c r="Q400" i="1"/>
  <c r="S400" i="1"/>
  <c r="X394" i="1"/>
  <c r="AE393" i="1"/>
  <c r="AF393" i="1"/>
  <c r="AH393" i="1"/>
  <c r="Z397" i="1"/>
  <c r="AA394" i="1"/>
  <c r="AC394" i="1"/>
  <c r="Y394" i="1"/>
  <c r="AD394" i="1"/>
  <c r="T401" i="1"/>
  <c r="W395" i="1"/>
  <c r="L401" i="1"/>
  <c r="M401" i="1"/>
  <c r="Q401" i="1"/>
  <c r="S401" i="1"/>
  <c r="X395" i="1"/>
  <c r="AE394" i="1"/>
  <c r="AF394" i="1"/>
  <c r="AH394" i="1"/>
  <c r="Z398" i="1"/>
  <c r="AA395" i="1"/>
  <c r="AC395" i="1"/>
  <c r="Y395" i="1"/>
  <c r="AD395" i="1"/>
  <c r="T402" i="1"/>
  <c r="W396" i="1"/>
  <c r="L402" i="1"/>
  <c r="M402" i="1"/>
  <c r="Q402" i="1"/>
  <c r="S402" i="1"/>
  <c r="X396" i="1"/>
  <c r="AE395" i="1"/>
  <c r="AF395" i="1"/>
  <c r="AH395" i="1"/>
  <c r="Z399" i="1"/>
  <c r="AA396" i="1"/>
  <c r="AC396" i="1"/>
  <c r="Y396" i="1"/>
  <c r="AD396" i="1"/>
  <c r="T403" i="1"/>
  <c r="W397" i="1"/>
  <c r="L403" i="1"/>
  <c r="M403" i="1"/>
  <c r="Q403" i="1"/>
  <c r="S403" i="1"/>
  <c r="X397" i="1"/>
  <c r="AE396" i="1"/>
  <c r="AF396" i="1"/>
  <c r="AH396" i="1"/>
  <c r="Z400" i="1"/>
  <c r="AA397" i="1"/>
  <c r="AC397" i="1"/>
  <c r="Y397" i="1"/>
  <c r="AD397" i="1"/>
  <c r="T404" i="1"/>
  <c r="W398" i="1"/>
  <c r="L404" i="1"/>
  <c r="M404" i="1"/>
  <c r="Q404" i="1"/>
  <c r="S404" i="1"/>
  <c r="X398" i="1"/>
  <c r="AE397" i="1"/>
  <c r="AF397" i="1"/>
  <c r="AH397" i="1"/>
  <c r="Z401" i="1"/>
  <c r="AA398" i="1"/>
  <c r="AC398" i="1"/>
  <c r="Y398" i="1"/>
  <c r="AD398" i="1"/>
  <c r="T405" i="1"/>
  <c r="W399" i="1"/>
  <c r="L405" i="1"/>
  <c r="M405" i="1"/>
  <c r="Q405" i="1"/>
  <c r="S405" i="1"/>
  <c r="X399" i="1"/>
  <c r="AE398" i="1"/>
  <c r="AF398" i="1"/>
  <c r="AH398" i="1"/>
  <c r="Z402" i="1"/>
  <c r="AA399" i="1"/>
  <c r="AC399" i="1"/>
  <c r="Y399" i="1"/>
  <c r="AD399" i="1"/>
  <c r="T406" i="1"/>
  <c r="W400" i="1"/>
  <c r="L406" i="1"/>
  <c r="M406" i="1"/>
  <c r="Q406" i="1"/>
  <c r="S406" i="1"/>
  <c r="X400" i="1"/>
  <c r="AE399" i="1"/>
  <c r="AF399" i="1"/>
  <c r="AH399" i="1"/>
  <c r="Z403" i="1"/>
  <c r="AA400" i="1"/>
  <c r="AC400" i="1"/>
  <c r="Y400" i="1"/>
  <c r="AD400" i="1"/>
  <c r="T407" i="1"/>
  <c r="W401" i="1"/>
  <c r="L407" i="1"/>
  <c r="M407" i="1"/>
  <c r="Q407" i="1"/>
  <c r="S407" i="1"/>
  <c r="X401" i="1"/>
  <c r="AE400" i="1"/>
  <c r="AF400" i="1"/>
  <c r="AH400" i="1"/>
  <c r="Z404" i="1"/>
  <c r="AA401" i="1"/>
  <c r="AC401" i="1"/>
  <c r="Y401" i="1"/>
  <c r="AD401" i="1"/>
  <c r="T408" i="1"/>
  <c r="W402" i="1"/>
  <c r="L408" i="1"/>
  <c r="M408" i="1"/>
  <c r="Q408" i="1"/>
  <c r="S408" i="1"/>
  <c r="X402" i="1"/>
  <c r="AE401" i="1"/>
  <c r="AF401" i="1"/>
  <c r="AH401" i="1"/>
  <c r="Z405" i="1"/>
  <c r="AA402" i="1"/>
  <c r="AC402" i="1"/>
  <c r="Y402" i="1"/>
  <c r="AD402" i="1"/>
  <c r="T409" i="1"/>
  <c r="W403" i="1"/>
  <c r="L409" i="1"/>
  <c r="M409" i="1"/>
  <c r="Q409" i="1"/>
  <c r="S409" i="1"/>
  <c r="X403" i="1"/>
  <c r="AE402" i="1"/>
  <c r="AF402" i="1"/>
  <c r="AH402" i="1"/>
  <c r="Z406" i="1"/>
  <c r="AA403" i="1"/>
  <c r="AC403" i="1"/>
  <c r="Y403" i="1"/>
  <c r="AD403" i="1"/>
  <c r="T410" i="1"/>
  <c r="W404" i="1"/>
  <c r="L410" i="1"/>
  <c r="M410" i="1"/>
  <c r="Q410" i="1"/>
  <c r="S410" i="1"/>
  <c r="X404" i="1"/>
  <c r="AE403" i="1"/>
  <c r="AF403" i="1"/>
  <c r="AH403" i="1"/>
  <c r="Z407" i="1"/>
  <c r="AA404" i="1"/>
  <c r="AC404" i="1"/>
  <c r="Y404" i="1"/>
  <c r="AD404" i="1"/>
  <c r="T411" i="1"/>
  <c r="W405" i="1"/>
  <c r="L411" i="1"/>
  <c r="M411" i="1"/>
  <c r="Q411" i="1"/>
  <c r="S411" i="1"/>
  <c r="X405" i="1"/>
  <c r="AE404" i="1"/>
  <c r="AF404" i="1"/>
  <c r="AH404" i="1"/>
  <c r="Z408" i="1"/>
  <c r="AA405" i="1"/>
  <c r="AC405" i="1"/>
  <c r="Y405" i="1"/>
  <c r="AD405" i="1"/>
  <c r="T412" i="1"/>
  <c r="W406" i="1"/>
  <c r="L412" i="1"/>
  <c r="M412" i="1"/>
  <c r="Q412" i="1"/>
  <c r="S412" i="1"/>
  <c r="X406" i="1"/>
  <c r="AE405" i="1"/>
  <c r="AF405" i="1"/>
  <c r="AH405" i="1"/>
  <c r="Z409" i="1"/>
  <c r="AA406" i="1"/>
  <c r="AC406" i="1"/>
  <c r="Y406" i="1"/>
  <c r="AD406" i="1"/>
  <c r="T413" i="1"/>
  <c r="W407" i="1"/>
  <c r="L413" i="1"/>
  <c r="M413" i="1"/>
  <c r="Q413" i="1"/>
  <c r="S413" i="1"/>
  <c r="X407" i="1"/>
  <c r="AE406" i="1"/>
  <c r="AF406" i="1"/>
  <c r="AH406" i="1"/>
  <c r="Z410" i="1"/>
  <c r="AA407" i="1"/>
  <c r="AC407" i="1"/>
  <c r="Y407" i="1"/>
  <c r="AD407" i="1"/>
  <c r="T414" i="1"/>
  <c r="W408" i="1"/>
  <c r="L414" i="1"/>
  <c r="M414" i="1"/>
  <c r="Q414" i="1"/>
  <c r="S414" i="1"/>
  <c r="X408" i="1"/>
  <c r="AE407" i="1"/>
  <c r="AF407" i="1"/>
  <c r="AH407" i="1"/>
  <c r="Z411" i="1"/>
  <c r="AA408" i="1"/>
  <c r="AC408" i="1"/>
  <c r="Y408" i="1"/>
  <c r="AD408" i="1"/>
  <c r="T415" i="1"/>
  <c r="W409" i="1"/>
  <c r="L415" i="1"/>
  <c r="M415" i="1"/>
  <c r="Q415" i="1"/>
  <c r="S415" i="1"/>
  <c r="X409" i="1"/>
  <c r="AE408" i="1"/>
  <c r="AF408" i="1"/>
  <c r="AH408" i="1"/>
  <c r="Z412" i="1"/>
  <c r="AA409" i="1"/>
  <c r="AC409" i="1"/>
  <c r="Y409" i="1"/>
  <c r="AD409" i="1"/>
  <c r="T416" i="1"/>
  <c r="W410" i="1"/>
  <c r="L416" i="1"/>
  <c r="M416" i="1"/>
  <c r="Q416" i="1"/>
  <c r="S416" i="1"/>
  <c r="X410" i="1"/>
  <c r="AE409" i="1"/>
  <c r="AF409" i="1"/>
  <c r="AH409" i="1"/>
  <c r="Z413" i="1"/>
  <c r="AA410" i="1"/>
  <c r="AC410" i="1"/>
  <c r="Y410" i="1"/>
  <c r="AD410" i="1"/>
  <c r="T417" i="1"/>
  <c r="W411" i="1"/>
  <c r="L417" i="1"/>
  <c r="M417" i="1"/>
  <c r="Q417" i="1"/>
  <c r="S417" i="1"/>
  <c r="X411" i="1"/>
  <c r="AE410" i="1"/>
  <c r="AF410" i="1"/>
  <c r="AH410" i="1"/>
  <c r="Z414" i="1"/>
  <c r="AA411" i="1"/>
  <c r="AC411" i="1"/>
  <c r="Y411" i="1"/>
  <c r="AD411" i="1"/>
  <c r="T418" i="1"/>
  <c r="W412" i="1"/>
  <c r="L418" i="1"/>
  <c r="M418" i="1"/>
  <c r="Q418" i="1"/>
  <c r="S418" i="1"/>
  <c r="X412" i="1"/>
  <c r="AE411" i="1"/>
  <c r="AF411" i="1"/>
  <c r="AH411" i="1"/>
  <c r="Z415" i="1"/>
  <c r="AA412" i="1"/>
  <c r="AC412" i="1"/>
  <c r="Y412" i="1"/>
  <c r="AD412" i="1"/>
  <c r="T419" i="1"/>
  <c r="W413" i="1"/>
  <c r="L419" i="1"/>
  <c r="M419" i="1"/>
  <c r="Q419" i="1"/>
  <c r="S419" i="1"/>
  <c r="X413" i="1"/>
  <c r="AE412" i="1"/>
  <c r="AF412" i="1"/>
  <c r="AH412" i="1"/>
  <c r="Z416" i="1"/>
  <c r="AA413" i="1"/>
  <c r="AC413" i="1"/>
  <c r="Y413" i="1"/>
  <c r="AD413" i="1"/>
  <c r="T420" i="1"/>
  <c r="W414" i="1"/>
  <c r="L420" i="1"/>
  <c r="M420" i="1"/>
  <c r="Q420" i="1"/>
  <c r="S420" i="1"/>
  <c r="X414" i="1"/>
  <c r="AE413" i="1"/>
  <c r="AF413" i="1"/>
  <c r="AH413" i="1"/>
  <c r="Z417" i="1"/>
  <c r="AA414" i="1"/>
  <c r="AC414" i="1"/>
  <c r="Y414" i="1"/>
  <c r="AD414" i="1"/>
  <c r="T421" i="1"/>
  <c r="W415" i="1"/>
  <c r="L421" i="1"/>
  <c r="M421" i="1"/>
  <c r="Q421" i="1"/>
  <c r="S421" i="1"/>
  <c r="X415" i="1"/>
  <c r="AE414" i="1"/>
  <c r="AF414" i="1"/>
  <c r="AH414" i="1"/>
  <c r="Z418" i="1"/>
  <c r="AA415" i="1"/>
  <c r="AC415" i="1"/>
  <c r="Y415" i="1"/>
  <c r="AD415" i="1"/>
  <c r="T422" i="1"/>
  <c r="W416" i="1"/>
  <c r="L422" i="1"/>
  <c r="M422" i="1"/>
  <c r="Q422" i="1"/>
  <c r="S422" i="1"/>
  <c r="X416" i="1"/>
  <c r="AE415" i="1"/>
  <c r="AF415" i="1"/>
  <c r="AH415" i="1"/>
  <c r="Z419" i="1"/>
  <c r="AA416" i="1"/>
  <c r="AC416" i="1"/>
  <c r="Y416" i="1"/>
  <c r="AD416" i="1"/>
  <c r="T423" i="1"/>
  <c r="W417" i="1"/>
  <c r="L423" i="1"/>
  <c r="M423" i="1"/>
  <c r="Q423" i="1"/>
  <c r="S423" i="1"/>
  <c r="X417" i="1"/>
  <c r="AE416" i="1"/>
  <c r="AF416" i="1"/>
  <c r="AH416" i="1"/>
  <c r="Z420" i="1"/>
  <c r="AA417" i="1"/>
  <c r="AC417" i="1"/>
  <c r="Y417" i="1"/>
  <c r="AD417" i="1"/>
  <c r="T424" i="1"/>
  <c r="W418" i="1"/>
  <c r="L424" i="1"/>
  <c r="M424" i="1"/>
  <c r="Q424" i="1"/>
  <c r="S424" i="1"/>
  <c r="X418" i="1"/>
  <c r="AE417" i="1"/>
  <c r="AF417" i="1"/>
  <c r="AH417" i="1"/>
  <c r="Z421" i="1"/>
  <c r="AA418" i="1"/>
  <c r="AC418" i="1"/>
  <c r="Y418" i="1"/>
  <c r="AD418" i="1"/>
  <c r="T425" i="1"/>
  <c r="W419" i="1"/>
  <c r="L425" i="1"/>
  <c r="M425" i="1"/>
  <c r="Q425" i="1"/>
  <c r="S425" i="1"/>
  <c r="X419" i="1"/>
  <c r="AE418" i="1"/>
  <c r="AF418" i="1"/>
  <c r="AH418" i="1"/>
  <c r="Z422" i="1"/>
  <c r="AA419" i="1"/>
  <c r="AC419" i="1"/>
  <c r="Y419" i="1"/>
  <c r="AD419" i="1"/>
  <c r="T426" i="1"/>
  <c r="W420" i="1"/>
  <c r="L426" i="1"/>
  <c r="M426" i="1"/>
  <c r="Q426" i="1"/>
  <c r="S426" i="1"/>
  <c r="X420" i="1"/>
  <c r="AE419" i="1"/>
  <c r="AF419" i="1"/>
  <c r="AH419" i="1"/>
  <c r="Z423" i="1"/>
  <c r="AA420" i="1"/>
  <c r="AC420" i="1"/>
  <c r="Y420" i="1"/>
  <c r="AD420" i="1"/>
  <c r="T427" i="1"/>
  <c r="W421" i="1"/>
  <c r="L427" i="1"/>
  <c r="M427" i="1"/>
  <c r="Q427" i="1"/>
  <c r="S427" i="1"/>
  <c r="X421" i="1"/>
  <c r="AE420" i="1"/>
  <c r="AF420" i="1"/>
  <c r="AH420" i="1"/>
  <c r="Z424" i="1"/>
  <c r="AA421" i="1"/>
  <c r="AC421" i="1"/>
  <c r="Y421" i="1"/>
  <c r="AD421" i="1"/>
  <c r="T428" i="1"/>
  <c r="W422" i="1"/>
  <c r="L428" i="1"/>
  <c r="M428" i="1"/>
  <c r="Q428" i="1"/>
  <c r="S428" i="1"/>
  <c r="X422" i="1"/>
  <c r="AE421" i="1"/>
  <c r="AF421" i="1"/>
  <c r="AH421" i="1"/>
  <c r="Z425" i="1"/>
  <c r="AA422" i="1"/>
  <c r="AC422" i="1"/>
  <c r="Y422" i="1"/>
  <c r="AD422" i="1"/>
  <c r="T429" i="1"/>
  <c r="W423" i="1"/>
  <c r="L429" i="1"/>
  <c r="M429" i="1"/>
  <c r="Q429" i="1"/>
  <c r="S429" i="1"/>
  <c r="X423" i="1"/>
  <c r="AE422" i="1"/>
  <c r="AF422" i="1"/>
  <c r="AH422" i="1"/>
  <c r="Z426" i="1"/>
  <c r="AA423" i="1"/>
  <c r="AC423" i="1"/>
  <c r="Y423" i="1"/>
  <c r="AD423" i="1"/>
  <c r="T430" i="1"/>
  <c r="W424" i="1"/>
  <c r="L430" i="1"/>
  <c r="M430" i="1"/>
  <c r="Q430" i="1"/>
  <c r="S430" i="1"/>
  <c r="X424" i="1"/>
  <c r="AE423" i="1"/>
  <c r="AF423" i="1"/>
  <c r="AH423" i="1"/>
  <c r="Z427" i="1"/>
  <c r="AA424" i="1"/>
  <c r="AC424" i="1"/>
  <c r="Y424" i="1"/>
  <c r="AD424" i="1"/>
  <c r="T431" i="1"/>
  <c r="W425" i="1"/>
  <c r="L431" i="1"/>
  <c r="M431" i="1"/>
  <c r="Q431" i="1"/>
  <c r="S431" i="1"/>
  <c r="X425" i="1"/>
  <c r="AE424" i="1"/>
  <c r="AF424" i="1"/>
  <c r="AH424" i="1"/>
  <c r="Z428" i="1"/>
  <c r="AA425" i="1"/>
  <c r="AC425" i="1"/>
  <c r="Y425" i="1"/>
  <c r="AD425" i="1"/>
  <c r="T432" i="1"/>
  <c r="W426" i="1"/>
  <c r="L432" i="1"/>
  <c r="M432" i="1"/>
  <c r="Q432" i="1"/>
  <c r="S432" i="1"/>
  <c r="X426" i="1"/>
  <c r="AE425" i="1"/>
  <c r="AF425" i="1"/>
  <c r="AH425" i="1"/>
  <c r="Z429" i="1"/>
  <c r="AA426" i="1"/>
  <c r="AC426" i="1"/>
  <c r="Y426" i="1"/>
  <c r="AD426" i="1"/>
  <c r="T433" i="1"/>
  <c r="W427" i="1"/>
  <c r="L433" i="1"/>
  <c r="M433" i="1"/>
  <c r="Q433" i="1"/>
  <c r="S433" i="1"/>
  <c r="X427" i="1"/>
  <c r="AE426" i="1"/>
  <c r="AF426" i="1"/>
  <c r="AH426" i="1"/>
  <c r="Z430" i="1"/>
  <c r="AA427" i="1"/>
  <c r="AC427" i="1"/>
  <c r="Y427" i="1"/>
  <c r="AD427" i="1"/>
  <c r="T434" i="1"/>
  <c r="W428" i="1"/>
  <c r="L434" i="1"/>
  <c r="M434" i="1"/>
  <c r="Q434" i="1"/>
  <c r="S434" i="1"/>
  <c r="X428" i="1"/>
  <c r="AE427" i="1"/>
  <c r="AF427" i="1"/>
  <c r="AH427" i="1"/>
  <c r="Z431" i="1"/>
  <c r="AA428" i="1"/>
  <c r="AC428" i="1"/>
  <c r="Y428" i="1"/>
  <c r="AD428" i="1"/>
  <c r="T435" i="1"/>
  <c r="W429" i="1"/>
  <c r="L435" i="1"/>
  <c r="M435" i="1"/>
  <c r="Q435" i="1"/>
  <c r="S435" i="1"/>
  <c r="X429" i="1"/>
  <c r="AE428" i="1"/>
  <c r="AF428" i="1"/>
  <c r="AH428" i="1"/>
  <c r="Z432" i="1"/>
  <c r="AA429" i="1"/>
  <c r="AC429" i="1"/>
  <c r="Y429" i="1"/>
  <c r="AD429" i="1"/>
  <c r="T436" i="1"/>
  <c r="W430" i="1"/>
  <c r="L436" i="1"/>
  <c r="M436" i="1"/>
  <c r="Q436" i="1"/>
  <c r="S436" i="1"/>
  <c r="X430" i="1"/>
  <c r="AE429" i="1"/>
  <c r="AF429" i="1"/>
  <c r="AH429" i="1"/>
  <c r="Z433" i="1"/>
  <c r="AA430" i="1"/>
  <c r="AC430" i="1"/>
  <c r="Y430" i="1"/>
  <c r="AD430" i="1"/>
  <c r="T437" i="1"/>
  <c r="W431" i="1"/>
  <c r="L437" i="1"/>
  <c r="M437" i="1"/>
  <c r="Q437" i="1"/>
  <c r="S437" i="1"/>
  <c r="X431" i="1"/>
  <c r="AE430" i="1"/>
  <c r="AF430" i="1"/>
  <c r="AH430" i="1"/>
  <c r="Z434" i="1"/>
  <c r="AA431" i="1"/>
  <c r="AC431" i="1"/>
  <c r="Y431" i="1"/>
  <c r="AD431" i="1"/>
  <c r="T438" i="1"/>
  <c r="W432" i="1"/>
  <c r="L438" i="1"/>
  <c r="M438" i="1"/>
  <c r="Q438" i="1"/>
  <c r="S438" i="1"/>
  <c r="X432" i="1"/>
  <c r="AE431" i="1"/>
  <c r="AF431" i="1"/>
  <c r="AH431" i="1"/>
  <c r="Z435" i="1"/>
  <c r="AA432" i="1"/>
  <c r="AC432" i="1"/>
  <c r="Y432" i="1"/>
  <c r="AD432" i="1"/>
  <c r="T439" i="1"/>
  <c r="W433" i="1"/>
  <c r="L439" i="1"/>
  <c r="M439" i="1"/>
  <c r="Q439" i="1"/>
  <c r="S439" i="1"/>
  <c r="X433" i="1"/>
  <c r="AE432" i="1"/>
  <c r="AF432" i="1"/>
  <c r="AH432" i="1"/>
  <c r="Z436" i="1"/>
  <c r="AA433" i="1"/>
  <c r="AC433" i="1"/>
  <c r="Y433" i="1"/>
  <c r="AD433" i="1"/>
  <c r="T440" i="1"/>
  <c r="W434" i="1"/>
  <c r="L440" i="1"/>
  <c r="M440" i="1"/>
  <c r="Q440" i="1"/>
  <c r="S440" i="1"/>
  <c r="X434" i="1"/>
  <c r="AE433" i="1"/>
  <c r="AF433" i="1"/>
  <c r="AH433" i="1"/>
  <c r="Z437" i="1"/>
  <c r="AA434" i="1"/>
  <c r="AC434" i="1"/>
  <c r="Y434" i="1"/>
  <c r="AD434" i="1"/>
  <c r="T441" i="1"/>
  <c r="W435" i="1"/>
  <c r="L441" i="1"/>
  <c r="M441" i="1"/>
  <c r="Q441" i="1"/>
  <c r="S441" i="1"/>
  <c r="X435" i="1"/>
  <c r="AE434" i="1"/>
  <c r="AF434" i="1"/>
  <c r="AH434" i="1"/>
  <c r="Z438" i="1"/>
  <c r="AA435" i="1"/>
  <c r="AC435" i="1"/>
  <c r="Y435" i="1"/>
  <c r="AD435" i="1"/>
  <c r="T442" i="1"/>
  <c r="W436" i="1"/>
  <c r="L442" i="1"/>
  <c r="M442" i="1"/>
  <c r="Q442" i="1"/>
  <c r="S442" i="1"/>
  <c r="X436" i="1"/>
  <c r="AE435" i="1"/>
  <c r="AF435" i="1"/>
  <c r="AH435" i="1"/>
  <c r="Z439" i="1"/>
  <c r="AA436" i="1"/>
  <c r="AC436" i="1"/>
  <c r="Y436" i="1"/>
  <c r="AD436" i="1"/>
  <c r="T443" i="1"/>
  <c r="W437" i="1"/>
  <c r="L443" i="1"/>
  <c r="M443" i="1"/>
  <c r="Q443" i="1"/>
  <c r="S443" i="1"/>
  <c r="X437" i="1"/>
  <c r="AE436" i="1"/>
  <c r="AF436" i="1"/>
  <c r="AH436" i="1"/>
  <c r="Z440" i="1"/>
  <c r="AA437" i="1"/>
  <c r="AC437" i="1"/>
  <c r="Y437" i="1"/>
  <c r="AD437" i="1"/>
  <c r="T444" i="1"/>
  <c r="W438" i="1"/>
  <c r="L444" i="1"/>
  <c r="M444" i="1"/>
  <c r="Q444" i="1"/>
  <c r="S444" i="1"/>
  <c r="X438" i="1"/>
  <c r="AE437" i="1"/>
  <c r="AF437" i="1"/>
  <c r="AH437" i="1"/>
  <c r="Z441" i="1"/>
  <c r="AA438" i="1"/>
  <c r="AC438" i="1"/>
  <c r="Y438" i="1"/>
  <c r="AD438" i="1"/>
  <c r="T445" i="1"/>
  <c r="W439" i="1"/>
  <c r="L445" i="1"/>
  <c r="M445" i="1"/>
  <c r="Q445" i="1"/>
  <c r="S445" i="1"/>
  <c r="X439" i="1"/>
  <c r="AE438" i="1"/>
  <c r="AF438" i="1"/>
  <c r="AH438" i="1"/>
  <c r="Z442" i="1"/>
  <c r="AA439" i="1"/>
  <c r="AC439" i="1"/>
  <c r="Y439" i="1"/>
  <c r="AD439" i="1"/>
  <c r="T446" i="1"/>
  <c r="W440" i="1"/>
  <c r="L446" i="1"/>
  <c r="M446" i="1"/>
  <c r="Q446" i="1"/>
  <c r="S446" i="1"/>
  <c r="X440" i="1"/>
  <c r="AE439" i="1"/>
  <c r="AF439" i="1"/>
  <c r="AH439" i="1"/>
  <c r="Z443" i="1"/>
  <c r="AA440" i="1"/>
  <c r="AC440" i="1"/>
  <c r="Y440" i="1"/>
  <c r="AD440" i="1"/>
  <c r="T447" i="1"/>
  <c r="W441" i="1"/>
  <c r="L447" i="1"/>
  <c r="M447" i="1"/>
  <c r="Q447" i="1"/>
  <c r="S447" i="1"/>
  <c r="X441" i="1"/>
  <c r="AE440" i="1"/>
  <c r="AF440" i="1"/>
  <c r="AH440" i="1"/>
  <c r="Z444" i="1"/>
  <c r="AA441" i="1"/>
  <c r="AC441" i="1"/>
  <c r="Y441" i="1"/>
  <c r="AD441" i="1"/>
  <c r="T448" i="1"/>
  <c r="W442" i="1"/>
  <c r="L448" i="1"/>
  <c r="M448" i="1"/>
  <c r="Q448" i="1"/>
  <c r="S448" i="1"/>
  <c r="X442" i="1"/>
  <c r="AE441" i="1"/>
  <c r="AF441" i="1"/>
  <c r="AH441" i="1"/>
  <c r="Z445" i="1"/>
  <c r="AA442" i="1"/>
  <c r="AC442" i="1"/>
  <c r="Y442" i="1"/>
  <c r="AD442" i="1"/>
  <c r="T449" i="1"/>
  <c r="W443" i="1"/>
  <c r="L449" i="1"/>
  <c r="M449" i="1"/>
  <c r="Q449" i="1"/>
  <c r="S449" i="1"/>
  <c r="X443" i="1"/>
  <c r="AE442" i="1"/>
  <c r="AF442" i="1"/>
  <c r="AH442" i="1"/>
  <c r="Z446" i="1"/>
  <c r="AA443" i="1"/>
  <c r="AC443" i="1"/>
  <c r="Y443" i="1"/>
  <c r="AD443" i="1"/>
  <c r="T450" i="1"/>
  <c r="W444" i="1"/>
  <c r="L450" i="1"/>
  <c r="M450" i="1"/>
  <c r="Q450" i="1"/>
  <c r="S450" i="1"/>
  <c r="X444" i="1"/>
  <c r="AE443" i="1"/>
  <c r="AF443" i="1"/>
  <c r="AH443" i="1"/>
  <c r="Z447" i="1"/>
  <c r="AA444" i="1"/>
  <c r="AC444" i="1"/>
  <c r="Y444" i="1"/>
  <c r="AD444" i="1"/>
  <c r="T451" i="1"/>
  <c r="W445" i="1"/>
  <c r="L451" i="1"/>
  <c r="M451" i="1"/>
  <c r="Q451" i="1"/>
  <c r="S451" i="1"/>
  <c r="X445" i="1"/>
  <c r="AE444" i="1"/>
  <c r="AF444" i="1"/>
  <c r="AH444" i="1"/>
  <c r="Z448" i="1"/>
  <c r="AA445" i="1"/>
  <c r="AC445" i="1"/>
  <c r="Y445" i="1"/>
  <c r="AD445" i="1"/>
  <c r="T452" i="1"/>
  <c r="W446" i="1"/>
  <c r="L452" i="1"/>
  <c r="M452" i="1"/>
  <c r="Q452" i="1"/>
  <c r="S452" i="1"/>
  <c r="X446" i="1"/>
  <c r="AE445" i="1"/>
  <c r="AF445" i="1"/>
  <c r="AH445" i="1"/>
  <c r="Z449" i="1"/>
  <c r="AA446" i="1"/>
  <c r="AC446" i="1"/>
  <c r="Y446" i="1"/>
  <c r="AD446" i="1"/>
  <c r="T453" i="1"/>
  <c r="W447" i="1"/>
  <c r="L453" i="1"/>
  <c r="M453" i="1"/>
  <c r="Q453" i="1"/>
  <c r="S453" i="1"/>
  <c r="X447" i="1"/>
  <c r="AE446" i="1"/>
  <c r="AF446" i="1"/>
  <c r="AH446" i="1"/>
  <c r="Z450" i="1"/>
  <c r="AA447" i="1"/>
  <c r="AC447" i="1"/>
  <c r="Y447" i="1"/>
  <c r="AD447" i="1"/>
  <c r="T454" i="1"/>
  <c r="W448" i="1"/>
  <c r="L454" i="1"/>
  <c r="M454" i="1"/>
  <c r="Q454" i="1"/>
  <c r="S454" i="1"/>
  <c r="X448" i="1"/>
  <c r="AE447" i="1"/>
  <c r="AF447" i="1"/>
  <c r="AH447" i="1"/>
  <c r="Z451" i="1"/>
  <c r="AA448" i="1"/>
  <c r="AC448" i="1"/>
  <c r="Y448" i="1"/>
  <c r="AD448" i="1"/>
  <c r="T455" i="1"/>
  <c r="W449" i="1"/>
  <c r="L455" i="1"/>
  <c r="M455" i="1"/>
  <c r="Q455" i="1"/>
  <c r="S455" i="1"/>
  <c r="X449" i="1"/>
  <c r="AE448" i="1"/>
  <c r="AF448" i="1"/>
  <c r="AH448" i="1"/>
  <c r="Z452" i="1"/>
  <c r="AA449" i="1"/>
  <c r="AC449" i="1"/>
  <c r="Y449" i="1"/>
  <c r="AD449" i="1"/>
  <c r="T456" i="1"/>
  <c r="W450" i="1"/>
  <c r="L456" i="1"/>
  <c r="M456" i="1"/>
  <c r="Q456" i="1"/>
  <c r="S456" i="1"/>
  <c r="X450" i="1"/>
  <c r="AE449" i="1"/>
  <c r="AF449" i="1"/>
  <c r="AH449" i="1"/>
  <c r="Z453" i="1"/>
  <c r="AA450" i="1"/>
  <c r="AC450" i="1"/>
  <c r="Y450" i="1"/>
  <c r="AD450" i="1"/>
  <c r="T457" i="1"/>
  <c r="W451" i="1"/>
  <c r="L457" i="1"/>
  <c r="M457" i="1"/>
  <c r="Q457" i="1"/>
  <c r="S457" i="1"/>
  <c r="X451" i="1"/>
  <c r="AE450" i="1"/>
  <c r="AF450" i="1"/>
  <c r="AH450" i="1"/>
  <c r="Z454" i="1"/>
  <c r="AA451" i="1"/>
  <c r="AC451" i="1"/>
  <c r="Y451" i="1"/>
  <c r="AD451" i="1"/>
  <c r="T458" i="1"/>
  <c r="W452" i="1"/>
  <c r="L458" i="1"/>
  <c r="M458" i="1"/>
  <c r="Q458" i="1"/>
  <c r="S458" i="1"/>
  <c r="X452" i="1"/>
  <c r="AE451" i="1"/>
  <c r="AF451" i="1"/>
  <c r="AH451" i="1"/>
  <c r="Z455" i="1"/>
  <c r="AA452" i="1"/>
  <c r="AC452" i="1"/>
  <c r="Y452" i="1"/>
  <c r="AD452" i="1"/>
  <c r="T459" i="1"/>
  <c r="W453" i="1"/>
  <c r="L459" i="1"/>
  <c r="M459" i="1"/>
  <c r="Q459" i="1"/>
  <c r="S459" i="1"/>
  <c r="X453" i="1"/>
  <c r="AE452" i="1"/>
  <c r="AF452" i="1"/>
  <c r="AH452" i="1"/>
  <c r="Z456" i="1"/>
  <c r="AA453" i="1"/>
  <c r="AC453" i="1"/>
  <c r="Y453" i="1"/>
  <c r="AD453" i="1"/>
  <c r="T460" i="1"/>
  <c r="W454" i="1"/>
  <c r="L460" i="1"/>
  <c r="M460" i="1"/>
  <c r="Q460" i="1"/>
  <c r="S460" i="1"/>
  <c r="X454" i="1"/>
  <c r="AE453" i="1"/>
  <c r="AF453" i="1"/>
  <c r="AH453" i="1"/>
  <c r="Z457" i="1"/>
  <c r="AA454" i="1"/>
  <c r="AC454" i="1"/>
  <c r="Y454" i="1"/>
  <c r="AD454" i="1"/>
  <c r="T461" i="1"/>
  <c r="W455" i="1"/>
  <c r="L461" i="1"/>
  <c r="M461" i="1"/>
  <c r="Q461" i="1"/>
  <c r="S461" i="1"/>
  <c r="X455" i="1"/>
  <c r="AE454" i="1"/>
  <c r="AF454" i="1"/>
  <c r="AH454" i="1"/>
  <c r="Z458" i="1"/>
  <c r="AA455" i="1"/>
  <c r="AC455" i="1"/>
  <c r="Y455" i="1"/>
  <c r="AD455" i="1"/>
  <c r="T462" i="1"/>
  <c r="W456" i="1"/>
  <c r="L462" i="1"/>
  <c r="M462" i="1"/>
  <c r="Q462" i="1"/>
  <c r="S462" i="1"/>
  <c r="X456" i="1"/>
  <c r="AE455" i="1"/>
  <c r="AF455" i="1"/>
  <c r="AH455" i="1"/>
  <c r="Z459" i="1"/>
  <c r="AA456" i="1"/>
  <c r="AC456" i="1"/>
  <c r="Y456" i="1"/>
  <c r="AD456" i="1"/>
  <c r="T463" i="1"/>
  <c r="W457" i="1"/>
  <c r="L463" i="1"/>
  <c r="M463" i="1"/>
  <c r="Q463" i="1"/>
  <c r="S463" i="1"/>
  <c r="X457" i="1"/>
  <c r="AE456" i="1"/>
  <c r="AF456" i="1"/>
  <c r="AH456" i="1"/>
  <c r="Z460" i="1"/>
  <c r="AA457" i="1"/>
  <c r="AC457" i="1"/>
  <c r="Y457" i="1"/>
  <c r="AD457" i="1"/>
  <c r="T464" i="1"/>
  <c r="W458" i="1"/>
  <c r="L464" i="1"/>
  <c r="M464" i="1"/>
  <c r="Q464" i="1"/>
  <c r="S464" i="1"/>
  <c r="X458" i="1"/>
  <c r="AE457" i="1"/>
  <c r="AF457" i="1"/>
  <c r="AH457" i="1"/>
  <c r="Z461" i="1"/>
  <c r="AA458" i="1"/>
  <c r="AC458" i="1"/>
  <c r="Y458" i="1"/>
  <c r="AD458" i="1"/>
  <c r="T465" i="1"/>
  <c r="W459" i="1"/>
  <c r="L465" i="1"/>
  <c r="M465" i="1"/>
  <c r="Q465" i="1"/>
  <c r="S465" i="1"/>
  <c r="X459" i="1"/>
  <c r="AE458" i="1"/>
  <c r="AF458" i="1"/>
  <c r="AH458" i="1"/>
  <c r="Z462" i="1"/>
  <c r="AA459" i="1"/>
  <c r="AC459" i="1"/>
  <c r="Y459" i="1"/>
  <c r="AD459" i="1"/>
  <c r="T466" i="1"/>
  <c r="W460" i="1"/>
  <c r="L466" i="1"/>
  <c r="M466" i="1"/>
  <c r="Q466" i="1"/>
  <c r="S466" i="1"/>
  <c r="X460" i="1"/>
  <c r="AE459" i="1"/>
  <c r="AF459" i="1"/>
  <c r="AH459" i="1"/>
  <c r="Z463" i="1"/>
  <c r="AA460" i="1"/>
  <c r="AC460" i="1"/>
  <c r="Y460" i="1"/>
  <c r="AD460" i="1"/>
  <c r="T467" i="1"/>
  <c r="W461" i="1"/>
  <c r="L467" i="1"/>
  <c r="M467" i="1"/>
  <c r="Q467" i="1"/>
  <c r="S467" i="1"/>
  <c r="X461" i="1"/>
  <c r="AE460" i="1"/>
  <c r="AF460" i="1"/>
  <c r="AH460" i="1"/>
  <c r="Z464" i="1"/>
  <c r="AA461" i="1"/>
  <c r="AC461" i="1"/>
  <c r="Y461" i="1"/>
  <c r="AD461" i="1"/>
  <c r="T468" i="1"/>
  <c r="W462" i="1"/>
  <c r="L468" i="1"/>
  <c r="M468" i="1"/>
  <c r="Q468" i="1"/>
  <c r="S468" i="1"/>
  <c r="X462" i="1"/>
  <c r="AE461" i="1"/>
  <c r="AF461" i="1"/>
  <c r="AH461" i="1"/>
  <c r="Z465" i="1"/>
  <c r="AA462" i="1"/>
  <c r="AC462" i="1"/>
  <c r="Y462" i="1"/>
  <c r="AD462" i="1"/>
  <c r="T469" i="1"/>
  <c r="W463" i="1"/>
  <c r="L469" i="1"/>
  <c r="M469" i="1"/>
  <c r="Q469" i="1"/>
  <c r="S469" i="1"/>
  <c r="X463" i="1"/>
  <c r="AE462" i="1"/>
  <c r="AF462" i="1"/>
  <c r="AH462" i="1"/>
  <c r="Z466" i="1"/>
  <c r="AA463" i="1"/>
  <c r="AC463" i="1"/>
  <c r="Y463" i="1"/>
  <c r="AD463" i="1"/>
  <c r="T470" i="1"/>
  <c r="W464" i="1"/>
  <c r="L470" i="1"/>
  <c r="M470" i="1"/>
  <c r="Q470" i="1"/>
  <c r="S470" i="1"/>
  <c r="X464" i="1"/>
  <c r="AE463" i="1"/>
  <c r="AF463" i="1"/>
  <c r="AH463" i="1"/>
  <c r="Z467" i="1"/>
  <c r="AA464" i="1"/>
  <c r="AC464" i="1"/>
  <c r="Y464" i="1"/>
  <c r="AD464" i="1"/>
  <c r="T471" i="1"/>
  <c r="W465" i="1"/>
  <c r="L471" i="1"/>
  <c r="M471" i="1"/>
  <c r="Q471" i="1"/>
  <c r="S471" i="1"/>
  <c r="X465" i="1"/>
  <c r="AE464" i="1"/>
  <c r="AF464" i="1"/>
  <c r="AH464" i="1"/>
  <c r="Z468" i="1"/>
  <c r="AA465" i="1"/>
  <c r="AC465" i="1"/>
  <c r="Y465" i="1"/>
  <c r="AD465" i="1"/>
  <c r="T472" i="1"/>
  <c r="W466" i="1"/>
  <c r="L472" i="1"/>
  <c r="M472" i="1"/>
  <c r="Q472" i="1"/>
  <c r="S472" i="1"/>
  <c r="X466" i="1"/>
  <c r="AE465" i="1"/>
  <c r="AF465" i="1"/>
  <c r="AH465" i="1"/>
  <c r="Z469" i="1"/>
  <c r="AA466" i="1"/>
  <c r="AC466" i="1"/>
  <c r="Y466" i="1"/>
  <c r="AD466" i="1"/>
  <c r="T473" i="1"/>
  <c r="W467" i="1"/>
  <c r="L473" i="1"/>
  <c r="M473" i="1"/>
  <c r="Q473" i="1"/>
  <c r="S473" i="1"/>
  <c r="X467" i="1"/>
  <c r="AE466" i="1"/>
  <c r="AF466" i="1"/>
  <c r="AH466" i="1"/>
  <c r="Z470" i="1"/>
  <c r="AA467" i="1"/>
  <c r="AC467" i="1"/>
  <c r="Y467" i="1"/>
  <c r="AD467" i="1"/>
  <c r="T474" i="1"/>
  <c r="W468" i="1"/>
  <c r="L474" i="1"/>
  <c r="M474" i="1"/>
  <c r="Q474" i="1"/>
  <c r="S474" i="1"/>
  <c r="X468" i="1"/>
  <c r="AE467" i="1"/>
  <c r="AF467" i="1"/>
  <c r="AH467" i="1"/>
  <c r="Z471" i="1"/>
  <c r="AA468" i="1"/>
  <c r="AC468" i="1"/>
  <c r="Y468" i="1"/>
  <c r="AD468" i="1"/>
  <c r="T475" i="1"/>
  <c r="W469" i="1"/>
  <c r="L475" i="1"/>
  <c r="M475" i="1"/>
  <c r="Q475" i="1"/>
  <c r="S475" i="1"/>
  <c r="X469" i="1"/>
  <c r="AE468" i="1"/>
  <c r="AF468" i="1"/>
  <c r="AH468" i="1"/>
  <c r="Z472" i="1"/>
  <c r="AA469" i="1"/>
  <c r="AC469" i="1"/>
  <c r="Y469" i="1"/>
  <c r="AD469" i="1"/>
  <c r="T476" i="1"/>
  <c r="W470" i="1"/>
  <c r="L476" i="1"/>
  <c r="M476" i="1"/>
  <c r="Q476" i="1"/>
  <c r="S476" i="1"/>
  <c r="X470" i="1"/>
  <c r="AE469" i="1"/>
  <c r="AF469" i="1"/>
  <c r="AH469" i="1"/>
  <c r="Z473" i="1"/>
  <c r="AA470" i="1"/>
  <c r="AC470" i="1"/>
  <c r="Y470" i="1"/>
  <c r="AD470" i="1"/>
  <c r="T477" i="1"/>
  <c r="W471" i="1"/>
  <c r="L477" i="1"/>
  <c r="M477" i="1"/>
  <c r="Q477" i="1"/>
  <c r="S477" i="1"/>
  <c r="X471" i="1"/>
  <c r="AE470" i="1"/>
  <c r="AF470" i="1"/>
  <c r="AH470" i="1"/>
  <c r="Z474" i="1"/>
  <c r="AA471" i="1"/>
  <c r="AC471" i="1"/>
  <c r="Y471" i="1"/>
  <c r="AD471" i="1"/>
  <c r="T478" i="1"/>
  <c r="W472" i="1"/>
  <c r="L478" i="1"/>
  <c r="M478" i="1"/>
  <c r="Q478" i="1"/>
  <c r="S478" i="1"/>
  <c r="X472" i="1"/>
  <c r="AE471" i="1"/>
  <c r="AF471" i="1"/>
  <c r="AH471" i="1"/>
  <c r="Z475" i="1"/>
  <c r="AA472" i="1"/>
  <c r="AC472" i="1"/>
  <c r="Y472" i="1"/>
  <c r="AD472" i="1"/>
  <c r="T479" i="1"/>
  <c r="W473" i="1"/>
  <c r="L479" i="1"/>
  <c r="M479" i="1"/>
  <c r="Q479" i="1"/>
  <c r="S479" i="1"/>
  <c r="X473" i="1"/>
  <c r="AE472" i="1"/>
  <c r="AF472" i="1"/>
  <c r="AH472" i="1"/>
  <c r="Z476" i="1"/>
  <c r="AA473" i="1"/>
  <c r="AC473" i="1"/>
  <c r="Y473" i="1"/>
  <c r="AD473" i="1"/>
  <c r="T480" i="1"/>
  <c r="W474" i="1"/>
  <c r="L480" i="1"/>
  <c r="M480" i="1"/>
  <c r="Q480" i="1"/>
  <c r="S480" i="1"/>
  <c r="X474" i="1"/>
  <c r="AE473" i="1"/>
  <c r="AF473" i="1"/>
  <c r="AH473" i="1"/>
  <c r="Z477" i="1"/>
  <c r="AA474" i="1"/>
  <c r="AC474" i="1"/>
  <c r="Y474" i="1"/>
  <c r="AD474" i="1"/>
  <c r="T481" i="1"/>
  <c r="W475" i="1"/>
  <c r="L481" i="1"/>
  <c r="M481" i="1"/>
  <c r="Q481" i="1"/>
  <c r="S481" i="1"/>
  <c r="X475" i="1"/>
  <c r="AE474" i="1"/>
  <c r="AF474" i="1"/>
  <c r="AH474" i="1"/>
  <c r="Z478" i="1"/>
  <c r="AA475" i="1"/>
  <c r="AC475" i="1"/>
  <c r="Y475" i="1"/>
  <c r="AD475" i="1"/>
  <c r="T482" i="1"/>
  <c r="W476" i="1"/>
  <c r="L482" i="1"/>
  <c r="M482" i="1"/>
  <c r="Q482" i="1"/>
  <c r="S482" i="1"/>
  <c r="X476" i="1"/>
  <c r="AE475" i="1"/>
  <c r="AF475" i="1"/>
  <c r="AH475" i="1"/>
  <c r="Z479" i="1"/>
  <c r="AA476" i="1"/>
  <c r="AC476" i="1"/>
  <c r="Y476" i="1"/>
  <c r="AD476" i="1"/>
  <c r="T483" i="1"/>
  <c r="W477" i="1"/>
  <c r="L483" i="1"/>
  <c r="M483" i="1"/>
  <c r="Q483" i="1"/>
  <c r="S483" i="1"/>
  <c r="X477" i="1"/>
  <c r="AE476" i="1"/>
  <c r="AF476" i="1"/>
  <c r="AH476" i="1"/>
  <c r="Z480" i="1"/>
  <c r="AA477" i="1"/>
  <c r="AC477" i="1"/>
  <c r="Y477" i="1"/>
  <c r="AD477" i="1"/>
  <c r="T484" i="1"/>
  <c r="W478" i="1"/>
  <c r="L484" i="1"/>
  <c r="M484" i="1"/>
  <c r="Q484" i="1"/>
  <c r="S484" i="1"/>
  <c r="X478" i="1"/>
  <c r="AE477" i="1"/>
  <c r="AF477" i="1"/>
  <c r="AH477" i="1"/>
  <c r="Z481" i="1"/>
  <c r="AA478" i="1"/>
  <c r="AC478" i="1"/>
  <c r="Y478" i="1"/>
  <c r="AD478" i="1"/>
  <c r="T485" i="1"/>
  <c r="W479" i="1"/>
  <c r="L485" i="1"/>
  <c r="M485" i="1"/>
  <c r="Q485" i="1"/>
  <c r="S485" i="1"/>
  <c r="X479" i="1"/>
  <c r="AE478" i="1"/>
  <c r="AF478" i="1"/>
  <c r="AH478" i="1"/>
  <c r="Z482" i="1"/>
  <c r="AA479" i="1"/>
  <c r="AC479" i="1"/>
  <c r="Y479" i="1"/>
  <c r="AD479" i="1"/>
  <c r="T486" i="1"/>
  <c r="W480" i="1"/>
  <c r="L486" i="1"/>
  <c r="M486" i="1"/>
  <c r="Q486" i="1"/>
  <c r="S486" i="1"/>
  <c r="X480" i="1"/>
  <c r="AE479" i="1"/>
  <c r="AF479" i="1"/>
  <c r="AH479" i="1"/>
  <c r="Z483" i="1"/>
  <c r="AA480" i="1"/>
  <c r="AC480" i="1"/>
  <c r="Y480" i="1"/>
  <c r="AD480" i="1"/>
  <c r="T487" i="1"/>
  <c r="W481" i="1"/>
  <c r="L487" i="1"/>
  <c r="M487" i="1"/>
  <c r="Q487" i="1"/>
  <c r="S487" i="1"/>
  <c r="X481" i="1"/>
  <c r="AE480" i="1"/>
  <c r="AF480" i="1"/>
  <c r="AH480" i="1"/>
  <c r="Z484" i="1"/>
  <c r="AA481" i="1"/>
  <c r="AC481" i="1"/>
  <c r="Y481" i="1"/>
  <c r="AD481" i="1"/>
  <c r="T488" i="1"/>
  <c r="W482" i="1"/>
  <c r="L488" i="1"/>
  <c r="M488" i="1"/>
  <c r="Q488" i="1"/>
  <c r="S488" i="1"/>
  <c r="X482" i="1"/>
  <c r="AE481" i="1"/>
  <c r="AF481" i="1"/>
  <c r="AH481" i="1"/>
  <c r="Z485" i="1"/>
  <c r="AA482" i="1"/>
  <c r="AC482" i="1"/>
  <c r="Y482" i="1"/>
  <c r="AD482" i="1"/>
  <c r="T489" i="1"/>
  <c r="W483" i="1"/>
  <c r="L489" i="1"/>
  <c r="M489" i="1"/>
  <c r="Q489" i="1"/>
  <c r="S489" i="1"/>
  <c r="X483" i="1"/>
  <c r="AE482" i="1"/>
  <c r="AF482" i="1"/>
  <c r="AH482" i="1"/>
  <c r="Z486" i="1"/>
  <c r="AA483" i="1"/>
  <c r="AC483" i="1"/>
  <c r="Y483" i="1"/>
  <c r="AD483" i="1"/>
  <c r="T490" i="1"/>
  <c r="W484" i="1"/>
  <c r="L490" i="1"/>
  <c r="M490" i="1"/>
  <c r="Q490" i="1"/>
  <c r="S490" i="1"/>
  <c r="X484" i="1"/>
  <c r="AE483" i="1"/>
  <c r="AF483" i="1"/>
  <c r="AH483" i="1"/>
  <c r="Z487" i="1"/>
  <c r="AA484" i="1"/>
  <c r="AC484" i="1"/>
  <c r="Y484" i="1"/>
  <c r="AD484" i="1"/>
  <c r="T491" i="1"/>
  <c r="W485" i="1"/>
  <c r="L491" i="1"/>
  <c r="M491" i="1"/>
  <c r="Q491" i="1"/>
  <c r="S491" i="1"/>
  <c r="X485" i="1"/>
  <c r="AE484" i="1"/>
  <c r="AF484" i="1"/>
  <c r="AH484" i="1"/>
  <c r="Z488" i="1"/>
  <c r="AA485" i="1"/>
  <c r="AC485" i="1"/>
  <c r="Y485" i="1"/>
  <c r="AD485" i="1"/>
  <c r="T492" i="1"/>
  <c r="W486" i="1"/>
  <c r="L492" i="1"/>
  <c r="M492" i="1"/>
  <c r="Q492" i="1"/>
  <c r="S492" i="1"/>
  <c r="X486" i="1"/>
  <c r="AE485" i="1"/>
  <c r="AF485" i="1"/>
  <c r="AH485" i="1"/>
  <c r="Z489" i="1"/>
  <c r="AA486" i="1"/>
  <c r="AC486" i="1"/>
  <c r="Y486" i="1"/>
  <c r="AD486" i="1"/>
  <c r="T493" i="1"/>
  <c r="W487" i="1"/>
  <c r="L493" i="1"/>
  <c r="M493" i="1"/>
  <c r="Q493" i="1"/>
  <c r="S493" i="1"/>
  <c r="X487" i="1"/>
  <c r="AE486" i="1"/>
  <c r="AF486" i="1"/>
  <c r="AH486" i="1"/>
  <c r="Z490" i="1"/>
  <c r="AA487" i="1"/>
  <c r="AC487" i="1"/>
  <c r="Y487" i="1"/>
  <c r="AD487" i="1"/>
  <c r="T494" i="1"/>
  <c r="W488" i="1"/>
  <c r="L494" i="1"/>
  <c r="M494" i="1"/>
  <c r="Q494" i="1"/>
  <c r="S494" i="1"/>
  <c r="X488" i="1"/>
  <c r="AE487" i="1"/>
  <c r="AF487" i="1"/>
  <c r="AH487" i="1"/>
  <c r="Z491" i="1"/>
  <c r="AA488" i="1"/>
  <c r="AC488" i="1"/>
  <c r="Y488" i="1"/>
  <c r="AD488" i="1"/>
  <c r="T495" i="1"/>
  <c r="W489" i="1"/>
  <c r="L495" i="1"/>
  <c r="M495" i="1"/>
  <c r="Q495" i="1"/>
  <c r="S495" i="1"/>
  <c r="X489" i="1"/>
  <c r="AE488" i="1"/>
  <c r="AF488" i="1"/>
  <c r="AH488" i="1"/>
  <c r="Z492" i="1"/>
  <c r="AA489" i="1"/>
  <c r="AC489" i="1"/>
  <c r="Y489" i="1"/>
  <c r="AD489" i="1"/>
  <c r="T496" i="1"/>
  <c r="W490" i="1"/>
  <c r="L496" i="1"/>
  <c r="M496" i="1"/>
  <c r="Q496" i="1"/>
  <c r="S496" i="1"/>
  <c r="X490" i="1"/>
  <c r="AE489" i="1"/>
  <c r="AF489" i="1"/>
  <c r="AH489" i="1"/>
  <c r="Z493" i="1"/>
  <c r="AA490" i="1"/>
  <c r="AC490" i="1"/>
  <c r="Y490" i="1"/>
  <c r="AD490" i="1"/>
  <c r="T497" i="1"/>
  <c r="W491" i="1"/>
  <c r="L497" i="1"/>
  <c r="M497" i="1"/>
  <c r="Q497" i="1"/>
  <c r="S497" i="1"/>
  <c r="X491" i="1"/>
  <c r="AE490" i="1"/>
  <c r="AF490" i="1"/>
  <c r="AH490" i="1"/>
  <c r="Z494" i="1"/>
  <c r="AA491" i="1"/>
  <c r="AC491" i="1"/>
  <c r="Y491" i="1"/>
  <c r="AD491" i="1"/>
  <c r="T498" i="1"/>
  <c r="W492" i="1"/>
  <c r="L498" i="1"/>
  <c r="M498" i="1"/>
  <c r="Q498" i="1"/>
  <c r="S498" i="1"/>
  <c r="X492" i="1"/>
  <c r="AE491" i="1"/>
  <c r="AF491" i="1"/>
  <c r="AH491" i="1"/>
  <c r="Z495" i="1"/>
  <c r="AA492" i="1"/>
  <c r="AC492" i="1"/>
  <c r="Y492" i="1"/>
  <c r="AD492" i="1"/>
  <c r="T499" i="1"/>
  <c r="W493" i="1"/>
  <c r="L499" i="1"/>
  <c r="M499" i="1"/>
  <c r="Q499" i="1"/>
  <c r="S499" i="1"/>
  <c r="X493" i="1"/>
  <c r="AE492" i="1"/>
  <c r="AF492" i="1"/>
  <c r="AH492" i="1"/>
  <c r="Z496" i="1"/>
  <c r="AA493" i="1"/>
  <c r="AC493" i="1"/>
  <c r="Y493" i="1"/>
  <c r="AD493" i="1"/>
  <c r="T500" i="1"/>
  <c r="W494" i="1"/>
  <c r="L500" i="1"/>
  <c r="M500" i="1"/>
  <c r="Q500" i="1"/>
  <c r="S500" i="1"/>
  <c r="X494" i="1"/>
  <c r="AE493" i="1"/>
  <c r="AF493" i="1"/>
  <c r="AH493" i="1"/>
  <c r="Z497" i="1"/>
  <c r="AA494" i="1"/>
  <c r="AC494" i="1"/>
  <c r="Y494" i="1"/>
  <c r="AD494" i="1"/>
  <c r="T501" i="1"/>
  <c r="W495" i="1"/>
  <c r="L501" i="1"/>
  <c r="M501" i="1"/>
  <c r="Q501" i="1"/>
  <c r="S501" i="1"/>
  <c r="X495" i="1"/>
  <c r="AE494" i="1"/>
  <c r="AF494" i="1"/>
  <c r="AH494" i="1"/>
  <c r="Z498" i="1"/>
  <c r="AA495" i="1"/>
  <c r="AC495" i="1"/>
  <c r="Y495" i="1"/>
  <c r="AD495" i="1"/>
  <c r="T502" i="1"/>
  <c r="W496" i="1"/>
  <c r="L502" i="1"/>
  <c r="M502" i="1"/>
  <c r="Q502" i="1"/>
  <c r="S502" i="1"/>
  <c r="X496" i="1"/>
  <c r="AE495" i="1"/>
  <c r="AF495" i="1"/>
  <c r="AH495" i="1"/>
  <c r="Z499" i="1"/>
  <c r="AA496" i="1"/>
  <c r="AC496" i="1"/>
  <c r="Y496" i="1"/>
  <c r="AD496" i="1"/>
  <c r="T503" i="1"/>
  <c r="W497" i="1"/>
  <c r="L503" i="1"/>
  <c r="M503" i="1"/>
  <c r="Q503" i="1"/>
  <c r="S503" i="1"/>
  <c r="X497" i="1"/>
  <c r="AE496" i="1"/>
  <c r="AF496" i="1"/>
  <c r="AH496" i="1"/>
  <c r="Z500" i="1"/>
  <c r="AA497" i="1"/>
  <c r="AC497" i="1"/>
  <c r="Y497" i="1"/>
  <c r="AD497" i="1"/>
  <c r="T504" i="1"/>
  <c r="W498" i="1"/>
  <c r="L504" i="1"/>
  <c r="M504" i="1"/>
  <c r="Q504" i="1"/>
  <c r="S504" i="1"/>
  <c r="X498" i="1"/>
  <c r="AE497" i="1"/>
  <c r="AF497" i="1"/>
  <c r="AH497" i="1"/>
  <c r="Z501" i="1"/>
  <c r="AA498" i="1"/>
  <c r="AC498" i="1"/>
  <c r="Y498" i="1"/>
  <c r="AD498" i="1"/>
  <c r="T505" i="1"/>
  <c r="W499" i="1"/>
  <c r="L505" i="1"/>
  <c r="M505" i="1"/>
  <c r="Q505" i="1"/>
  <c r="S505" i="1"/>
  <c r="X499" i="1"/>
  <c r="AE498" i="1"/>
  <c r="AF498" i="1"/>
  <c r="AH498" i="1"/>
  <c r="Z502" i="1"/>
  <c r="AA499" i="1"/>
  <c r="AC499" i="1"/>
  <c r="Y499" i="1"/>
  <c r="AD499" i="1"/>
  <c r="T506" i="1"/>
  <c r="W500" i="1"/>
  <c r="L506" i="1"/>
  <c r="M506" i="1"/>
  <c r="Q506" i="1"/>
  <c r="S506" i="1"/>
  <c r="X500" i="1"/>
  <c r="AE499" i="1"/>
  <c r="AF499" i="1"/>
  <c r="AH499" i="1"/>
  <c r="Z503" i="1"/>
  <c r="AA500" i="1"/>
  <c r="AC500" i="1"/>
  <c r="Y500" i="1"/>
  <c r="AD500" i="1"/>
  <c r="T507" i="1"/>
  <c r="W501" i="1"/>
  <c r="L507" i="1"/>
  <c r="M507" i="1"/>
  <c r="Q507" i="1"/>
  <c r="S507" i="1"/>
  <c r="X501" i="1"/>
  <c r="AE500" i="1"/>
  <c r="AF500" i="1"/>
  <c r="AH500" i="1"/>
  <c r="Z504" i="1"/>
  <c r="AA501" i="1"/>
  <c r="AC501" i="1"/>
  <c r="Y501" i="1"/>
  <c r="AD501" i="1"/>
  <c r="T508" i="1"/>
  <c r="W502" i="1"/>
  <c r="L508" i="1"/>
  <c r="M508" i="1"/>
  <c r="Q508" i="1"/>
  <c r="S508" i="1"/>
  <c r="X502" i="1"/>
  <c r="AE501" i="1"/>
  <c r="AF501" i="1"/>
  <c r="AH501" i="1"/>
  <c r="Z505" i="1"/>
  <c r="AA502" i="1"/>
  <c r="AC502" i="1"/>
  <c r="Y502" i="1"/>
  <c r="AD502" i="1"/>
  <c r="T509" i="1"/>
  <c r="W503" i="1"/>
  <c r="L509" i="1"/>
  <c r="M509" i="1"/>
  <c r="Q509" i="1"/>
  <c r="S509" i="1"/>
  <c r="X503" i="1"/>
  <c r="AE502" i="1"/>
  <c r="AF502" i="1"/>
  <c r="AH502" i="1"/>
  <c r="Z506" i="1"/>
  <c r="AA503" i="1"/>
  <c r="AC503" i="1"/>
  <c r="Y503" i="1"/>
  <c r="AD503" i="1"/>
  <c r="T510" i="1"/>
  <c r="W504" i="1"/>
  <c r="L510" i="1"/>
  <c r="M510" i="1"/>
  <c r="Q510" i="1"/>
  <c r="S510" i="1"/>
  <c r="X504" i="1"/>
  <c r="AE503" i="1"/>
  <c r="AF503" i="1"/>
  <c r="AH503" i="1"/>
  <c r="Z507" i="1"/>
  <c r="AA504" i="1"/>
  <c r="AC504" i="1"/>
  <c r="Y504" i="1"/>
  <c r="AD504" i="1"/>
  <c r="T511" i="1"/>
  <c r="W505" i="1"/>
  <c r="L511" i="1"/>
  <c r="M511" i="1"/>
  <c r="Q511" i="1"/>
  <c r="S511" i="1"/>
  <c r="X505" i="1"/>
  <c r="AE504" i="1"/>
  <c r="AF504" i="1"/>
  <c r="AH504" i="1"/>
  <c r="Z508" i="1"/>
  <c r="AA505" i="1"/>
  <c r="AC505" i="1"/>
  <c r="Y505" i="1"/>
  <c r="AD505" i="1"/>
  <c r="T512" i="1"/>
  <c r="W506" i="1"/>
  <c r="L512" i="1"/>
  <c r="M512" i="1"/>
  <c r="Q512" i="1"/>
  <c r="S512" i="1"/>
  <c r="X506" i="1"/>
  <c r="AE505" i="1"/>
  <c r="AF505" i="1"/>
  <c r="AH505" i="1"/>
  <c r="Z509" i="1"/>
  <c r="AA506" i="1"/>
  <c r="AC506" i="1"/>
  <c r="Y506" i="1"/>
  <c r="AD506" i="1"/>
  <c r="T513" i="1"/>
  <c r="W507" i="1"/>
  <c r="L513" i="1"/>
  <c r="M513" i="1"/>
  <c r="Q513" i="1"/>
  <c r="S513" i="1"/>
  <c r="X507" i="1"/>
  <c r="AE506" i="1"/>
  <c r="AF506" i="1"/>
  <c r="AH506" i="1"/>
  <c r="Z510" i="1"/>
  <c r="AA507" i="1"/>
  <c r="AC507" i="1"/>
  <c r="Y507" i="1"/>
  <c r="AD507" i="1"/>
  <c r="T514" i="1"/>
  <c r="W508" i="1"/>
  <c r="L514" i="1"/>
  <c r="M514" i="1"/>
  <c r="Q514" i="1"/>
  <c r="S514" i="1"/>
  <c r="X508" i="1"/>
  <c r="AE507" i="1"/>
  <c r="AF507" i="1"/>
  <c r="AH507" i="1"/>
  <c r="Z511" i="1"/>
  <c r="AA508" i="1"/>
  <c r="AC508" i="1"/>
  <c r="Y508" i="1"/>
  <c r="AD508" i="1"/>
  <c r="T515" i="1"/>
  <c r="W509" i="1"/>
  <c r="L515" i="1"/>
  <c r="M515" i="1"/>
  <c r="Q515" i="1"/>
  <c r="S515" i="1"/>
  <c r="X509" i="1"/>
  <c r="AE508" i="1"/>
  <c r="AF508" i="1"/>
  <c r="AH508" i="1"/>
  <c r="Z512" i="1"/>
  <c r="AA509" i="1"/>
  <c r="AC509" i="1"/>
  <c r="Y509" i="1"/>
  <c r="AD509" i="1"/>
  <c r="T516" i="1"/>
  <c r="W510" i="1"/>
  <c r="L516" i="1"/>
  <c r="M516" i="1"/>
  <c r="Q516" i="1"/>
  <c r="S516" i="1"/>
  <c r="X510" i="1"/>
  <c r="AE509" i="1"/>
  <c r="AF509" i="1"/>
  <c r="AH509" i="1"/>
  <c r="Z513" i="1"/>
  <c r="AA510" i="1"/>
  <c r="AC510" i="1"/>
  <c r="Y510" i="1"/>
  <c r="AD510" i="1"/>
  <c r="T517" i="1"/>
  <c r="W511" i="1"/>
  <c r="L517" i="1"/>
  <c r="M517" i="1"/>
  <c r="Q517" i="1"/>
  <c r="S517" i="1"/>
  <c r="X511" i="1"/>
  <c r="AE510" i="1"/>
  <c r="AF510" i="1"/>
  <c r="AH510" i="1"/>
  <c r="Z514" i="1"/>
  <c r="AA511" i="1"/>
  <c r="AC511" i="1"/>
  <c r="Y511" i="1"/>
  <c r="AD511" i="1"/>
  <c r="T518" i="1"/>
  <c r="W512" i="1"/>
  <c r="L518" i="1"/>
  <c r="M518" i="1"/>
  <c r="Q518" i="1"/>
  <c r="S518" i="1"/>
  <c r="X512" i="1"/>
  <c r="AE511" i="1"/>
  <c r="AF511" i="1"/>
  <c r="AH511" i="1"/>
  <c r="Z515" i="1"/>
  <c r="AA512" i="1"/>
  <c r="AC512" i="1"/>
  <c r="Y512" i="1"/>
  <c r="AD512" i="1"/>
  <c r="T519" i="1"/>
  <c r="W513" i="1"/>
  <c r="L519" i="1"/>
  <c r="M519" i="1"/>
  <c r="Q519" i="1"/>
  <c r="S519" i="1"/>
  <c r="X513" i="1"/>
  <c r="AE512" i="1"/>
  <c r="AF512" i="1"/>
  <c r="AH512" i="1"/>
  <c r="Z516" i="1"/>
  <c r="AA513" i="1"/>
  <c r="AC513" i="1"/>
  <c r="Y513" i="1"/>
  <c r="AD513" i="1"/>
  <c r="T520" i="1"/>
  <c r="W514" i="1"/>
  <c r="L520" i="1"/>
  <c r="M520" i="1"/>
  <c r="Q520" i="1"/>
  <c r="S520" i="1"/>
  <c r="X514" i="1"/>
  <c r="AE513" i="1"/>
  <c r="AF513" i="1"/>
  <c r="AH513" i="1"/>
  <c r="Z517" i="1"/>
  <c r="AA514" i="1"/>
  <c r="AC514" i="1"/>
  <c r="Y514" i="1"/>
  <c r="AD514" i="1"/>
  <c r="T521" i="1"/>
  <c r="W515" i="1"/>
  <c r="L521" i="1"/>
  <c r="M521" i="1"/>
  <c r="Q521" i="1"/>
  <c r="S521" i="1"/>
  <c r="X515" i="1"/>
  <c r="AE514" i="1"/>
  <c r="AF514" i="1"/>
  <c r="AH514" i="1"/>
  <c r="Z518" i="1"/>
  <c r="AA515" i="1"/>
  <c r="AC515" i="1"/>
  <c r="Y515" i="1"/>
  <c r="AD515" i="1"/>
  <c r="T522" i="1"/>
  <c r="W516" i="1"/>
  <c r="L522" i="1"/>
  <c r="M522" i="1"/>
  <c r="Q522" i="1"/>
  <c r="S522" i="1"/>
  <c r="X516" i="1"/>
  <c r="AE515" i="1"/>
  <c r="AF515" i="1"/>
  <c r="AH515" i="1"/>
  <c r="Z519" i="1"/>
  <c r="AA516" i="1"/>
  <c r="AC516" i="1"/>
  <c r="Y516" i="1"/>
  <c r="AD516" i="1"/>
  <c r="T523" i="1"/>
  <c r="W517" i="1"/>
  <c r="L523" i="1"/>
  <c r="M523" i="1"/>
  <c r="Q523" i="1"/>
  <c r="S523" i="1"/>
  <c r="X517" i="1"/>
  <c r="AE516" i="1"/>
  <c r="AF516" i="1"/>
  <c r="AH516" i="1"/>
  <c r="Z520" i="1"/>
  <c r="AA517" i="1"/>
  <c r="AC517" i="1"/>
  <c r="Y517" i="1"/>
  <c r="AD517" i="1"/>
  <c r="T524" i="1"/>
  <c r="W518" i="1"/>
  <c r="L524" i="1"/>
  <c r="M524" i="1"/>
  <c r="Q524" i="1"/>
  <c r="S524" i="1"/>
  <c r="X518" i="1"/>
  <c r="AE517" i="1"/>
  <c r="AF517" i="1"/>
  <c r="AH517" i="1"/>
  <c r="Z521" i="1"/>
  <c r="AA518" i="1"/>
  <c r="AC518" i="1"/>
  <c r="Y518" i="1"/>
  <c r="AD518" i="1"/>
  <c r="T525" i="1"/>
  <c r="W519" i="1"/>
  <c r="L525" i="1"/>
  <c r="M525" i="1"/>
  <c r="Q525" i="1"/>
  <c r="S525" i="1"/>
  <c r="X519" i="1"/>
  <c r="AE518" i="1"/>
  <c r="AF518" i="1"/>
  <c r="AH518" i="1"/>
  <c r="Z522" i="1"/>
  <c r="AA519" i="1"/>
  <c r="AC519" i="1"/>
  <c r="Y519" i="1"/>
  <c r="AD519" i="1"/>
  <c r="T526" i="1"/>
  <c r="W520" i="1"/>
  <c r="L526" i="1"/>
  <c r="M526" i="1"/>
  <c r="Q526" i="1"/>
  <c r="S526" i="1"/>
  <c r="X520" i="1"/>
  <c r="AE519" i="1"/>
  <c r="AF519" i="1"/>
  <c r="AH519" i="1"/>
  <c r="Z523" i="1"/>
  <c r="AA520" i="1"/>
  <c r="AC520" i="1"/>
  <c r="Y520" i="1"/>
  <c r="AD520" i="1"/>
  <c r="T527" i="1"/>
  <c r="W521" i="1"/>
  <c r="L527" i="1"/>
  <c r="M527" i="1"/>
  <c r="Q527" i="1"/>
  <c r="S527" i="1"/>
  <c r="X521" i="1"/>
  <c r="AE520" i="1"/>
  <c r="AF520" i="1"/>
  <c r="AH520" i="1"/>
  <c r="Z524" i="1"/>
  <c r="AA521" i="1"/>
  <c r="AC521" i="1"/>
  <c r="Y521" i="1"/>
  <c r="AD521" i="1"/>
  <c r="T528" i="1"/>
  <c r="W522" i="1"/>
  <c r="L528" i="1"/>
  <c r="M528" i="1"/>
  <c r="Q528" i="1"/>
  <c r="S528" i="1"/>
  <c r="X522" i="1"/>
  <c r="AE521" i="1"/>
  <c r="AF521" i="1"/>
  <c r="AH521" i="1"/>
  <c r="Z525" i="1"/>
  <c r="AA522" i="1"/>
  <c r="AC522" i="1"/>
  <c r="Y522" i="1"/>
  <c r="AD522" i="1"/>
  <c r="T529" i="1"/>
  <c r="W523" i="1"/>
  <c r="L529" i="1"/>
  <c r="M529" i="1"/>
  <c r="Q529" i="1"/>
  <c r="S529" i="1"/>
  <c r="X523" i="1"/>
  <c r="AE522" i="1"/>
  <c r="AF522" i="1"/>
  <c r="AH522" i="1"/>
  <c r="Z526" i="1"/>
  <c r="AA523" i="1"/>
  <c r="AC523" i="1"/>
  <c r="Y523" i="1"/>
  <c r="AD523" i="1"/>
  <c r="T530" i="1"/>
  <c r="W524" i="1"/>
  <c r="L530" i="1"/>
  <c r="M530" i="1"/>
  <c r="Q530" i="1"/>
  <c r="S530" i="1"/>
  <c r="X524" i="1"/>
  <c r="AE523" i="1"/>
  <c r="AF523" i="1"/>
  <c r="AH523" i="1"/>
  <c r="Z527" i="1"/>
  <c r="AA524" i="1"/>
  <c r="AC524" i="1"/>
  <c r="Y524" i="1"/>
  <c r="AD524" i="1"/>
  <c r="T531" i="1"/>
  <c r="W525" i="1"/>
  <c r="L531" i="1"/>
  <c r="M531" i="1"/>
  <c r="Q531" i="1"/>
  <c r="S531" i="1"/>
  <c r="X525" i="1"/>
  <c r="AE524" i="1"/>
  <c r="AF524" i="1"/>
  <c r="AH524" i="1"/>
  <c r="Z528" i="1"/>
  <c r="AA525" i="1"/>
  <c r="AC525" i="1"/>
  <c r="Y525" i="1"/>
  <c r="AD525" i="1"/>
  <c r="T532" i="1"/>
  <c r="W526" i="1"/>
  <c r="L532" i="1"/>
  <c r="M532" i="1"/>
  <c r="Q532" i="1"/>
  <c r="S532" i="1"/>
  <c r="X526" i="1"/>
  <c r="AE525" i="1"/>
  <c r="AF525" i="1"/>
  <c r="AH525" i="1"/>
  <c r="Z529" i="1"/>
  <c r="AA526" i="1"/>
  <c r="AC526" i="1"/>
  <c r="Y526" i="1"/>
  <c r="AD526" i="1"/>
  <c r="T533" i="1"/>
  <c r="W527" i="1"/>
  <c r="L533" i="1"/>
  <c r="M533" i="1"/>
  <c r="Q533" i="1"/>
  <c r="S533" i="1"/>
  <c r="X527" i="1"/>
  <c r="AE526" i="1"/>
  <c r="AF526" i="1"/>
  <c r="AH526" i="1"/>
  <c r="Z530" i="1"/>
  <c r="AA527" i="1"/>
  <c r="AC527" i="1"/>
  <c r="Y527" i="1"/>
  <c r="AD527" i="1"/>
  <c r="T534" i="1"/>
  <c r="W528" i="1"/>
  <c r="L534" i="1"/>
  <c r="M534" i="1"/>
  <c r="Q534" i="1"/>
  <c r="S534" i="1"/>
  <c r="X528" i="1"/>
  <c r="AE527" i="1"/>
  <c r="AF527" i="1"/>
  <c r="AH527" i="1"/>
  <c r="Z531" i="1"/>
  <c r="AA528" i="1"/>
  <c r="AC528" i="1"/>
  <c r="Y528" i="1"/>
  <c r="AD528" i="1"/>
  <c r="T535" i="1"/>
  <c r="W529" i="1"/>
  <c r="L535" i="1"/>
  <c r="M535" i="1"/>
  <c r="Q535" i="1"/>
  <c r="S535" i="1"/>
  <c r="X529" i="1"/>
  <c r="AE528" i="1"/>
  <c r="AF528" i="1"/>
  <c r="AH528" i="1"/>
  <c r="Z532" i="1"/>
  <c r="AA529" i="1"/>
  <c r="AC529" i="1"/>
  <c r="Y529" i="1"/>
  <c r="AD529" i="1"/>
  <c r="T536" i="1"/>
  <c r="W530" i="1"/>
  <c r="L536" i="1"/>
  <c r="M536" i="1"/>
  <c r="Q536" i="1"/>
  <c r="S536" i="1"/>
  <c r="X530" i="1"/>
  <c r="AE529" i="1"/>
  <c r="AF529" i="1"/>
  <c r="AH529" i="1"/>
  <c r="Z533" i="1"/>
  <c r="AA530" i="1"/>
  <c r="AC530" i="1"/>
  <c r="Y530" i="1"/>
  <c r="AD530" i="1"/>
  <c r="T537" i="1"/>
  <c r="W531" i="1"/>
  <c r="L537" i="1"/>
  <c r="M537" i="1"/>
  <c r="Q537" i="1"/>
  <c r="S537" i="1"/>
  <c r="X531" i="1"/>
  <c r="AE530" i="1"/>
  <c r="AF530" i="1"/>
  <c r="AH530" i="1"/>
  <c r="Z534" i="1"/>
  <c r="AA531" i="1"/>
  <c r="AC531" i="1"/>
  <c r="Y531" i="1"/>
  <c r="AD531" i="1"/>
  <c r="T538" i="1"/>
  <c r="W532" i="1"/>
  <c r="L538" i="1"/>
  <c r="M538" i="1"/>
  <c r="Q538" i="1"/>
  <c r="S538" i="1"/>
  <c r="X532" i="1"/>
  <c r="AE531" i="1"/>
  <c r="AF531" i="1"/>
  <c r="AH531" i="1"/>
  <c r="Z535" i="1"/>
  <c r="AA532" i="1"/>
  <c r="AC532" i="1"/>
  <c r="Y532" i="1"/>
  <c r="AD532" i="1"/>
  <c r="T539" i="1"/>
  <c r="W533" i="1"/>
  <c r="L539" i="1"/>
  <c r="M539" i="1"/>
  <c r="Q539" i="1"/>
  <c r="S539" i="1"/>
  <c r="X533" i="1"/>
  <c r="AE532" i="1"/>
  <c r="AF532" i="1"/>
  <c r="AH532" i="1"/>
  <c r="Z536" i="1"/>
  <c r="AA533" i="1"/>
  <c r="AC533" i="1"/>
  <c r="Y533" i="1"/>
  <c r="AD533" i="1"/>
  <c r="T540" i="1"/>
  <c r="W534" i="1"/>
  <c r="L540" i="1"/>
  <c r="M540" i="1"/>
  <c r="Q540" i="1"/>
  <c r="S540" i="1"/>
  <c r="X534" i="1"/>
  <c r="AE533" i="1"/>
  <c r="AF533" i="1"/>
  <c r="AH533" i="1"/>
  <c r="Z537" i="1"/>
  <c r="AA534" i="1"/>
  <c r="AC534" i="1"/>
  <c r="Y534" i="1"/>
  <c r="AD534" i="1"/>
  <c r="T541" i="1"/>
  <c r="W535" i="1"/>
  <c r="L541" i="1"/>
  <c r="M541" i="1"/>
  <c r="Q541" i="1"/>
  <c r="S541" i="1"/>
  <c r="X535" i="1"/>
  <c r="AE534" i="1"/>
  <c r="AF534" i="1"/>
  <c r="AH534" i="1"/>
  <c r="Z538" i="1"/>
  <c r="AA535" i="1"/>
  <c r="AC535" i="1"/>
  <c r="Y535" i="1"/>
  <c r="AD535" i="1"/>
  <c r="T542" i="1"/>
  <c r="W536" i="1"/>
  <c r="L542" i="1"/>
  <c r="M542" i="1"/>
  <c r="Q542" i="1"/>
  <c r="S542" i="1"/>
  <c r="X536" i="1"/>
  <c r="AE535" i="1"/>
  <c r="AF535" i="1"/>
  <c r="AH535" i="1"/>
  <c r="Z539" i="1"/>
  <c r="AA536" i="1"/>
  <c r="AC536" i="1"/>
  <c r="Y536" i="1"/>
  <c r="AD536" i="1"/>
  <c r="T543" i="1"/>
  <c r="W537" i="1"/>
  <c r="L543" i="1"/>
  <c r="M543" i="1"/>
  <c r="Q543" i="1"/>
  <c r="S543" i="1"/>
  <c r="X537" i="1"/>
  <c r="AE536" i="1"/>
  <c r="AF536" i="1"/>
  <c r="AH536" i="1"/>
  <c r="Z540" i="1"/>
  <c r="AA537" i="1"/>
  <c r="AC537" i="1"/>
  <c r="Y537" i="1"/>
  <c r="AD537" i="1"/>
  <c r="T544" i="1"/>
  <c r="W538" i="1"/>
  <c r="L544" i="1"/>
  <c r="M544" i="1"/>
  <c r="Q544" i="1"/>
  <c r="S544" i="1"/>
  <c r="X538" i="1"/>
  <c r="AE537" i="1"/>
  <c r="AF537" i="1"/>
  <c r="AH537" i="1"/>
  <c r="Z541" i="1"/>
  <c r="AA538" i="1"/>
  <c r="AC538" i="1"/>
  <c r="Y538" i="1"/>
  <c r="AD538" i="1"/>
  <c r="T545" i="1"/>
  <c r="W539" i="1"/>
  <c r="L545" i="1"/>
  <c r="M545" i="1"/>
  <c r="Q545" i="1"/>
  <c r="S545" i="1"/>
  <c r="X539" i="1"/>
  <c r="AE538" i="1"/>
  <c r="AF538" i="1"/>
  <c r="AH538" i="1"/>
  <c r="Z542" i="1"/>
  <c r="AA539" i="1"/>
  <c r="AC539" i="1"/>
  <c r="Y539" i="1"/>
  <c r="AD539" i="1"/>
  <c r="T546" i="1"/>
  <c r="W540" i="1"/>
  <c r="L546" i="1"/>
  <c r="M546" i="1"/>
  <c r="Q546" i="1"/>
  <c r="S546" i="1"/>
  <c r="X540" i="1"/>
  <c r="AE539" i="1"/>
  <c r="AF539" i="1"/>
  <c r="AH539" i="1"/>
  <c r="Z543" i="1"/>
  <c r="AA540" i="1"/>
  <c r="AC540" i="1"/>
  <c r="Y540" i="1"/>
  <c r="AD540" i="1"/>
  <c r="T547" i="1"/>
  <c r="W541" i="1"/>
  <c r="L547" i="1"/>
  <c r="M547" i="1"/>
  <c r="Q547" i="1"/>
  <c r="S547" i="1"/>
  <c r="X541" i="1"/>
  <c r="AE540" i="1"/>
  <c r="AF540" i="1"/>
  <c r="AH540" i="1"/>
  <c r="Z544" i="1"/>
  <c r="AA541" i="1"/>
  <c r="AC541" i="1"/>
  <c r="Y541" i="1"/>
  <c r="AD541" i="1"/>
  <c r="T548" i="1"/>
  <c r="W542" i="1"/>
  <c r="L548" i="1"/>
  <c r="M548" i="1"/>
  <c r="Q548" i="1"/>
  <c r="S548" i="1"/>
  <c r="X542" i="1"/>
  <c r="AE541" i="1"/>
  <c r="AF541" i="1"/>
  <c r="AH541" i="1"/>
  <c r="Z545" i="1"/>
  <c r="AA542" i="1"/>
  <c r="AC542" i="1"/>
  <c r="Y542" i="1"/>
  <c r="AD542" i="1"/>
  <c r="T549" i="1"/>
  <c r="W543" i="1"/>
  <c r="L549" i="1"/>
  <c r="M549" i="1"/>
  <c r="Q549" i="1"/>
  <c r="S549" i="1"/>
  <c r="X543" i="1"/>
  <c r="AE542" i="1"/>
  <c r="AF542" i="1"/>
  <c r="AH542" i="1"/>
  <c r="Z546" i="1"/>
  <c r="AA543" i="1"/>
  <c r="AC543" i="1"/>
  <c r="Y543" i="1"/>
  <c r="AD543" i="1"/>
  <c r="T550" i="1"/>
  <c r="W544" i="1"/>
  <c r="L550" i="1"/>
  <c r="M550" i="1"/>
  <c r="Q550" i="1"/>
  <c r="S550" i="1"/>
  <c r="X544" i="1"/>
  <c r="AE543" i="1"/>
  <c r="AF543" i="1"/>
  <c r="AH543" i="1"/>
  <c r="Z547" i="1"/>
  <c r="AA544" i="1"/>
  <c r="AC544" i="1"/>
  <c r="Y544" i="1"/>
  <c r="AD544" i="1"/>
  <c r="T551" i="1"/>
  <c r="W545" i="1"/>
  <c r="L551" i="1"/>
  <c r="M551" i="1"/>
  <c r="Q551" i="1"/>
  <c r="S551" i="1"/>
  <c r="X545" i="1"/>
  <c r="AE544" i="1"/>
  <c r="AF544" i="1"/>
  <c r="AH544" i="1"/>
  <c r="Z548" i="1"/>
  <c r="AA545" i="1"/>
  <c r="AC545" i="1"/>
  <c r="Y545" i="1"/>
  <c r="AD545" i="1"/>
  <c r="T552" i="1"/>
  <c r="W546" i="1"/>
  <c r="L552" i="1"/>
  <c r="M552" i="1"/>
  <c r="Q552" i="1"/>
  <c r="S552" i="1"/>
  <c r="X546" i="1"/>
  <c r="AE545" i="1"/>
  <c r="AF545" i="1"/>
  <c r="AH545" i="1"/>
  <c r="Z549" i="1"/>
  <c r="AA546" i="1"/>
  <c r="AC546" i="1"/>
  <c r="Y546" i="1"/>
  <c r="AD546" i="1"/>
  <c r="T553" i="1"/>
  <c r="W547" i="1"/>
  <c r="L553" i="1"/>
  <c r="M553" i="1"/>
  <c r="Q553" i="1"/>
  <c r="S553" i="1"/>
  <c r="X547" i="1"/>
  <c r="AE546" i="1"/>
  <c r="AF546" i="1"/>
  <c r="AH546" i="1"/>
  <c r="Z550" i="1"/>
  <c r="AA547" i="1"/>
  <c r="AC547" i="1"/>
  <c r="Y547" i="1"/>
  <c r="AD547" i="1"/>
  <c r="T554" i="1"/>
  <c r="W548" i="1"/>
  <c r="L554" i="1"/>
  <c r="M554" i="1"/>
  <c r="Q554" i="1"/>
  <c r="S554" i="1"/>
  <c r="X548" i="1"/>
  <c r="AE547" i="1"/>
  <c r="AF547" i="1"/>
  <c r="AH547" i="1"/>
  <c r="Z551" i="1"/>
  <c r="AA548" i="1"/>
  <c r="AC548" i="1"/>
  <c r="Y548" i="1"/>
  <c r="AD548" i="1"/>
  <c r="T555" i="1"/>
  <c r="W549" i="1"/>
  <c r="L555" i="1"/>
  <c r="M555" i="1"/>
  <c r="Q555" i="1"/>
  <c r="S555" i="1"/>
  <c r="X549" i="1"/>
  <c r="AE548" i="1"/>
  <c r="AF548" i="1"/>
  <c r="AH548" i="1"/>
  <c r="Z552" i="1"/>
  <c r="AA549" i="1"/>
  <c r="AC549" i="1"/>
  <c r="Y549" i="1"/>
  <c r="AD549" i="1"/>
  <c r="T556" i="1"/>
  <c r="W550" i="1"/>
  <c r="L556" i="1"/>
  <c r="M556" i="1"/>
  <c r="Q556" i="1"/>
  <c r="S556" i="1"/>
  <c r="X550" i="1"/>
  <c r="AE549" i="1"/>
  <c r="AF549" i="1"/>
  <c r="AH549" i="1"/>
  <c r="Z553" i="1"/>
  <c r="AA550" i="1"/>
  <c r="AC550" i="1"/>
  <c r="Y550" i="1"/>
  <c r="AD550" i="1"/>
  <c r="T557" i="1"/>
  <c r="W551" i="1"/>
  <c r="L557" i="1"/>
  <c r="M557" i="1"/>
  <c r="Q557" i="1"/>
  <c r="S557" i="1"/>
  <c r="X551" i="1"/>
  <c r="AE550" i="1"/>
  <c r="AF550" i="1"/>
  <c r="AH550" i="1"/>
  <c r="Z554" i="1"/>
  <c r="AA551" i="1"/>
  <c r="AC551" i="1"/>
  <c r="Y551" i="1"/>
  <c r="AD551" i="1"/>
  <c r="T558" i="1"/>
  <c r="W552" i="1"/>
  <c r="L558" i="1"/>
  <c r="M558" i="1"/>
  <c r="Q558" i="1"/>
  <c r="S558" i="1"/>
  <c r="X552" i="1"/>
  <c r="AE551" i="1"/>
  <c r="AF551" i="1"/>
  <c r="AH551" i="1"/>
  <c r="Z555" i="1"/>
  <c r="AA552" i="1"/>
  <c r="AC552" i="1"/>
  <c r="Y552" i="1"/>
  <c r="AD552" i="1"/>
  <c r="T559" i="1"/>
  <c r="W553" i="1"/>
  <c r="L559" i="1"/>
  <c r="M559" i="1"/>
  <c r="Q559" i="1"/>
  <c r="S559" i="1"/>
  <c r="X553" i="1"/>
  <c r="AE552" i="1"/>
  <c r="AF552" i="1"/>
  <c r="AH552" i="1"/>
  <c r="Z556" i="1"/>
  <c r="AA553" i="1"/>
  <c r="AC553" i="1"/>
  <c r="Y553" i="1"/>
  <c r="AD553" i="1"/>
  <c r="T560" i="1"/>
  <c r="W554" i="1"/>
  <c r="L560" i="1"/>
  <c r="M560" i="1"/>
  <c r="Q560" i="1"/>
  <c r="S560" i="1"/>
  <c r="X554" i="1"/>
  <c r="AE553" i="1"/>
  <c r="AF553" i="1"/>
  <c r="AH553" i="1"/>
  <c r="Z557" i="1"/>
  <c r="AA554" i="1"/>
  <c r="AC554" i="1"/>
  <c r="Y554" i="1"/>
  <c r="AD554" i="1"/>
  <c r="T561" i="1"/>
  <c r="W555" i="1"/>
  <c r="L561" i="1"/>
  <c r="M561" i="1"/>
  <c r="Q561" i="1"/>
  <c r="S561" i="1"/>
  <c r="X555" i="1"/>
  <c r="AE554" i="1"/>
  <c r="AF554" i="1"/>
  <c r="AH554" i="1"/>
  <c r="Z558" i="1"/>
  <c r="AA555" i="1"/>
  <c r="AC555" i="1"/>
  <c r="Y555" i="1"/>
  <c r="AD555" i="1"/>
  <c r="T562" i="1"/>
  <c r="W556" i="1"/>
  <c r="L562" i="1"/>
  <c r="M562" i="1"/>
  <c r="Q562" i="1"/>
  <c r="S562" i="1"/>
  <c r="X556" i="1"/>
  <c r="AE555" i="1"/>
  <c r="AF555" i="1"/>
  <c r="AH555" i="1"/>
  <c r="Z559" i="1"/>
  <c r="AA556" i="1"/>
  <c r="AC556" i="1"/>
  <c r="Y556" i="1"/>
  <c r="AD556" i="1"/>
  <c r="T563" i="1"/>
  <c r="W557" i="1"/>
  <c r="L563" i="1"/>
  <c r="M563" i="1"/>
  <c r="Q563" i="1"/>
  <c r="S563" i="1"/>
  <c r="X557" i="1"/>
  <c r="AE556" i="1"/>
  <c r="AF556" i="1"/>
  <c r="AH556" i="1"/>
  <c r="Z560" i="1"/>
  <c r="AA557" i="1"/>
  <c r="AC557" i="1"/>
  <c r="Y557" i="1"/>
  <c r="AD557" i="1"/>
  <c r="T564" i="1"/>
  <c r="W558" i="1"/>
  <c r="L564" i="1"/>
  <c r="M564" i="1"/>
  <c r="Q564" i="1"/>
  <c r="S564" i="1"/>
  <c r="X558" i="1"/>
  <c r="AE557" i="1"/>
  <c r="AF557" i="1"/>
  <c r="AH557" i="1"/>
  <c r="Z561" i="1"/>
  <c r="AA558" i="1"/>
  <c r="AC558" i="1"/>
  <c r="Y558" i="1"/>
  <c r="AD558" i="1"/>
  <c r="T565" i="1"/>
  <c r="W559" i="1"/>
  <c r="L565" i="1"/>
  <c r="M565" i="1"/>
  <c r="Q565" i="1"/>
  <c r="S565" i="1"/>
  <c r="X559" i="1"/>
  <c r="AE558" i="1"/>
  <c r="AF558" i="1"/>
  <c r="AH558" i="1"/>
  <c r="Z562" i="1"/>
  <c r="AA559" i="1"/>
  <c r="AC559" i="1"/>
  <c r="Y559" i="1"/>
  <c r="AD559" i="1"/>
  <c r="T566" i="1"/>
  <c r="W560" i="1"/>
  <c r="L566" i="1"/>
  <c r="M566" i="1"/>
  <c r="Q566" i="1"/>
  <c r="S566" i="1"/>
  <c r="X560" i="1"/>
  <c r="AE559" i="1"/>
  <c r="AF559" i="1"/>
  <c r="AH559" i="1"/>
  <c r="Z563" i="1"/>
  <c r="AA560" i="1"/>
  <c r="AC560" i="1"/>
  <c r="Y560" i="1"/>
  <c r="AD560" i="1"/>
  <c r="T567" i="1"/>
  <c r="W561" i="1"/>
  <c r="L567" i="1"/>
  <c r="M567" i="1"/>
  <c r="Q567" i="1"/>
  <c r="S567" i="1"/>
  <c r="X561" i="1"/>
  <c r="AE560" i="1"/>
  <c r="AF560" i="1"/>
  <c r="AH560" i="1"/>
  <c r="Z564" i="1"/>
  <c r="AA561" i="1"/>
  <c r="AC561" i="1"/>
  <c r="Y561" i="1"/>
  <c r="AD561" i="1"/>
  <c r="T568" i="1"/>
  <c r="W562" i="1"/>
  <c r="L568" i="1"/>
  <c r="M568" i="1"/>
  <c r="Q568" i="1"/>
  <c r="S568" i="1"/>
  <c r="X562" i="1"/>
  <c r="AE561" i="1"/>
  <c r="AF561" i="1"/>
  <c r="AH561" i="1"/>
  <c r="Z565" i="1"/>
  <c r="AA562" i="1"/>
  <c r="AC562" i="1"/>
  <c r="Y562" i="1"/>
  <c r="AD562" i="1"/>
  <c r="T569" i="1"/>
  <c r="W563" i="1"/>
  <c r="L569" i="1"/>
  <c r="M569" i="1"/>
  <c r="Q569" i="1"/>
  <c r="S569" i="1"/>
  <c r="X563" i="1"/>
  <c r="AE562" i="1"/>
  <c r="AF562" i="1"/>
  <c r="AH562" i="1"/>
  <c r="Z566" i="1"/>
  <c r="AA563" i="1"/>
  <c r="AC563" i="1"/>
  <c r="Y563" i="1"/>
  <c r="AD563" i="1"/>
  <c r="T570" i="1"/>
  <c r="W564" i="1"/>
  <c r="L570" i="1"/>
  <c r="M570" i="1"/>
  <c r="Q570" i="1"/>
  <c r="S570" i="1"/>
  <c r="X564" i="1"/>
  <c r="AE563" i="1"/>
  <c r="AF563" i="1"/>
  <c r="AH563" i="1"/>
  <c r="Z567" i="1"/>
  <c r="AA564" i="1"/>
  <c r="AC564" i="1"/>
  <c r="Y564" i="1"/>
  <c r="AD564" i="1"/>
  <c r="T571" i="1"/>
  <c r="W565" i="1"/>
  <c r="L571" i="1"/>
  <c r="M571" i="1"/>
  <c r="Q571" i="1"/>
  <c r="S571" i="1"/>
  <c r="X565" i="1"/>
  <c r="AE564" i="1"/>
  <c r="AF564" i="1"/>
  <c r="AH564" i="1"/>
  <c r="Z568" i="1"/>
  <c r="AA565" i="1"/>
  <c r="AC565" i="1"/>
  <c r="Y565" i="1"/>
  <c r="AD565" i="1"/>
  <c r="T572" i="1"/>
  <c r="W566" i="1"/>
  <c r="L572" i="1"/>
  <c r="M572" i="1"/>
  <c r="Q572" i="1"/>
  <c r="S572" i="1"/>
  <c r="X566" i="1"/>
  <c r="AE565" i="1"/>
  <c r="AF565" i="1"/>
  <c r="AH565" i="1"/>
  <c r="Z569" i="1"/>
  <c r="AA566" i="1"/>
  <c r="AC566" i="1"/>
  <c r="Y566" i="1"/>
  <c r="AD566" i="1"/>
  <c r="T573" i="1"/>
  <c r="W567" i="1"/>
  <c r="L573" i="1"/>
  <c r="M573" i="1"/>
  <c r="Q573" i="1"/>
  <c r="S573" i="1"/>
  <c r="X567" i="1"/>
  <c r="AE566" i="1"/>
  <c r="AF566" i="1"/>
  <c r="AH566" i="1"/>
  <c r="Z570" i="1"/>
  <c r="AA567" i="1"/>
  <c r="AC567" i="1"/>
  <c r="Y567" i="1"/>
  <c r="AD567" i="1"/>
  <c r="T574" i="1"/>
  <c r="W568" i="1"/>
  <c r="L574" i="1"/>
  <c r="M574" i="1"/>
  <c r="Q574" i="1"/>
  <c r="S574" i="1"/>
  <c r="X568" i="1"/>
  <c r="AE567" i="1"/>
  <c r="AF567" i="1"/>
  <c r="AH567" i="1"/>
  <c r="Z571" i="1"/>
  <c r="AA568" i="1"/>
  <c r="AC568" i="1"/>
  <c r="Y568" i="1"/>
  <c r="AD568" i="1"/>
  <c r="T575" i="1"/>
  <c r="W569" i="1"/>
  <c r="L575" i="1"/>
  <c r="M575" i="1"/>
  <c r="Q575" i="1"/>
  <c r="S575" i="1"/>
  <c r="X569" i="1"/>
  <c r="AE568" i="1"/>
  <c r="AF568" i="1"/>
  <c r="AH568" i="1"/>
  <c r="Z572" i="1"/>
  <c r="AA569" i="1"/>
  <c r="AC569" i="1"/>
  <c r="Y569" i="1"/>
  <c r="AD569" i="1"/>
  <c r="T576" i="1"/>
  <c r="W570" i="1"/>
  <c r="L576" i="1"/>
  <c r="M576" i="1"/>
  <c r="Q576" i="1"/>
  <c r="S576" i="1"/>
  <c r="X570" i="1"/>
  <c r="AE569" i="1"/>
  <c r="AF569" i="1"/>
  <c r="AH569" i="1"/>
  <c r="Z573" i="1"/>
  <c r="AA570" i="1"/>
  <c r="AC570" i="1"/>
  <c r="Y570" i="1"/>
  <c r="AD570" i="1"/>
  <c r="T577" i="1"/>
  <c r="W571" i="1"/>
  <c r="L577" i="1"/>
  <c r="M577" i="1"/>
  <c r="Q577" i="1"/>
  <c r="S577" i="1"/>
  <c r="X571" i="1"/>
  <c r="AE570" i="1"/>
  <c r="AF570" i="1"/>
  <c r="AH570" i="1"/>
  <c r="Z574" i="1"/>
  <c r="AA571" i="1"/>
  <c r="AC571" i="1"/>
  <c r="Y571" i="1"/>
  <c r="AD571" i="1"/>
  <c r="T578" i="1"/>
  <c r="W572" i="1"/>
  <c r="L578" i="1"/>
  <c r="M578" i="1"/>
  <c r="Q578" i="1"/>
  <c r="S578" i="1"/>
  <c r="X572" i="1"/>
  <c r="AE571" i="1"/>
  <c r="AF571" i="1"/>
  <c r="AH571" i="1"/>
  <c r="Z575" i="1"/>
  <c r="AA572" i="1"/>
  <c r="AC572" i="1"/>
  <c r="Y572" i="1"/>
  <c r="AD572" i="1"/>
  <c r="T579" i="1"/>
  <c r="W573" i="1"/>
  <c r="L579" i="1"/>
  <c r="M579" i="1"/>
  <c r="Q579" i="1"/>
  <c r="S579" i="1"/>
  <c r="X573" i="1"/>
  <c r="AE572" i="1"/>
  <c r="AF572" i="1"/>
  <c r="AH572" i="1"/>
  <c r="Z576" i="1"/>
  <c r="AA573" i="1"/>
  <c r="AC573" i="1"/>
  <c r="Y573" i="1"/>
  <c r="AD573" i="1"/>
  <c r="T580" i="1"/>
  <c r="W574" i="1"/>
  <c r="L580" i="1"/>
  <c r="M580" i="1"/>
  <c r="Q580" i="1"/>
  <c r="S580" i="1"/>
  <c r="X574" i="1"/>
  <c r="AE573" i="1"/>
  <c r="AF573" i="1"/>
  <c r="AH573" i="1"/>
  <c r="Z577" i="1"/>
  <c r="AA574" i="1"/>
  <c r="AC574" i="1"/>
  <c r="Y574" i="1"/>
  <c r="AD574" i="1"/>
  <c r="T581" i="1"/>
  <c r="W575" i="1"/>
  <c r="L581" i="1"/>
  <c r="M581" i="1"/>
  <c r="Q581" i="1"/>
  <c r="S581" i="1"/>
  <c r="X575" i="1"/>
  <c r="AE574" i="1"/>
  <c r="AF574" i="1"/>
  <c r="AH574" i="1"/>
  <c r="Z578" i="1"/>
  <c r="AA575" i="1"/>
  <c r="AC575" i="1"/>
  <c r="Y575" i="1"/>
  <c r="AD575" i="1"/>
  <c r="T582" i="1"/>
  <c r="W576" i="1"/>
  <c r="L582" i="1"/>
  <c r="M582" i="1"/>
  <c r="Q582" i="1"/>
  <c r="S582" i="1"/>
  <c r="X576" i="1"/>
  <c r="AE575" i="1"/>
  <c r="AF575" i="1"/>
  <c r="AH575" i="1"/>
  <c r="Z579" i="1"/>
  <c r="AA576" i="1"/>
  <c r="AC576" i="1"/>
  <c r="Y576" i="1"/>
  <c r="AD576" i="1"/>
  <c r="T583" i="1"/>
  <c r="W577" i="1"/>
  <c r="L583" i="1"/>
  <c r="M583" i="1"/>
  <c r="Q583" i="1"/>
  <c r="S583" i="1"/>
  <c r="X577" i="1"/>
  <c r="AE576" i="1"/>
  <c r="AF576" i="1"/>
  <c r="AH576" i="1"/>
  <c r="Z580" i="1"/>
  <c r="AA577" i="1"/>
  <c r="AC577" i="1"/>
  <c r="Y577" i="1"/>
  <c r="AD577" i="1"/>
  <c r="T584" i="1"/>
  <c r="W578" i="1"/>
  <c r="L584" i="1"/>
  <c r="M584" i="1"/>
  <c r="Q584" i="1"/>
  <c r="S584" i="1"/>
  <c r="X578" i="1"/>
  <c r="AE577" i="1"/>
  <c r="AF577" i="1"/>
  <c r="AH577" i="1"/>
  <c r="Z581" i="1"/>
  <c r="AA578" i="1"/>
  <c r="AC578" i="1"/>
  <c r="Y578" i="1"/>
  <c r="AD578" i="1"/>
  <c r="T585" i="1"/>
  <c r="W579" i="1"/>
  <c r="L585" i="1"/>
  <c r="M585" i="1"/>
  <c r="Q585" i="1"/>
  <c r="S585" i="1"/>
  <c r="X579" i="1"/>
  <c r="AE578" i="1"/>
  <c r="AF578" i="1"/>
  <c r="AH578" i="1"/>
  <c r="Z582" i="1"/>
  <c r="AA579" i="1"/>
  <c r="AC579" i="1"/>
  <c r="Y579" i="1"/>
  <c r="AD579" i="1"/>
  <c r="T586" i="1"/>
  <c r="W580" i="1"/>
  <c r="L586" i="1"/>
  <c r="M586" i="1"/>
  <c r="Q586" i="1"/>
  <c r="S586" i="1"/>
  <c r="X580" i="1"/>
  <c r="AE579" i="1"/>
  <c r="AF579" i="1"/>
  <c r="AH579" i="1"/>
  <c r="Z583" i="1"/>
  <c r="AA580" i="1"/>
  <c r="AC580" i="1"/>
  <c r="Y580" i="1"/>
  <c r="AD580" i="1"/>
  <c r="T587" i="1"/>
  <c r="W581" i="1"/>
  <c r="L587" i="1"/>
  <c r="M587" i="1"/>
  <c r="Q587" i="1"/>
  <c r="S587" i="1"/>
  <c r="X581" i="1"/>
  <c r="AE580" i="1"/>
  <c r="AF580" i="1"/>
  <c r="AH580" i="1"/>
  <c r="Z584" i="1"/>
  <c r="AA581" i="1"/>
  <c r="AC581" i="1"/>
  <c r="Y581" i="1"/>
  <c r="AD581" i="1"/>
  <c r="T588" i="1"/>
  <c r="W582" i="1"/>
  <c r="L588" i="1"/>
  <c r="M588" i="1"/>
  <c r="Q588" i="1"/>
  <c r="S588" i="1"/>
  <c r="X582" i="1"/>
  <c r="AE581" i="1"/>
  <c r="AF581" i="1"/>
  <c r="AH581" i="1"/>
  <c r="Z585" i="1"/>
  <c r="AA582" i="1"/>
  <c r="AC582" i="1"/>
  <c r="Y582" i="1"/>
  <c r="AD582" i="1"/>
  <c r="T589" i="1"/>
  <c r="W583" i="1"/>
  <c r="L589" i="1"/>
  <c r="M589" i="1"/>
  <c r="Q589" i="1"/>
  <c r="S589" i="1"/>
  <c r="X583" i="1"/>
  <c r="AE582" i="1"/>
  <c r="AF582" i="1"/>
  <c r="AH582" i="1"/>
  <c r="Z586" i="1"/>
  <c r="AA583" i="1"/>
  <c r="AC583" i="1"/>
  <c r="Y583" i="1"/>
  <c r="AD583" i="1"/>
  <c r="T590" i="1"/>
  <c r="W584" i="1"/>
  <c r="L590" i="1"/>
  <c r="M590" i="1"/>
  <c r="Q590" i="1"/>
  <c r="S590" i="1"/>
  <c r="X584" i="1"/>
  <c r="AE583" i="1"/>
  <c r="AF583" i="1"/>
  <c r="AH583" i="1"/>
  <c r="Z587" i="1"/>
  <c r="AA584" i="1"/>
  <c r="AC584" i="1"/>
  <c r="Y584" i="1"/>
  <c r="AD584" i="1"/>
  <c r="T591" i="1"/>
  <c r="W585" i="1"/>
  <c r="L591" i="1"/>
  <c r="M591" i="1"/>
  <c r="Q591" i="1"/>
  <c r="S591" i="1"/>
  <c r="X585" i="1"/>
  <c r="AE584" i="1"/>
  <c r="AF584" i="1"/>
  <c r="AH584" i="1"/>
  <c r="Z588" i="1"/>
  <c r="AA585" i="1"/>
  <c r="AC585" i="1"/>
  <c r="Y585" i="1"/>
  <c r="AD585" i="1"/>
  <c r="T592" i="1"/>
  <c r="W586" i="1"/>
  <c r="L592" i="1"/>
  <c r="M592" i="1"/>
  <c r="Q592" i="1"/>
  <c r="S592" i="1"/>
  <c r="X586" i="1"/>
  <c r="AE585" i="1"/>
  <c r="AF585" i="1"/>
  <c r="AH585" i="1"/>
  <c r="Z589" i="1"/>
  <c r="AA586" i="1"/>
  <c r="AC586" i="1"/>
  <c r="Y586" i="1"/>
  <c r="AD586" i="1"/>
  <c r="T593" i="1"/>
  <c r="W587" i="1"/>
  <c r="L593" i="1"/>
  <c r="M593" i="1"/>
  <c r="Q593" i="1"/>
  <c r="S593" i="1"/>
  <c r="X587" i="1"/>
  <c r="AE586" i="1"/>
  <c r="AF586" i="1"/>
  <c r="AH586" i="1"/>
  <c r="Z590" i="1"/>
  <c r="AA587" i="1"/>
  <c r="AC587" i="1"/>
  <c r="Y587" i="1"/>
  <c r="AD587" i="1"/>
  <c r="T594" i="1"/>
  <c r="W588" i="1"/>
  <c r="L594" i="1"/>
  <c r="M594" i="1"/>
  <c r="Q594" i="1"/>
  <c r="S594" i="1"/>
  <c r="X588" i="1"/>
  <c r="AE587" i="1"/>
  <c r="AF587" i="1"/>
  <c r="AH587" i="1"/>
  <c r="Z591" i="1"/>
  <c r="AA588" i="1"/>
  <c r="AC588" i="1"/>
  <c r="Y588" i="1"/>
  <c r="AD588" i="1"/>
  <c r="T595" i="1"/>
  <c r="W589" i="1"/>
  <c r="L595" i="1"/>
  <c r="M595" i="1"/>
  <c r="Q595" i="1"/>
  <c r="S595" i="1"/>
  <c r="X589" i="1"/>
  <c r="AE588" i="1"/>
  <c r="AF588" i="1"/>
  <c r="AH588" i="1"/>
  <c r="Z592" i="1"/>
  <c r="AA589" i="1"/>
  <c r="AC589" i="1"/>
  <c r="Y589" i="1"/>
  <c r="AD589" i="1"/>
  <c r="T596" i="1"/>
  <c r="W590" i="1"/>
  <c r="L596" i="1"/>
  <c r="M596" i="1"/>
  <c r="Q596" i="1"/>
  <c r="S596" i="1"/>
  <c r="X590" i="1"/>
  <c r="AE589" i="1"/>
  <c r="AF589" i="1"/>
  <c r="AH589" i="1"/>
  <c r="Z593" i="1"/>
  <c r="AA590" i="1"/>
  <c r="AC590" i="1"/>
  <c r="Y590" i="1"/>
  <c r="AD590" i="1"/>
  <c r="T597" i="1"/>
  <c r="W591" i="1"/>
  <c r="L597" i="1"/>
  <c r="M597" i="1"/>
  <c r="Q597" i="1"/>
  <c r="S597" i="1"/>
  <c r="X591" i="1"/>
  <c r="AE590" i="1"/>
  <c r="AF590" i="1"/>
  <c r="AH590" i="1"/>
  <c r="Z594" i="1"/>
  <c r="AA591" i="1"/>
  <c r="AC591" i="1"/>
  <c r="Y591" i="1"/>
  <c r="AD591" i="1"/>
  <c r="T598" i="1"/>
  <c r="W592" i="1"/>
  <c r="L598" i="1"/>
  <c r="M598" i="1"/>
  <c r="Q598" i="1"/>
  <c r="S598" i="1"/>
  <c r="X592" i="1"/>
  <c r="AE591" i="1"/>
  <c r="AF591" i="1"/>
  <c r="AH591" i="1"/>
  <c r="Z595" i="1"/>
  <c r="AA592" i="1"/>
  <c r="AC592" i="1"/>
  <c r="Y592" i="1"/>
  <c r="AD592" i="1"/>
  <c r="T599" i="1"/>
  <c r="W593" i="1"/>
  <c r="L599" i="1"/>
  <c r="M599" i="1"/>
  <c r="Q599" i="1"/>
  <c r="S599" i="1"/>
  <c r="X593" i="1"/>
  <c r="AE592" i="1"/>
  <c r="AF592" i="1"/>
  <c r="AH592" i="1"/>
  <c r="Z596" i="1"/>
  <c r="AA593" i="1"/>
  <c r="AC593" i="1"/>
  <c r="Y593" i="1"/>
  <c r="AD593" i="1"/>
  <c r="T600" i="1"/>
  <c r="W594" i="1"/>
  <c r="L600" i="1"/>
  <c r="M600" i="1"/>
  <c r="Q600" i="1"/>
  <c r="S600" i="1"/>
  <c r="X594" i="1"/>
  <c r="AE593" i="1"/>
  <c r="AF593" i="1"/>
  <c r="AH593" i="1"/>
  <c r="Z597" i="1"/>
  <c r="AA594" i="1"/>
  <c r="AC594" i="1"/>
  <c r="Y594" i="1"/>
  <c r="AD594" i="1"/>
  <c r="T601" i="1"/>
  <c r="W595" i="1"/>
  <c r="L601" i="1"/>
  <c r="M601" i="1"/>
  <c r="Q601" i="1"/>
  <c r="S601" i="1"/>
  <c r="X595" i="1"/>
  <c r="AE594" i="1"/>
  <c r="AF594" i="1"/>
  <c r="AH594" i="1"/>
  <c r="Z598" i="1"/>
  <c r="AA595" i="1"/>
  <c r="AC595" i="1"/>
  <c r="Y595" i="1"/>
  <c r="AD595" i="1"/>
  <c r="T602" i="1"/>
  <c r="W596" i="1"/>
  <c r="L602" i="1"/>
  <c r="M602" i="1"/>
  <c r="Q602" i="1"/>
  <c r="S602" i="1"/>
  <c r="X596" i="1"/>
  <c r="AE595" i="1"/>
  <c r="AF595" i="1"/>
  <c r="AH595" i="1"/>
  <c r="Z599" i="1"/>
  <c r="AA596" i="1"/>
  <c r="AC596" i="1"/>
  <c r="Y596" i="1"/>
  <c r="AD596" i="1"/>
  <c r="T603" i="1"/>
  <c r="W597" i="1"/>
  <c r="L603" i="1"/>
  <c r="M603" i="1"/>
  <c r="Q603" i="1"/>
  <c r="S603" i="1"/>
  <c r="X597" i="1"/>
  <c r="AE596" i="1"/>
  <c r="AF596" i="1"/>
  <c r="AH596" i="1"/>
  <c r="Z600" i="1"/>
  <c r="AA597" i="1"/>
  <c r="AC597" i="1"/>
  <c r="Y597" i="1"/>
  <c r="AD597" i="1"/>
  <c r="T604" i="1"/>
  <c r="W598" i="1"/>
  <c r="L604" i="1"/>
  <c r="M604" i="1"/>
  <c r="Q604" i="1"/>
  <c r="S604" i="1"/>
  <c r="X598" i="1"/>
  <c r="AE597" i="1"/>
  <c r="AF597" i="1"/>
  <c r="AH597" i="1"/>
  <c r="Z601" i="1"/>
  <c r="AA598" i="1"/>
  <c r="AC598" i="1"/>
  <c r="Y598" i="1"/>
  <c r="AD598" i="1"/>
  <c r="T605" i="1"/>
  <c r="W599" i="1"/>
  <c r="L605" i="1"/>
  <c r="M605" i="1"/>
  <c r="Q605" i="1"/>
  <c r="S605" i="1"/>
  <c r="X599" i="1"/>
  <c r="AE598" i="1"/>
  <c r="AF598" i="1"/>
  <c r="AH598" i="1"/>
  <c r="Z602" i="1"/>
  <c r="AA599" i="1"/>
  <c r="AC599" i="1"/>
  <c r="Y599" i="1"/>
  <c r="AD599" i="1"/>
  <c r="T606" i="1"/>
  <c r="W600" i="1"/>
  <c r="L606" i="1"/>
  <c r="M606" i="1"/>
  <c r="Q606" i="1"/>
  <c r="S606" i="1"/>
  <c r="X600" i="1"/>
  <c r="AE599" i="1"/>
  <c r="AF599" i="1"/>
  <c r="AH599" i="1"/>
  <c r="Z603" i="1"/>
  <c r="AA600" i="1"/>
  <c r="AC600" i="1"/>
  <c r="Y600" i="1"/>
  <c r="AD600" i="1"/>
  <c r="T607" i="1"/>
  <c r="W601" i="1"/>
  <c r="L607" i="1"/>
  <c r="M607" i="1"/>
  <c r="Q607" i="1"/>
  <c r="S607" i="1"/>
  <c r="X601" i="1"/>
  <c r="AE600" i="1"/>
  <c r="AF600" i="1"/>
  <c r="AH600" i="1"/>
  <c r="Z604" i="1"/>
  <c r="AA601" i="1"/>
  <c r="AC601" i="1"/>
  <c r="Y601" i="1"/>
  <c r="AD601" i="1"/>
  <c r="T608" i="1"/>
  <c r="W602" i="1"/>
  <c r="L608" i="1"/>
  <c r="M608" i="1"/>
  <c r="Q608" i="1"/>
  <c r="S608" i="1"/>
  <c r="X602" i="1"/>
  <c r="AE601" i="1"/>
  <c r="AF601" i="1"/>
  <c r="AH601" i="1"/>
  <c r="Z605" i="1"/>
  <c r="AA602" i="1"/>
  <c r="AC602" i="1"/>
  <c r="Y602" i="1"/>
  <c r="AD602" i="1"/>
  <c r="T609" i="1"/>
  <c r="W603" i="1"/>
  <c r="L609" i="1"/>
  <c r="M609" i="1"/>
  <c r="Q609" i="1"/>
  <c r="S609" i="1"/>
  <c r="X603" i="1"/>
  <c r="AE602" i="1"/>
  <c r="AF602" i="1"/>
  <c r="AH602" i="1"/>
  <c r="Z606" i="1"/>
  <c r="AA603" i="1"/>
  <c r="AC603" i="1"/>
  <c r="Y603" i="1"/>
  <c r="AD603" i="1"/>
  <c r="T610" i="1"/>
  <c r="W604" i="1"/>
  <c r="L610" i="1"/>
  <c r="M610" i="1"/>
  <c r="Q610" i="1"/>
  <c r="S610" i="1"/>
  <c r="X604" i="1"/>
  <c r="AE603" i="1"/>
  <c r="AF603" i="1"/>
  <c r="AH603" i="1"/>
  <c r="Z607" i="1"/>
  <c r="AA604" i="1"/>
  <c r="AC604" i="1"/>
  <c r="Y604" i="1"/>
  <c r="AD604" i="1"/>
  <c r="T611" i="1"/>
  <c r="W605" i="1"/>
  <c r="L611" i="1"/>
  <c r="M611" i="1"/>
  <c r="Q611" i="1"/>
  <c r="S611" i="1"/>
  <c r="X605" i="1"/>
  <c r="AE604" i="1"/>
  <c r="AF604" i="1"/>
  <c r="AH604" i="1"/>
  <c r="Z608" i="1"/>
  <c r="AA605" i="1"/>
  <c r="AC605" i="1"/>
  <c r="Y605" i="1"/>
  <c r="AD605" i="1"/>
  <c r="T612" i="1"/>
  <c r="W606" i="1"/>
  <c r="L612" i="1"/>
  <c r="M612" i="1"/>
  <c r="Q612" i="1"/>
  <c r="S612" i="1"/>
  <c r="X606" i="1"/>
  <c r="AE605" i="1"/>
  <c r="AF605" i="1"/>
  <c r="AH605" i="1"/>
  <c r="Z609" i="1"/>
  <c r="AA606" i="1"/>
  <c r="AC606" i="1"/>
  <c r="Y606" i="1"/>
  <c r="AD606" i="1"/>
  <c r="T613" i="1"/>
  <c r="W607" i="1"/>
  <c r="L613" i="1"/>
  <c r="M613" i="1"/>
  <c r="Q613" i="1"/>
  <c r="S613" i="1"/>
  <c r="X607" i="1"/>
  <c r="AE606" i="1"/>
  <c r="AF606" i="1"/>
  <c r="AH606" i="1"/>
  <c r="Z610" i="1"/>
  <c r="AA607" i="1"/>
  <c r="AC607" i="1"/>
  <c r="Y607" i="1"/>
  <c r="AD607" i="1"/>
  <c r="T614" i="1"/>
  <c r="W608" i="1"/>
  <c r="L614" i="1"/>
  <c r="M614" i="1"/>
  <c r="Q614" i="1"/>
  <c r="S614" i="1"/>
  <c r="X608" i="1"/>
  <c r="AE607" i="1"/>
  <c r="AF607" i="1"/>
  <c r="AH607" i="1"/>
  <c r="Z611" i="1"/>
  <c r="AA608" i="1"/>
  <c r="AC608" i="1"/>
  <c r="Y608" i="1"/>
  <c r="AD608" i="1"/>
  <c r="T615" i="1"/>
  <c r="W609" i="1"/>
  <c r="L615" i="1"/>
  <c r="M615" i="1"/>
  <c r="Q615" i="1"/>
  <c r="S615" i="1"/>
  <c r="X609" i="1"/>
  <c r="AE608" i="1"/>
  <c r="AF608" i="1"/>
  <c r="AH608" i="1"/>
  <c r="Z612" i="1"/>
  <c r="AA609" i="1"/>
  <c r="AC609" i="1"/>
  <c r="Y609" i="1"/>
  <c r="AD609" i="1"/>
  <c r="T616" i="1"/>
  <c r="W610" i="1"/>
  <c r="L616" i="1"/>
  <c r="M616" i="1"/>
  <c r="Q616" i="1"/>
  <c r="S616" i="1"/>
  <c r="X610" i="1"/>
  <c r="AE609" i="1"/>
  <c r="AF609" i="1"/>
  <c r="AH609" i="1"/>
  <c r="Z613" i="1"/>
  <c r="AA610" i="1"/>
  <c r="AC610" i="1"/>
  <c r="Y610" i="1"/>
  <c r="AD610" i="1"/>
  <c r="T617" i="1"/>
  <c r="W611" i="1"/>
  <c r="L617" i="1"/>
  <c r="M617" i="1"/>
  <c r="Q617" i="1"/>
  <c r="S617" i="1"/>
  <c r="X611" i="1"/>
  <c r="AE610" i="1"/>
  <c r="AF610" i="1"/>
  <c r="AH610" i="1"/>
  <c r="Z614" i="1"/>
  <c r="AA611" i="1"/>
  <c r="AC611" i="1"/>
  <c r="Y611" i="1"/>
  <c r="AD611" i="1"/>
  <c r="T618" i="1"/>
  <c r="W612" i="1"/>
  <c r="L618" i="1"/>
  <c r="M618" i="1"/>
  <c r="Q618" i="1"/>
  <c r="S618" i="1"/>
  <c r="X612" i="1"/>
  <c r="AE611" i="1"/>
  <c r="AF611" i="1"/>
  <c r="AH611" i="1"/>
  <c r="Z615" i="1"/>
  <c r="AA612" i="1"/>
  <c r="AC612" i="1"/>
  <c r="Y612" i="1"/>
  <c r="AD612" i="1"/>
  <c r="T619" i="1"/>
  <c r="W613" i="1"/>
  <c r="L619" i="1"/>
  <c r="M619" i="1"/>
  <c r="Q619" i="1"/>
  <c r="S619" i="1"/>
  <c r="X613" i="1"/>
  <c r="AE612" i="1"/>
  <c r="AF612" i="1"/>
  <c r="AH612" i="1"/>
  <c r="Z616" i="1"/>
  <c r="AA613" i="1"/>
  <c r="AC613" i="1"/>
  <c r="Y613" i="1"/>
  <c r="AD613" i="1"/>
  <c r="T620" i="1"/>
  <c r="W614" i="1"/>
  <c r="L620" i="1"/>
  <c r="M620" i="1"/>
  <c r="Q620" i="1"/>
  <c r="S620" i="1"/>
  <c r="X614" i="1"/>
  <c r="AE613" i="1"/>
  <c r="AF613" i="1"/>
  <c r="AH613" i="1"/>
  <c r="Z617" i="1"/>
  <c r="AA614" i="1"/>
  <c r="AC614" i="1"/>
  <c r="Y614" i="1"/>
  <c r="AD614" i="1"/>
  <c r="T621" i="1"/>
  <c r="W615" i="1"/>
  <c r="L621" i="1"/>
  <c r="M621" i="1"/>
  <c r="Q621" i="1"/>
  <c r="S621" i="1"/>
  <c r="X615" i="1"/>
  <c r="AE614" i="1"/>
  <c r="AF614" i="1"/>
  <c r="AH614" i="1"/>
  <c r="Z618" i="1"/>
  <c r="AA615" i="1"/>
  <c r="AC615" i="1"/>
  <c r="Y615" i="1"/>
  <c r="AD615" i="1"/>
  <c r="T622" i="1"/>
  <c r="W616" i="1"/>
  <c r="L622" i="1"/>
  <c r="M622" i="1"/>
  <c r="Q622" i="1"/>
  <c r="S622" i="1"/>
  <c r="X616" i="1"/>
  <c r="AE615" i="1"/>
  <c r="AF615" i="1"/>
  <c r="AH615" i="1"/>
  <c r="Z619" i="1"/>
  <c r="AA616" i="1"/>
  <c r="AC616" i="1"/>
  <c r="Y616" i="1"/>
  <c r="AD616" i="1"/>
  <c r="T623" i="1"/>
  <c r="W617" i="1"/>
  <c r="L623" i="1"/>
  <c r="M623" i="1"/>
  <c r="Q623" i="1"/>
  <c r="S623" i="1"/>
  <c r="X617" i="1"/>
  <c r="AE616" i="1"/>
  <c r="AF616" i="1"/>
  <c r="AH616" i="1"/>
  <c r="Z620" i="1"/>
  <c r="AA617" i="1"/>
  <c r="AC617" i="1"/>
  <c r="Y617" i="1"/>
  <c r="AD617" i="1"/>
  <c r="T624" i="1"/>
  <c r="W618" i="1"/>
  <c r="L624" i="1"/>
  <c r="M624" i="1"/>
  <c r="Q624" i="1"/>
  <c r="S624" i="1"/>
  <c r="X618" i="1"/>
  <c r="AE617" i="1"/>
  <c r="AF617" i="1"/>
  <c r="AH617" i="1"/>
  <c r="Z621" i="1"/>
  <c r="AA618" i="1"/>
  <c r="AC618" i="1"/>
  <c r="Y618" i="1"/>
  <c r="AD618" i="1"/>
  <c r="T625" i="1"/>
  <c r="W619" i="1"/>
  <c r="L625" i="1"/>
  <c r="M625" i="1"/>
  <c r="Q625" i="1"/>
  <c r="S625" i="1"/>
  <c r="X619" i="1"/>
  <c r="AE618" i="1"/>
  <c r="AF618" i="1"/>
  <c r="AH618" i="1"/>
  <c r="Z622" i="1"/>
  <c r="AA619" i="1"/>
  <c r="AC619" i="1"/>
  <c r="Y619" i="1"/>
  <c r="AD619" i="1"/>
  <c r="T626" i="1"/>
  <c r="W620" i="1"/>
  <c r="L626" i="1"/>
  <c r="M626" i="1"/>
  <c r="Q626" i="1"/>
  <c r="S626" i="1"/>
  <c r="X620" i="1"/>
  <c r="AE619" i="1"/>
  <c r="AF619" i="1"/>
  <c r="AH619" i="1"/>
  <c r="Z623" i="1"/>
  <c r="AA620" i="1"/>
  <c r="AC620" i="1"/>
  <c r="Y620" i="1"/>
  <c r="AD620" i="1"/>
  <c r="T627" i="1"/>
  <c r="W621" i="1"/>
  <c r="L627" i="1"/>
  <c r="M627" i="1"/>
  <c r="Q627" i="1"/>
  <c r="S627" i="1"/>
  <c r="X621" i="1"/>
  <c r="AE620" i="1"/>
  <c r="AF620" i="1"/>
  <c r="AH620" i="1"/>
  <c r="Z624" i="1"/>
  <c r="AA621" i="1"/>
  <c r="AC621" i="1"/>
  <c r="Y621" i="1"/>
  <c r="AD621" i="1"/>
  <c r="T628" i="1"/>
  <c r="W622" i="1"/>
  <c r="L628" i="1"/>
  <c r="M628" i="1"/>
  <c r="Q628" i="1"/>
  <c r="S628" i="1"/>
  <c r="X622" i="1"/>
  <c r="AE621" i="1"/>
  <c r="AF621" i="1"/>
  <c r="AH621" i="1"/>
  <c r="Z625" i="1"/>
  <c r="AA622" i="1"/>
  <c r="AC622" i="1"/>
  <c r="Y622" i="1"/>
  <c r="AD622" i="1"/>
  <c r="T629" i="1"/>
  <c r="W623" i="1"/>
  <c r="L629" i="1"/>
  <c r="M629" i="1"/>
  <c r="Q629" i="1"/>
  <c r="S629" i="1"/>
  <c r="X623" i="1"/>
  <c r="AE622" i="1"/>
  <c r="AF622" i="1"/>
  <c r="AH622" i="1"/>
  <c r="Z626" i="1"/>
  <c r="AA623" i="1"/>
  <c r="AC623" i="1"/>
  <c r="Y623" i="1"/>
  <c r="AD623" i="1"/>
  <c r="T630" i="1"/>
  <c r="W624" i="1"/>
  <c r="L630" i="1"/>
  <c r="M630" i="1"/>
  <c r="Q630" i="1"/>
  <c r="S630" i="1"/>
  <c r="X624" i="1"/>
  <c r="AE623" i="1"/>
  <c r="AF623" i="1"/>
  <c r="AH623" i="1"/>
  <c r="Z627" i="1"/>
  <c r="AA624" i="1"/>
  <c r="AC624" i="1"/>
  <c r="Y624" i="1"/>
  <c r="AD624" i="1"/>
  <c r="T631" i="1"/>
  <c r="W625" i="1"/>
  <c r="L631" i="1"/>
  <c r="M631" i="1"/>
  <c r="Q631" i="1"/>
  <c r="S631" i="1"/>
  <c r="X625" i="1"/>
  <c r="AE624" i="1"/>
  <c r="AF624" i="1"/>
  <c r="AH624" i="1"/>
  <c r="Z628" i="1"/>
  <c r="AA625" i="1"/>
  <c r="AC625" i="1"/>
  <c r="Y625" i="1"/>
  <c r="AD625" i="1"/>
  <c r="T632" i="1"/>
  <c r="W626" i="1"/>
  <c r="L632" i="1"/>
  <c r="M632" i="1"/>
  <c r="Q632" i="1"/>
  <c r="S632" i="1"/>
  <c r="X626" i="1"/>
  <c r="AE625" i="1"/>
  <c r="AF625" i="1"/>
  <c r="AH625" i="1"/>
  <c r="Z629" i="1"/>
  <c r="AA626" i="1"/>
  <c r="AC626" i="1"/>
  <c r="Y626" i="1"/>
  <c r="AD626" i="1"/>
  <c r="T633" i="1"/>
  <c r="W627" i="1"/>
  <c r="L633" i="1"/>
  <c r="M633" i="1"/>
  <c r="Q633" i="1"/>
  <c r="S633" i="1"/>
  <c r="X627" i="1"/>
  <c r="AE626" i="1"/>
  <c r="AF626" i="1"/>
  <c r="AH626" i="1"/>
  <c r="Z630" i="1"/>
  <c r="AA627" i="1"/>
  <c r="AC627" i="1"/>
  <c r="Y627" i="1"/>
  <c r="AD627" i="1"/>
  <c r="T634" i="1"/>
  <c r="W628" i="1"/>
  <c r="L634" i="1"/>
  <c r="M634" i="1"/>
  <c r="Q634" i="1"/>
  <c r="S634" i="1"/>
  <c r="X628" i="1"/>
  <c r="AE627" i="1"/>
  <c r="AF627" i="1"/>
  <c r="AH627" i="1"/>
  <c r="Z631" i="1"/>
  <c r="AA628" i="1"/>
  <c r="AC628" i="1"/>
  <c r="Y628" i="1"/>
  <c r="AD628" i="1"/>
  <c r="T635" i="1"/>
  <c r="W629" i="1"/>
  <c r="L635" i="1"/>
  <c r="M635" i="1"/>
  <c r="Q635" i="1"/>
  <c r="S635" i="1"/>
  <c r="X629" i="1"/>
  <c r="AE628" i="1"/>
  <c r="AF628" i="1"/>
  <c r="AH628" i="1"/>
  <c r="Z632" i="1"/>
  <c r="AA629" i="1"/>
  <c r="AC629" i="1"/>
  <c r="Y629" i="1"/>
  <c r="AD629" i="1"/>
  <c r="T636" i="1"/>
  <c r="W630" i="1"/>
  <c r="L636" i="1"/>
  <c r="M636" i="1"/>
  <c r="Q636" i="1"/>
  <c r="S636" i="1"/>
  <c r="X630" i="1"/>
  <c r="AE629" i="1"/>
  <c r="AF629" i="1"/>
  <c r="AH629" i="1"/>
  <c r="Z633" i="1"/>
  <c r="AA630" i="1"/>
  <c r="AC630" i="1"/>
  <c r="Y630" i="1"/>
  <c r="AD630" i="1"/>
  <c r="T637" i="1"/>
  <c r="W631" i="1"/>
  <c r="L637" i="1"/>
  <c r="M637" i="1"/>
  <c r="Q637" i="1"/>
  <c r="S637" i="1"/>
  <c r="X631" i="1"/>
  <c r="AE630" i="1"/>
  <c r="AF630" i="1"/>
  <c r="AH630" i="1"/>
  <c r="Z634" i="1"/>
  <c r="AA631" i="1"/>
  <c r="AC631" i="1"/>
  <c r="Y631" i="1"/>
  <c r="AD631" i="1"/>
  <c r="T638" i="1"/>
  <c r="W632" i="1"/>
  <c r="L638" i="1"/>
  <c r="M638" i="1"/>
  <c r="Q638" i="1"/>
  <c r="S638" i="1"/>
  <c r="X632" i="1"/>
  <c r="AE631" i="1"/>
  <c r="AF631" i="1"/>
  <c r="AH631" i="1"/>
  <c r="Z635" i="1"/>
  <c r="AA632" i="1"/>
  <c r="AC632" i="1"/>
  <c r="Y632" i="1"/>
  <c r="AD632" i="1"/>
  <c r="T639" i="1"/>
  <c r="W633" i="1"/>
  <c r="L639" i="1"/>
  <c r="M639" i="1"/>
  <c r="Q639" i="1"/>
  <c r="S639" i="1"/>
  <c r="X633" i="1"/>
  <c r="AE632" i="1"/>
  <c r="AF632" i="1"/>
  <c r="AH632" i="1"/>
  <c r="Z636" i="1"/>
  <c r="AA633" i="1"/>
  <c r="AC633" i="1"/>
  <c r="Y633" i="1"/>
  <c r="AD633" i="1"/>
  <c r="T640" i="1"/>
  <c r="W634" i="1"/>
  <c r="L640" i="1"/>
  <c r="M640" i="1"/>
  <c r="Q640" i="1"/>
  <c r="S640" i="1"/>
  <c r="X634" i="1"/>
  <c r="AE633" i="1"/>
  <c r="AF633" i="1"/>
  <c r="AH633" i="1"/>
  <c r="Z637" i="1"/>
  <c r="AA634" i="1"/>
  <c r="AC634" i="1"/>
  <c r="Y634" i="1"/>
  <c r="AD634" i="1"/>
  <c r="T641" i="1"/>
  <c r="W635" i="1"/>
  <c r="L641" i="1"/>
  <c r="M641" i="1"/>
  <c r="Q641" i="1"/>
  <c r="S641" i="1"/>
  <c r="X635" i="1"/>
  <c r="AE634" i="1"/>
  <c r="AF634" i="1"/>
  <c r="AH634" i="1"/>
  <c r="Z638" i="1"/>
  <c r="AA635" i="1"/>
  <c r="AC635" i="1"/>
  <c r="Y635" i="1"/>
  <c r="AD635" i="1"/>
  <c r="T642" i="1"/>
  <c r="W636" i="1"/>
  <c r="L642" i="1"/>
  <c r="M642" i="1"/>
  <c r="Q642" i="1"/>
  <c r="S642" i="1"/>
  <c r="X636" i="1"/>
  <c r="AE635" i="1"/>
  <c r="AF635" i="1"/>
  <c r="AH635" i="1"/>
  <c r="Z639" i="1"/>
  <c r="AA636" i="1"/>
  <c r="AC636" i="1"/>
  <c r="Y636" i="1"/>
  <c r="AD636" i="1"/>
  <c r="T643" i="1"/>
  <c r="W637" i="1"/>
  <c r="L643" i="1"/>
  <c r="M643" i="1"/>
  <c r="Q643" i="1"/>
  <c r="S643" i="1"/>
  <c r="X637" i="1"/>
  <c r="AE636" i="1"/>
  <c r="AF636" i="1"/>
  <c r="AH636" i="1"/>
  <c r="Z640" i="1"/>
  <c r="AA637" i="1"/>
  <c r="AC637" i="1"/>
  <c r="Y637" i="1"/>
  <c r="AD637" i="1"/>
  <c r="T644" i="1"/>
  <c r="W638" i="1"/>
  <c r="L644" i="1"/>
  <c r="M644" i="1"/>
  <c r="Q644" i="1"/>
  <c r="S644" i="1"/>
  <c r="X638" i="1"/>
  <c r="AE637" i="1"/>
  <c r="AF637" i="1"/>
  <c r="AH637" i="1"/>
  <c r="Z641" i="1"/>
  <c r="AA638" i="1"/>
  <c r="AC638" i="1"/>
  <c r="Y638" i="1"/>
  <c r="AD638" i="1"/>
  <c r="T645" i="1"/>
  <c r="W639" i="1"/>
  <c r="L645" i="1"/>
  <c r="M645" i="1"/>
  <c r="Q645" i="1"/>
  <c r="S645" i="1"/>
  <c r="X639" i="1"/>
  <c r="AE638" i="1"/>
  <c r="AF638" i="1"/>
  <c r="AH638" i="1"/>
  <c r="Z642" i="1"/>
  <c r="AA639" i="1"/>
  <c r="AC639" i="1"/>
  <c r="Y639" i="1"/>
  <c r="AD639" i="1"/>
  <c r="T646" i="1"/>
  <c r="W640" i="1"/>
  <c r="L646" i="1"/>
  <c r="M646" i="1"/>
  <c r="Q646" i="1"/>
  <c r="S646" i="1"/>
  <c r="X640" i="1"/>
  <c r="AE639" i="1"/>
  <c r="AF639" i="1"/>
  <c r="AH639" i="1"/>
  <c r="Z643" i="1"/>
  <c r="AA640" i="1"/>
  <c r="AC640" i="1"/>
  <c r="Y640" i="1"/>
  <c r="AD640" i="1"/>
  <c r="T647" i="1"/>
  <c r="W641" i="1"/>
  <c r="L647" i="1"/>
  <c r="M647" i="1"/>
  <c r="Q647" i="1"/>
  <c r="S647" i="1"/>
  <c r="X641" i="1"/>
  <c r="AE640" i="1"/>
  <c r="AF640" i="1"/>
  <c r="AH640" i="1"/>
  <c r="Z644" i="1"/>
  <c r="AA641" i="1"/>
  <c r="AC641" i="1"/>
  <c r="Y641" i="1"/>
  <c r="AD641" i="1"/>
  <c r="T648" i="1"/>
  <c r="W642" i="1"/>
  <c r="L648" i="1"/>
  <c r="M648" i="1"/>
  <c r="Q648" i="1"/>
  <c r="S648" i="1"/>
  <c r="X642" i="1"/>
  <c r="AE641" i="1"/>
  <c r="AF641" i="1"/>
  <c r="AH641" i="1"/>
  <c r="Z645" i="1"/>
  <c r="AA642" i="1"/>
  <c r="AC642" i="1"/>
  <c r="Y642" i="1"/>
  <c r="AD642" i="1"/>
  <c r="T649" i="1"/>
  <c r="W643" i="1"/>
  <c r="L649" i="1"/>
  <c r="M649" i="1"/>
  <c r="Q649" i="1"/>
  <c r="S649" i="1"/>
  <c r="X643" i="1"/>
  <c r="AE642" i="1"/>
  <c r="AF642" i="1"/>
  <c r="AH642" i="1"/>
  <c r="Z646" i="1"/>
  <c r="AA643" i="1"/>
  <c r="AC643" i="1"/>
  <c r="Y643" i="1"/>
  <c r="AD643" i="1"/>
  <c r="T650" i="1"/>
  <c r="W644" i="1"/>
  <c r="L650" i="1"/>
  <c r="M650" i="1"/>
  <c r="Q650" i="1"/>
  <c r="S650" i="1"/>
  <c r="X644" i="1"/>
  <c r="AE643" i="1"/>
  <c r="AF643" i="1"/>
  <c r="AH643" i="1"/>
  <c r="Z647" i="1"/>
  <c r="AA644" i="1"/>
  <c r="AC644" i="1"/>
  <c r="Y644" i="1"/>
  <c r="AD644" i="1"/>
  <c r="T651" i="1"/>
  <c r="W645" i="1"/>
  <c r="L651" i="1"/>
  <c r="M651" i="1"/>
  <c r="Q651" i="1"/>
  <c r="S651" i="1"/>
  <c r="X645" i="1"/>
  <c r="AE644" i="1"/>
  <c r="AF644" i="1"/>
  <c r="AH644" i="1"/>
  <c r="Z648" i="1"/>
  <c r="AA645" i="1"/>
  <c r="AC645" i="1"/>
  <c r="Y645" i="1"/>
  <c r="AD645" i="1"/>
  <c r="T652" i="1"/>
  <c r="W646" i="1"/>
  <c r="L652" i="1"/>
  <c r="M652" i="1"/>
  <c r="Q652" i="1"/>
  <c r="S652" i="1"/>
  <c r="X646" i="1"/>
  <c r="AE645" i="1"/>
  <c r="AF645" i="1"/>
  <c r="AH645" i="1"/>
  <c r="Z649" i="1"/>
  <c r="AA646" i="1"/>
  <c r="AC646" i="1"/>
  <c r="Y646" i="1"/>
  <c r="AD646" i="1"/>
  <c r="T653" i="1"/>
  <c r="W647" i="1"/>
  <c r="L653" i="1"/>
  <c r="M653" i="1"/>
  <c r="Q653" i="1"/>
  <c r="S653" i="1"/>
  <c r="X647" i="1"/>
  <c r="AE646" i="1"/>
  <c r="AF646" i="1"/>
  <c r="AH646" i="1"/>
  <c r="Z650" i="1"/>
  <c r="AA647" i="1"/>
  <c r="AC647" i="1"/>
  <c r="Y647" i="1"/>
  <c r="AD647" i="1"/>
  <c r="T654" i="1"/>
  <c r="W648" i="1"/>
  <c r="L654" i="1"/>
  <c r="M654" i="1"/>
  <c r="Q654" i="1"/>
  <c r="S654" i="1"/>
  <c r="X648" i="1"/>
  <c r="AE647" i="1"/>
  <c r="AF647" i="1"/>
  <c r="AH647" i="1"/>
  <c r="Z651" i="1"/>
  <c r="AA648" i="1"/>
  <c r="AC648" i="1"/>
  <c r="Y648" i="1"/>
  <c r="AD648" i="1"/>
  <c r="T655" i="1"/>
  <c r="W649" i="1"/>
  <c r="L655" i="1"/>
  <c r="M655" i="1"/>
  <c r="Q655" i="1"/>
  <c r="S655" i="1"/>
  <c r="X649" i="1"/>
  <c r="AE648" i="1"/>
  <c r="AF648" i="1"/>
  <c r="AH648" i="1"/>
  <c r="Z652" i="1"/>
  <c r="AA649" i="1"/>
  <c r="AC649" i="1"/>
  <c r="Y649" i="1"/>
  <c r="AD649" i="1"/>
  <c r="T656" i="1"/>
  <c r="W650" i="1"/>
  <c r="L656" i="1"/>
  <c r="M656" i="1"/>
  <c r="Q656" i="1"/>
  <c r="S656" i="1"/>
  <c r="X650" i="1"/>
  <c r="AE649" i="1"/>
  <c r="AF649" i="1"/>
  <c r="AH649" i="1"/>
  <c r="Z653" i="1"/>
  <c r="AA650" i="1"/>
  <c r="AC650" i="1"/>
  <c r="Y650" i="1"/>
  <c r="AD650" i="1"/>
  <c r="T657" i="1"/>
  <c r="W651" i="1"/>
  <c r="L657" i="1"/>
  <c r="M657" i="1"/>
  <c r="Q657" i="1"/>
  <c r="S657" i="1"/>
  <c r="X651" i="1"/>
  <c r="AE650" i="1"/>
  <c r="AF650" i="1"/>
  <c r="AH650" i="1"/>
  <c r="Z654" i="1"/>
  <c r="AA651" i="1"/>
  <c r="AC651" i="1"/>
  <c r="Y651" i="1"/>
  <c r="AD651" i="1"/>
  <c r="T658" i="1"/>
  <c r="W652" i="1"/>
  <c r="L658" i="1"/>
  <c r="M658" i="1"/>
  <c r="Q658" i="1"/>
  <c r="S658" i="1"/>
  <c r="X652" i="1"/>
  <c r="AE651" i="1"/>
  <c r="AF651" i="1"/>
  <c r="AH651" i="1"/>
  <c r="Z655" i="1"/>
  <c r="AA652" i="1"/>
  <c r="AC652" i="1"/>
  <c r="Y652" i="1"/>
  <c r="AD652" i="1"/>
  <c r="T659" i="1"/>
  <c r="W653" i="1"/>
  <c r="L659" i="1"/>
  <c r="M659" i="1"/>
  <c r="Q659" i="1"/>
  <c r="S659" i="1"/>
  <c r="X653" i="1"/>
  <c r="AE652" i="1"/>
  <c r="AF652" i="1"/>
  <c r="AH652" i="1"/>
  <c r="Z656" i="1"/>
  <c r="AA653" i="1"/>
  <c r="AC653" i="1"/>
  <c r="Y653" i="1"/>
  <c r="AD653" i="1"/>
  <c r="T660" i="1"/>
  <c r="W654" i="1"/>
  <c r="L660" i="1"/>
  <c r="M660" i="1"/>
  <c r="Q660" i="1"/>
  <c r="S660" i="1"/>
  <c r="X654" i="1"/>
  <c r="AE653" i="1"/>
  <c r="AF653" i="1"/>
  <c r="AH653" i="1"/>
  <c r="Z657" i="1"/>
  <c r="AA654" i="1"/>
  <c r="AC654" i="1"/>
  <c r="Y654" i="1"/>
  <c r="AD654" i="1"/>
  <c r="T661" i="1"/>
  <c r="W655" i="1"/>
  <c r="L661" i="1"/>
  <c r="M661" i="1"/>
  <c r="Q661" i="1"/>
  <c r="S661" i="1"/>
  <c r="X655" i="1"/>
  <c r="AE654" i="1"/>
  <c r="AF654" i="1"/>
  <c r="AH654" i="1"/>
  <c r="Z658" i="1"/>
  <c r="AA655" i="1"/>
  <c r="AC655" i="1"/>
  <c r="Y655" i="1"/>
  <c r="AD655" i="1"/>
  <c r="T662" i="1"/>
  <c r="W656" i="1"/>
  <c r="L662" i="1"/>
  <c r="M662" i="1"/>
  <c r="Q662" i="1"/>
  <c r="S662" i="1"/>
  <c r="X656" i="1"/>
  <c r="AE655" i="1"/>
  <c r="AF655" i="1"/>
  <c r="AH655" i="1"/>
  <c r="Z659" i="1"/>
  <c r="AA656" i="1"/>
  <c r="AC656" i="1"/>
  <c r="Y656" i="1"/>
  <c r="AD656" i="1"/>
  <c r="T663" i="1"/>
  <c r="W657" i="1"/>
  <c r="L663" i="1"/>
  <c r="M663" i="1"/>
  <c r="Q663" i="1"/>
  <c r="S663" i="1"/>
  <c r="X657" i="1"/>
  <c r="AE656" i="1"/>
  <c r="AF656" i="1"/>
  <c r="AH656" i="1"/>
  <c r="Z660" i="1"/>
  <c r="AA657" i="1"/>
  <c r="AC657" i="1"/>
  <c r="Y657" i="1"/>
  <c r="AD657" i="1"/>
  <c r="T664" i="1"/>
  <c r="W658" i="1"/>
  <c r="L664" i="1"/>
  <c r="M664" i="1"/>
  <c r="Q664" i="1"/>
  <c r="S664" i="1"/>
  <c r="X658" i="1"/>
  <c r="AE657" i="1"/>
  <c r="AF657" i="1"/>
  <c r="AH657" i="1"/>
  <c r="Z661" i="1"/>
  <c r="AA658" i="1"/>
  <c r="AC658" i="1"/>
  <c r="Y658" i="1"/>
  <c r="AD658" i="1"/>
  <c r="T665" i="1"/>
  <c r="W659" i="1"/>
  <c r="L665" i="1"/>
  <c r="M665" i="1"/>
  <c r="Q665" i="1"/>
  <c r="S665" i="1"/>
  <c r="X659" i="1"/>
  <c r="AE658" i="1"/>
  <c r="AF658" i="1"/>
  <c r="AH658" i="1"/>
  <c r="Z662" i="1"/>
  <c r="AA659" i="1"/>
  <c r="AC659" i="1"/>
  <c r="Y659" i="1"/>
  <c r="AD659" i="1"/>
  <c r="T666" i="1"/>
  <c r="W660" i="1"/>
  <c r="L666" i="1"/>
  <c r="M666" i="1"/>
  <c r="Q666" i="1"/>
  <c r="S666" i="1"/>
  <c r="X660" i="1"/>
  <c r="AE659" i="1"/>
  <c r="AF659" i="1"/>
  <c r="AH659" i="1"/>
  <c r="Z663" i="1"/>
  <c r="AA660" i="1"/>
  <c r="AC660" i="1"/>
  <c r="Y660" i="1"/>
  <c r="AD660" i="1"/>
  <c r="T667" i="1"/>
  <c r="W661" i="1"/>
  <c r="L667" i="1"/>
  <c r="M667" i="1"/>
  <c r="Q667" i="1"/>
  <c r="S667" i="1"/>
  <c r="X661" i="1"/>
  <c r="AE660" i="1"/>
  <c r="AF660" i="1"/>
  <c r="AH660" i="1"/>
  <c r="Z664" i="1"/>
  <c r="AA661" i="1"/>
  <c r="AC661" i="1"/>
  <c r="Y661" i="1"/>
  <c r="AD661" i="1"/>
  <c r="T668" i="1"/>
  <c r="W662" i="1"/>
  <c r="L668" i="1"/>
  <c r="M668" i="1"/>
  <c r="Q668" i="1"/>
  <c r="S668" i="1"/>
  <c r="X662" i="1"/>
  <c r="AE661" i="1"/>
  <c r="AF661" i="1"/>
  <c r="AH661" i="1"/>
  <c r="Z665" i="1"/>
  <c r="AA662" i="1"/>
  <c r="AC662" i="1"/>
  <c r="Y662" i="1"/>
  <c r="AD662" i="1"/>
  <c r="T669" i="1"/>
  <c r="W663" i="1"/>
  <c r="L669" i="1"/>
  <c r="M669" i="1"/>
  <c r="Q669" i="1"/>
  <c r="S669" i="1"/>
  <c r="X663" i="1"/>
  <c r="AE662" i="1"/>
  <c r="AF662" i="1"/>
  <c r="AH662" i="1"/>
  <c r="Z666" i="1"/>
  <c r="AA663" i="1"/>
  <c r="AC663" i="1"/>
  <c r="Y663" i="1"/>
  <c r="AD663" i="1"/>
  <c r="T670" i="1"/>
  <c r="W664" i="1"/>
  <c r="L670" i="1"/>
  <c r="M670" i="1"/>
  <c r="Q670" i="1"/>
  <c r="S670" i="1"/>
  <c r="X664" i="1"/>
  <c r="AE663" i="1"/>
  <c r="AF663" i="1"/>
  <c r="AH663" i="1"/>
  <c r="Z667" i="1"/>
  <c r="AA664" i="1"/>
  <c r="AC664" i="1"/>
  <c r="Y664" i="1"/>
  <c r="AD664" i="1"/>
  <c r="T671" i="1"/>
  <c r="W665" i="1"/>
  <c r="L671" i="1"/>
  <c r="M671" i="1"/>
  <c r="Q671" i="1"/>
  <c r="S671" i="1"/>
  <c r="X665" i="1"/>
  <c r="AE664" i="1"/>
  <c r="AF664" i="1"/>
  <c r="AH664" i="1"/>
  <c r="Z668" i="1"/>
  <c r="AA665" i="1"/>
  <c r="AC665" i="1"/>
  <c r="Y665" i="1"/>
  <c r="AD665" i="1"/>
  <c r="T672" i="1"/>
  <c r="W666" i="1"/>
  <c r="L672" i="1"/>
  <c r="M672" i="1"/>
  <c r="Q672" i="1"/>
  <c r="S672" i="1"/>
  <c r="X666" i="1"/>
  <c r="AE665" i="1"/>
  <c r="AF665" i="1"/>
  <c r="AH665" i="1"/>
  <c r="Z669" i="1"/>
  <c r="AA666" i="1"/>
  <c r="AC666" i="1"/>
  <c r="Y666" i="1"/>
  <c r="AD666" i="1"/>
  <c r="T673" i="1"/>
  <c r="W667" i="1"/>
  <c r="L673" i="1"/>
  <c r="M673" i="1"/>
  <c r="Q673" i="1"/>
  <c r="S673" i="1"/>
  <c r="X667" i="1"/>
  <c r="AE666" i="1"/>
  <c r="AF666" i="1"/>
  <c r="AH666" i="1"/>
  <c r="Z670" i="1"/>
  <c r="AA667" i="1"/>
  <c r="AC667" i="1"/>
  <c r="Y667" i="1"/>
  <c r="AD667" i="1"/>
  <c r="T674" i="1"/>
  <c r="W668" i="1"/>
  <c r="L674" i="1"/>
  <c r="M674" i="1"/>
  <c r="Q674" i="1"/>
  <c r="S674" i="1"/>
  <c r="X668" i="1"/>
  <c r="AE667" i="1"/>
  <c r="AF667" i="1"/>
  <c r="AH667" i="1"/>
  <c r="Z671" i="1"/>
  <c r="AA668" i="1"/>
  <c r="AC668" i="1"/>
  <c r="Y668" i="1"/>
  <c r="AD668" i="1"/>
  <c r="T675" i="1"/>
  <c r="W669" i="1"/>
  <c r="L675" i="1"/>
  <c r="M675" i="1"/>
  <c r="Q675" i="1"/>
  <c r="S675" i="1"/>
  <c r="X669" i="1"/>
  <c r="AE668" i="1"/>
  <c r="AF668" i="1"/>
  <c r="AH668" i="1"/>
  <c r="Z672" i="1"/>
  <c r="AA669" i="1"/>
  <c r="AC669" i="1"/>
  <c r="Y669" i="1"/>
  <c r="AD669" i="1"/>
  <c r="T676" i="1"/>
  <c r="W670" i="1"/>
  <c r="L676" i="1"/>
  <c r="M676" i="1"/>
  <c r="Q676" i="1"/>
  <c r="S676" i="1"/>
  <c r="X670" i="1"/>
  <c r="AE669" i="1"/>
  <c r="AF669" i="1"/>
  <c r="AH669" i="1"/>
  <c r="Z673" i="1"/>
  <c r="AA670" i="1"/>
  <c r="AC670" i="1"/>
  <c r="Y670" i="1"/>
  <c r="AD670" i="1"/>
  <c r="T677" i="1"/>
  <c r="W671" i="1"/>
  <c r="L677" i="1"/>
  <c r="M677" i="1"/>
  <c r="Q677" i="1"/>
  <c r="S677" i="1"/>
  <c r="X671" i="1"/>
  <c r="AE670" i="1"/>
  <c r="AF670" i="1"/>
  <c r="AH670" i="1"/>
  <c r="Z674" i="1"/>
  <c r="AA671" i="1"/>
  <c r="AC671" i="1"/>
  <c r="Y671" i="1"/>
  <c r="AD671" i="1"/>
  <c r="T678" i="1"/>
  <c r="W672" i="1"/>
  <c r="L678" i="1"/>
  <c r="M678" i="1"/>
  <c r="Q678" i="1"/>
  <c r="S678" i="1"/>
  <c r="X672" i="1"/>
  <c r="AE671" i="1"/>
  <c r="AF671" i="1"/>
  <c r="AH671" i="1"/>
  <c r="Z675" i="1"/>
  <c r="AA672" i="1"/>
  <c r="AC672" i="1"/>
  <c r="Y672" i="1"/>
  <c r="AD672" i="1"/>
  <c r="T679" i="1"/>
  <c r="W673" i="1"/>
  <c r="L679" i="1"/>
  <c r="M679" i="1"/>
  <c r="Q679" i="1"/>
  <c r="S679" i="1"/>
  <c r="X673" i="1"/>
  <c r="AE672" i="1"/>
  <c r="AF672" i="1"/>
  <c r="AH672" i="1"/>
  <c r="Z676" i="1"/>
  <c r="AA673" i="1"/>
  <c r="AC673" i="1"/>
  <c r="Y673" i="1"/>
  <c r="AD673" i="1"/>
  <c r="T680" i="1"/>
  <c r="W674" i="1"/>
  <c r="L680" i="1"/>
  <c r="M680" i="1"/>
  <c r="Q680" i="1"/>
  <c r="S680" i="1"/>
  <c r="X674" i="1"/>
  <c r="AE673" i="1"/>
  <c r="AF673" i="1"/>
  <c r="AH673" i="1"/>
  <c r="Z677" i="1"/>
  <c r="AA674" i="1"/>
  <c r="AC674" i="1"/>
  <c r="Y674" i="1"/>
  <c r="AD674" i="1"/>
  <c r="T681" i="1"/>
  <c r="W675" i="1"/>
  <c r="L681" i="1"/>
  <c r="M681" i="1"/>
  <c r="Q681" i="1"/>
  <c r="S681" i="1"/>
  <c r="X675" i="1"/>
  <c r="AE674" i="1"/>
  <c r="AF674" i="1"/>
  <c r="AH674" i="1"/>
  <c r="Z678" i="1"/>
  <c r="AA675" i="1"/>
  <c r="AC675" i="1"/>
  <c r="Y675" i="1"/>
  <c r="AD675" i="1"/>
  <c r="T682" i="1"/>
  <c r="W676" i="1"/>
  <c r="L682" i="1"/>
  <c r="M682" i="1"/>
  <c r="Q682" i="1"/>
  <c r="S682" i="1"/>
  <c r="X676" i="1"/>
  <c r="AE675" i="1"/>
  <c r="AF675" i="1"/>
  <c r="AH675" i="1"/>
  <c r="Z679" i="1"/>
  <c r="AA676" i="1"/>
  <c r="AC676" i="1"/>
  <c r="Y676" i="1"/>
  <c r="AD676" i="1"/>
  <c r="T683" i="1"/>
  <c r="W677" i="1"/>
  <c r="L683" i="1"/>
  <c r="M683" i="1"/>
  <c r="Q683" i="1"/>
  <c r="S683" i="1"/>
  <c r="X677" i="1"/>
  <c r="AE676" i="1"/>
  <c r="AF676" i="1"/>
  <c r="AH676" i="1"/>
  <c r="Z680" i="1"/>
  <c r="AA677" i="1"/>
  <c r="AC677" i="1"/>
  <c r="Y677" i="1"/>
  <c r="AD677" i="1"/>
  <c r="T684" i="1"/>
  <c r="W678" i="1"/>
  <c r="L684" i="1"/>
  <c r="M684" i="1"/>
  <c r="Q684" i="1"/>
  <c r="S684" i="1"/>
  <c r="X678" i="1"/>
  <c r="AE677" i="1"/>
  <c r="AF677" i="1"/>
  <c r="AH677" i="1"/>
  <c r="Z681" i="1"/>
  <c r="AA678" i="1"/>
  <c r="AC678" i="1"/>
  <c r="Y678" i="1"/>
  <c r="AD678" i="1"/>
  <c r="T685" i="1"/>
  <c r="W679" i="1"/>
  <c r="L685" i="1"/>
  <c r="M685" i="1"/>
  <c r="Q685" i="1"/>
  <c r="S685" i="1"/>
  <c r="X679" i="1"/>
  <c r="AE678" i="1"/>
  <c r="AF678" i="1"/>
  <c r="AH678" i="1"/>
  <c r="Z682" i="1"/>
  <c r="AA679" i="1"/>
  <c r="AC679" i="1"/>
  <c r="Y679" i="1"/>
  <c r="AD679" i="1"/>
  <c r="T686" i="1"/>
  <c r="W680" i="1"/>
  <c r="L686" i="1"/>
  <c r="M686" i="1"/>
  <c r="Q686" i="1"/>
  <c r="S686" i="1"/>
  <c r="X680" i="1"/>
  <c r="AE679" i="1"/>
  <c r="AF679" i="1"/>
  <c r="AH679" i="1"/>
  <c r="Z683" i="1"/>
  <c r="AA680" i="1"/>
  <c r="AC680" i="1"/>
  <c r="Y680" i="1"/>
  <c r="AD680" i="1"/>
  <c r="T687" i="1"/>
  <c r="W681" i="1"/>
  <c r="L687" i="1"/>
  <c r="M687" i="1"/>
  <c r="Q687" i="1"/>
  <c r="S687" i="1"/>
  <c r="X681" i="1"/>
  <c r="AE680" i="1"/>
  <c r="AF680" i="1"/>
  <c r="AH680" i="1"/>
  <c r="Z684" i="1"/>
  <c r="AA681" i="1"/>
  <c r="AC681" i="1"/>
  <c r="Y681" i="1"/>
  <c r="AD681" i="1"/>
  <c r="T688" i="1"/>
  <c r="W682" i="1"/>
  <c r="L688" i="1"/>
  <c r="M688" i="1"/>
  <c r="Q688" i="1"/>
  <c r="S688" i="1"/>
  <c r="X682" i="1"/>
  <c r="AE681" i="1"/>
  <c r="AF681" i="1"/>
  <c r="AH681" i="1"/>
  <c r="Z685" i="1"/>
  <c r="AA682" i="1"/>
  <c r="AC682" i="1"/>
  <c r="Y682" i="1"/>
  <c r="AD682" i="1"/>
  <c r="T689" i="1"/>
  <c r="W683" i="1"/>
  <c r="L689" i="1"/>
  <c r="M689" i="1"/>
  <c r="Q689" i="1"/>
  <c r="S689" i="1"/>
  <c r="X683" i="1"/>
  <c r="AE682" i="1"/>
  <c r="AF682" i="1"/>
  <c r="AH682" i="1"/>
  <c r="Z686" i="1"/>
  <c r="AA683" i="1"/>
  <c r="AC683" i="1"/>
  <c r="Y683" i="1"/>
  <c r="AD683" i="1"/>
  <c r="T690" i="1"/>
  <c r="W684" i="1"/>
  <c r="L690" i="1"/>
  <c r="M690" i="1"/>
  <c r="Q690" i="1"/>
  <c r="S690" i="1"/>
  <c r="X684" i="1"/>
  <c r="AE683" i="1"/>
  <c r="AF683" i="1"/>
  <c r="AH683" i="1"/>
  <c r="Z687" i="1"/>
  <c r="AA684" i="1"/>
  <c r="AC684" i="1"/>
  <c r="Y684" i="1"/>
  <c r="AD684" i="1"/>
  <c r="T691" i="1"/>
  <c r="W685" i="1"/>
  <c r="L691" i="1"/>
  <c r="M691" i="1"/>
  <c r="Q691" i="1"/>
  <c r="S691" i="1"/>
  <c r="X685" i="1"/>
  <c r="AE684" i="1"/>
  <c r="AF684" i="1"/>
  <c r="AH684" i="1"/>
  <c r="Z688" i="1"/>
  <c r="AA685" i="1"/>
  <c r="AC685" i="1"/>
  <c r="Y685" i="1"/>
  <c r="AD685" i="1"/>
  <c r="T692" i="1"/>
  <c r="W686" i="1"/>
  <c r="L692" i="1"/>
  <c r="M692" i="1"/>
  <c r="Q692" i="1"/>
  <c r="S692" i="1"/>
  <c r="X686" i="1"/>
  <c r="AE685" i="1"/>
  <c r="AF685" i="1"/>
  <c r="AH685" i="1"/>
  <c r="Z689" i="1"/>
  <c r="AA686" i="1"/>
  <c r="AC686" i="1"/>
  <c r="Y686" i="1"/>
  <c r="AD686" i="1"/>
  <c r="T693" i="1"/>
  <c r="W687" i="1"/>
  <c r="L693" i="1"/>
  <c r="M693" i="1"/>
  <c r="Q693" i="1"/>
  <c r="S693" i="1"/>
  <c r="X687" i="1"/>
  <c r="AE686" i="1"/>
  <c r="AF686" i="1"/>
  <c r="AH686" i="1"/>
  <c r="Z690" i="1"/>
  <c r="AA687" i="1"/>
  <c r="AC687" i="1"/>
  <c r="Y687" i="1"/>
  <c r="AD687" i="1"/>
  <c r="T694" i="1"/>
  <c r="W688" i="1"/>
  <c r="L694" i="1"/>
  <c r="M694" i="1"/>
  <c r="Q694" i="1"/>
  <c r="S694" i="1"/>
  <c r="X688" i="1"/>
  <c r="AE687" i="1"/>
  <c r="AF687" i="1"/>
  <c r="AH687" i="1"/>
  <c r="Z691" i="1"/>
  <c r="AA688" i="1"/>
  <c r="AC688" i="1"/>
  <c r="Y688" i="1"/>
  <c r="AD688" i="1"/>
  <c r="T695" i="1"/>
  <c r="W689" i="1"/>
  <c r="L695" i="1"/>
  <c r="M695" i="1"/>
  <c r="Q695" i="1"/>
  <c r="S695" i="1"/>
  <c r="X689" i="1"/>
  <c r="AE688" i="1"/>
  <c r="AF688" i="1"/>
  <c r="AH688" i="1"/>
  <c r="Z692" i="1"/>
  <c r="AA689" i="1"/>
  <c r="AC689" i="1"/>
  <c r="Y689" i="1"/>
  <c r="AD689" i="1"/>
  <c r="T696" i="1"/>
  <c r="W690" i="1"/>
  <c r="L696" i="1"/>
  <c r="M696" i="1"/>
  <c r="Q696" i="1"/>
  <c r="S696" i="1"/>
  <c r="X690" i="1"/>
  <c r="AE689" i="1"/>
  <c r="AF689" i="1"/>
  <c r="AH689" i="1"/>
  <c r="Z693" i="1"/>
  <c r="AA690" i="1"/>
  <c r="AC690" i="1"/>
  <c r="Y690" i="1"/>
  <c r="AD690" i="1"/>
  <c r="T697" i="1"/>
  <c r="W691" i="1"/>
  <c r="L697" i="1"/>
  <c r="M697" i="1"/>
  <c r="Q697" i="1"/>
  <c r="S697" i="1"/>
  <c r="X691" i="1"/>
  <c r="AE690" i="1"/>
  <c r="AF690" i="1"/>
  <c r="AH690" i="1"/>
  <c r="Z694" i="1"/>
  <c r="AA691" i="1"/>
  <c r="AC691" i="1"/>
  <c r="Y691" i="1"/>
  <c r="AD691" i="1"/>
  <c r="T698" i="1"/>
  <c r="W692" i="1"/>
  <c r="L698" i="1"/>
  <c r="M698" i="1"/>
  <c r="Q698" i="1"/>
  <c r="S698" i="1"/>
  <c r="X692" i="1"/>
  <c r="AE691" i="1"/>
  <c r="AF691" i="1"/>
  <c r="AH691" i="1"/>
  <c r="Z695" i="1"/>
  <c r="AA692" i="1"/>
  <c r="AC692" i="1"/>
  <c r="Y692" i="1"/>
  <c r="AD692" i="1"/>
  <c r="T699" i="1"/>
  <c r="W693" i="1"/>
  <c r="L699" i="1"/>
  <c r="M699" i="1"/>
  <c r="Q699" i="1"/>
  <c r="S699" i="1"/>
  <c r="X693" i="1"/>
  <c r="AE692" i="1"/>
  <c r="AF692" i="1"/>
  <c r="AH692" i="1"/>
  <c r="Z696" i="1"/>
  <c r="AA693" i="1"/>
  <c r="AC693" i="1"/>
  <c r="Y693" i="1"/>
  <c r="AD693" i="1"/>
  <c r="T700" i="1"/>
  <c r="W694" i="1"/>
  <c r="L700" i="1"/>
  <c r="M700" i="1"/>
  <c r="Q700" i="1"/>
  <c r="S700" i="1"/>
  <c r="X694" i="1"/>
  <c r="AE693" i="1"/>
  <c r="AF693" i="1"/>
  <c r="AH693" i="1"/>
  <c r="Z697" i="1"/>
  <c r="AA694" i="1"/>
  <c r="AC694" i="1"/>
  <c r="Y694" i="1"/>
  <c r="AD694" i="1"/>
  <c r="T701" i="1"/>
  <c r="W695" i="1"/>
  <c r="L701" i="1"/>
  <c r="M701" i="1"/>
  <c r="Q701" i="1"/>
  <c r="S701" i="1"/>
  <c r="X695" i="1"/>
  <c r="AE694" i="1"/>
  <c r="AF694" i="1"/>
  <c r="AH694" i="1"/>
  <c r="Z698" i="1"/>
  <c r="AA695" i="1"/>
  <c r="AC695" i="1"/>
  <c r="Y695" i="1"/>
  <c r="AD695" i="1"/>
  <c r="T702" i="1"/>
  <c r="W696" i="1"/>
  <c r="L702" i="1"/>
  <c r="M702" i="1"/>
  <c r="Q702" i="1"/>
  <c r="S702" i="1"/>
  <c r="X696" i="1"/>
  <c r="AE695" i="1"/>
  <c r="AF695" i="1"/>
  <c r="AH695" i="1"/>
  <c r="Z699" i="1"/>
  <c r="AA696" i="1"/>
  <c r="AC696" i="1"/>
  <c r="Y696" i="1"/>
  <c r="AD696" i="1"/>
  <c r="T703" i="1"/>
  <c r="W697" i="1"/>
  <c r="L703" i="1"/>
  <c r="M703" i="1"/>
  <c r="Q703" i="1"/>
  <c r="S703" i="1"/>
  <c r="X697" i="1"/>
  <c r="AE696" i="1"/>
  <c r="AF696" i="1"/>
  <c r="AH696" i="1"/>
  <c r="Z700" i="1"/>
  <c r="AA697" i="1"/>
  <c r="AC697" i="1"/>
  <c r="Y697" i="1"/>
  <c r="AD697" i="1"/>
  <c r="T704" i="1"/>
  <c r="W698" i="1"/>
  <c r="L704" i="1"/>
  <c r="M704" i="1"/>
  <c r="Q704" i="1"/>
  <c r="S704" i="1"/>
  <c r="X698" i="1"/>
  <c r="AE697" i="1"/>
  <c r="AF697" i="1"/>
  <c r="AH697" i="1"/>
  <c r="Z701" i="1"/>
  <c r="AA698" i="1"/>
  <c r="AC698" i="1"/>
  <c r="Y698" i="1"/>
  <c r="AD698" i="1"/>
  <c r="T705" i="1"/>
  <c r="W699" i="1"/>
  <c r="L705" i="1"/>
  <c r="M705" i="1"/>
  <c r="Q705" i="1"/>
  <c r="S705" i="1"/>
  <c r="X699" i="1"/>
  <c r="AE698" i="1"/>
  <c r="AF698" i="1"/>
  <c r="AH698" i="1"/>
  <c r="Z702" i="1"/>
  <c r="AA699" i="1"/>
  <c r="AC699" i="1"/>
  <c r="Y699" i="1"/>
  <c r="AD699" i="1"/>
  <c r="T706" i="1"/>
  <c r="W700" i="1"/>
  <c r="L706" i="1"/>
  <c r="M706" i="1"/>
  <c r="Q706" i="1"/>
  <c r="S706" i="1"/>
  <c r="X700" i="1"/>
  <c r="AE699" i="1"/>
  <c r="AF699" i="1"/>
  <c r="AH699" i="1"/>
  <c r="Z703" i="1"/>
  <c r="AA700" i="1"/>
  <c r="AC700" i="1"/>
  <c r="Y700" i="1"/>
  <c r="AD700" i="1"/>
  <c r="T707" i="1"/>
  <c r="W701" i="1"/>
  <c r="L707" i="1"/>
  <c r="M707" i="1"/>
  <c r="Q707" i="1"/>
  <c r="S707" i="1"/>
  <c r="X701" i="1"/>
  <c r="AE700" i="1"/>
  <c r="AF700" i="1"/>
  <c r="AH700" i="1"/>
  <c r="Z704" i="1"/>
  <c r="AA701" i="1"/>
  <c r="AC701" i="1"/>
  <c r="Y701" i="1"/>
  <c r="AD701" i="1"/>
  <c r="T708" i="1"/>
  <c r="W702" i="1"/>
  <c r="L708" i="1"/>
  <c r="M708" i="1"/>
  <c r="Q708" i="1"/>
  <c r="S708" i="1"/>
  <c r="X702" i="1"/>
  <c r="AE701" i="1"/>
  <c r="AF701" i="1"/>
  <c r="AH701" i="1"/>
  <c r="Z705" i="1"/>
  <c r="AA702" i="1"/>
  <c r="AC702" i="1"/>
  <c r="Y702" i="1"/>
  <c r="AD702" i="1"/>
  <c r="T709" i="1"/>
  <c r="W703" i="1"/>
  <c r="L709" i="1"/>
  <c r="M709" i="1"/>
  <c r="Q709" i="1"/>
  <c r="S709" i="1"/>
  <c r="X703" i="1"/>
  <c r="AE702" i="1"/>
  <c r="AF702" i="1"/>
  <c r="AH702" i="1"/>
  <c r="Z706" i="1"/>
  <c r="AA703" i="1"/>
  <c r="AC703" i="1"/>
  <c r="Y703" i="1"/>
  <c r="AD703" i="1"/>
  <c r="T710" i="1"/>
  <c r="W704" i="1"/>
  <c r="L710" i="1"/>
  <c r="M710" i="1"/>
  <c r="Q710" i="1"/>
  <c r="S710" i="1"/>
  <c r="X704" i="1"/>
  <c r="AE703" i="1"/>
  <c r="AF703" i="1"/>
  <c r="AH703" i="1"/>
  <c r="Z707" i="1"/>
  <c r="AA704" i="1"/>
  <c r="AC704" i="1"/>
  <c r="Y704" i="1"/>
  <c r="AD704" i="1"/>
  <c r="T711" i="1"/>
  <c r="W705" i="1"/>
  <c r="L711" i="1"/>
  <c r="M711" i="1"/>
  <c r="Q711" i="1"/>
  <c r="S711" i="1"/>
  <c r="X705" i="1"/>
  <c r="AE704" i="1"/>
  <c r="AF704" i="1"/>
  <c r="AH704" i="1"/>
  <c r="Z708" i="1"/>
  <c r="AA705" i="1"/>
  <c r="AC705" i="1"/>
  <c r="Y705" i="1"/>
  <c r="AD705" i="1"/>
  <c r="T712" i="1"/>
  <c r="W706" i="1"/>
  <c r="L712" i="1"/>
  <c r="M712" i="1"/>
  <c r="Q712" i="1"/>
  <c r="S712" i="1"/>
  <c r="X706" i="1"/>
  <c r="AE705" i="1"/>
  <c r="AF705" i="1"/>
  <c r="AH705" i="1"/>
  <c r="Z709" i="1"/>
  <c r="AA706" i="1"/>
  <c r="AC706" i="1"/>
  <c r="Y706" i="1"/>
  <c r="AD706" i="1"/>
  <c r="T713" i="1"/>
  <c r="W707" i="1"/>
  <c r="L713" i="1"/>
  <c r="M713" i="1"/>
  <c r="Q713" i="1"/>
  <c r="S713" i="1"/>
  <c r="X707" i="1"/>
  <c r="AE706" i="1"/>
  <c r="AF706" i="1"/>
  <c r="AH706" i="1"/>
  <c r="Z710" i="1"/>
  <c r="AA707" i="1"/>
  <c r="AC707" i="1"/>
  <c r="Y707" i="1"/>
  <c r="AD707" i="1"/>
  <c r="T714" i="1"/>
  <c r="W708" i="1"/>
  <c r="L714" i="1"/>
  <c r="M714" i="1"/>
  <c r="Q714" i="1"/>
  <c r="S714" i="1"/>
  <c r="X708" i="1"/>
  <c r="AE707" i="1"/>
  <c r="AF707" i="1"/>
  <c r="AH707" i="1"/>
  <c r="Z711" i="1"/>
  <c r="AA708" i="1"/>
  <c r="AC708" i="1"/>
  <c r="Y708" i="1"/>
  <c r="AD708" i="1"/>
  <c r="T715" i="1"/>
  <c r="W709" i="1"/>
  <c r="L715" i="1"/>
  <c r="M715" i="1"/>
  <c r="Q715" i="1"/>
  <c r="S715" i="1"/>
  <c r="X709" i="1"/>
  <c r="AE708" i="1"/>
  <c r="AF708" i="1"/>
  <c r="AH708" i="1"/>
  <c r="Z712" i="1"/>
  <c r="AA709" i="1"/>
  <c r="AC709" i="1"/>
  <c r="Y709" i="1"/>
  <c r="AD709" i="1"/>
  <c r="T716" i="1"/>
  <c r="W710" i="1"/>
  <c r="L716" i="1"/>
  <c r="M716" i="1"/>
  <c r="Q716" i="1"/>
  <c r="S716" i="1"/>
  <c r="X710" i="1"/>
  <c r="AE709" i="1"/>
  <c r="AF709" i="1"/>
  <c r="AH709" i="1"/>
  <c r="Z713" i="1"/>
  <c r="AA710" i="1"/>
  <c r="AC710" i="1"/>
  <c r="Y710" i="1"/>
  <c r="AD710" i="1"/>
  <c r="T717" i="1"/>
  <c r="W711" i="1"/>
  <c r="L717" i="1"/>
  <c r="M717" i="1"/>
  <c r="Q717" i="1"/>
  <c r="S717" i="1"/>
  <c r="X711" i="1"/>
  <c r="AE710" i="1"/>
  <c r="AF710" i="1"/>
  <c r="AH710" i="1"/>
  <c r="Z714" i="1"/>
  <c r="AA711" i="1"/>
  <c r="AC711" i="1"/>
  <c r="Y711" i="1"/>
  <c r="AD711" i="1"/>
  <c r="T718" i="1"/>
  <c r="W712" i="1"/>
  <c r="L718" i="1"/>
  <c r="M718" i="1"/>
  <c r="Q718" i="1"/>
  <c r="S718" i="1"/>
  <c r="X712" i="1"/>
  <c r="AE711" i="1"/>
  <c r="AF711" i="1"/>
  <c r="AH711" i="1"/>
  <c r="Z715" i="1"/>
  <c r="AA712" i="1"/>
  <c r="AC712" i="1"/>
  <c r="Y712" i="1"/>
  <c r="AD712" i="1"/>
  <c r="T719" i="1"/>
  <c r="W713" i="1"/>
  <c r="L719" i="1"/>
  <c r="M719" i="1"/>
  <c r="Q719" i="1"/>
  <c r="S719" i="1"/>
  <c r="X713" i="1"/>
  <c r="AE712" i="1"/>
  <c r="AF712" i="1"/>
  <c r="AH712" i="1"/>
  <c r="Z716" i="1"/>
  <c r="AA713" i="1"/>
  <c r="AC713" i="1"/>
  <c r="Y713" i="1"/>
  <c r="AD713" i="1"/>
  <c r="T720" i="1"/>
  <c r="W714" i="1"/>
  <c r="L720" i="1"/>
  <c r="M720" i="1"/>
  <c r="Q720" i="1"/>
  <c r="S720" i="1"/>
  <c r="X714" i="1"/>
  <c r="AE713" i="1"/>
  <c r="AF713" i="1"/>
  <c r="AH713" i="1"/>
  <c r="Z717" i="1"/>
  <c r="AA714" i="1"/>
  <c r="AC714" i="1"/>
  <c r="Y714" i="1"/>
  <c r="AD714" i="1"/>
  <c r="T721" i="1"/>
  <c r="W715" i="1"/>
  <c r="L721" i="1"/>
  <c r="M721" i="1"/>
  <c r="Q721" i="1"/>
  <c r="S721" i="1"/>
  <c r="X715" i="1"/>
  <c r="AE714" i="1"/>
  <c r="AF714" i="1"/>
  <c r="AH714" i="1"/>
  <c r="Z718" i="1"/>
  <c r="AA715" i="1"/>
  <c r="AC715" i="1"/>
  <c r="Y715" i="1"/>
  <c r="AD715" i="1"/>
  <c r="T722" i="1"/>
  <c r="W716" i="1"/>
  <c r="L722" i="1"/>
  <c r="M722" i="1"/>
  <c r="Q722" i="1"/>
  <c r="S722" i="1"/>
  <c r="X716" i="1"/>
  <c r="AE715" i="1"/>
  <c r="AF715" i="1"/>
  <c r="AH715" i="1"/>
  <c r="Z719" i="1"/>
  <c r="AA716" i="1"/>
  <c r="AC716" i="1"/>
  <c r="Y716" i="1"/>
  <c r="AD716" i="1"/>
  <c r="T723" i="1"/>
  <c r="W717" i="1"/>
  <c r="L723" i="1"/>
  <c r="M723" i="1"/>
  <c r="Q723" i="1"/>
  <c r="S723" i="1"/>
  <c r="X717" i="1"/>
  <c r="AE716" i="1"/>
  <c r="AF716" i="1"/>
  <c r="AH716" i="1"/>
  <c r="Z720" i="1"/>
  <c r="AA717" i="1"/>
  <c r="AC717" i="1"/>
  <c r="Y717" i="1"/>
  <c r="AD717" i="1"/>
  <c r="T724" i="1"/>
  <c r="W718" i="1"/>
  <c r="L724" i="1"/>
  <c r="M724" i="1"/>
  <c r="Q724" i="1"/>
  <c r="S724" i="1"/>
  <c r="X718" i="1"/>
  <c r="AE717" i="1"/>
  <c r="AF717" i="1"/>
  <c r="AH717" i="1"/>
  <c r="Z721" i="1"/>
  <c r="AA718" i="1"/>
  <c r="AC718" i="1"/>
  <c r="Y718" i="1"/>
  <c r="AD718" i="1"/>
  <c r="T725" i="1"/>
  <c r="W719" i="1"/>
  <c r="L725" i="1"/>
  <c r="M725" i="1"/>
  <c r="Q725" i="1"/>
  <c r="S725" i="1"/>
  <c r="X719" i="1"/>
  <c r="AE718" i="1"/>
  <c r="AF718" i="1"/>
  <c r="AH718" i="1"/>
  <c r="Z722" i="1"/>
  <c r="AA719" i="1"/>
  <c r="AC719" i="1"/>
  <c r="Y719" i="1"/>
  <c r="AD719" i="1"/>
  <c r="T726" i="1"/>
  <c r="W720" i="1"/>
  <c r="L726" i="1"/>
  <c r="M726" i="1"/>
  <c r="Q726" i="1"/>
  <c r="S726" i="1"/>
  <c r="X720" i="1"/>
  <c r="AE719" i="1"/>
  <c r="AF719" i="1"/>
  <c r="AH719" i="1"/>
  <c r="Z723" i="1"/>
  <c r="AA720" i="1"/>
  <c r="AC720" i="1"/>
  <c r="Y720" i="1"/>
  <c r="AD720" i="1"/>
  <c r="T727" i="1"/>
  <c r="W721" i="1"/>
  <c r="L727" i="1"/>
  <c r="M727" i="1"/>
  <c r="Q727" i="1"/>
  <c r="S727" i="1"/>
  <c r="X721" i="1"/>
  <c r="AE720" i="1"/>
  <c r="AF720" i="1"/>
  <c r="AH720" i="1"/>
  <c r="Z724" i="1"/>
  <c r="AA721" i="1"/>
  <c r="AC721" i="1"/>
  <c r="Y721" i="1"/>
  <c r="AD721" i="1"/>
  <c r="T728" i="1"/>
  <c r="W722" i="1"/>
  <c r="L728" i="1"/>
  <c r="M728" i="1"/>
  <c r="Q728" i="1"/>
  <c r="S728" i="1"/>
  <c r="X722" i="1"/>
  <c r="AE721" i="1"/>
  <c r="AF721" i="1"/>
  <c r="AH721" i="1"/>
  <c r="Z725" i="1"/>
  <c r="AA722" i="1"/>
  <c r="AC722" i="1"/>
  <c r="Y722" i="1"/>
  <c r="AD722" i="1"/>
  <c r="T729" i="1"/>
  <c r="W723" i="1"/>
  <c r="L729" i="1"/>
  <c r="M729" i="1"/>
  <c r="Q729" i="1"/>
  <c r="S729" i="1"/>
  <c r="X723" i="1"/>
  <c r="AE722" i="1"/>
  <c r="AF722" i="1"/>
  <c r="AH722" i="1"/>
  <c r="Z726" i="1"/>
  <c r="AA723" i="1"/>
  <c r="AC723" i="1"/>
  <c r="Y723" i="1"/>
  <c r="AD723" i="1"/>
  <c r="T730" i="1"/>
  <c r="W724" i="1"/>
  <c r="L730" i="1"/>
  <c r="M730" i="1"/>
  <c r="Q730" i="1"/>
  <c r="S730" i="1"/>
  <c r="X724" i="1"/>
  <c r="AE723" i="1"/>
  <c r="AF723" i="1"/>
  <c r="AH723" i="1"/>
  <c r="Z727" i="1"/>
  <c r="AA724" i="1"/>
  <c r="AC724" i="1"/>
  <c r="Y724" i="1"/>
  <c r="AD724" i="1"/>
  <c r="T731" i="1"/>
  <c r="W725" i="1"/>
  <c r="L731" i="1"/>
  <c r="M731" i="1"/>
  <c r="Q731" i="1"/>
  <c r="S731" i="1"/>
  <c r="X725" i="1"/>
  <c r="AE724" i="1"/>
  <c r="AF724" i="1"/>
  <c r="AH724" i="1"/>
  <c r="Z728" i="1"/>
  <c r="AA725" i="1"/>
  <c r="AC725" i="1"/>
  <c r="Y725" i="1"/>
  <c r="AD725" i="1"/>
  <c r="T732" i="1"/>
  <c r="W726" i="1"/>
  <c r="L732" i="1"/>
  <c r="M732" i="1"/>
  <c r="Q732" i="1"/>
  <c r="S732" i="1"/>
  <c r="X726" i="1"/>
  <c r="AE725" i="1"/>
  <c r="AF725" i="1"/>
  <c r="AH725" i="1"/>
  <c r="Z729" i="1"/>
  <c r="AA726" i="1"/>
  <c r="AC726" i="1"/>
  <c r="Y726" i="1"/>
  <c r="AD726" i="1"/>
  <c r="T733" i="1"/>
  <c r="W727" i="1"/>
  <c r="L733" i="1"/>
  <c r="M733" i="1"/>
  <c r="Q733" i="1"/>
  <c r="S733" i="1"/>
  <c r="X727" i="1"/>
  <c r="AE726" i="1"/>
  <c r="AF726" i="1"/>
  <c r="AH726" i="1"/>
  <c r="Z730" i="1"/>
  <c r="AA727" i="1"/>
  <c r="AC727" i="1"/>
  <c r="Y727" i="1"/>
  <c r="AD727" i="1"/>
  <c r="T734" i="1"/>
  <c r="W728" i="1"/>
  <c r="L734" i="1"/>
  <c r="M734" i="1"/>
  <c r="Q734" i="1"/>
  <c r="S734" i="1"/>
  <c r="X728" i="1"/>
  <c r="AE727" i="1"/>
  <c r="AF727" i="1"/>
  <c r="AH727" i="1"/>
  <c r="Z731" i="1"/>
  <c r="AA728" i="1"/>
  <c r="AC728" i="1"/>
  <c r="Y728" i="1"/>
  <c r="AD728" i="1"/>
  <c r="T735" i="1"/>
  <c r="W729" i="1"/>
  <c r="L735" i="1"/>
  <c r="M735" i="1"/>
  <c r="Q735" i="1"/>
  <c r="S735" i="1"/>
  <c r="X729" i="1"/>
  <c r="AE728" i="1"/>
  <c r="AF728" i="1"/>
  <c r="AH728" i="1"/>
  <c r="Z732" i="1"/>
  <c r="AA729" i="1"/>
  <c r="AC729" i="1"/>
  <c r="Y729" i="1"/>
  <c r="AD729" i="1"/>
  <c r="T736" i="1"/>
  <c r="W730" i="1"/>
  <c r="L736" i="1"/>
  <c r="M736" i="1"/>
  <c r="Q736" i="1"/>
  <c r="S736" i="1"/>
  <c r="X730" i="1"/>
  <c r="AE729" i="1"/>
  <c r="AF729" i="1"/>
  <c r="AH729" i="1"/>
  <c r="Z733" i="1"/>
  <c r="AA730" i="1"/>
  <c r="AC730" i="1"/>
  <c r="Y730" i="1"/>
  <c r="AD730" i="1"/>
  <c r="T737" i="1"/>
  <c r="W731" i="1"/>
  <c r="L737" i="1"/>
  <c r="M737" i="1"/>
  <c r="Q737" i="1"/>
  <c r="S737" i="1"/>
  <c r="X731" i="1"/>
  <c r="AE730" i="1"/>
  <c r="AF730" i="1"/>
  <c r="AH730" i="1"/>
  <c r="Z734" i="1"/>
  <c r="AA731" i="1"/>
  <c r="AC731" i="1"/>
  <c r="Y731" i="1"/>
  <c r="AD731" i="1"/>
  <c r="T738" i="1"/>
  <c r="W732" i="1"/>
  <c r="L738" i="1"/>
  <c r="M738" i="1"/>
  <c r="Q738" i="1"/>
  <c r="S738" i="1"/>
  <c r="X732" i="1"/>
  <c r="AE731" i="1"/>
  <c r="AF731" i="1"/>
  <c r="AH731" i="1"/>
  <c r="Z735" i="1"/>
  <c r="AA732" i="1"/>
  <c r="AC732" i="1"/>
  <c r="Y732" i="1"/>
  <c r="AD732" i="1"/>
  <c r="T739" i="1"/>
  <c r="W733" i="1"/>
  <c r="L739" i="1"/>
  <c r="M739" i="1"/>
  <c r="Q739" i="1"/>
  <c r="S739" i="1"/>
  <c r="X733" i="1"/>
  <c r="AE732" i="1"/>
  <c r="AF732" i="1"/>
  <c r="AH732" i="1"/>
  <c r="Z736" i="1"/>
  <c r="AA733" i="1"/>
  <c r="AC733" i="1"/>
  <c r="Y733" i="1"/>
  <c r="AD733" i="1"/>
  <c r="T740" i="1"/>
  <c r="W734" i="1"/>
  <c r="L740" i="1"/>
  <c r="M740" i="1"/>
  <c r="Q740" i="1"/>
  <c r="S740" i="1"/>
  <c r="X734" i="1"/>
  <c r="AE733" i="1"/>
  <c r="AF733" i="1"/>
  <c r="AH733" i="1"/>
  <c r="Z737" i="1"/>
  <c r="AA734" i="1"/>
  <c r="AC734" i="1"/>
  <c r="Y734" i="1"/>
  <c r="AD734" i="1"/>
  <c r="T741" i="1"/>
  <c r="W735" i="1"/>
  <c r="L741" i="1"/>
  <c r="M741" i="1"/>
  <c r="Q741" i="1"/>
  <c r="S741" i="1"/>
  <c r="X735" i="1"/>
  <c r="AE734" i="1"/>
  <c r="AF734" i="1"/>
  <c r="AH734" i="1"/>
  <c r="Z738" i="1"/>
  <c r="AA735" i="1"/>
  <c r="AC735" i="1"/>
  <c r="Y735" i="1"/>
  <c r="AD735" i="1"/>
  <c r="T742" i="1"/>
  <c r="W736" i="1"/>
  <c r="L742" i="1"/>
  <c r="M742" i="1"/>
  <c r="Q742" i="1"/>
  <c r="S742" i="1"/>
  <c r="X736" i="1"/>
  <c r="AE735" i="1"/>
  <c r="AF735" i="1"/>
  <c r="AH735" i="1"/>
  <c r="Z739" i="1"/>
  <c r="AA736" i="1"/>
  <c r="AC736" i="1"/>
  <c r="Y736" i="1"/>
  <c r="AD736" i="1"/>
  <c r="T743" i="1"/>
  <c r="W737" i="1"/>
  <c r="L743" i="1"/>
  <c r="M743" i="1"/>
  <c r="Q743" i="1"/>
  <c r="S743" i="1"/>
  <c r="X737" i="1"/>
  <c r="AE736" i="1"/>
  <c r="AF736" i="1"/>
  <c r="AH736" i="1"/>
  <c r="Z740" i="1"/>
  <c r="AA737" i="1"/>
  <c r="AC737" i="1"/>
  <c r="Y737" i="1"/>
  <c r="AD737" i="1"/>
  <c r="T744" i="1"/>
  <c r="W738" i="1"/>
  <c r="L744" i="1"/>
  <c r="M744" i="1"/>
  <c r="Q744" i="1"/>
  <c r="S744" i="1"/>
  <c r="X738" i="1"/>
  <c r="AE737" i="1"/>
  <c r="AF737" i="1"/>
  <c r="AH737" i="1"/>
  <c r="Z741" i="1"/>
  <c r="AA738" i="1"/>
  <c r="AC738" i="1"/>
  <c r="Y738" i="1"/>
  <c r="AD738" i="1"/>
  <c r="T745" i="1"/>
  <c r="W739" i="1"/>
  <c r="L745" i="1"/>
  <c r="M745" i="1"/>
  <c r="Q745" i="1"/>
  <c r="S745" i="1"/>
  <c r="X739" i="1"/>
  <c r="AE738" i="1"/>
  <c r="AF738" i="1"/>
  <c r="AH738" i="1"/>
  <c r="Z742" i="1"/>
  <c r="AA739" i="1"/>
  <c r="AC739" i="1"/>
  <c r="Y739" i="1"/>
  <c r="AD739" i="1"/>
  <c r="T746" i="1"/>
  <c r="W740" i="1"/>
  <c r="L746" i="1"/>
  <c r="M746" i="1"/>
  <c r="Q746" i="1"/>
  <c r="S746" i="1"/>
  <c r="X740" i="1"/>
  <c r="AE739" i="1"/>
  <c r="AF739" i="1"/>
  <c r="AH739" i="1"/>
  <c r="Z743" i="1"/>
  <c r="AA740" i="1"/>
  <c r="AC740" i="1"/>
  <c r="Y740" i="1"/>
  <c r="AD740" i="1"/>
  <c r="T747" i="1"/>
  <c r="W741" i="1"/>
  <c r="L747" i="1"/>
  <c r="M747" i="1"/>
  <c r="Q747" i="1"/>
  <c r="S747" i="1"/>
  <c r="X741" i="1"/>
  <c r="AE740" i="1"/>
  <c r="AF740" i="1"/>
  <c r="AH740" i="1"/>
  <c r="Z744" i="1"/>
  <c r="AA741" i="1"/>
  <c r="AC741" i="1"/>
  <c r="Y741" i="1"/>
  <c r="AD741" i="1"/>
  <c r="T748" i="1"/>
  <c r="W742" i="1"/>
  <c r="L748" i="1"/>
  <c r="M748" i="1"/>
  <c r="Q748" i="1"/>
  <c r="S748" i="1"/>
  <c r="X742" i="1"/>
  <c r="AE741" i="1"/>
  <c r="AF741" i="1"/>
  <c r="AH741" i="1"/>
  <c r="Z745" i="1"/>
  <c r="AA742" i="1"/>
  <c r="AC742" i="1"/>
  <c r="Y742" i="1"/>
  <c r="AD742" i="1"/>
  <c r="T749" i="1"/>
  <c r="W743" i="1"/>
  <c r="L749" i="1"/>
  <c r="M749" i="1"/>
  <c r="Q749" i="1"/>
  <c r="S749" i="1"/>
  <c r="X743" i="1"/>
  <c r="AE742" i="1"/>
  <c r="AF742" i="1"/>
  <c r="AH742" i="1"/>
  <c r="Z746" i="1"/>
  <c r="AA743" i="1"/>
  <c r="AC743" i="1"/>
  <c r="Y743" i="1"/>
  <c r="AD743" i="1"/>
  <c r="T750" i="1"/>
  <c r="W744" i="1"/>
  <c r="L750" i="1"/>
  <c r="M750" i="1"/>
  <c r="Q750" i="1"/>
  <c r="S750" i="1"/>
  <c r="X744" i="1"/>
  <c r="AE743" i="1"/>
  <c r="AF743" i="1"/>
  <c r="AH743" i="1"/>
  <c r="Z747" i="1"/>
  <c r="AA744" i="1"/>
  <c r="AC744" i="1"/>
  <c r="Y744" i="1"/>
  <c r="AD744" i="1"/>
  <c r="T751" i="1"/>
  <c r="W745" i="1"/>
  <c r="L751" i="1"/>
  <c r="M751" i="1"/>
  <c r="Q751" i="1"/>
  <c r="S751" i="1"/>
  <c r="X745" i="1"/>
  <c r="AE744" i="1"/>
  <c r="AF744" i="1"/>
  <c r="AH744" i="1"/>
  <c r="Z748" i="1"/>
  <c r="AA745" i="1"/>
  <c r="AC745" i="1"/>
  <c r="Y745" i="1"/>
  <c r="AD745" i="1"/>
  <c r="T752" i="1"/>
  <c r="W746" i="1"/>
  <c r="L752" i="1"/>
  <c r="M752" i="1"/>
  <c r="Q752" i="1"/>
  <c r="S752" i="1"/>
  <c r="X746" i="1"/>
  <c r="AE745" i="1"/>
  <c r="AF745" i="1"/>
  <c r="AH745" i="1"/>
  <c r="Z749" i="1"/>
  <c r="AA746" i="1"/>
  <c r="AC746" i="1"/>
  <c r="Y746" i="1"/>
  <c r="AD746" i="1"/>
  <c r="T753" i="1"/>
  <c r="W747" i="1"/>
  <c r="L753" i="1"/>
  <c r="M753" i="1"/>
  <c r="Q753" i="1"/>
  <c r="S753" i="1"/>
  <c r="X747" i="1"/>
  <c r="AE746" i="1"/>
  <c r="AF746" i="1"/>
  <c r="AH746" i="1"/>
  <c r="Z750" i="1"/>
  <c r="AA747" i="1"/>
  <c r="AC747" i="1"/>
  <c r="Y747" i="1"/>
  <c r="AD747" i="1"/>
  <c r="T754" i="1"/>
  <c r="W748" i="1"/>
  <c r="L754" i="1"/>
  <c r="M754" i="1"/>
  <c r="Q754" i="1"/>
  <c r="S754" i="1"/>
  <c r="X748" i="1"/>
  <c r="AE747" i="1"/>
  <c r="AF747" i="1"/>
  <c r="AH747" i="1"/>
  <c r="Z751" i="1"/>
  <c r="AA748" i="1"/>
  <c r="AC748" i="1"/>
  <c r="Y748" i="1"/>
  <c r="AD748" i="1"/>
  <c r="T755" i="1"/>
  <c r="W749" i="1"/>
  <c r="L755" i="1"/>
  <c r="M755" i="1"/>
  <c r="Q755" i="1"/>
  <c r="S755" i="1"/>
  <c r="X749" i="1"/>
  <c r="AE748" i="1"/>
  <c r="AF748" i="1"/>
  <c r="AH748" i="1"/>
  <c r="Z752" i="1"/>
  <c r="AA749" i="1"/>
  <c r="AC749" i="1"/>
  <c r="Y749" i="1"/>
  <c r="AD749" i="1"/>
  <c r="T756" i="1"/>
  <c r="W750" i="1"/>
  <c r="L756" i="1"/>
  <c r="M756" i="1"/>
  <c r="Q756" i="1"/>
  <c r="S756" i="1"/>
  <c r="X750" i="1"/>
  <c r="AE749" i="1"/>
  <c r="AF749" i="1"/>
  <c r="AH749" i="1"/>
  <c r="Z753" i="1"/>
  <c r="AA750" i="1"/>
  <c r="AC750" i="1"/>
  <c r="Y750" i="1"/>
  <c r="AD750" i="1"/>
  <c r="T757" i="1"/>
  <c r="W751" i="1"/>
  <c r="L757" i="1"/>
  <c r="M757" i="1"/>
  <c r="Q757" i="1"/>
  <c r="S757" i="1"/>
  <c r="X751" i="1"/>
  <c r="AE750" i="1"/>
  <c r="AF750" i="1"/>
  <c r="AH750" i="1"/>
  <c r="Z754" i="1"/>
  <c r="AA751" i="1"/>
  <c r="AC751" i="1"/>
  <c r="Y751" i="1"/>
  <c r="AD751" i="1"/>
  <c r="T758" i="1"/>
  <c r="W752" i="1"/>
  <c r="L758" i="1"/>
  <c r="M758" i="1"/>
  <c r="Q758" i="1"/>
  <c r="S758" i="1"/>
  <c r="X752" i="1"/>
  <c r="AE751" i="1"/>
  <c r="AF751" i="1"/>
  <c r="AH751" i="1"/>
  <c r="Z755" i="1"/>
  <c r="AA752" i="1"/>
  <c r="AC752" i="1"/>
  <c r="Y752" i="1"/>
  <c r="AD752" i="1"/>
  <c r="T759" i="1"/>
  <c r="W753" i="1"/>
  <c r="L759" i="1"/>
  <c r="M759" i="1"/>
  <c r="Q759" i="1"/>
  <c r="S759" i="1"/>
  <c r="X753" i="1"/>
  <c r="AE752" i="1"/>
  <c r="AF752" i="1"/>
  <c r="AH752" i="1"/>
  <c r="Z756" i="1"/>
  <c r="AA753" i="1"/>
  <c r="AC753" i="1"/>
  <c r="Y753" i="1"/>
  <c r="AD753" i="1"/>
  <c r="T760" i="1"/>
  <c r="W754" i="1"/>
  <c r="L760" i="1"/>
  <c r="M760" i="1"/>
  <c r="Q760" i="1"/>
  <c r="S760" i="1"/>
  <c r="X754" i="1"/>
  <c r="AE753" i="1"/>
  <c r="AF753" i="1"/>
  <c r="AH753" i="1"/>
  <c r="Z757" i="1"/>
  <c r="AA754" i="1"/>
  <c r="AC754" i="1"/>
  <c r="Y754" i="1"/>
  <c r="AD754" i="1"/>
  <c r="T761" i="1"/>
  <c r="W755" i="1"/>
  <c r="L761" i="1"/>
  <c r="M761" i="1"/>
  <c r="Q761" i="1"/>
  <c r="S761" i="1"/>
  <c r="X755" i="1"/>
  <c r="AE754" i="1"/>
  <c r="AF754" i="1"/>
  <c r="AH754" i="1"/>
  <c r="Z758" i="1"/>
  <c r="AA755" i="1"/>
  <c r="AC755" i="1"/>
  <c r="Y755" i="1"/>
  <c r="AD755" i="1"/>
  <c r="T762" i="1"/>
  <c r="W756" i="1"/>
  <c r="L762" i="1"/>
  <c r="M762" i="1"/>
  <c r="Q762" i="1"/>
  <c r="S762" i="1"/>
  <c r="X756" i="1"/>
  <c r="AE755" i="1"/>
  <c r="AF755" i="1"/>
  <c r="AH755" i="1"/>
  <c r="Z759" i="1"/>
  <c r="AA756" i="1"/>
  <c r="AC756" i="1"/>
  <c r="Y756" i="1"/>
  <c r="AD756" i="1"/>
  <c r="T763" i="1"/>
  <c r="W757" i="1"/>
  <c r="L763" i="1"/>
  <c r="M763" i="1"/>
  <c r="Q763" i="1"/>
  <c r="S763" i="1"/>
  <c r="X757" i="1"/>
  <c r="AE756" i="1"/>
  <c r="AF756" i="1"/>
  <c r="AH756" i="1"/>
  <c r="Z760" i="1"/>
  <c r="AA757" i="1"/>
  <c r="AC757" i="1"/>
  <c r="Y757" i="1"/>
  <c r="AD757" i="1"/>
  <c r="T764" i="1"/>
  <c r="W758" i="1"/>
  <c r="L764" i="1"/>
  <c r="M764" i="1"/>
  <c r="Q764" i="1"/>
  <c r="S764" i="1"/>
  <c r="X758" i="1"/>
  <c r="AE757" i="1"/>
  <c r="AF757" i="1"/>
  <c r="AH757" i="1"/>
  <c r="Z761" i="1"/>
  <c r="AA758" i="1"/>
  <c r="AC758" i="1"/>
  <c r="Y758" i="1"/>
  <c r="AD758" i="1"/>
  <c r="T765" i="1"/>
  <c r="W759" i="1"/>
  <c r="L765" i="1"/>
  <c r="M765" i="1"/>
  <c r="Q765" i="1"/>
  <c r="S765" i="1"/>
  <c r="X759" i="1"/>
  <c r="AE758" i="1"/>
  <c r="AF758" i="1"/>
  <c r="AH758" i="1"/>
  <c r="Z762" i="1"/>
  <c r="AA759" i="1"/>
  <c r="AC759" i="1"/>
  <c r="Y759" i="1"/>
  <c r="AD759" i="1"/>
  <c r="T766" i="1"/>
  <c r="W760" i="1"/>
  <c r="L766" i="1"/>
  <c r="M766" i="1"/>
  <c r="Q766" i="1"/>
  <c r="S766" i="1"/>
  <c r="X760" i="1"/>
  <c r="AE759" i="1"/>
  <c r="AF759" i="1"/>
  <c r="AH759" i="1"/>
  <c r="Z763" i="1"/>
  <c r="AA760" i="1"/>
  <c r="AC760" i="1"/>
  <c r="Y760" i="1"/>
  <c r="AD760" i="1"/>
  <c r="T767" i="1"/>
  <c r="W761" i="1"/>
  <c r="L767" i="1"/>
  <c r="M767" i="1"/>
  <c r="Q767" i="1"/>
  <c r="S767" i="1"/>
  <c r="X761" i="1"/>
  <c r="AE760" i="1"/>
  <c r="AF760" i="1"/>
  <c r="AH760" i="1"/>
  <c r="Z764" i="1"/>
  <c r="AA761" i="1"/>
  <c r="AC761" i="1"/>
  <c r="Y761" i="1"/>
  <c r="AD761" i="1"/>
  <c r="T768" i="1"/>
  <c r="W762" i="1"/>
  <c r="L768" i="1"/>
  <c r="M768" i="1"/>
  <c r="Q768" i="1"/>
  <c r="S768" i="1"/>
  <c r="X762" i="1"/>
  <c r="AE761" i="1"/>
  <c r="AF761" i="1"/>
  <c r="AH761" i="1"/>
  <c r="Z765" i="1"/>
  <c r="AA762" i="1"/>
  <c r="AC762" i="1"/>
  <c r="Y762" i="1"/>
  <c r="AD762" i="1"/>
  <c r="T769" i="1"/>
  <c r="W763" i="1"/>
  <c r="L769" i="1"/>
  <c r="M769" i="1"/>
  <c r="Q769" i="1"/>
  <c r="S769" i="1"/>
  <c r="X763" i="1"/>
  <c r="AE762" i="1"/>
  <c r="AF762" i="1"/>
  <c r="AH762" i="1"/>
  <c r="Z766" i="1"/>
  <c r="AA763" i="1"/>
  <c r="AC763" i="1"/>
  <c r="Y763" i="1"/>
  <c r="AD763" i="1"/>
  <c r="T770" i="1"/>
  <c r="W764" i="1"/>
  <c r="L770" i="1"/>
  <c r="M770" i="1"/>
  <c r="Q770" i="1"/>
  <c r="S770" i="1"/>
  <c r="X764" i="1"/>
  <c r="AE763" i="1"/>
  <c r="AF763" i="1"/>
  <c r="AH763" i="1"/>
  <c r="Z767" i="1"/>
  <c r="AA764" i="1"/>
  <c r="AC764" i="1"/>
  <c r="Y764" i="1"/>
  <c r="AD764" i="1"/>
  <c r="T771" i="1"/>
  <c r="W765" i="1"/>
  <c r="L771" i="1"/>
  <c r="M771" i="1"/>
  <c r="Q771" i="1"/>
  <c r="S771" i="1"/>
  <c r="X765" i="1"/>
  <c r="AE764" i="1"/>
  <c r="AF764" i="1"/>
  <c r="AH764" i="1"/>
  <c r="Z768" i="1"/>
  <c r="AA765" i="1"/>
  <c r="AC765" i="1"/>
  <c r="Y765" i="1"/>
  <c r="AD765" i="1"/>
  <c r="T772" i="1"/>
  <c r="W766" i="1"/>
  <c r="L772" i="1"/>
  <c r="M772" i="1"/>
  <c r="Q772" i="1"/>
  <c r="S772" i="1"/>
  <c r="X766" i="1"/>
  <c r="AE765" i="1"/>
  <c r="AF765" i="1"/>
  <c r="AH765" i="1"/>
  <c r="Z769" i="1"/>
  <c r="AA766" i="1"/>
  <c r="AC766" i="1"/>
  <c r="Y766" i="1"/>
  <c r="AD766" i="1"/>
  <c r="T773" i="1"/>
  <c r="W767" i="1"/>
  <c r="L773" i="1"/>
  <c r="M773" i="1"/>
  <c r="Q773" i="1"/>
  <c r="S773" i="1"/>
  <c r="X767" i="1"/>
  <c r="AE766" i="1"/>
  <c r="AF766" i="1"/>
  <c r="AH766" i="1"/>
  <c r="Z770" i="1"/>
  <c r="AA767" i="1"/>
  <c r="AC767" i="1"/>
  <c r="Y767" i="1"/>
  <c r="AD767" i="1"/>
  <c r="T774" i="1"/>
  <c r="W768" i="1"/>
  <c r="L774" i="1"/>
  <c r="M774" i="1"/>
  <c r="Q774" i="1"/>
  <c r="S774" i="1"/>
  <c r="X768" i="1"/>
  <c r="AE767" i="1"/>
  <c r="AF767" i="1"/>
  <c r="AH767" i="1"/>
  <c r="Z771" i="1"/>
  <c r="AA768" i="1"/>
  <c r="AC768" i="1"/>
  <c r="Y768" i="1"/>
  <c r="AD768" i="1"/>
  <c r="T775" i="1"/>
  <c r="W769" i="1"/>
  <c r="L775" i="1"/>
  <c r="M775" i="1"/>
  <c r="Q775" i="1"/>
  <c r="S775" i="1"/>
  <c r="X769" i="1"/>
  <c r="AE768" i="1"/>
  <c r="AF768" i="1"/>
  <c r="AH768" i="1"/>
  <c r="Z772" i="1"/>
  <c r="AA769" i="1"/>
  <c r="AC769" i="1"/>
  <c r="Y769" i="1"/>
  <c r="AD769" i="1"/>
  <c r="T776" i="1"/>
  <c r="W770" i="1"/>
  <c r="L776" i="1"/>
  <c r="M776" i="1"/>
  <c r="Q776" i="1"/>
  <c r="S776" i="1"/>
  <c r="X770" i="1"/>
  <c r="AE769" i="1"/>
  <c r="AF769" i="1"/>
  <c r="AH769" i="1"/>
  <c r="Z773" i="1"/>
  <c r="AA770" i="1"/>
  <c r="AC770" i="1"/>
  <c r="Y770" i="1"/>
  <c r="AD770" i="1"/>
  <c r="T777" i="1"/>
  <c r="W771" i="1"/>
  <c r="L777" i="1"/>
  <c r="M777" i="1"/>
  <c r="Q777" i="1"/>
  <c r="S777" i="1"/>
  <c r="X771" i="1"/>
  <c r="AE770" i="1"/>
  <c r="AF770" i="1"/>
  <c r="AH770" i="1"/>
  <c r="Z774" i="1"/>
  <c r="AA771" i="1"/>
  <c r="AC771" i="1"/>
  <c r="Y771" i="1"/>
  <c r="AD771" i="1"/>
  <c r="T778" i="1"/>
  <c r="W772" i="1"/>
  <c r="L778" i="1"/>
  <c r="M778" i="1"/>
  <c r="Q778" i="1"/>
  <c r="S778" i="1"/>
  <c r="X772" i="1"/>
  <c r="AE771" i="1"/>
  <c r="AF771" i="1"/>
  <c r="AH771" i="1"/>
  <c r="Z775" i="1"/>
  <c r="AA772" i="1"/>
  <c r="AC772" i="1"/>
  <c r="Y772" i="1"/>
  <c r="AD772" i="1"/>
  <c r="T779" i="1"/>
  <c r="W773" i="1"/>
  <c r="L779" i="1"/>
  <c r="M779" i="1"/>
  <c r="Q779" i="1"/>
  <c r="S779" i="1"/>
  <c r="X773" i="1"/>
  <c r="AE772" i="1"/>
  <c r="AF772" i="1"/>
  <c r="AH772" i="1"/>
  <c r="Z776" i="1"/>
  <c r="AA773" i="1"/>
  <c r="AC773" i="1"/>
  <c r="Y773" i="1"/>
  <c r="AD773" i="1"/>
  <c r="T780" i="1"/>
  <c r="W774" i="1"/>
  <c r="L780" i="1"/>
  <c r="M780" i="1"/>
  <c r="Q780" i="1"/>
  <c r="S780" i="1"/>
  <c r="X774" i="1"/>
  <c r="AE773" i="1"/>
  <c r="AF773" i="1"/>
  <c r="AH773" i="1"/>
  <c r="Z777" i="1"/>
  <c r="AA774" i="1"/>
  <c r="AC774" i="1"/>
  <c r="Y774" i="1"/>
  <c r="AD774" i="1"/>
  <c r="T781" i="1"/>
  <c r="W775" i="1"/>
  <c r="L781" i="1"/>
  <c r="M781" i="1"/>
  <c r="Q781" i="1"/>
  <c r="S781" i="1"/>
  <c r="X775" i="1"/>
  <c r="AE774" i="1"/>
  <c r="AF774" i="1"/>
  <c r="AH774" i="1"/>
  <c r="Z778" i="1"/>
  <c r="AA775" i="1"/>
  <c r="AC775" i="1"/>
  <c r="Y775" i="1"/>
  <c r="AD775" i="1"/>
  <c r="T782" i="1"/>
  <c r="W776" i="1"/>
  <c r="L782" i="1"/>
  <c r="M782" i="1"/>
  <c r="Q782" i="1"/>
  <c r="S782" i="1"/>
  <c r="X776" i="1"/>
  <c r="AE775" i="1"/>
  <c r="AF775" i="1"/>
  <c r="AH775" i="1"/>
  <c r="Z779" i="1"/>
  <c r="AA776" i="1"/>
  <c r="AC776" i="1"/>
  <c r="Y776" i="1"/>
  <c r="AD776" i="1"/>
  <c r="T783" i="1"/>
  <c r="W777" i="1"/>
  <c r="L783" i="1"/>
  <c r="M783" i="1"/>
  <c r="Q783" i="1"/>
  <c r="S783" i="1"/>
  <c r="X777" i="1"/>
  <c r="AE776" i="1"/>
  <c r="AF776" i="1"/>
  <c r="AH776" i="1"/>
  <c r="Z780" i="1"/>
  <c r="AA777" i="1"/>
  <c r="AC777" i="1"/>
  <c r="Y777" i="1"/>
  <c r="AD777" i="1"/>
  <c r="T784" i="1"/>
  <c r="W778" i="1"/>
  <c r="L784" i="1"/>
  <c r="M784" i="1"/>
  <c r="Q784" i="1"/>
  <c r="S784" i="1"/>
  <c r="X778" i="1"/>
  <c r="AE777" i="1"/>
  <c r="AF777" i="1"/>
  <c r="AH777" i="1"/>
  <c r="Z781" i="1"/>
  <c r="AA778" i="1"/>
  <c r="AC778" i="1"/>
  <c r="Y778" i="1"/>
  <c r="AD778" i="1"/>
  <c r="T785" i="1"/>
  <c r="W779" i="1"/>
  <c r="L785" i="1"/>
  <c r="M785" i="1"/>
  <c r="Q785" i="1"/>
  <c r="S785" i="1"/>
  <c r="X779" i="1"/>
  <c r="AE778" i="1"/>
  <c r="AF778" i="1"/>
  <c r="AH778" i="1"/>
  <c r="Z782" i="1"/>
  <c r="AA779" i="1"/>
  <c r="AC779" i="1"/>
  <c r="Y779" i="1"/>
  <c r="AD779" i="1"/>
  <c r="T786" i="1"/>
  <c r="W780" i="1"/>
  <c r="L786" i="1"/>
  <c r="M786" i="1"/>
  <c r="Q786" i="1"/>
  <c r="S786" i="1"/>
  <c r="X780" i="1"/>
  <c r="AE779" i="1"/>
  <c r="AF779" i="1"/>
  <c r="AH779" i="1"/>
  <c r="Z783" i="1"/>
  <c r="AA780" i="1"/>
  <c r="AC780" i="1"/>
  <c r="Y780" i="1"/>
  <c r="AD780" i="1"/>
  <c r="T787" i="1"/>
  <c r="W781" i="1"/>
  <c r="L787" i="1"/>
  <c r="M787" i="1"/>
  <c r="Q787" i="1"/>
  <c r="S787" i="1"/>
  <c r="X781" i="1"/>
  <c r="AE780" i="1"/>
  <c r="AF780" i="1"/>
  <c r="AH780" i="1"/>
  <c r="Z784" i="1"/>
  <c r="AA781" i="1"/>
  <c r="AC781" i="1"/>
  <c r="Y781" i="1"/>
  <c r="AD781" i="1"/>
  <c r="T788" i="1"/>
  <c r="W782" i="1"/>
  <c r="L788" i="1"/>
  <c r="M788" i="1"/>
  <c r="Q788" i="1"/>
  <c r="S788" i="1"/>
  <c r="X782" i="1"/>
  <c r="AE781" i="1"/>
  <c r="AF781" i="1"/>
  <c r="AH781" i="1"/>
  <c r="Z785" i="1"/>
  <c r="AA782" i="1"/>
  <c r="AC782" i="1"/>
  <c r="Y782" i="1"/>
  <c r="AD782" i="1"/>
  <c r="T789" i="1"/>
  <c r="W783" i="1"/>
  <c r="L789" i="1"/>
  <c r="M789" i="1"/>
  <c r="Q789" i="1"/>
  <c r="S789" i="1"/>
  <c r="X783" i="1"/>
  <c r="AE782" i="1"/>
  <c r="AF782" i="1"/>
  <c r="AH782" i="1"/>
  <c r="Z786" i="1"/>
  <c r="AA783" i="1"/>
  <c r="AC783" i="1"/>
  <c r="Y783" i="1"/>
  <c r="AD783" i="1"/>
  <c r="T790" i="1"/>
  <c r="W784" i="1"/>
  <c r="L790" i="1"/>
  <c r="M790" i="1"/>
  <c r="Q790" i="1"/>
  <c r="S790" i="1"/>
  <c r="X784" i="1"/>
  <c r="AE783" i="1"/>
  <c r="AF783" i="1"/>
  <c r="AH783" i="1"/>
  <c r="Z787" i="1"/>
  <c r="AA784" i="1"/>
  <c r="AC784" i="1"/>
  <c r="Y784" i="1"/>
  <c r="AD784" i="1"/>
  <c r="T791" i="1"/>
  <c r="W785" i="1"/>
  <c r="L791" i="1"/>
  <c r="M791" i="1"/>
  <c r="Q791" i="1"/>
  <c r="S791" i="1"/>
  <c r="X785" i="1"/>
  <c r="AE784" i="1"/>
  <c r="AF784" i="1"/>
  <c r="AH784" i="1"/>
  <c r="Z788" i="1"/>
  <c r="AA785" i="1"/>
  <c r="AC785" i="1"/>
  <c r="Y785" i="1"/>
  <c r="AD785" i="1"/>
  <c r="T792" i="1"/>
  <c r="W786" i="1"/>
  <c r="L792" i="1"/>
  <c r="M792" i="1"/>
  <c r="Q792" i="1"/>
  <c r="S792" i="1"/>
  <c r="X786" i="1"/>
  <c r="AE785" i="1"/>
  <c r="AF785" i="1"/>
  <c r="AH785" i="1"/>
  <c r="Z789" i="1"/>
  <c r="AA786" i="1"/>
  <c r="AC786" i="1"/>
  <c r="Y786" i="1"/>
  <c r="AD786" i="1"/>
  <c r="T793" i="1"/>
  <c r="W787" i="1"/>
  <c r="L793" i="1"/>
  <c r="M793" i="1"/>
  <c r="Q793" i="1"/>
  <c r="S793" i="1"/>
  <c r="X787" i="1"/>
  <c r="AE786" i="1"/>
  <c r="AF786" i="1"/>
  <c r="AH786" i="1"/>
  <c r="Z790" i="1"/>
  <c r="AA787" i="1"/>
  <c r="AC787" i="1"/>
  <c r="Y787" i="1"/>
  <c r="AD787" i="1"/>
  <c r="T794" i="1"/>
  <c r="W788" i="1"/>
  <c r="L794" i="1"/>
  <c r="M794" i="1"/>
  <c r="Q794" i="1"/>
  <c r="S794" i="1"/>
  <c r="X788" i="1"/>
  <c r="AE787" i="1"/>
  <c r="AF787" i="1"/>
  <c r="AH787" i="1"/>
  <c r="Z791" i="1"/>
  <c r="AA788" i="1"/>
  <c r="AC788" i="1"/>
  <c r="Y788" i="1"/>
  <c r="AD788" i="1"/>
  <c r="T795" i="1"/>
  <c r="W789" i="1"/>
  <c r="L795" i="1"/>
  <c r="M795" i="1"/>
  <c r="Q795" i="1"/>
  <c r="S795" i="1"/>
  <c r="X789" i="1"/>
  <c r="AE788" i="1"/>
  <c r="AF788" i="1"/>
  <c r="AH788" i="1"/>
  <c r="Z792" i="1"/>
  <c r="AA789" i="1"/>
  <c r="AC789" i="1"/>
  <c r="Y789" i="1"/>
  <c r="AD789" i="1"/>
  <c r="T796" i="1"/>
  <c r="W790" i="1"/>
  <c r="L796" i="1"/>
  <c r="M796" i="1"/>
  <c r="Q796" i="1"/>
  <c r="S796" i="1"/>
  <c r="X790" i="1"/>
  <c r="AE789" i="1"/>
  <c r="AF789" i="1"/>
  <c r="AH789" i="1"/>
  <c r="Z793" i="1"/>
  <c r="AA790" i="1"/>
  <c r="AC790" i="1"/>
  <c r="Y790" i="1"/>
  <c r="AD790" i="1"/>
  <c r="T797" i="1"/>
  <c r="W791" i="1"/>
  <c r="L797" i="1"/>
  <c r="M797" i="1"/>
  <c r="Q797" i="1"/>
  <c r="S797" i="1"/>
  <c r="X791" i="1"/>
  <c r="AE790" i="1"/>
  <c r="AF790" i="1"/>
  <c r="AH790" i="1"/>
  <c r="Z794" i="1"/>
  <c r="AA791" i="1"/>
  <c r="AC791" i="1"/>
  <c r="Y791" i="1"/>
  <c r="AD791" i="1"/>
  <c r="T798" i="1"/>
  <c r="W792" i="1"/>
  <c r="L798" i="1"/>
  <c r="M798" i="1"/>
  <c r="Q798" i="1"/>
  <c r="S798" i="1"/>
  <c r="X792" i="1"/>
  <c r="AE791" i="1"/>
  <c r="AF791" i="1"/>
  <c r="AH791" i="1"/>
  <c r="Z795" i="1"/>
  <c r="AA792" i="1"/>
  <c r="AC792" i="1"/>
  <c r="Y792" i="1"/>
  <c r="AD792" i="1"/>
  <c r="T799" i="1"/>
  <c r="W793" i="1"/>
  <c r="L799" i="1"/>
  <c r="M799" i="1"/>
  <c r="Q799" i="1"/>
  <c r="S799" i="1"/>
  <c r="X793" i="1"/>
  <c r="AE792" i="1"/>
  <c r="AF792" i="1"/>
  <c r="AH792" i="1"/>
  <c r="Z796" i="1"/>
  <c r="AA793" i="1"/>
  <c r="AC793" i="1"/>
  <c r="Y793" i="1"/>
  <c r="AD793" i="1"/>
  <c r="T800" i="1"/>
  <c r="W794" i="1"/>
  <c r="L800" i="1"/>
  <c r="M800" i="1"/>
  <c r="Q800" i="1"/>
  <c r="S800" i="1"/>
  <c r="X794" i="1"/>
  <c r="AE793" i="1"/>
  <c r="AF793" i="1"/>
  <c r="AH793" i="1"/>
  <c r="Z797" i="1"/>
  <c r="AA794" i="1"/>
  <c r="AC794" i="1"/>
  <c r="Y794" i="1"/>
  <c r="AD794" i="1"/>
  <c r="T801" i="1"/>
  <c r="W795" i="1"/>
  <c r="L801" i="1"/>
  <c r="M801" i="1"/>
  <c r="Q801" i="1"/>
  <c r="S801" i="1"/>
  <c r="X795" i="1"/>
  <c r="AE794" i="1"/>
  <c r="AF794" i="1"/>
  <c r="AH794" i="1"/>
  <c r="Z798" i="1"/>
  <c r="AA795" i="1"/>
  <c r="AC795" i="1"/>
  <c r="Y795" i="1"/>
  <c r="AD795" i="1"/>
  <c r="T802" i="1"/>
  <c r="W796" i="1"/>
  <c r="L802" i="1"/>
  <c r="M802" i="1"/>
  <c r="Q802" i="1"/>
  <c r="S802" i="1"/>
  <c r="X796" i="1"/>
  <c r="AE795" i="1"/>
  <c r="AF795" i="1"/>
  <c r="AH795" i="1"/>
  <c r="Z799" i="1"/>
  <c r="AA796" i="1"/>
  <c r="AC796" i="1"/>
  <c r="Y796" i="1"/>
  <c r="AD796" i="1"/>
  <c r="T803" i="1"/>
  <c r="W797" i="1"/>
  <c r="L803" i="1"/>
  <c r="M803" i="1"/>
  <c r="Q803" i="1"/>
  <c r="S803" i="1"/>
  <c r="X797" i="1"/>
  <c r="AE796" i="1"/>
  <c r="AF796" i="1"/>
  <c r="AH796" i="1"/>
  <c r="Z800" i="1"/>
  <c r="AA797" i="1"/>
  <c r="AC797" i="1"/>
  <c r="Y797" i="1"/>
  <c r="AD797" i="1"/>
  <c r="T804" i="1"/>
  <c r="W798" i="1"/>
  <c r="L804" i="1"/>
  <c r="M804" i="1"/>
  <c r="Q804" i="1"/>
  <c r="S804" i="1"/>
  <c r="X798" i="1"/>
  <c r="AE797" i="1"/>
  <c r="AF797" i="1"/>
  <c r="AH797" i="1"/>
  <c r="Z801" i="1"/>
  <c r="AA798" i="1"/>
  <c r="AC798" i="1"/>
  <c r="Y798" i="1"/>
  <c r="AD798" i="1"/>
  <c r="T805" i="1"/>
  <c r="W799" i="1"/>
  <c r="L805" i="1"/>
  <c r="M805" i="1"/>
  <c r="Q805" i="1"/>
  <c r="S805" i="1"/>
  <c r="X799" i="1"/>
  <c r="AE798" i="1"/>
  <c r="AF798" i="1"/>
  <c r="AH798" i="1"/>
  <c r="Z802" i="1"/>
  <c r="AA799" i="1"/>
  <c r="AC799" i="1"/>
  <c r="Y799" i="1"/>
  <c r="AD799" i="1"/>
  <c r="T806" i="1"/>
  <c r="W800" i="1"/>
  <c r="L806" i="1"/>
  <c r="M806" i="1"/>
  <c r="Q806" i="1"/>
  <c r="S806" i="1"/>
  <c r="X800" i="1"/>
  <c r="AE799" i="1"/>
  <c r="AF799" i="1"/>
  <c r="AH799" i="1"/>
  <c r="Z803" i="1"/>
  <c r="AA800" i="1"/>
  <c r="AC800" i="1"/>
  <c r="Y800" i="1"/>
  <c r="AD800" i="1"/>
  <c r="T807" i="1"/>
  <c r="W801" i="1"/>
  <c r="L807" i="1"/>
  <c r="M807" i="1"/>
  <c r="Q807" i="1"/>
  <c r="S807" i="1"/>
  <c r="X801" i="1"/>
  <c r="AE800" i="1"/>
  <c r="AF800" i="1"/>
  <c r="AH800" i="1"/>
  <c r="Z804" i="1"/>
  <c r="AA801" i="1"/>
  <c r="AC801" i="1"/>
  <c r="Y801" i="1"/>
  <c r="AD801" i="1"/>
  <c r="T808" i="1"/>
  <c r="W802" i="1"/>
  <c r="L808" i="1"/>
  <c r="M808" i="1"/>
  <c r="Q808" i="1"/>
  <c r="S808" i="1"/>
  <c r="X802" i="1"/>
  <c r="AE801" i="1"/>
  <c r="AF801" i="1"/>
  <c r="AH801" i="1"/>
  <c r="Z805" i="1"/>
  <c r="AA802" i="1"/>
  <c r="AC802" i="1"/>
  <c r="Y802" i="1"/>
  <c r="AD802" i="1"/>
  <c r="T809" i="1"/>
  <c r="W803" i="1"/>
  <c r="L809" i="1"/>
  <c r="M809" i="1"/>
  <c r="Q809" i="1"/>
  <c r="S809" i="1"/>
  <c r="X803" i="1"/>
  <c r="AE802" i="1"/>
  <c r="AF802" i="1"/>
  <c r="AH802" i="1"/>
  <c r="Z806" i="1"/>
  <c r="AA803" i="1"/>
  <c r="AC803" i="1"/>
  <c r="Y803" i="1"/>
  <c r="AD803" i="1"/>
  <c r="T810" i="1"/>
  <c r="W804" i="1"/>
  <c r="L810" i="1"/>
  <c r="M810" i="1"/>
  <c r="Q810" i="1"/>
  <c r="S810" i="1"/>
  <c r="X804" i="1"/>
  <c r="AE803" i="1"/>
  <c r="AF803" i="1"/>
  <c r="AH803" i="1"/>
  <c r="Z807" i="1"/>
  <c r="AA804" i="1"/>
  <c r="AC804" i="1"/>
  <c r="Y804" i="1"/>
  <c r="AD804" i="1"/>
  <c r="T811" i="1"/>
  <c r="W805" i="1"/>
  <c r="L811" i="1"/>
  <c r="M811" i="1"/>
  <c r="Q811" i="1"/>
  <c r="S811" i="1"/>
  <c r="X805" i="1"/>
  <c r="AE804" i="1"/>
  <c r="AF804" i="1"/>
  <c r="AH804" i="1"/>
  <c r="Z808" i="1"/>
  <c r="AA805" i="1"/>
  <c r="AC805" i="1"/>
  <c r="Y805" i="1"/>
  <c r="AD805" i="1"/>
  <c r="T812" i="1"/>
  <c r="W806" i="1"/>
  <c r="L812" i="1"/>
  <c r="M812" i="1"/>
  <c r="Q812" i="1"/>
  <c r="S812" i="1"/>
  <c r="X806" i="1"/>
  <c r="AE805" i="1"/>
  <c r="AF805" i="1"/>
  <c r="AH805" i="1"/>
  <c r="Z809" i="1"/>
  <c r="AA806" i="1"/>
  <c r="AC806" i="1"/>
  <c r="Y806" i="1"/>
  <c r="AD806" i="1"/>
  <c r="T813" i="1"/>
  <c r="W807" i="1"/>
  <c r="L813" i="1"/>
  <c r="M813" i="1"/>
  <c r="Q813" i="1"/>
  <c r="S813" i="1"/>
  <c r="X807" i="1"/>
  <c r="AE806" i="1"/>
  <c r="AF806" i="1"/>
  <c r="AH806" i="1"/>
  <c r="Z810" i="1"/>
  <c r="AA807" i="1"/>
  <c r="AC807" i="1"/>
  <c r="Y807" i="1"/>
  <c r="AD807" i="1"/>
  <c r="T814" i="1"/>
  <c r="W808" i="1"/>
  <c r="L814" i="1"/>
  <c r="M814" i="1"/>
  <c r="Q814" i="1"/>
  <c r="S814" i="1"/>
  <c r="X808" i="1"/>
  <c r="AE807" i="1"/>
  <c r="AF807" i="1"/>
  <c r="AH807" i="1"/>
  <c r="Z811" i="1"/>
  <c r="AA808" i="1"/>
  <c r="AC808" i="1"/>
  <c r="Y808" i="1"/>
  <c r="AD808" i="1"/>
  <c r="T815" i="1"/>
  <c r="W809" i="1"/>
  <c r="L815" i="1"/>
  <c r="M815" i="1"/>
  <c r="Q815" i="1"/>
  <c r="S815" i="1"/>
  <c r="X809" i="1"/>
  <c r="AE808" i="1"/>
  <c r="AF808" i="1"/>
  <c r="AH808" i="1"/>
  <c r="Z812" i="1"/>
  <c r="AA809" i="1"/>
  <c r="AC809" i="1"/>
  <c r="Y809" i="1"/>
  <c r="AD809" i="1"/>
  <c r="T816" i="1"/>
  <c r="W810" i="1"/>
  <c r="L816" i="1"/>
  <c r="M816" i="1"/>
  <c r="Q816" i="1"/>
  <c r="S816" i="1"/>
  <c r="X810" i="1"/>
  <c r="AE809" i="1"/>
  <c r="AF809" i="1"/>
  <c r="AH809" i="1"/>
  <c r="Z813" i="1"/>
  <c r="AA810" i="1"/>
  <c r="AC810" i="1"/>
  <c r="Y810" i="1"/>
  <c r="AD810" i="1"/>
  <c r="T817" i="1"/>
  <c r="W811" i="1"/>
  <c r="L817" i="1"/>
  <c r="M817" i="1"/>
  <c r="Q817" i="1"/>
  <c r="S817" i="1"/>
  <c r="X811" i="1"/>
  <c r="AE810" i="1"/>
  <c r="AF810" i="1"/>
  <c r="AH810" i="1"/>
  <c r="Z814" i="1"/>
  <c r="AA811" i="1"/>
  <c r="AC811" i="1"/>
  <c r="Y811" i="1"/>
  <c r="AD811" i="1"/>
  <c r="T818" i="1"/>
  <c r="W812" i="1"/>
  <c r="L818" i="1"/>
  <c r="M818" i="1"/>
  <c r="Q818" i="1"/>
  <c r="S818" i="1"/>
  <c r="X812" i="1"/>
  <c r="AE811" i="1"/>
  <c r="AF811" i="1"/>
  <c r="AH811" i="1"/>
  <c r="Z815" i="1"/>
  <c r="AA812" i="1"/>
  <c r="AC812" i="1"/>
  <c r="Y812" i="1"/>
  <c r="AD812" i="1"/>
  <c r="T819" i="1"/>
  <c r="W813" i="1"/>
  <c r="L819" i="1"/>
  <c r="M819" i="1"/>
  <c r="Q819" i="1"/>
  <c r="S819" i="1"/>
  <c r="X813" i="1"/>
  <c r="AE812" i="1"/>
  <c r="AF812" i="1"/>
  <c r="AH812" i="1"/>
  <c r="Z816" i="1"/>
  <c r="AA813" i="1"/>
  <c r="AC813" i="1"/>
  <c r="Y813" i="1"/>
  <c r="AD813" i="1"/>
  <c r="T820" i="1"/>
  <c r="W814" i="1"/>
  <c r="L820" i="1"/>
  <c r="M820" i="1"/>
  <c r="Q820" i="1"/>
  <c r="S820" i="1"/>
  <c r="X814" i="1"/>
  <c r="AE813" i="1"/>
  <c r="AF813" i="1"/>
  <c r="AH813" i="1"/>
  <c r="Z817" i="1"/>
  <c r="AA814" i="1"/>
  <c r="AC814" i="1"/>
  <c r="Y814" i="1"/>
  <c r="AD814" i="1"/>
  <c r="T821" i="1"/>
  <c r="W815" i="1"/>
  <c r="L821" i="1"/>
  <c r="M821" i="1"/>
  <c r="Q821" i="1"/>
  <c r="S821" i="1"/>
  <c r="X815" i="1"/>
  <c r="AE814" i="1"/>
  <c r="AF814" i="1"/>
  <c r="AH814" i="1"/>
  <c r="Z818" i="1"/>
  <c r="AA815" i="1"/>
  <c r="AC815" i="1"/>
  <c r="Y815" i="1"/>
  <c r="AD815" i="1"/>
  <c r="T822" i="1"/>
  <c r="W816" i="1"/>
  <c r="L822" i="1"/>
  <c r="M822" i="1"/>
  <c r="Q822" i="1"/>
  <c r="S822" i="1"/>
  <c r="X816" i="1"/>
  <c r="AE815" i="1"/>
  <c r="AF815" i="1"/>
  <c r="AH815" i="1"/>
  <c r="Z819" i="1"/>
  <c r="AA816" i="1"/>
  <c r="AC816" i="1"/>
  <c r="Y816" i="1"/>
  <c r="AD816" i="1"/>
  <c r="T823" i="1"/>
  <c r="W817" i="1"/>
  <c r="L823" i="1"/>
  <c r="M823" i="1"/>
  <c r="Q823" i="1"/>
  <c r="S823" i="1"/>
  <c r="X817" i="1"/>
  <c r="AE816" i="1"/>
  <c r="AF816" i="1"/>
  <c r="AH816" i="1"/>
  <c r="Z820" i="1"/>
  <c r="AA817" i="1"/>
  <c r="AC817" i="1"/>
  <c r="Y817" i="1"/>
  <c r="AD817" i="1"/>
  <c r="T824" i="1"/>
  <c r="W818" i="1"/>
  <c r="L824" i="1"/>
  <c r="M824" i="1"/>
  <c r="Q824" i="1"/>
  <c r="S824" i="1"/>
  <c r="X818" i="1"/>
  <c r="AE817" i="1"/>
  <c r="AF817" i="1"/>
  <c r="AH817" i="1"/>
  <c r="Z821" i="1"/>
  <c r="AA818" i="1"/>
  <c r="AC818" i="1"/>
  <c r="Y818" i="1"/>
  <c r="AD818" i="1"/>
  <c r="T825" i="1"/>
  <c r="W819" i="1"/>
  <c r="L825" i="1"/>
  <c r="M825" i="1"/>
  <c r="Q825" i="1"/>
  <c r="S825" i="1"/>
  <c r="X819" i="1"/>
  <c r="AE818" i="1"/>
  <c r="AF818" i="1"/>
  <c r="AH818" i="1"/>
  <c r="Z822" i="1"/>
  <c r="AA819" i="1"/>
  <c r="AC819" i="1"/>
  <c r="Y819" i="1"/>
  <c r="AD819" i="1"/>
  <c r="T826" i="1"/>
  <c r="W820" i="1"/>
  <c r="L826" i="1"/>
  <c r="M826" i="1"/>
  <c r="Q826" i="1"/>
  <c r="S826" i="1"/>
  <c r="X820" i="1"/>
  <c r="AE819" i="1"/>
  <c r="AF819" i="1"/>
  <c r="AH819" i="1"/>
  <c r="Z823" i="1"/>
  <c r="AA820" i="1"/>
  <c r="AC820" i="1"/>
  <c r="Y820" i="1"/>
  <c r="AD820" i="1"/>
  <c r="T827" i="1"/>
  <c r="W821" i="1"/>
  <c r="L827" i="1"/>
  <c r="M827" i="1"/>
  <c r="Q827" i="1"/>
  <c r="S827" i="1"/>
  <c r="X821" i="1"/>
  <c r="AE820" i="1"/>
  <c r="AF820" i="1"/>
  <c r="AH820" i="1"/>
  <c r="Z824" i="1"/>
  <c r="AA821" i="1"/>
  <c r="AC821" i="1"/>
  <c r="Y821" i="1"/>
  <c r="AD821" i="1"/>
  <c r="T828" i="1"/>
  <c r="W822" i="1"/>
  <c r="L828" i="1"/>
  <c r="M828" i="1"/>
  <c r="Q828" i="1"/>
  <c r="S828" i="1"/>
  <c r="X822" i="1"/>
  <c r="AE821" i="1"/>
  <c r="AF821" i="1"/>
  <c r="AH821" i="1"/>
  <c r="Z825" i="1"/>
  <c r="AA822" i="1"/>
  <c r="AC822" i="1"/>
  <c r="Y822" i="1"/>
  <c r="AD822" i="1"/>
  <c r="T829" i="1"/>
  <c r="W823" i="1"/>
  <c r="L829" i="1"/>
  <c r="M829" i="1"/>
  <c r="Q829" i="1"/>
  <c r="S829" i="1"/>
  <c r="X823" i="1"/>
  <c r="AE822" i="1"/>
  <c r="AF822" i="1"/>
  <c r="AH822" i="1"/>
  <c r="Z826" i="1"/>
  <c r="AA823" i="1"/>
  <c r="AC823" i="1"/>
  <c r="Y823" i="1"/>
  <c r="AD823" i="1"/>
  <c r="T830" i="1"/>
  <c r="W824" i="1"/>
  <c r="L830" i="1"/>
  <c r="M830" i="1"/>
  <c r="Q830" i="1"/>
  <c r="S830" i="1"/>
  <c r="X824" i="1"/>
  <c r="AE823" i="1"/>
  <c r="AF823" i="1"/>
  <c r="AH823" i="1"/>
  <c r="Z827" i="1"/>
  <c r="AA824" i="1"/>
  <c r="AC824" i="1"/>
  <c r="Y824" i="1"/>
  <c r="AD824" i="1"/>
  <c r="T831" i="1"/>
  <c r="W825" i="1"/>
  <c r="L831" i="1"/>
  <c r="M831" i="1"/>
  <c r="Q831" i="1"/>
  <c r="S831" i="1"/>
  <c r="X825" i="1"/>
  <c r="AE824" i="1"/>
  <c r="AF824" i="1"/>
  <c r="AH824" i="1"/>
  <c r="Z828" i="1"/>
  <c r="AA825" i="1"/>
  <c r="AC825" i="1"/>
  <c r="Y825" i="1"/>
  <c r="AD825" i="1"/>
  <c r="T832" i="1"/>
  <c r="W826" i="1"/>
  <c r="L832" i="1"/>
  <c r="M832" i="1"/>
  <c r="Q832" i="1"/>
  <c r="S832" i="1"/>
  <c r="X826" i="1"/>
  <c r="AE825" i="1"/>
  <c r="AF825" i="1"/>
  <c r="AH825" i="1"/>
  <c r="Z829" i="1"/>
  <c r="AA826" i="1"/>
  <c r="AC826" i="1"/>
  <c r="Y826" i="1"/>
  <c r="AD826" i="1"/>
  <c r="T833" i="1"/>
  <c r="W827" i="1"/>
  <c r="L833" i="1"/>
  <c r="M833" i="1"/>
  <c r="Q833" i="1"/>
  <c r="S833" i="1"/>
  <c r="X827" i="1"/>
  <c r="AE826" i="1"/>
  <c r="AF826" i="1"/>
  <c r="AH826" i="1"/>
  <c r="Z830" i="1"/>
  <c r="AA827" i="1"/>
  <c r="AC827" i="1"/>
  <c r="Y827" i="1"/>
  <c r="AD827" i="1"/>
  <c r="T834" i="1"/>
  <c r="W828" i="1"/>
  <c r="L834" i="1"/>
  <c r="M834" i="1"/>
  <c r="Q834" i="1"/>
  <c r="S834" i="1"/>
  <c r="X828" i="1"/>
  <c r="AE827" i="1"/>
  <c r="AF827" i="1"/>
  <c r="AH827" i="1"/>
  <c r="Z831" i="1"/>
  <c r="AA828" i="1"/>
  <c r="AC828" i="1"/>
  <c r="Y828" i="1"/>
  <c r="AD828" i="1"/>
  <c r="T835" i="1"/>
  <c r="W829" i="1"/>
  <c r="L835" i="1"/>
  <c r="M835" i="1"/>
  <c r="Q835" i="1"/>
  <c r="S835" i="1"/>
  <c r="X829" i="1"/>
  <c r="AE828" i="1"/>
  <c r="AF828" i="1"/>
  <c r="AH828" i="1"/>
  <c r="Z832" i="1"/>
  <c r="AA829" i="1"/>
  <c r="AC829" i="1"/>
  <c r="Y829" i="1"/>
  <c r="AD829" i="1"/>
  <c r="T836" i="1"/>
  <c r="W830" i="1"/>
  <c r="L836" i="1"/>
  <c r="M836" i="1"/>
  <c r="Q836" i="1"/>
  <c r="S836" i="1"/>
  <c r="X830" i="1"/>
  <c r="AE829" i="1"/>
  <c r="AF829" i="1"/>
  <c r="AH829" i="1"/>
  <c r="Z833" i="1"/>
  <c r="AA830" i="1"/>
  <c r="AC830" i="1"/>
  <c r="Y830" i="1"/>
  <c r="AD830" i="1"/>
  <c r="T837" i="1"/>
  <c r="W831" i="1"/>
  <c r="L837" i="1"/>
  <c r="M837" i="1"/>
  <c r="Q837" i="1"/>
  <c r="S837" i="1"/>
  <c r="X831" i="1"/>
  <c r="AE830" i="1"/>
  <c r="AF830" i="1"/>
  <c r="AH830" i="1"/>
  <c r="Z834" i="1"/>
  <c r="AA831" i="1"/>
  <c r="AC831" i="1"/>
  <c r="Y831" i="1"/>
  <c r="AD831" i="1"/>
  <c r="T838" i="1"/>
  <c r="W832" i="1"/>
  <c r="L838" i="1"/>
  <c r="M838" i="1"/>
  <c r="Q838" i="1"/>
  <c r="S838" i="1"/>
  <c r="X832" i="1"/>
  <c r="AE831" i="1"/>
  <c r="AF831" i="1"/>
  <c r="AH831" i="1"/>
  <c r="Z835" i="1"/>
  <c r="AA832" i="1"/>
  <c r="AC832" i="1"/>
  <c r="Y832" i="1"/>
  <c r="AD832" i="1"/>
  <c r="T839" i="1"/>
  <c r="W833" i="1"/>
  <c r="L839" i="1"/>
  <c r="M839" i="1"/>
  <c r="Q839" i="1"/>
  <c r="S839" i="1"/>
  <c r="X833" i="1"/>
  <c r="AE832" i="1"/>
  <c r="AF832" i="1"/>
  <c r="AH832" i="1"/>
  <c r="Z836" i="1"/>
  <c r="AA833" i="1"/>
  <c r="AC833" i="1"/>
  <c r="Y833" i="1"/>
  <c r="AD833" i="1"/>
  <c r="T840" i="1"/>
  <c r="W834" i="1"/>
  <c r="L840" i="1"/>
  <c r="M840" i="1"/>
  <c r="Q840" i="1"/>
  <c r="S840" i="1"/>
  <c r="X834" i="1"/>
  <c r="AE833" i="1"/>
  <c r="AF833" i="1"/>
  <c r="AH833" i="1"/>
  <c r="Z837" i="1"/>
  <c r="AA834" i="1"/>
  <c r="AC834" i="1"/>
  <c r="Y834" i="1"/>
  <c r="AD834" i="1"/>
  <c r="T841" i="1"/>
  <c r="W835" i="1"/>
  <c r="L841" i="1"/>
  <c r="M841" i="1"/>
  <c r="Q841" i="1"/>
  <c r="S841" i="1"/>
  <c r="X835" i="1"/>
  <c r="AE834" i="1"/>
  <c r="AF834" i="1"/>
  <c r="AH834" i="1"/>
  <c r="Z838" i="1"/>
  <c r="AA835" i="1"/>
  <c r="AC835" i="1"/>
  <c r="Y835" i="1"/>
  <c r="AD835" i="1"/>
  <c r="T842" i="1"/>
  <c r="W836" i="1"/>
  <c r="L842" i="1"/>
  <c r="M842" i="1"/>
  <c r="Q842" i="1"/>
  <c r="S842" i="1"/>
  <c r="X836" i="1"/>
  <c r="AE835" i="1"/>
  <c r="AF835" i="1"/>
  <c r="AH835" i="1"/>
  <c r="Z839" i="1"/>
  <c r="AA836" i="1"/>
  <c r="AC836" i="1"/>
  <c r="Y836" i="1"/>
  <c r="AD836" i="1"/>
  <c r="T843" i="1"/>
  <c r="W837" i="1"/>
  <c r="L843" i="1"/>
  <c r="M843" i="1"/>
  <c r="Q843" i="1"/>
  <c r="S843" i="1"/>
  <c r="X837" i="1"/>
  <c r="AE836" i="1"/>
  <c r="AF836" i="1"/>
  <c r="AH836" i="1"/>
  <c r="Z840" i="1"/>
  <c r="AA837" i="1"/>
  <c r="AC837" i="1"/>
  <c r="Y837" i="1"/>
  <c r="AD837" i="1"/>
  <c r="T844" i="1"/>
  <c r="W838" i="1"/>
  <c r="L844" i="1"/>
  <c r="M844" i="1"/>
  <c r="Q844" i="1"/>
  <c r="S844" i="1"/>
  <c r="X838" i="1"/>
  <c r="AE837" i="1"/>
  <c r="AF837" i="1"/>
  <c r="AH837" i="1"/>
  <c r="Z841" i="1"/>
  <c r="AA838" i="1"/>
  <c r="AC838" i="1"/>
  <c r="Y838" i="1"/>
  <c r="AD838" i="1"/>
  <c r="T845" i="1"/>
  <c r="W839" i="1"/>
  <c r="L845" i="1"/>
  <c r="M845" i="1"/>
  <c r="Q845" i="1"/>
  <c r="S845" i="1"/>
  <c r="X839" i="1"/>
  <c r="AE838" i="1"/>
  <c r="AF838" i="1"/>
  <c r="AH838" i="1"/>
  <c r="Z842" i="1"/>
  <c r="AA839" i="1"/>
  <c r="AC839" i="1"/>
  <c r="Y839" i="1"/>
  <c r="AD839" i="1"/>
  <c r="T846" i="1"/>
  <c r="W840" i="1"/>
  <c r="L846" i="1"/>
  <c r="M846" i="1"/>
  <c r="Q846" i="1"/>
  <c r="S846" i="1"/>
  <c r="X840" i="1"/>
  <c r="AE839" i="1"/>
  <c r="AF839" i="1"/>
  <c r="AH839" i="1"/>
  <c r="Z843" i="1"/>
  <c r="AA840" i="1"/>
  <c r="AC840" i="1"/>
  <c r="Y840" i="1"/>
  <c r="AD840" i="1"/>
  <c r="T847" i="1"/>
  <c r="W841" i="1"/>
  <c r="L847" i="1"/>
  <c r="M847" i="1"/>
  <c r="Q847" i="1"/>
  <c r="S847" i="1"/>
  <c r="X841" i="1"/>
  <c r="AE840" i="1"/>
  <c r="AF840" i="1"/>
  <c r="AH840" i="1"/>
  <c r="Z844" i="1"/>
  <c r="AA841" i="1"/>
  <c r="AC841" i="1"/>
  <c r="Y841" i="1"/>
  <c r="AD841" i="1"/>
  <c r="T848" i="1"/>
  <c r="W842" i="1"/>
  <c r="L848" i="1"/>
  <c r="M848" i="1"/>
  <c r="Q848" i="1"/>
  <c r="S848" i="1"/>
  <c r="X842" i="1"/>
  <c r="AE841" i="1"/>
  <c r="AF841" i="1"/>
  <c r="AH841" i="1"/>
  <c r="Z845" i="1"/>
  <c r="AA842" i="1"/>
  <c r="AC842" i="1"/>
  <c r="Y842" i="1"/>
  <c r="AD842" i="1"/>
  <c r="T849" i="1"/>
  <c r="W843" i="1"/>
  <c r="L849" i="1"/>
  <c r="M849" i="1"/>
  <c r="Q849" i="1"/>
  <c r="S849" i="1"/>
  <c r="X843" i="1"/>
  <c r="AE842" i="1"/>
  <c r="AF842" i="1"/>
  <c r="AH842" i="1"/>
  <c r="Z846" i="1"/>
  <c r="AA843" i="1"/>
  <c r="AC843" i="1"/>
  <c r="Y843" i="1"/>
  <c r="AD843" i="1"/>
  <c r="T850" i="1"/>
  <c r="W844" i="1"/>
  <c r="L850" i="1"/>
  <c r="M850" i="1"/>
  <c r="Q850" i="1"/>
  <c r="S850" i="1"/>
  <c r="X844" i="1"/>
  <c r="AE843" i="1"/>
  <c r="AF843" i="1"/>
  <c r="AH843" i="1"/>
  <c r="Z847" i="1"/>
  <c r="AA844" i="1"/>
  <c r="AC844" i="1"/>
  <c r="Y844" i="1"/>
  <c r="AD844" i="1"/>
  <c r="T851" i="1"/>
  <c r="W845" i="1"/>
  <c r="L851" i="1"/>
  <c r="M851" i="1"/>
  <c r="Q851" i="1"/>
  <c r="S851" i="1"/>
  <c r="X845" i="1"/>
  <c r="AE844" i="1"/>
  <c r="AF844" i="1"/>
  <c r="AH844" i="1"/>
  <c r="Z848" i="1"/>
  <c r="AA845" i="1"/>
  <c r="AC845" i="1"/>
  <c r="Y845" i="1"/>
  <c r="AD845" i="1"/>
  <c r="T852" i="1"/>
  <c r="W846" i="1"/>
  <c r="L852" i="1"/>
  <c r="M852" i="1"/>
  <c r="Q852" i="1"/>
  <c r="S852" i="1"/>
  <c r="X846" i="1"/>
  <c r="AE845" i="1"/>
  <c r="AF845" i="1"/>
  <c r="AH845" i="1"/>
  <c r="Z849" i="1"/>
  <c r="AA846" i="1"/>
  <c r="AC846" i="1"/>
  <c r="Y846" i="1"/>
  <c r="AD846" i="1"/>
  <c r="T853" i="1"/>
  <c r="W847" i="1"/>
  <c r="L853" i="1"/>
  <c r="M853" i="1"/>
  <c r="Q853" i="1"/>
  <c r="S853" i="1"/>
  <c r="X847" i="1"/>
  <c r="AE846" i="1"/>
  <c r="AF846" i="1"/>
  <c r="AH846" i="1"/>
  <c r="Z850" i="1"/>
  <c r="AA847" i="1"/>
  <c r="AC847" i="1"/>
  <c r="Y847" i="1"/>
  <c r="AD847" i="1"/>
  <c r="T854" i="1"/>
  <c r="W848" i="1"/>
  <c r="L854" i="1"/>
  <c r="M854" i="1"/>
  <c r="Q854" i="1"/>
  <c r="S854" i="1"/>
  <c r="X848" i="1"/>
  <c r="AE847" i="1"/>
  <c r="AF847" i="1"/>
  <c r="AH847" i="1"/>
  <c r="Z851" i="1"/>
  <c r="AA848" i="1"/>
  <c r="AC848" i="1"/>
  <c r="Y848" i="1"/>
  <c r="AD848" i="1"/>
  <c r="T855" i="1"/>
  <c r="W849" i="1"/>
  <c r="L855" i="1"/>
  <c r="M855" i="1"/>
  <c r="Q855" i="1"/>
  <c r="S855" i="1"/>
  <c r="X849" i="1"/>
  <c r="AE848" i="1"/>
  <c r="AF848" i="1"/>
  <c r="AH848" i="1"/>
  <c r="Z852" i="1"/>
  <c r="AA849" i="1"/>
  <c r="AC849" i="1"/>
  <c r="Y849" i="1"/>
  <c r="AD849" i="1"/>
  <c r="T856" i="1"/>
  <c r="W850" i="1"/>
  <c r="L856" i="1"/>
  <c r="M856" i="1"/>
  <c r="Q856" i="1"/>
  <c r="S856" i="1"/>
  <c r="X850" i="1"/>
  <c r="AE849" i="1"/>
  <c r="AF849" i="1"/>
  <c r="AH849" i="1"/>
  <c r="Z853" i="1"/>
  <c r="AA850" i="1"/>
  <c r="AC850" i="1"/>
  <c r="Y850" i="1"/>
  <c r="AD850" i="1"/>
  <c r="T857" i="1"/>
  <c r="W851" i="1"/>
  <c r="L857" i="1"/>
  <c r="M857" i="1"/>
  <c r="Q857" i="1"/>
  <c r="S857" i="1"/>
  <c r="X851" i="1"/>
  <c r="AE850" i="1"/>
  <c r="AF850" i="1"/>
  <c r="AH850" i="1"/>
  <c r="Z854" i="1"/>
  <c r="AA851" i="1"/>
  <c r="AC851" i="1"/>
  <c r="Y851" i="1"/>
  <c r="AD851" i="1"/>
  <c r="T858" i="1"/>
  <c r="W852" i="1"/>
  <c r="L858" i="1"/>
  <c r="M858" i="1"/>
  <c r="Q858" i="1"/>
  <c r="S858" i="1"/>
  <c r="X852" i="1"/>
  <c r="AE851" i="1"/>
  <c r="AF851" i="1"/>
  <c r="AH851" i="1"/>
  <c r="Z855" i="1"/>
  <c r="AA852" i="1"/>
  <c r="AC852" i="1"/>
  <c r="Y852" i="1"/>
  <c r="AD852" i="1"/>
  <c r="T859" i="1"/>
  <c r="W853" i="1"/>
  <c r="L859" i="1"/>
  <c r="M859" i="1"/>
  <c r="Q859" i="1"/>
  <c r="S859" i="1"/>
  <c r="X853" i="1"/>
  <c r="AE852" i="1"/>
  <c r="AF852" i="1"/>
  <c r="AH852" i="1"/>
  <c r="Z856" i="1"/>
  <c r="AA853" i="1"/>
  <c r="AC853" i="1"/>
  <c r="Y853" i="1"/>
  <c r="AD853" i="1"/>
  <c r="T860" i="1"/>
  <c r="W854" i="1"/>
  <c r="L860" i="1"/>
  <c r="M860" i="1"/>
  <c r="Q860" i="1"/>
  <c r="S860" i="1"/>
  <c r="X854" i="1"/>
  <c r="AE853" i="1"/>
  <c r="AF853" i="1"/>
  <c r="AH853" i="1"/>
  <c r="Z857" i="1"/>
  <c r="AA854" i="1"/>
  <c r="AC854" i="1"/>
  <c r="Y854" i="1"/>
  <c r="AD854" i="1"/>
  <c r="T861" i="1"/>
  <c r="W855" i="1"/>
  <c r="L861" i="1"/>
  <c r="M861" i="1"/>
  <c r="Q861" i="1"/>
  <c r="S861" i="1"/>
  <c r="X855" i="1"/>
  <c r="AE854" i="1"/>
  <c r="AF854" i="1"/>
  <c r="AH854" i="1"/>
  <c r="Z858" i="1"/>
  <c r="AA855" i="1"/>
  <c r="AC855" i="1"/>
  <c r="Y855" i="1"/>
  <c r="AD855" i="1"/>
  <c r="T862" i="1"/>
  <c r="W856" i="1"/>
  <c r="L862" i="1"/>
  <c r="M862" i="1"/>
  <c r="Q862" i="1"/>
  <c r="S862" i="1"/>
  <c r="X856" i="1"/>
  <c r="AE855" i="1"/>
  <c r="AF855" i="1"/>
  <c r="AH855" i="1"/>
  <c r="Z859" i="1"/>
  <c r="AA856" i="1"/>
  <c r="AC856" i="1"/>
  <c r="Y856" i="1"/>
  <c r="AD856" i="1"/>
  <c r="T863" i="1"/>
  <c r="W857" i="1"/>
  <c r="L863" i="1"/>
  <c r="M863" i="1"/>
  <c r="Q863" i="1"/>
  <c r="S863" i="1"/>
  <c r="X857" i="1"/>
  <c r="AE856" i="1"/>
  <c r="AF856" i="1"/>
  <c r="AH856" i="1"/>
  <c r="Z860" i="1"/>
  <c r="AA857" i="1"/>
  <c r="AC857" i="1"/>
  <c r="Y857" i="1"/>
  <c r="AD857" i="1"/>
  <c r="T864" i="1"/>
  <c r="W858" i="1"/>
  <c r="L864" i="1"/>
  <c r="M864" i="1"/>
  <c r="Q864" i="1"/>
  <c r="S864" i="1"/>
  <c r="X858" i="1"/>
  <c r="AE857" i="1"/>
  <c r="AF857" i="1"/>
  <c r="AH857" i="1"/>
  <c r="Z861" i="1"/>
  <c r="AA858" i="1"/>
  <c r="AC858" i="1"/>
  <c r="Y858" i="1"/>
  <c r="AD858" i="1"/>
  <c r="T865" i="1"/>
  <c r="W859" i="1"/>
  <c r="L865" i="1"/>
  <c r="M865" i="1"/>
  <c r="Q865" i="1"/>
  <c r="S865" i="1"/>
  <c r="X859" i="1"/>
  <c r="AE858" i="1"/>
  <c r="AF858" i="1"/>
  <c r="AH858" i="1"/>
  <c r="Z862" i="1"/>
  <c r="AA859" i="1"/>
  <c r="AC859" i="1"/>
  <c r="Y859" i="1"/>
  <c r="AD859" i="1"/>
  <c r="T866" i="1"/>
  <c r="W860" i="1"/>
  <c r="L866" i="1"/>
  <c r="M866" i="1"/>
  <c r="Q866" i="1"/>
  <c r="S866" i="1"/>
  <c r="X860" i="1"/>
  <c r="AE859" i="1"/>
  <c r="AF859" i="1"/>
  <c r="AH859" i="1"/>
  <c r="Z863" i="1"/>
  <c r="AA860" i="1"/>
  <c r="AC860" i="1"/>
  <c r="Y860" i="1"/>
  <c r="AD860" i="1"/>
  <c r="T867" i="1"/>
  <c r="W861" i="1"/>
  <c r="L867" i="1"/>
  <c r="M867" i="1"/>
  <c r="Q867" i="1"/>
  <c r="S867" i="1"/>
  <c r="X861" i="1"/>
  <c r="AE860" i="1"/>
  <c r="AF860" i="1"/>
  <c r="AH860" i="1"/>
  <c r="Z864" i="1"/>
  <c r="AA861" i="1"/>
  <c r="AC861" i="1"/>
  <c r="Y861" i="1"/>
  <c r="AD861" i="1"/>
  <c r="T868" i="1"/>
  <c r="W862" i="1"/>
  <c r="L868" i="1"/>
  <c r="M868" i="1"/>
  <c r="Q868" i="1"/>
  <c r="S868" i="1"/>
  <c r="X862" i="1"/>
  <c r="AE861" i="1"/>
  <c r="Z865" i="1"/>
  <c r="AA862" i="1"/>
  <c r="AC862" i="1"/>
  <c r="Y862" i="1"/>
  <c r="AD862" i="1"/>
  <c r="T869" i="1"/>
  <c r="W863" i="1"/>
  <c r="L869" i="1"/>
  <c r="M869" i="1"/>
  <c r="Q869" i="1"/>
  <c r="S869" i="1"/>
  <c r="X863" i="1"/>
  <c r="AE862" i="1"/>
  <c r="AF862" i="1"/>
  <c r="AH862" i="1"/>
  <c r="Z866" i="1"/>
  <c r="AA863" i="1"/>
  <c r="AC863" i="1"/>
  <c r="Y863" i="1"/>
  <c r="AD863" i="1"/>
  <c r="T870" i="1"/>
  <c r="W864" i="1"/>
  <c r="L870" i="1"/>
  <c r="M870" i="1"/>
  <c r="Q870" i="1"/>
  <c r="S870" i="1"/>
  <c r="X864" i="1"/>
  <c r="AE863" i="1"/>
  <c r="AF863" i="1"/>
  <c r="AH863" i="1"/>
  <c r="Z867" i="1"/>
  <c r="AA864" i="1"/>
  <c r="AC864" i="1"/>
  <c r="Y864" i="1"/>
  <c r="AD864" i="1"/>
  <c r="T871" i="1"/>
  <c r="W865" i="1"/>
  <c r="L871" i="1"/>
  <c r="M871" i="1"/>
  <c r="Q871" i="1"/>
  <c r="S871" i="1"/>
  <c r="X865" i="1"/>
  <c r="AE864" i="1"/>
  <c r="AF864" i="1"/>
  <c r="AH864" i="1"/>
  <c r="Z868" i="1"/>
  <c r="AA865" i="1"/>
  <c r="AC865" i="1"/>
  <c r="Y865" i="1"/>
  <c r="AD865" i="1"/>
  <c r="T872" i="1"/>
  <c r="W866" i="1"/>
  <c r="L872" i="1"/>
  <c r="M872" i="1"/>
  <c r="Q872" i="1"/>
  <c r="S872" i="1"/>
  <c r="X866" i="1"/>
  <c r="AE865" i="1"/>
  <c r="AF865" i="1"/>
  <c r="AH865" i="1"/>
  <c r="Z869" i="1"/>
  <c r="AA866" i="1"/>
  <c r="AC866" i="1"/>
  <c r="Y866" i="1"/>
  <c r="AD866" i="1"/>
  <c r="T873" i="1"/>
  <c r="W867" i="1"/>
  <c r="L873" i="1"/>
  <c r="M873" i="1"/>
  <c r="Q873" i="1"/>
  <c r="S873" i="1"/>
  <c r="X867" i="1"/>
  <c r="AE866" i="1"/>
  <c r="AF866" i="1"/>
  <c r="AH866" i="1"/>
  <c r="Z870" i="1"/>
  <c r="AA867" i="1"/>
  <c r="AC867" i="1"/>
  <c r="Y867" i="1"/>
  <c r="AD867" i="1"/>
  <c r="T874" i="1"/>
  <c r="W868" i="1"/>
  <c r="L874" i="1"/>
  <c r="M874" i="1"/>
  <c r="Q874" i="1"/>
  <c r="S874" i="1"/>
  <c r="X868" i="1"/>
  <c r="AE867" i="1"/>
  <c r="AF867" i="1"/>
  <c r="AH867" i="1"/>
  <c r="Z871" i="1"/>
  <c r="AA868" i="1"/>
  <c r="AC868" i="1"/>
  <c r="Y868" i="1"/>
  <c r="AD868" i="1"/>
  <c r="T875" i="1"/>
  <c r="W869" i="1"/>
  <c r="L875" i="1"/>
  <c r="M875" i="1"/>
  <c r="Q875" i="1"/>
  <c r="S875" i="1"/>
  <c r="X869" i="1"/>
  <c r="AE868" i="1"/>
  <c r="AF868" i="1"/>
  <c r="AH868" i="1"/>
  <c r="Z872" i="1"/>
  <c r="AA869" i="1"/>
  <c r="AC869" i="1"/>
  <c r="Y869" i="1"/>
  <c r="AD869" i="1"/>
  <c r="T876" i="1"/>
  <c r="W870" i="1"/>
  <c r="L876" i="1"/>
  <c r="M876" i="1"/>
  <c r="Q876" i="1"/>
  <c r="S876" i="1"/>
  <c r="X870" i="1"/>
  <c r="AE869" i="1"/>
  <c r="AF869" i="1"/>
  <c r="AH869" i="1"/>
  <c r="Z873" i="1"/>
  <c r="AA870" i="1"/>
  <c r="AC870" i="1"/>
  <c r="Y870" i="1"/>
  <c r="AD870" i="1"/>
  <c r="T877" i="1"/>
  <c r="W871" i="1"/>
  <c r="L877" i="1"/>
  <c r="M877" i="1"/>
  <c r="Q877" i="1"/>
  <c r="S877" i="1"/>
  <c r="X871" i="1"/>
  <c r="AE870" i="1"/>
  <c r="AF870" i="1"/>
  <c r="AH870" i="1"/>
  <c r="Z874" i="1"/>
  <c r="AA871" i="1"/>
  <c r="AC871" i="1"/>
  <c r="Y871" i="1"/>
  <c r="AD871" i="1"/>
  <c r="T878" i="1"/>
  <c r="W872" i="1"/>
  <c r="L878" i="1"/>
  <c r="M878" i="1"/>
  <c r="Q878" i="1"/>
  <c r="S878" i="1"/>
  <c r="X872" i="1"/>
  <c r="AE871" i="1"/>
  <c r="AF871" i="1"/>
  <c r="AH871" i="1"/>
  <c r="Z875" i="1"/>
  <c r="AA872" i="1"/>
  <c r="AC872" i="1"/>
  <c r="Y872" i="1"/>
  <c r="AD872" i="1"/>
  <c r="T879" i="1"/>
  <c r="W873" i="1"/>
  <c r="L879" i="1"/>
  <c r="M879" i="1"/>
  <c r="Q879" i="1"/>
  <c r="S879" i="1"/>
  <c r="X873" i="1"/>
  <c r="AE872" i="1"/>
  <c r="AF872" i="1"/>
  <c r="AH872" i="1"/>
  <c r="Z876" i="1"/>
  <c r="AA873" i="1"/>
  <c r="AC873" i="1"/>
  <c r="Y873" i="1"/>
  <c r="AD873" i="1"/>
  <c r="T880" i="1"/>
  <c r="W874" i="1"/>
  <c r="L880" i="1"/>
  <c r="M880" i="1"/>
  <c r="Q880" i="1"/>
  <c r="S880" i="1"/>
  <c r="X874" i="1"/>
  <c r="AE873" i="1"/>
  <c r="AF873" i="1"/>
  <c r="AH873" i="1"/>
  <c r="Z877" i="1"/>
  <c r="AA874" i="1"/>
  <c r="AC874" i="1"/>
  <c r="Y874" i="1"/>
  <c r="AD874" i="1"/>
  <c r="T881" i="1"/>
  <c r="W875" i="1"/>
  <c r="L881" i="1"/>
  <c r="M881" i="1"/>
  <c r="Q881" i="1"/>
  <c r="S881" i="1"/>
  <c r="X875" i="1"/>
  <c r="AE874" i="1"/>
  <c r="AF874" i="1"/>
  <c r="AH874" i="1"/>
  <c r="Z878" i="1"/>
  <c r="AA875" i="1"/>
  <c r="AC875" i="1"/>
  <c r="Y875" i="1"/>
  <c r="AD875" i="1"/>
  <c r="T882" i="1"/>
  <c r="W876" i="1"/>
  <c r="L882" i="1"/>
  <c r="M882" i="1"/>
  <c r="Q882" i="1"/>
  <c r="S882" i="1"/>
  <c r="X876" i="1"/>
  <c r="AE875" i="1"/>
  <c r="AF875" i="1"/>
  <c r="AH875" i="1"/>
  <c r="Z879" i="1"/>
  <c r="AA876" i="1"/>
  <c r="AC876" i="1"/>
  <c r="Y876" i="1"/>
  <c r="AD876" i="1"/>
  <c r="T883" i="1"/>
  <c r="W877" i="1"/>
  <c r="L883" i="1"/>
  <c r="M883" i="1"/>
  <c r="Q883" i="1"/>
  <c r="S883" i="1"/>
  <c r="X877" i="1"/>
  <c r="AE876" i="1"/>
  <c r="AF876" i="1"/>
  <c r="AH876" i="1"/>
  <c r="Z880" i="1"/>
  <c r="AA877" i="1"/>
  <c r="AC877" i="1"/>
  <c r="Y877" i="1"/>
  <c r="AD877" i="1"/>
  <c r="T884" i="1"/>
  <c r="W878" i="1"/>
  <c r="L884" i="1"/>
  <c r="M884" i="1"/>
  <c r="Q884" i="1"/>
  <c r="S884" i="1"/>
  <c r="X878" i="1"/>
  <c r="AE877" i="1"/>
  <c r="AF877" i="1"/>
  <c r="AH877" i="1"/>
  <c r="Z881" i="1"/>
  <c r="AA878" i="1"/>
  <c r="AC878" i="1"/>
  <c r="Y878" i="1"/>
  <c r="AD878" i="1"/>
  <c r="T885" i="1"/>
  <c r="W879" i="1"/>
  <c r="L885" i="1"/>
  <c r="M885" i="1"/>
  <c r="Q885" i="1"/>
  <c r="S885" i="1"/>
  <c r="X879" i="1"/>
  <c r="AE878" i="1"/>
  <c r="AF878" i="1"/>
  <c r="AH878" i="1"/>
  <c r="Z882" i="1"/>
  <c r="AA879" i="1"/>
  <c r="AC879" i="1"/>
  <c r="Y879" i="1"/>
  <c r="AD879" i="1"/>
  <c r="T886" i="1"/>
  <c r="W880" i="1"/>
  <c r="L886" i="1"/>
  <c r="M886" i="1"/>
  <c r="Q886" i="1"/>
  <c r="S886" i="1"/>
  <c r="X880" i="1"/>
  <c r="AE879" i="1"/>
  <c r="AF879" i="1"/>
  <c r="AH879" i="1"/>
  <c r="Z883" i="1"/>
  <c r="AA880" i="1"/>
  <c r="AC880" i="1"/>
  <c r="Y880" i="1"/>
  <c r="AD880" i="1"/>
  <c r="T887" i="1"/>
  <c r="W881" i="1"/>
  <c r="L887" i="1"/>
  <c r="M887" i="1"/>
  <c r="Q887" i="1"/>
  <c r="S887" i="1"/>
  <c r="X881" i="1"/>
  <c r="AE880" i="1"/>
  <c r="AF880" i="1"/>
  <c r="AH880" i="1"/>
  <c r="Z884" i="1"/>
  <c r="AA881" i="1"/>
  <c r="AC881" i="1"/>
  <c r="Y881" i="1"/>
  <c r="AD881" i="1"/>
  <c r="T888" i="1"/>
  <c r="W882" i="1"/>
  <c r="L888" i="1"/>
  <c r="M888" i="1"/>
  <c r="Q888" i="1"/>
  <c r="S888" i="1"/>
  <c r="X882" i="1"/>
  <c r="AE881" i="1"/>
  <c r="AF881" i="1"/>
  <c r="AH881" i="1"/>
  <c r="Z885" i="1"/>
  <c r="AA882" i="1"/>
  <c r="AC882" i="1"/>
  <c r="Y882" i="1"/>
  <c r="AD882" i="1"/>
  <c r="T889" i="1"/>
  <c r="W883" i="1"/>
  <c r="L889" i="1"/>
  <c r="M889" i="1"/>
  <c r="Q889" i="1"/>
  <c r="S889" i="1"/>
  <c r="X883" i="1"/>
  <c r="AE882" i="1"/>
  <c r="AF882" i="1"/>
  <c r="AH882" i="1"/>
  <c r="Z886" i="1"/>
  <c r="AA883" i="1"/>
  <c r="AC883" i="1"/>
  <c r="Y883" i="1"/>
  <c r="AD883" i="1"/>
  <c r="T890" i="1"/>
  <c r="W884" i="1"/>
  <c r="L890" i="1"/>
  <c r="M890" i="1"/>
  <c r="Q890" i="1"/>
  <c r="S890" i="1"/>
  <c r="X884" i="1"/>
  <c r="AE883" i="1"/>
  <c r="AF883" i="1"/>
  <c r="AH883" i="1"/>
  <c r="Z887" i="1"/>
  <c r="AA884" i="1"/>
  <c r="AC884" i="1"/>
  <c r="Y884" i="1"/>
  <c r="AD884" i="1"/>
  <c r="T891" i="1"/>
  <c r="W885" i="1"/>
  <c r="L891" i="1"/>
  <c r="M891" i="1"/>
  <c r="Q891" i="1"/>
  <c r="S891" i="1"/>
  <c r="X885" i="1"/>
  <c r="AE884" i="1"/>
  <c r="AF884" i="1"/>
  <c r="AH884" i="1"/>
  <c r="Z888" i="1"/>
  <c r="AA885" i="1"/>
  <c r="AC885" i="1"/>
  <c r="Y885" i="1"/>
  <c r="AD885" i="1"/>
  <c r="T892" i="1"/>
  <c r="W886" i="1"/>
  <c r="L892" i="1"/>
  <c r="M892" i="1"/>
  <c r="Q892" i="1"/>
  <c r="S892" i="1"/>
  <c r="X886" i="1"/>
  <c r="AE885" i="1"/>
  <c r="AF885" i="1"/>
  <c r="AH885" i="1"/>
  <c r="Z889" i="1"/>
  <c r="AA886" i="1"/>
  <c r="AC886" i="1"/>
  <c r="Y886" i="1"/>
  <c r="AD886" i="1"/>
  <c r="T893" i="1"/>
  <c r="W887" i="1"/>
  <c r="L893" i="1"/>
  <c r="M893" i="1"/>
  <c r="Q893" i="1"/>
  <c r="S893" i="1"/>
  <c r="X887" i="1"/>
  <c r="AE886" i="1"/>
  <c r="AF886" i="1"/>
  <c r="AH886" i="1"/>
  <c r="Z890" i="1"/>
  <c r="AA887" i="1"/>
  <c r="AC887" i="1"/>
  <c r="Y887" i="1"/>
  <c r="AD887" i="1"/>
  <c r="T894" i="1"/>
  <c r="W888" i="1"/>
  <c r="L894" i="1"/>
  <c r="M894" i="1"/>
  <c r="Q894" i="1"/>
  <c r="S894" i="1"/>
  <c r="X888" i="1"/>
  <c r="AE887" i="1"/>
  <c r="AF887" i="1"/>
  <c r="AH887" i="1"/>
  <c r="Z891" i="1"/>
  <c r="AA888" i="1"/>
  <c r="AC888" i="1"/>
  <c r="Y888" i="1"/>
  <c r="AD888" i="1"/>
  <c r="T895" i="1"/>
  <c r="W889" i="1"/>
  <c r="L895" i="1"/>
  <c r="M895" i="1"/>
  <c r="Q895" i="1"/>
  <c r="S895" i="1"/>
  <c r="X889" i="1"/>
  <c r="AE888" i="1"/>
  <c r="AF888" i="1"/>
  <c r="AH888" i="1"/>
  <c r="Z892" i="1"/>
  <c r="AA889" i="1"/>
  <c r="AC889" i="1"/>
  <c r="Y889" i="1"/>
  <c r="AD889" i="1"/>
  <c r="T896" i="1"/>
  <c r="W890" i="1"/>
  <c r="L896" i="1"/>
  <c r="M896" i="1"/>
  <c r="Q896" i="1"/>
  <c r="S896" i="1"/>
  <c r="X890" i="1"/>
  <c r="AE889" i="1"/>
  <c r="AF889" i="1"/>
  <c r="AH889" i="1"/>
  <c r="Z893" i="1"/>
  <c r="AA890" i="1"/>
  <c r="AC890" i="1"/>
  <c r="Y890" i="1"/>
  <c r="AD890" i="1"/>
  <c r="T897" i="1"/>
  <c r="W891" i="1"/>
  <c r="L897" i="1"/>
  <c r="M897" i="1"/>
  <c r="Q897" i="1"/>
  <c r="S897" i="1"/>
  <c r="X891" i="1"/>
  <c r="AE890" i="1"/>
  <c r="AF890" i="1"/>
  <c r="AH890" i="1"/>
  <c r="Z894" i="1"/>
  <c r="AA891" i="1"/>
  <c r="AC891" i="1"/>
  <c r="Y891" i="1"/>
  <c r="AD891" i="1"/>
  <c r="T898" i="1"/>
  <c r="W892" i="1"/>
  <c r="L898" i="1"/>
  <c r="M898" i="1"/>
  <c r="Q898" i="1"/>
  <c r="S898" i="1"/>
  <c r="X892" i="1"/>
  <c r="AE891" i="1"/>
  <c r="AF891" i="1"/>
  <c r="AH891" i="1"/>
  <c r="Z895" i="1"/>
  <c r="AA892" i="1"/>
  <c r="AC892" i="1"/>
  <c r="Y892" i="1"/>
  <c r="AD892" i="1"/>
  <c r="T899" i="1"/>
  <c r="W893" i="1"/>
  <c r="L899" i="1"/>
  <c r="M899" i="1"/>
  <c r="Q899" i="1"/>
  <c r="S899" i="1"/>
  <c r="X893" i="1"/>
  <c r="AE892" i="1"/>
  <c r="AF892" i="1"/>
  <c r="AH892" i="1"/>
  <c r="Z896" i="1"/>
  <c r="AA893" i="1"/>
  <c r="AC893" i="1"/>
  <c r="Y893" i="1"/>
  <c r="AD893" i="1"/>
  <c r="T900" i="1"/>
  <c r="W894" i="1"/>
  <c r="L900" i="1"/>
  <c r="M900" i="1"/>
  <c r="Q900" i="1"/>
  <c r="S900" i="1"/>
  <c r="X894" i="1"/>
  <c r="AE893" i="1"/>
  <c r="AF893" i="1"/>
  <c r="AH893" i="1"/>
  <c r="Z897" i="1"/>
  <c r="AA894" i="1"/>
  <c r="AC894" i="1"/>
  <c r="Y894" i="1"/>
  <c r="AD894" i="1"/>
  <c r="T901" i="1"/>
  <c r="W895" i="1"/>
  <c r="L901" i="1"/>
  <c r="M901" i="1"/>
  <c r="Q901" i="1"/>
  <c r="S901" i="1"/>
  <c r="X895" i="1"/>
  <c r="AE894" i="1"/>
  <c r="AF894" i="1"/>
  <c r="AH894" i="1"/>
  <c r="Z898" i="1"/>
  <c r="AA895" i="1"/>
  <c r="AC895" i="1"/>
  <c r="Y895" i="1"/>
  <c r="AD895" i="1"/>
  <c r="T902" i="1"/>
  <c r="W896" i="1"/>
  <c r="L902" i="1"/>
  <c r="M902" i="1"/>
  <c r="Q902" i="1"/>
  <c r="S902" i="1"/>
  <c r="X896" i="1"/>
  <c r="AE895" i="1"/>
  <c r="AF895" i="1"/>
  <c r="AH895" i="1"/>
  <c r="Z899" i="1"/>
  <c r="AA896" i="1"/>
  <c r="AC896" i="1"/>
  <c r="Y896" i="1"/>
  <c r="AD896" i="1"/>
  <c r="T903" i="1"/>
  <c r="W897" i="1"/>
  <c r="L903" i="1"/>
  <c r="M903" i="1"/>
  <c r="Q903" i="1"/>
  <c r="S903" i="1"/>
  <c r="X897" i="1"/>
  <c r="AE896" i="1"/>
  <c r="AF896" i="1"/>
  <c r="AH896" i="1"/>
  <c r="Z900" i="1"/>
  <c r="AA897" i="1"/>
  <c r="AC897" i="1"/>
  <c r="Y897" i="1"/>
  <c r="AD897" i="1"/>
  <c r="T904" i="1"/>
  <c r="W898" i="1"/>
  <c r="L904" i="1"/>
  <c r="M904" i="1"/>
  <c r="Q904" i="1"/>
  <c r="S904" i="1"/>
  <c r="X898" i="1"/>
  <c r="AE897" i="1"/>
  <c r="AF897" i="1"/>
  <c r="AH897" i="1"/>
  <c r="Z901" i="1"/>
  <c r="AA898" i="1"/>
  <c r="AC898" i="1"/>
  <c r="Y898" i="1"/>
  <c r="AD898" i="1"/>
  <c r="T905" i="1"/>
  <c r="W899" i="1"/>
  <c r="L905" i="1"/>
  <c r="M905" i="1"/>
  <c r="Q905" i="1"/>
  <c r="S905" i="1"/>
  <c r="X899" i="1"/>
  <c r="AE898" i="1"/>
  <c r="AF898" i="1"/>
  <c r="AH898" i="1"/>
  <c r="Z902" i="1"/>
  <c r="AA899" i="1"/>
  <c r="AC899" i="1"/>
  <c r="Y899" i="1"/>
  <c r="AD899" i="1"/>
  <c r="T906" i="1"/>
  <c r="W900" i="1"/>
  <c r="L906" i="1"/>
  <c r="M906" i="1"/>
  <c r="Q906" i="1"/>
  <c r="S906" i="1"/>
  <c r="X900" i="1"/>
  <c r="AE899" i="1"/>
  <c r="AF899" i="1"/>
  <c r="AH899" i="1"/>
  <c r="Z903" i="1"/>
  <c r="AA900" i="1"/>
  <c r="AC900" i="1"/>
  <c r="Y900" i="1"/>
  <c r="AD900" i="1"/>
  <c r="T907" i="1"/>
  <c r="W901" i="1"/>
  <c r="L907" i="1"/>
  <c r="M907" i="1"/>
  <c r="Q907" i="1"/>
  <c r="S907" i="1"/>
  <c r="X901" i="1"/>
  <c r="AE900" i="1"/>
  <c r="AF900" i="1"/>
  <c r="AH900" i="1"/>
  <c r="Z904" i="1"/>
  <c r="AA901" i="1"/>
  <c r="AC901" i="1"/>
  <c r="Y901" i="1"/>
  <c r="AD901" i="1"/>
  <c r="T908" i="1"/>
  <c r="W902" i="1"/>
  <c r="L908" i="1"/>
  <c r="M908" i="1"/>
  <c r="Q908" i="1"/>
  <c r="S908" i="1"/>
  <c r="X902" i="1"/>
  <c r="AE901" i="1"/>
  <c r="AF901" i="1"/>
  <c r="AH901" i="1"/>
  <c r="Z905" i="1"/>
  <c r="AA902" i="1"/>
  <c r="AC902" i="1"/>
  <c r="Y902" i="1"/>
  <c r="AD902" i="1"/>
  <c r="T909" i="1"/>
  <c r="W903" i="1"/>
  <c r="L909" i="1"/>
  <c r="M909" i="1"/>
  <c r="Q909" i="1"/>
  <c r="S909" i="1"/>
  <c r="X903" i="1"/>
  <c r="AE902" i="1"/>
  <c r="AF902" i="1"/>
  <c r="AH902" i="1"/>
  <c r="Z906" i="1"/>
  <c r="AA903" i="1"/>
  <c r="AC903" i="1"/>
  <c r="Y903" i="1"/>
  <c r="AD903" i="1"/>
  <c r="T910" i="1"/>
  <c r="W904" i="1"/>
  <c r="L910" i="1"/>
  <c r="M910" i="1"/>
  <c r="Q910" i="1"/>
  <c r="S910" i="1"/>
  <c r="X904" i="1"/>
  <c r="AE903" i="1"/>
  <c r="AF903" i="1"/>
  <c r="AH903" i="1"/>
  <c r="Z907" i="1"/>
  <c r="AA904" i="1"/>
  <c r="AC904" i="1"/>
  <c r="Y904" i="1"/>
  <c r="AD904" i="1"/>
  <c r="T911" i="1"/>
  <c r="W905" i="1"/>
  <c r="L911" i="1"/>
  <c r="M911" i="1"/>
  <c r="Q911" i="1"/>
  <c r="S911" i="1"/>
  <c r="X905" i="1"/>
  <c r="AE904" i="1"/>
  <c r="AF904" i="1"/>
  <c r="AH904" i="1"/>
  <c r="Z908" i="1"/>
  <c r="AA905" i="1"/>
  <c r="AC905" i="1"/>
  <c r="Y905" i="1"/>
  <c r="AD905" i="1"/>
  <c r="T912" i="1"/>
  <c r="W906" i="1"/>
  <c r="L912" i="1"/>
  <c r="M912" i="1"/>
  <c r="Q912" i="1"/>
  <c r="S912" i="1"/>
  <c r="X906" i="1"/>
  <c r="AE905" i="1"/>
  <c r="AF905" i="1"/>
  <c r="AH905" i="1"/>
  <c r="Z909" i="1"/>
  <c r="AA906" i="1"/>
  <c r="AC906" i="1"/>
  <c r="Y906" i="1"/>
  <c r="AD906" i="1"/>
  <c r="T913" i="1"/>
  <c r="W907" i="1"/>
  <c r="L913" i="1"/>
  <c r="M913" i="1"/>
  <c r="Q913" i="1"/>
  <c r="S913" i="1"/>
  <c r="X907" i="1"/>
  <c r="AE906" i="1"/>
  <c r="AF906" i="1"/>
  <c r="AH906" i="1"/>
  <c r="Z910" i="1"/>
  <c r="AA907" i="1"/>
  <c r="AC907" i="1"/>
  <c r="Y907" i="1"/>
  <c r="AD907" i="1"/>
  <c r="T914" i="1"/>
  <c r="W908" i="1"/>
  <c r="L914" i="1"/>
  <c r="M914" i="1"/>
  <c r="Q914" i="1"/>
  <c r="S914" i="1"/>
  <c r="X908" i="1"/>
  <c r="AE907" i="1"/>
  <c r="AF907" i="1"/>
  <c r="AH907" i="1"/>
  <c r="Z911" i="1"/>
  <c r="AA908" i="1"/>
  <c r="AC908" i="1"/>
  <c r="Y908" i="1"/>
  <c r="AD908" i="1"/>
  <c r="T915" i="1"/>
  <c r="W909" i="1"/>
  <c r="L915" i="1"/>
  <c r="M915" i="1"/>
  <c r="Q915" i="1"/>
  <c r="S915" i="1"/>
  <c r="X909" i="1"/>
  <c r="AE908" i="1"/>
  <c r="AF908" i="1"/>
  <c r="AH908" i="1"/>
  <c r="Z912" i="1"/>
  <c r="AA909" i="1"/>
  <c r="AC909" i="1"/>
  <c r="Y909" i="1"/>
  <c r="AD909" i="1"/>
  <c r="T916" i="1"/>
  <c r="W910" i="1"/>
  <c r="L916" i="1"/>
  <c r="M916" i="1"/>
  <c r="Q916" i="1"/>
  <c r="S916" i="1"/>
  <c r="X910" i="1"/>
  <c r="AE909" i="1"/>
  <c r="AF909" i="1"/>
  <c r="AH909" i="1"/>
  <c r="Z913" i="1"/>
  <c r="AA910" i="1"/>
  <c r="AC910" i="1"/>
  <c r="Y910" i="1"/>
  <c r="AD910" i="1"/>
  <c r="T917" i="1"/>
  <c r="W911" i="1"/>
  <c r="L917" i="1"/>
  <c r="M917" i="1"/>
  <c r="Q917" i="1"/>
  <c r="S917" i="1"/>
  <c r="X911" i="1"/>
  <c r="AE910" i="1"/>
  <c r="AF910" i="1"/>
  <c r="AH910" i="1"/>
  <c r="Z914" i="1"/>
  <c r="AA911" i="1"/>
  <c r="AC911" i="1"/>
  <c r="Y911" i="1"/>
  <c r="AD911" i="1"/>
  <c r="T918" i="1"/>
  <c r="W912" i="1"/>
  <c r="L918" i="1"/>
  <c r="M918" i="1"/>
  <c r="Q918" i="1"/>
  <c r="S918" i="1"/>
  <c r="X912" i="1"/>
  <c r="AE911" i="1"/>
  <c r="AF911" i="1"/>
  <c r="AH911" i="1"/>
  <c r="Z915" i="1"/>
  <c r="AA912" i="1"/>
  <c r="AC912" i="1"/>
  <c r="Y912" i="1"/>
  <c r="AD912" i="1"/>
  <c r="T919" i="1"/>
  <c r="W913" i="1"/>
  <c r="L919" i="1"/>
  <c r="M919" i="1"/>
  <c r="Q919" i="1"/>
  <c r="S919" i="1"/>
  <c r="X913" i="1"/>
  <c r="AE912" i="1"/>
  <c r="AF912" i="1"/>
  <c r="AH912" i="1"/>
  <c r="Z916" i="1"/>
  <c r="AA913" i="1"/>
  <c r="AC913" i="1"/>
  <c r="Y913" i="1"/>
  <c r="AD913" i="1"/>
  <c r="T920" i="1"/>
  <c r="W914" i="1"/>
  <c r="L920" i="1"/>
  <c r="M920" i="1"/>
  <c r="Q920" i="1"/>
  <c r="S920" i="1"/>
  <c r="X914" i="1"/>
  <c r="AE913" i="1"/>
  <c r="AF913" i="1"/>
  <c r="AH913" i="1"/>
  <c r="Z917" i="1"/>
  <c r="AA914" i="1"/>
  <c r="AC914" i="1"/>
  <c r="Y914" i="1"/>
  <c r="AD914" i="1"/>
  <c r="T921" i="1"/>
  <c r="W915" i="1"/>
  <c r="L921" i="1"/>
  <c r="M921" i="1"/>
  <c r="Q921" i="1"/>
  <c r="S921" i="1"/>
  <c r="X915" i="1"/>
  <c r="AE914" i="1"/>
  <c r="AF914" i="1"/>
  <c r="AH914" i="1"/>
  <c r="Z918" i="1"/>
  <c r="AA915" i="1"/>
  <c r="AC915" i="1"/>
  <c r="Y915" i="1"/>
  <c r="AD915" i="1"/>
  <c r="T922" i="1"/>
  <c r="W916" i="1"/>
  <c r="L922" i="1"/>
  <c r="M922" i="1"/>
  <c r="Q922" i="1"/>
  <c r="S922" i="1"/>
  <c r="X916" i="1"/>
  <c r="AE915" i="1"/>
  <c r="AF915" i="1"/>
  <c r="AH915" i="1"/>
  <c r="Z919" i="1"/>
  <c r="AA916" i="1"/>
  <c r="AC916" i="1"/>
  <c r="Y916" i="1"/>
  <c r="AD916" i="1"/>
  <c r="T923" i="1"/>
  <c r="W917" i="1"/>
  <c r="L923" i="1"/>
  <c r="M923" i="1"/>
  <c r="Q923" i="1"/>
  <c r="S923" i="1"/>
  <c r="X917" i="1"/>
  <c r="AE916" i="1"/>
  <c r="AF916" i="1"/>
  <c r="AH916" i="1"/>
  <c r="Z920" i="1"/>
  <c r="AA917" i="1"/>
  <c r="AC917" i="1"/>
  <c r="Y917" i="1"/>
  <c r="AD917" i="1"/>
  <c r="T924" i="1"/>
  <c r="W918" i="1"/>
  <c r="L924" i="1"/>
  <c r="M924" i="1"/>
  <c r="Q924" i="1"/>
  <c r="S924" i="1"/>
  <c r="X918" i="1"/>
  <c r="AE917" i="1"/>
  <c r="AF917" i="1"/>
  <c r="AH917" i="1"/>
  <c r="Z921" i="1"/>
  <c r="AA918" i="1"/>
  <c r="AC918" i="1"/>
  <c r="Y918" i="1"/>
  <c r="AD918" i="1"/>
  <c r="T925" i="1"/>
  <c r="W919" i="1"/>
  <c r="L925" i="1"/>
  <c r="M925" i="1"/>
  <c r="Q925" i="1"/>
  <c r="S925" i="1"/>
  <c r="X919" i="1"/>
  <c r="AE918" i="1"/>
  <c r="AF918" i="1"/>
  <c r="AH918" i="1"/>
  <c r="Z922" i="1"/>
  <c r="AA919" i="1"/>
  <c r="AC919" i="1"/>
  <c r="Y919" i="1"/>
  <c r="AD919" i="1"/>
  <c r="T926" i="1"/>
  <c r="W920" i="1"/>
  <c r="L926" i="1"/>
  <c r="M926" i="1"/>
  <c r="Q926" i="1"/>
  <c r="S926" i="1"/>
  <c r="X920" i="1"/>
  <c r="AE919" i="1"/>
  <c r="AF919" i="1"/>
  <c r="AH919" i="1"/>
  <c r="Z923" i="1"/>
  <c r="AA920" i="1"/>
  <c r="AC920" i="1"/>
  <c r="Y920" i="1"/>
  <c r="AD920" i="1"/>
  <c r="T927" i="1"/>
  <c r="W921" i="1"/>
  <c r="L927" i="1"/>
  <c r="M927" i="1"/>
  <c r="Q927" i="1"/>
  <c r="S927" i="1"/>
  <c r="X921" i="1"/>
  <c r="AE920" i="1"/>
  <c r="AF920" i="1"/>
  <c r="AH920" i="1"/>
  <c r="Z924" i="1"/>
  <c r="AA921" i="1"/>
  <c r="AC921" i="1"/>
  <c r="Y921" i="1"/>
  <c r="AD921" i="1"/>
  <c r="T928" i="1"/>
  <c r="W922" i="1"/>
  <c r="L928" i="1"/>
  <c r="M928" i="1"/>
  <c r="Q928" i="1"/>
  <c r="S928" i="1"/>
  <c r="X922" i="1"/>
  <c r="AE921" i="1"/>
  <c r="AF921" i="1"/>
  <c r="AH921" i="1"/>
  <c r="Z925" i="1"/>
  <c r="AA922" i="1"/>
  <c r="AC922" i="1"/>
  <c r="Y922" i="1"/>
  <c r="AD922" i="1"/>
  <c r="T929" i="1"/>
  <c r="W923" i="1"/>
  <c r="L929" i="1"/>
  <c r="M929" i="1"/>
  <c r="Q929" i="1"/>
  <c r="S929" i="1"/>
  <c r="X923" i="1"/>
  <c r="AE922" i="1"/>
  <c r="AF922" i="1"/>
  <c r="AH922" i="1"/>
  <c r="Z926" i="1"/>
  <c r="AA923" i="1"/>
  <c r="AC923" i="1"/>
  <c r="Y923" i="1"/>
  <c r="AD923" i="1"/>
  <c r="T930" i="1"/>
  <c r="W924" i="1"/>
  <c r="L930" i="1"/>
  <c r="M930" i="1"/>
  <c r="Q930" i="1"/>
  <c r="S930" i="1"/>
  <c r="X924" i="1"/>
  <c r="AE923" i="1"/>
  <c r="AF923" i="1"/>
  <c r="AH923" i="1"/>
  <c r="Z927" i="1"/>
  <c r="AA924" i="1"/>
  <c r="AC924" i="1"/>
  <c r="Y924" i="1"/>
  <c r="AD924" i="1"/>
  <c r="T931" i="1"/>
  <c r="W925" i="1"/>
  <c r="L931" i="1"/>
  <c r="M931" i="1"/>
  <c r="Q931" i="1"/>
  <c r="S931" i="1"/>
  <c r="X925" i="1"/>
  <c r="AE924" i="1"/>
  <c r="AF924" i="1"/>
  <c r="AH924" i="1"/>
  <c r="Z928" i="1"/>
  <c r="AA925" i="1"/>
  <c r="AC925" i="1"/>
  <c r="Y925" i="1"/>
  <c r="AD925" i="1"/>
  <c r="T932" i="1"/>
  <c r="W926" i="1"/>
  <c r="L932" i="1"/>
  <c r="M932" i="1"/>
  <c r="Q932" i="1"/>
  <c r="S932" i="1"/>
  <c r="X926" i="1"/>
  <c r="AE925" i="1"/>
  <c r="AF925" i="1"/>
  <c r="AH925" i="1"/>
  <c r="Z929" i="1"/>
  <c r="AA926" i="1"/>
  <c r="AC926" i="1"/>
  <c r="Y926" i="1"/>
  <c r="AD926" i="1"/>
  <c r="T933" i="1"/>
  <c r="W927" i="1"/>
  <c r="L933" i="1"/>
  <c r="M933" i="1"/>
  <c r="Q933" i="1"/>
  <c r="S933" i="1"/>
  <c r="X927" i="1"/>
  <c r="AE926" i="1"/>
  <c r="AF926" i="1"/>
  <c r="AH926" i="1"/>
  <c r="Z930" i="1"/>
  <c r="AA927" i="1"/>
  <c r="AC927" i="1"/>
  <c r="Y927" i="1"/>
  <c r="AD927" i="1"/>
  <c r="T934" i="1"/>
  <c r="W928" i="1"/>
  <c r="L934" i="1"/>
  <c r="M934" i="1"/>
  <c r="Q934" i="1"/>
  <c r="S934" i="1"/>
  <c r="X928" i="1"/>
  <c r="AE927" i="1"/>
  <c r="AF927" i="1"/>
  <c r="AH927" i="1"/>
  <c r="Z931" i="1"/>
  <c r="AA928" i="1"/>
  <c r="AC928" i="1"/>
  <c r="Y928" i="1"/>
  <c r="AD928" i="1"/>
  <c r="T935" i="1"/>
  <c r="W929" i="1"/>
  <c r="L935" i="1"/>
  <c r="M935" i="1"/>
  <c r="Q935" i="1"/>
  <c r="S935" i="1"/>
  <c r="X929" i="1"/>
  <c r="AE928" i="1"/>
  <c r="AF928" i="1"/>
  <c r="AH928" i="1"/>
  <c r="Z932" i="1"/>
  <c r="AA929" i="1"/>
  <c r="AC929" i="1"/>
  <c r="Y929" i="1"/>
  <c r="AD929" i="1"/>
  <c r="T936" i="1"/>
  <c r="W930" i="1"/>
  <c r="L936" i="1"/>
  <c r="M936" i="1"/>
  <c r="Q936" i="1"/>
  <c r="S936" i="1"/>
  <c r="X930" i="1"/>
  <c r="AE929" i="1"/>
  <c r="AF929" i="1"/>
  <c r="AH929" i="1"/>
  <c r="Z933" i="1"/>
  <c r="AA930" i="1"/>
  <c r="AC930" i="1"/>
  <c r="Y930" i="1"/>
  <c r="AD930" i="1"/>
  <c r="T937" i="1"/>
  <c r="W931" i="1"/>
  <c r="L937" i="1"/>
  <c r="M937" i="1"/>
  <c r="Q937" i="1"/>
  <c r="S937" i="1"/>
  <c r="X931" i="1"/>
  <c r="AE930" i="1"/>
  <c r="AF930" i="1"/>
  <c r="AH930" i="1"/>
  <c r="Z934" i="1"/>
  <c r="AA931" i="1"/>
  <c r="AC931" i="1"/>
  <c r="Y931" i="1"/>
  <c r="AD931" i="1"/>
  <c r="T938" i="1"/>
  <c r="W932" i="1"/>
  <c r="L938" i="1"/>
  <c r="M938" i="1"/>
  <c r="Q938" i="1"/>
  <c r="S938" i="1"/>
  <c r="X932" i="1"/>
  <c r="AE931" i="1"/>
  <c r="AF931" i="1"/>
  <c r="AH931" i="1"/>
  <c r="Z935" i="1"/>
  <c r="AA932" i="1"/>
  <c r="AC932" i="1"/>
  <c r="Y932" i="1"/>
  <c r="AD932" i="1"/>
  <c r="T939" i="1"/>
  <c r="W933" i="1"/>
  <c r="L939" i="1"/>
  <c r="M939" i="1"/>
  <c r="Q939" i="1"/>
  <c r="S939" i="1"/>
  <c r="X933" i="1"/>
  <c r="AE932" i="1"/>
  <c r="AF932" i="1"/>
  <c r="AH932" i="1"/>
  <c r="Z936" i="1"/>
  <c r="AA933" i="1"/>
  <c r="AC933" i="1"/>
  <c r="Y933" i="1"/>
  <c r="AD933" i="1"/>
  <c r="T940" i="1"/>
  <c r="W934" i="1"/>
  <c r="L940" i="1"/>
  <c r="M940" i="1"/>
  <c r="Q940" i="1"/>
  <c r="S940" i="1"/>
  <c r="X934" i="1"/>
  <c r="AE933" i="1"/>
  <c r="AF933" i="1"/>
  <c r="AH933" i="1"/>
  <c r="Z937" i="1"/>
  <c r="AA934" i="1"/>
  <c r="AC934" i="1"/>
  <c r="Y934" i="1"/>
  <c r="AD934" i="1"/>
  <c r="T941" i="1"/>
  <c r="W935" i="1"/>
  <c r="L941" i="1"/>
  <c r="M941" i="1"/>
  <c r="Q941" i="1"/>
  <c r="S941" i="1"/>
  <c r="X935" i="1"/>
  <c r="AE934" i="1"/>
  <c r="AF934" i="1"/>
  <c r="AH934" i="1"/>
  <c r="Z938" i="1"/>
  <c r="AA935" i="1"/>
  <c r="AC935" i="1"/>
  <c r="Y935" i="1"/>
  <c r="AD935" i="1"/>
  <c r="T942" i="1"/>
  <c r="W936" i="1"/>
  <c r="L942" i="1"/>
  <c r="M942" i="1"/>
  <c r="Q942" i="1"/>
  <c r="S942" i="1"/>
  <c r="X936" i="1"/>
  <c r="AE935" i="1"/>
  <c r="AF935" i="1"/>
  <c r="AH935" i="1"/>
  <c r="Z939" i="1"/>
  <c r="AA936" i="1"/>
  <c r="AC936" i="1"/>
  <c r="Y936" i="1"/>
  <c r="AD936" i="1"/>
  <c r="T943" i="1"/>
  <c r="W937" i="1"/>
  <c r="L943" i="1"/>
  <c r="M943" i="1"/>
  <c r="Q943" i="1"/>
  <c r="S943" i="1"/>
  <c r="X937" i="1"/>
  <c r="AE936" i="1"/>
  <c r="AF936" i="1"/>
  <c r="AH936" i="1"/>
  <c r="Z940" i="1"/>
  <c r="AA937" i="1"/>
  <c r="AC937" i="1"/>
  <c r="Y937" i="1"/>
  <c r="AD937" i="1"/>
  <c r="T944" i="1"/>
  <c r="W938" i="1"/>
  <c r="L944" i="1"/>
  <c r="M944" i="1"/>
  <c r="Q944" i="1"/>
  <c r="S944" i="1"/>
  <c r="X938" i="1"/>
  <c r="AE937" i="1"/>
  <c r="AF937" i="1"/>
  <c r="AH937" i="1"/>
  <c r="Z941" i="1"/>
  <c r="AA938" i="1"/>
  <c r="AC938" i="1"/>
  <c r="Y938" i="1"/>
  <c r="AD938" i="1"/>
  <c r="T945" i="1"/>
  <c r="W939" i="1"/>
  <c r="L945" i="1"/>
  <c r="M945" i="1"/>
  <c r="Q945" i="1"/>
  <c r="S945" i="1"/>
  <c r="X939" i="1"/>
  <c r="AE938" i="1"/>
  <c r="AF938" i="1"/>
  <c r="AH938" i="1"/>
  <c r="Z942" i="1"/>
  <c r="AA939" i="1"/>
  <c r="AC939" i="1"/>
  <c r="Y939" i="1"/>
  <c r="AD939" i="1"/>
  <c r="T946" i="1"/>
  <c r="W940" i="1"/>
  <c r="L946" i="1"/>
  <c r="M946" i="1"/>
  <c r="Q946" i="1"/>
  <c r="S946" i="1"/>
  <c r="X940" i="1"/>
  <c r="AE939" i="1"/>
  <c r="AF939" i="1"/>
  <c r="AH939" i="1"/>
  <c r="Z943" i="1"/>
  <c r="AA940" i="1"/>
  <c r="AC940" i="1"/>
  <c r="Y940" i="1"/>
  <c r="AD940" i="1"/>
  <c r="T947" i="1"/>
  <c r="W941" i="1"/>
  <c r="L947" i="1"/>
  <c r="M947" i="1"/>
  <c r="Q947" i="1"/>
  <c r="S947" i="1"/>
  <c r="X941" i="1"/>
  <c r="AE940" i="1"/>
  <c r="AF940" i="1"/>
  <c r="AH940" i="1"/>
  <c r="Z944" i="1"/>
  <c r="AA941" i="1"/>
  <c r="AC941" i="1"/>
  <c r="Y941" i="1"/>
  <c r="AD941" i="1"/>
  <c r="T948" i="1"/>
  <c r="W942" i="1"/>
  <c r="L948" i="1"/>
  <c r="M948" i="1"/>
  <c r="Q948" i="1"/>
  <c r="S948" i="1"/>
  <c r="X942" i="1"/>
  <c r="AE941" i="1"/>
  <c r="AF941" i="1"/>
  <c r="AH941" i="1"/>
  <c r="Z945" i="1"/>
  <c r="AA942" i="1"/>
  <c r="AC942" i="1"/>
  <c r="Y942" i="1"/>
  <c r="AD942" i="1"/>
  <c r="T949" i="1"/>
  <c r="W943" i="1"/>
  <c r="L949" i="1"/>
  <c r="M949" i="1"/>
  <c r="Q949" i="1"/>
  <c r="S949" i="1"/>
  <c r="X943" i="1"/>
  <c r="AE942" i="1"/>
  <c r="AF942" i="1"/>
  <c r="AH942" i="1"/>
  <c r="Z946" i="1"/>
  <c r="AA943" i="1"/>
  <c r="AC943" i="1"/>
  <c r="Y943" i="1"/>
  <c r="AD943" i="1"/>
  <c r="T950" i="1"/>
  <c r="W944" i="1"/>
  <c r="L950" i="1"/>
  <c r="M950" i="1"/>
  <c r="Q950" i="1"/>
  <c r="S950" i="1"/>
  <c r="X944" i="1"/>
  <c r="AE943" i="1"/>
  <c r="AF943" i="1"/>
  <c r="AH943" i="1"/>
  <c r="Z947" i="1"/>
  <c r="AA944" i="1"/>
  <c r="AC944" i="1"/>
  <c r="Y944" i="1"/>
  <c r="AD944" i="1"/>
  <c r="T951" i="1"/>
  <c r="W945" i="1"/>
  <c r="L951" i="1"/>
  <c r="M951" i="1"/>
  <c r="Q951" i="1"/>
  <c r="S951" i="1"/>
  <c r="X945" i="1"/>
  <c r="AE944" i="1"/>
  <c r="AF944" i="1"/>
  <c r="AH944" i="1"/>
  <c r="Z948" i="1"/>
  <c r="AA945" i="1"/>
  <c r="AC945" i="1"/>
  <c r="Y945" i="1"/>
  <c r="AD945" i="1"/>
  <c r="T952" i="1"/>
  <c r="W946" i="1"/>
  <c r="L952" i="1"/>
  <c r="M952" i="1"/>
  <c r="Q952" i="1"/>
  <c r="S952" i="1"/>
  <c r="X946" i="1"/>
  <c r="AE945" i="1"/>
  <c r="AF945" i="1"/>
  <c r="AH945" i="1"/>
  <c r="Z949" i="1"/>
  <c r="AA946" i="1"/>
  <c r="AC946" i="1"/>
  <c r="Y946" i="1"/>
  <c r="AD946" i="1"/>
  <c r="T953" i="1"/>
  <c r="W947" i="1"/>
  <c r="L953" i="1"/>
  <c r="M953" i="1"/>
  <c r="Q953" i="1"/>
  <c r="S953" i="1"/>
  <c r="X947" i="1"/>
  <c r="AE946" i="1"/>
  <c r="AF946" i="1"/>
  <c r="AH946" i="1"/>
  <c r="Z950" i="1"/>
  <c r="AA947" i="1"/>
  <c r="AC947" i="1"/>
  <c r="Y947" i="1"/>
  <c r="AD947" i="1"/>
  <c r="T954" i="1"/>
  <c r="W948" i="1"/>
  <c r="L954" i="1"/>
  <c r="M954" i="1"/>
  <c r="Q954" i="1"/>
  <c r="S954" i="1"/>
  <c r="X948" i="1"/>
  <c r="AE947" i="1"/>
  <c r="AF947" i="1"/>
  <c r="AH947" i="1"/>
  <c r="Z951" i="1"/>
  <c r="AA948" i="1"/>
  <c r="AC948" i="1"/>
  <c r="Y948" i="1"/>
  <c r="AD948" i="1"/>
  <c r="T955" i="1"/>
  <c r="W949" i="1"/>
  <c r="L955" i="1"/>
  <c r="M955" i="1"/>
  <c r="Q955" i="1"/>
  <c r="S955" i="1"/>
  <c r="X949" i="1"/>
  <c r="AE948" i="1"/>
  <c r="AF948" i="1"/>
  <c r="AH948" i="1"/>
  <c r="Z952" i="1"/>
  <c r="AA949" i="1"/>
  <c r="AC949" i="1"/>
  <c r="Y949" i="1"/>
  <c r="AD949" i="1"/>
  <c r="T956" i="1"/>
  <c r="W950" i="1"/>
  <c r="L956" i="1"/>
  <c r="M956" i="1"/>
  <c r="Q956" i="1"/>
  <c r="S956" i="1"/>
  <c r="X950" i="1"/>
  <c r="AE949" i="1"/>
  <c r="AF949" i="1"/>
  <c r="AH949" i="1"/>
  <c r="Z953" i="1"/>
  <c r="AA950" i="1"/>
  <c r="AC950" i="1"/>
  <c r="Y950" i="1"/>
  <c r="AD950" i="1"/>
  <c r="T957" i="1"/>
  <c r="W951" i="1"/>
  <c r="L957" i="1"/>
  <c r="M957" i="1"/>
  <c r="Q957" i="1"/>
  <c r="S957" i="1"/>
  <c r="X951" i="1"/>
  <c r="AE950" i="1"/>
  <c r="AF950" i="1"/>
  <c r="AH950" i="1"/>
  <c r="Z954" i="1"/>
  <c r="AA951" i="1"/>
  <c r="AC951" i="1"/>
  <c r="Y951" i="1"/>
  <c r="AD951" i="1"/>
  <c r="T958" i="1"/>
  <c r="W952" i="1"/>
  <c r="L958" i="1"/>
  <c r="M958" i="1"/>
  <c r="Q958" i="1"/>
  <c r="S958" i="1"/>
  <c r="X952" i="1"/>
  <c r="AE951" i="1"/>
  <c r="AF951" i="1"/>
  <c r="AH951" i="1"/>
  <c r="Z955" i="1"/>
  <c r="AA952" i="1"/>
  <c r="AC952" i="1"/>
  <c r="Y952" i="1"/>
  <c r="AD952" i="1"/>
  <c r="T959" i="1"/>
  <c r="W953" i="1"/>
  <c r="L959" i="1"/>
  <c r="M959" i="1"/>
  <c r="Q959" i="1"/>
  <c r="S959" i="1"/>
  <c r="X953" i="1"/>
  <c r="AE952" i="1"/>
  <c r="AF952" i="1"/>
  <c r="AH952" i="1"/>
  <c r="Z956" i="1"/>
  <c r="AA953" i="1"/>
  <c r="AC953" i="1"/>
  <c r="Y953" i="1"/>
  <c r="AD953" i="1"/>
  <c r="T960" i="1"/>
  <c r="W954" i="1"/>
  <c r="L960" i="1"/>
  <c r="M960" i="1"/>
  <c r="Q960" i="1"/>
  <c r="S960" i="1"/>
  <c r="X954" i="1"/>
  <c r="AE953" i="1"/>
  <c r="AF953" i="1"/>
  <c r="AH953" i="1"/>
  <c r="Z957" i="1"/>
  <c r="AA954" i="1"/>
  <c r="AC954" i="1"/>
  <c r="Y954" i="1"/>
  <c r="AD954" i="1"/>
  <c r="T961" i="1"/>
  <c r="W955" i="1"/>
  <c r="L961" i="1"/>
  <c r="M961" i="1"/>
  <c r="Q961" i="1"/>
  <c r="S961" i="1"/>
  <c r="X955" i="1"/>
  <c r="AE954" i="1"/>
  <c r="AF954" i="1"/>
  <c r="AH954" i="1"/>
  <c r="Z958" i="1"/>
  <c r="AA955" i="1"/>
  <c r="AC955" i="1"/>
  <c r="Y955" i="1"/>
  <c r="AD955" i="1"/>
  <c r="T962" i="1"/>
  <c r="W956" i="1"/>
  <c r="L962" i="1"/>
  <c r="M962" i="1"/>
  <c r="Q962" i="1"/>
  <c r="S962" i="1"/>
  <c r="X956" i="1"/>
  <c r="AE955" i="1"/>
  <c r="AF955" i="1"/>
  <c r="AH955" i="1"/>
  <c r="Z959" i="1"/>
  <c r="AA956" i="1"/>
  <c r="AC956" i="1"/>
  <c r="Y956" i="1"/>
  <c r="AD956" i="1"/>
  <c r="T963" i="1"/>
  <c r="W957" i="1"/>
  <c r="L963" i="1"/>
  <c r="M963" i="1"/>
  <c r="Q963" i="1"/>
  <c r="S963" i="1"/>
  <c r="X957" i="1"/>
  <c r="AE956" i="1"/>
  <c r="AF956" i="1"/>
  <c r="AH956" i="1"/>
  <c r="Z960" i="1"/>
  <c r="AA957" i="1"/>
  <c r="AC957" i="1"/>
  <c r="Y957" i="1"/>
  <c r="AD957" i="1"/>
  <c r="T964" i="1"/>
  <c r="W958" i="1"/>
  <c r="L964" i="1"/>
  <c r="M964" i="1"/>
  <c r="Q964" i="1"/>
  <c r="S964" i="1"/>
  <c r="X958" i="1"/>
  <c r="AE957" i="1"/>
  <c r="AF957" i="1"/>
  <c r="AH957" i="1"/>
  <c r="Z961" i="1"/>
  <c r="AA958" i="1"/>
  <c r="AC958" i="1"/>
  <c r="Y958" i="1"/>
  <c r="AD958" i="1"/>
  <c r="T965" i="1"/>
  <c r="W959" i="1"/>
  <c r="L965" i="1"/>
  <c r="M965" i="1"/>
  <c r="Q965" i="1"/>
  <c r="S965" i="1"/>
  <c r="X959" i="1"/>
  <c r="AE958" i="1"/>
  <c r="AF958" i="1"/>
  <c r="AH958" i="1"/>
  <c r="Z962" i="1"/>
  <c r="AA959" i="1"/>
  <c r="AC959" i="1"/>
  <c r="Y959" i="1"/>
  <c r="AD959" i="1"/>
  <c r="T966" i="1"/>
  <c r="W960" i="1"/>
  <c r="L966" i="1"/>
  <c r="M966" i="1"/>
  <c r="Q966" i="1"/>
  <c r="S966" i="1"/>
  <c r="X960" i="1"/>
  <c r="AE959" i="1"/>
  <c r="AF959" i="1"/>
  <c r="AH959" i="1"/>
  <c r="Z963" i="1"/>
  <c r="AA960" i="1"/>
  <c r="AC960" i="1"/>
  <c r="Y960" i="1"/>
  <c r="AD960" i="1"/>
  <c r="T967" i="1"/>
  <c r="W961" i="1"/>
  <c r="L967" i="1"/>
  <c r="M967" i="1"/>
  <c r="Q967" i="1"/>
  <c r="S967" i="1"/>
  <c r="X961" i="1"/>
  <c r="AE960" i="1"/>
  <c r="AF960" i="1"/>
  <c r="AH960" i="1"/>
  <c r="Z964" i="1"/>
  <c r="AA961" i="1"/>
  <c r="AC961" i="1"/>
  <c r="Y961" i="1"/>
  <c r="AD961" i="1"/>
  <c r="T968" i="1"/>
  <c r="W962" i="1"/>
  <c r="L968" i="1"/>
  <c r="M968" i="1"/>
  <c r="Q968" i="1"/>
  <c r="S968" i="1"/>
  <c r="X962" i="1"/>
  <c r="AE961" i="1"/>
  <c r="AF961" i="1"/>
  <c r="AH961" i="1"/>
  <c r="Z965" i="1"/>
  <c r="AA962" i="1"/>
  <c r="AC962" i="1"/>
  <c r="Y962" i="1"/>
  <c r="AD962" i="1"/>
  <c r="T969" i="1"/>
  <c r="W963" i="1"/>
  <c r="L969" i="1"/>
  <c r="M969" i="1"/>
  <c r="Q969" i="1"/>
  <c r="S969" i="1"/>
  <c r="X963" i="1"/>
  <c r="AE962" i="1"/>
  <c r="AF962" i="1"/>
  <c r="AH962" i="1"/>
  <c r="Z966" i="1"/>
  <c r="AA963" i="1"/>
  <c r="AC963" i="1"/>
  <c r="Y963" i="1"/>
  <c r="AD963" i="1"/>
  <c r="T970" i="1"/>
  <c r="W964" i="1"/>
  <c r="L970" i="1"/>
  <c r="M970" i="1"/>
  <c r="Q970" i="1"/>
  <c r="S970" i="1"/>
  <c r="X964" i="1"/>
  <c r="AE963" i="1"/>
  <c r="AF963" i="1"/>
  <c r="AH963" i="1"/>
  <c r="Z967" i="1"/>
  <c r="AA964" i="1"/>
  <c r="AC964" i="1"/>
  <c r="Y964" i="1"/>
  <c r="AD964" i="1"/>
  <c r="T971" i="1"/>
  <c r="W965" i="1"/>
  <c r="L971" i="1"/>
  <c r="M971" i="1"/>
  <c r="Q971" i="1"/>
  <c r="S971" i="1"/>
  <c r="X965" i="1"/>
  <c r="AE964" i="1"/>
  <c r="AF964" i="1"/>
  <c r="AH964" i="1"/>
  <c r="Z968" i="1"/>
  <c r="AA965" i="1"/>
  <c r="AC965" i="1"/>
  <c r="Y965" i="1"/>
  <c r="AD965" i="1"/>
  <c r="T972" i="1"/>
  <c r="W966" i="1"/>
  <c r="L972" i="1"/>
  <c r="M972" i="1"/>
  <c r="Q972" i="1"/>
  <c r="S972" i="1"/>
  <c r="X966" i="1"/>
  <c r="AE965" i="1"/>
  <c r="AF965" i="1"/>
  <c r="AH965" i="1"/>
  <c r="Z969" i="1"/>
  <c r="AA966" i="1"/>
  <c r="AC966" i="1"/>
  <c r="Y966" i="1"/>
  <c r="AD966" i="1"/>
  <c r="T973" i="1"/>
  <c r="W967" i="1"/>
  <c r="L973" i="1"/>
  <c r="M973" i="1"/>
  <c r="Q973" i="1"/>
  <c r="S973" i="1"/>
  <c r="X967" i="1"/>
  <c r="AE966" i="1"/>
  <c r="AF966" i="1"/>
  <c r="AH966" i="1"/>
  <c r="Z970" i="1"/>
  <c r="AA967" i="1"/>
  <c r="AC967" i="1"/>
  <c r="Y967" i="1"/>
  <c r="AD967" i="1"/>
  <c r="T974" i="1"/>
  <c r="W968" i="1"/>
  <c r="L974" i="1"/>
  <c r="M974" i="1"/>
  <c r="Q974" i="1"/>
  <c r="S974" i="1"/>
  <c r="X968" i="1"/>
  <c r="AE967" i="1"/>
  <c r="AF967" i="1"/>
  <c r="AH967" i="1"/>
  <c r="Z971" i="1"/>
  <c r="AA968" i="1"/>
  <c r="AC968" i="1"/>
  <c r="Y968" i="1"/>
  <c r="AD968" i="1"/>
  <c r="T975" i="1"/>
  <c r="W969" i="1"/>
  <c r="L975" i="1"/>
  <c r="M975" i="1"/>
  <c r="Q975" i="1"/>
  <c r="S975" i="1"/>
  <c r="X969" i="1"/>
  <c r="AE968" i="1"/>
  <c r="AF968" i="1"/>
  <c r="AH968" i="1"/>
  <c r="Z972" i="1"/>
  <c r="AA969" i="1"/>
  <c r="AC969" i="1"/>
  <c r="Y969" i="1"/>
  <c r="AD969" i="1"/>
  <c r="T976" i="1"/>
  <c r="W970" i="1"/>
  <c r="L976" i="1"/>
  <c r="M976" i="1"/>
  <c r="Q976" i="1"/>
  <c r="S976" i="1"/>
  <c r="X970" i="1"/>
  <c r="AE969" i="1"/>
  <c r="AF969" i="1"/>
  <c r="AH969" i="1"/>
  <c r="Z973" i="1"/>
  <c r="AA970" i="1"/>
  <c r="AC970" i="1"/>
  <c r="Y970" i="1"/>
  <c r="AD970" i="1"/>
  <c r="T977" i="1"/>
  <c r="W971" i="1"/>
  <c r="L977" i="1"/>
  <c r="M977" i="1"/>
  <c r="Q977" i="1"/>
  <c r="S977" i="1"/>
  <c r="X971" i="1"/>
  <c r="AE970" i="1"/>
  <c r="AF970" i="1"/>
  <c r="AH970" i="1"/>
  <c r="Z974" i="1"/>
  <c r="AA971" i="1"/>
  <c r="AC971" i="1"/>
  <c r="Y971" i="1"/>
  <c r="AD971" i="1"/>
  <c r="T978" i="1"/>
  <c r="W972" i="1"/>
  <c r="L978" i="1"/>
  <c r="M978" i="1"/>
  <c r="Q978" i="1"/>
  <c r="S978" i="1"/>
  <c r="X972" i="1"/>
  <c r="AE971" i="1"/>
  <c r="AF971" i="1"/>
  <c r="AH971" i="1"/>
  <c r="Z975" i="1"/>
  <c r="AA972" i="1"/>
  <c r="AC972" i="1"/>
  <c r="Y972" i="1"/>
  <c r="AD972" i="1"/>
  <c r="T979" i="1"/>
  <c r="W973" i="1"/>
  <c r="L979" i="1"/>
  <c r="M979" i="1"/>
  <c r="Q979" i="1"/>
  <c r="S979" i="1"/>
  <c r="X973" i="1"/>
  <c r="AE972" i="1"/>
  <c r="AF972" i="1"/>
  <c r="AH972" i="1"/>
  <c r="Z976" i="1"/>
  <c r="AA973" i="1"/>
  <c r="AC973" i="1"/>
  <c r="Y973" i="1"/>
  <c r="AD973" i="1"/>
  <c r="T980" i="1"/>
  <c r="W974" i="1"/>
  <c r="L980" i="1"/>
  <c r="M980" i="1"/>
  <c r="Q980" i="1"/>
  <c r="S980" i="1"/>
  <c r="X974" i="1"/>
  <c r="AE973" i="1"/>
  <c r="AF973" i="1"/>
  <c r="AH973" i="1"/>
  <c r="Z977" i="1"/>
  <c r="AA974" i="1"/>
  <c r="AC974" i="1"/>
  <c r="Y974" i="1"/>
  <c r="AD974" i="1"/>
  <c r="T981" i="1"/>
  <c r="W975" i="1"/>
  <c r="L981" i="1"/>
  <c r="M981" i="1"/>
  <c r="Q981" i="1"/>
  <c r="S981" i="1"/>
  <c r="X975" i="1"/>
  <c r="AE974" i="1"/>
  <c r="AF974" i="1"/>
  <c r="AH974" i="1"/>
  <c r="Z978" i="1"/>
  <c r="AA975" i="1"/>
  <c r="AC975" i="1"/>
  <c r="Y975" i="1"/>
  <c r="AD975" i="1"/>
  <c r="T982" i="1"/>
  <c r="W976" i="1"/>
  <c r="L982" i="1"/>
  <c r="M982" i="1"/>
  <c r="Q982" i="1"/>
  <c r="S982" i="1"/>
  <c r="X976" i="1"/>
  <c r="AE975" i="1"/>
  <c r="AF975" i="1"/>
  <c r="AH975" i="1"/>
  <c r="Z979" i="1"/>
  <c r="AA976" i="1"/>
  <c r="AC976" i="1"/>
  <c r="Y976" i="1"/>
  <c r="AD976" i="1"/>
  <c r="T983" i="1"/>
  <c r="W977" i="1"/>
  <c r="L983" i="1"/>
  <c r="M983" i="1"/>
  <c r="Q983" i="1"/>
  <c r="S983" i="1"/>
  <c r="X977" i="1"/>
  <c r="AE976" i="1"/>
  <c r="AF976" i="1"/>
  <c r="AH976" i="1"/>
  <c r="Z980" i="1"/>
  <c r="AA977" i="1"/>
  <c r="AC977" i="1"/>
  <c r="Y977" i="1"/>
  <c r="AD977" i="1"/>
  <c r="T984" i="1"/>
  <c r="W978" i="1"/>
  <c r="L984" i="1"/>
  <c r="M984" i="1"/>
  <c r="Q984" i="1"/>
  <c r="S984" i="1"/>
  <c r="X978" i="1"/>
  <c r="AE977" i="1"/>
  <c r="AF977" i="1"/>
  <c r="AH977" i="1"/>
  <c r="Z981" i="1"/>
  <c r="AA978" i="1"/>
  <c r="AC978" i="1"/>
  <c r="Y978" i="1"/>
  <c r="AD978" i="1"/>
  <c r="T985" i="1"/>
  <c r="W979" i="1"/>
  <c r="L985" i="1"/>
  <c r="M985" i="1"/>
  <c r="Q985" i="1"/>
  <c r="S985" i="1"/>
  <c r="X979" i="1"/>
  <c r="AE978" i="1"/>
  <c r="AF978" i="1"/>
  <c r="AH978" i="1"/>
  <c r="Z982" i="1"/>
  <c r="AA979" i="1"/>
  <c r="AC979" i="1"/>
  <c r="Y979" i="1"/>
  <c r="AD979" i="1"/>
  <c r="T986" i="1"/>
  <c r="W980" i="1"/>
  <c r="L986" i="1"/>
  <c r="M986" i="1"/>
  <c r="Q986" i="1"/>
  <c r="S986" i="1"/>
  <c r="X980" i="1"/>
  <c r="AE979" i="1"/>
  <c r="AF979" i="1"/>
  <c r="AH979" i="1"/>
  <c r="Z983" i="1"/>
  <c r="AA980" i="1"/>
  <c r="AC980" i="1"/>
  <c r="Y980" i="1"/>
  <c r="AD980" i="1"/>
  <c r="T987" i="1"/>
  <c r="W981" i="1"/>
  <c r="L987" i="1"/>
  <c r="M987" i="1"/>
  <c r="Q987" i="1"/>
  <c r="S987" i="1"/>
  <c r="X981" i="1"/>
  <c r="AE980" i="1"/>
  <c r="AF980" i="1"/>
  <c r="AH980" i="1"/>
  <c r="Z984" i="1"/>
  <c r="AA981" i="1"/>
  <c r="AC981" i="1"/>
  <c r="Y981" i="1"/>
  <c r="AD981" i="1"/>
  <c r="T988" i="1"/>
  <c r="W982" i="1"/>
  <c r="L988" i="1"/>
  <c r="M988" i="1"/>
  <c r="Q988" i="1"/>
  <c r="S988" i="1"/>
  <c r="X982" i="1"/>
  <c r="AE981" i="1"/>
  <c r="AF981" i="1"/>
  <c r="AH981" i="1"/>
  <c r="Z985" i="1"/>
  <c r="AA982" i="1"/>
  <c r="AC982" i="1"/>
  <c r="Y982" i="1"/>
  <c r="AD982" i="1"/>
  <c r="T989" i="1"/>
  <c r="W983" i="1"/>
  <c r="L989" i="1"/>
  <c r="M989" i="1"/>
  <c r="Q989" i="1"/>
  <c r="S989" i="1"/>
  <c r="X983" i="1"/>
  <c r="AE982" i="1"/>
  <c r="AF982" i="1"/>
  <c r="AH982" i="1"/>
  <c r="Z986" i="1"/>
  <c r="AA983" i="1"/>
  <c r="AC983" i="1"/>
  <c r="Y983" i="1"/>
  <c r="AD983" i="1"/>
  <c r="T990" i="1"/>
  <c r="W984" i="1"/>
  <c r="L990" i="1"/>
  <c r="M990" i="1"/>
  <c r="Q990" i="1"/>
  <c r="S990" i="1"/>
  <c r="X984" i="1"/>
  <c r="AE983" i="1"/>
  <c r="AF983" i="1"/>
  <c r="AH983" i="1"/>
  <c r="Z987" i="1"/>
  <c r="AA984" i="1"/>
  <c r="AC984" i="1"/>
  <c r="Y984" i="1"/>
  <c r="AD984" i="1"/>
  <c r="T991" i="1"/>
  <c r="W985" i="1"/>
  <c r="L991" i="1"/>
  <c r="M991" i="1"/>
  <c r="Q991" i="1"/>
  <c r="S991" i="1"/>
  <c r="X985" i="1"/>
  <c r="AE984" i="1"/>
  <c r="AF984" i="1"/>
  <c r="AH984" i="1"/>
  <c r="Z988" i="1"/>
  <c r="AA985" i="1"/>
  <c r="AC985" i="1"/>
  <c r="Y985" i="1"/>
  <c r="AD985" i="1"/>
  <c r="T992" i="1"/>
  <c r="W986" i="1"/>
  <c r="L992" i="1"/>
  <c r="M992" i="1"/>
  <c r="Q992" i="1"/>
  <c r="S992" i="1"/>
  <c r="X986" i="1"/>
  <c r="AE985" i="1"/>
  <c r="AF985" i="1"/>
  <c r="AH985" i="1"/>
  <c r="Z989" i="1"/>
  <c r="AA986" i="1"/>
  <c r="AC986" i="1"/>
  <c r="Y986" i="1"/>
  <c r="AD986" i="1"/>
  <c r="T993" i="1"/>
  <c r="W987" i="1"/>
  <c r="L993" i="1"/>
  <c r="M993" i="1"/>
  <c r="Q993" i="1"/>
  <c r="S993" i="1"/>
  <c r="X987" i="1"/>
  <c r="AE986" i="1"/>
  <c r="AF986" i="1"/>
  <c r="AH986" i="1"/>
  <c r="Z990" i="1"/>
  <c r="AA987" i="1"/>
  <c r="AC987" i="1"/>
  <c r="Y987" i="1"/>
  <c r="AD987" i="1"/>
  <c r="T994" i="1"/>
  <c r="W988" i="1"/>
  <c r="L994" i="1"/>
  <c r="M994" i="1"/>
  <c r="Q994" i="1"/>
  <c r="S994" i="1"/>
  <c r="X988" i="1"/>
  <c r="AE987" i="1"/>
  <c r="AF987" i="1"/>
  <c r="AH987" i="1"/>
  <c r="Z991" i="1"/>
  <c r="AA988" i="1"/>
  <c r="AC988" i="1"/>
  <c r="Y988" i="1"/>
  <c r="AD988" i="1"/>
  <c r="T995" i="1"/>
  <c r="W989" i="1"/>
  <c r="L995" i="1"/>
  <c r="M995" i="1"/>
  <c r="Q995" i="1"/>
  <c r="S995" i="1"/>
  <c r="X989" i="1"/>
  <c r="AE988" i="1"/>
  <c r="AF988" i="1"/>
  <c r="AH988" i="1"/>
  <c r="Z992" i="1"/>
  <c r="AA989" i="1"/>
  <c r="AC989" i="1"/>
  <c r="Y989" i="1"/>
  <c r="AD989" i="1"/>
  <c r="T996" i="1"/>
  <c r="W990" i="1"/>
  <c r="L996" i="1"/>
  <c r="M996" i="1"/>
  <c r="Q996" i="1"/>
  <c r="S996" i="1"/>
  <c r="X990" i="1"/>
  <c r="AE989" i="1"/>
  <c r="AF989" i="1"/>
  <c r="AH989" i="1"/>
  <c r="Z993" i="1"/>
  <c r="AA990" i="1"/>
  <c r="AC990" i="1"/>
  <c r="Y990" i="1"/>
  <c r="AD990" i="1"/>
  <c r="T997" i="1"/>
  <c r="W991" i="1"/>
  <c r="L997" i="1"/>
  <c r="M997" i="1"/>
  <c r="Q997" i="1"/>
  <c r="S997" i="1"/>
  <c r="X991" i="1"/>
  <c r="AE990" i="1"/>
  <c r="AF990" i="1"/>
  <c r="AH990" i="1"/>
  <c r="Z994" i="1"/>
  <c r="AA991" i="1"/>
  <c r="AC991" i="1"/>
  <c r="Y991" i="1"/>
  <c r="AD991" i="1"/>
  <c r="T998" i="1"/>
  <c r="W992" i="1"/>
  <c r="L998" i="1"/>
  <c r="M998" i="1"/>
  <c r="Q998" i="1"/>
  <c r="S998" i="1"/>
  <c r="X992" i="1"/>
  <c r="AE991" i="1"/>
  <c r="AF991" i="1"/>
  <c r="AH991" i="1"/>
  <c r="Z995" i="1"/>
  <c r="AA992" i="1"/>
  <c r="AC992" i="1"/>
  <c r="Y992" i="1"/>
  <c r="AD992" i="1"/>
  <c r="T999" i="1"/>
  <c r="W993" i="1"/>
  <c r="L999" i="1"/>
  <c r="M999" i="1"/>
  <c r="Q999" i="1"/>
  <c r="S999" i="1"/>
  <c r="X993" i="1"/>
  <c r="AE992" i="1"/>
  <c r="AF992" i="1"/>
  <c r="AH992" i="1"/>
  <c r="Z996" i="1"/>
  <c r="AA993" i="1"/>
  <c r="AC993" i="1"/>
  <c r="Y993" i="1"/>
  <c r="AD993" i="1"/>
  <c r="T1000" i="1"/>
  <c r="W994" i="1"/>
  <c r="L1000" i="1"/>
  <c r="M1000" i="1"/>
  <c r="Q1000" i="1"/>
  <c r="S1000" i="1"/>
  <c r="X994" i="1"/>
  <c r="AE993" i="1"/>
  <c r="AF993" i="1"/>
  <c r="AH993" i="1"/>
  <c r="Z997" i="1"/>
  <c r="AA994" i="1"/>
  <c r="AC994" i="1"/>
  <c r="Y994" i="1"/>
  <c r="AD994" i="1"/>
  <c r="T1001" i="1"/>
  <c r="W995" i="1"/>
  <c r="L1001" i="1"/>
  <c r="M1001" i="1"/>
  <c r="Q1001" i="1"/>
  <c r="S1001" i="1"/>
  <c r="X995" i="1"/>
  <c r="AE994" i="1"/>
  <c r="AF994" i="1"/>
  <c r="AH994" i="1"/>
  <c r="Z998" i="1"/>
  <c r="AA995" i="1"/>
  <c r="AC995" i="1"/>
  <c r="Y995" i="1"/>
  <c r="AD995" i="1"/>
  <c r="T1002" i="1"/>
  <c r="W996" i="1"/>
  <c r="L1002" i="1"/>
  <c r="M1002" i="1"/>
  <c r="Q1002" i="1"/>
  <c r="S1002" i="1"/>
  <c r="X996" i="1"/>
  <c r="AE995" i="1"/>
  <c r="AF995" i="1"/>
  <c r="AH995" i="1"/>
  <c r="Z999" i="1"/>
  <c r="AA996" i="1"/>
  <c r="AC996" i="1"/>
  <c r="Y996" i="1"/>
  <c r="AD996" i="1"/>
  <c r="T1003" i="1"/>
  <c r="W997" i="1"/>
  <c r="L1003" i="1"/>
  <c r="M1003" i="1"/>
  <c r="Q1003" i="1"/>
  <c r="S1003" i="1"/>
  <c r="X997" i="1"/>
  <c r="AE996" i="1"/>
  <c r="AF996" i="1"/>
  <c r="AH996" i="1"/>
  <c r="Z1000" i="1"/>
  <c r="AA997" i="1"/>
  <c r="AC997" i="1"/>
  <c r="Y997" i="1"/>
  <c r="AD997" i="1"/>
  <c r="T1004" i="1"/>
  <c r="W998" i="1"/>
  <c r="L1004" i="1"/>
  <c r="M1004" i="1"/>
  <c r="Q1004" i="1"/>
  <c r="S1004" i="1"/>
  <c r="X998" i="1"/>
  <c r="AE997" i="1"/>
  <c r="AF997" i="1"/>
  <c r="AH997" i="1"/>
  <c r="Z1001" i="1"/>
  <c r="AA998" i="1"/>
  <c r="AC998" i="1"/>
  <c r="Y998" i="1"/>
  <c r="AD998" i="1"/>
  <c r="T1005" i="1"/>
  <c r="W999" i="1"/>
  <c r="L1005" i="1"/>
  <c r="M1005" i="1"/>
  <c r="Q1005" i="1"/>
  <c r="S1005" i="1"/>
  <c r="X999" i="1"/>
  <c r="AE998" i="1"/>
  <c r="AF998" i="1"/>
  <c r="AH998" i="1"/>
  <c r="Z1002" i="1"/>
  <c r="AA999" i="1"/>
  <c r="AC999" i="1"/>
  <c r="Y999" i="1"/>
  <c r="AD999" i="1"/>
  <c r="T1006" i="1"/>
  <c r="W1000" i="1"/>
  <c r="L1006" i="1"/>
  <c r="M1006" i="1"/>
  <c r="Q1006" i="1"/>
  <c r="S1006" i="1"/>
  <c r="X1000" i="1"/>
  <c r="AE999" i="1"/>
  <c r="AF999" i="1"/>
  <c r="AH999" i="1"/>
  <c r="Z1003" i="1"/>
  <c r="AA1000" i="1"/>
  <c r="AC1000" i="1"/>
  <c r="Y1000" i="1"/>
  <c r="AD1000" i="1"/>
  <c r="T1007" i="1"/>
  <c r="W1001" i="1"/>
  <c r="L1007" i="1"/>
  <c r="M1007" i="1"/>
  <c r="Q1007" i="1"/>
  <c r="S1007" i="1"/>
  <c r="X1001" i="1"/>
  <c r="AE1000" i="1"/>
  <c r="AF1000" i="1"/>
  <c r="AH1000" i="1"/>
  <c r="Z1004" i="1"/>
  <c r="AA1001" i="1"/>
  <c r="AC1001" i="1"/>
  <c r="Y1001" i="1"/>
  <c r="AD1001" i="1"/>
  <c r="T1008" i="1"/>
  <c r="W1002" i="1"/>
  <c r="L1008" i="1"/>
  <c r="M1008" i="1"/>
  <c r="Q1008" i="1"/>
  <c r="S1008" i="1"/>
  <c r="X1002" i="1"/>
  <c r="AE1001" i="1"/>
  <c r="AF1001" i="1"/>
  <c r="AH1001" i="1"/>
  <c r="Z1005" i="1"/>
  <c r="AA1002" i="1"/>
  <c r="AC1002" i="1"/>
  <c r="Y1002" i="1"/>
  <c r="AD1002" i="1"/>
  <c r="T1009" i="1"/>
  <c r="W1003" i="1"/>
  <c r="L1009" i="1"/>
  <c r="M1009" i="1"/>
  <c r="Q1009" i="1"/>
  <c r="S1009" i="1"/>
  <c r="X1003" i="1"/>
  <c r="AE1002" i="1"/>
  <c r="AF1002" i="1"/>
  <c r="AH1002" i="1"/>
  <c r="Z1006" i="1"/>
  <c r="AA1003" i="1"/>
  <c r="AC1003" i="1"/>
  <c r="Y1003" i="1"/>
  <c r="AD1003" i="1"/>
  <c r="T1010" i="1"/>
  <c r="W1004" i="1"/>
  <c r="L1010" i="1"/>
  <c r="M1010" i="1"/>
  <c r="Q1010" i="1"/>
  <c r="S1010" i="1"/>
  <c r="X1004" i="1"/>
  <c r="AE1003" i="1"/>
  <c r="AF1003" i="1"/>
  <c r="AH1003" i="1"/>
  <c r="Z1007" i="1"/>
  <c r="AA1004" i="1"/>
  <c r="AC1004" i="1"/>
  <c r="Y1004" i="1"/>
  <c r="AD1004" i="1"/>
  <c r="T1011" i="1"/>
  <c r="W1005" i="1"/>
  <c r="L1011" i="1"/>
  <c r="M1011" i="1"/>
  <c r="Q1011" i="1"/>
  <c r="S1011" i="1"/>
  <c r="X1005" i="1"/>
  <c r="AE1004" i="1"/>
  <c r="AF1004" i="1"/>
  <c r="AH1004" i="1"/>
  <c r="Z1008" i="1"/>
  <c r="AA1005" i="1"/>
  <c r="AC1005" i="1"/>
  <c r="Y1005" i="1"/>
  <c r="AD1005" i="1"/>
  <c r="T1012" i="1"/>
  <c r="W1006" i="1"/>
  <c r="L1012" i="1"/>
  <c r="M1012" i="1"/>
  <c r="Q1012" i="1"/>
  <c r="S1012" i="1"/>
  <c r="X1006" i="1"/>
  <c r="AE1005" i="1"/>
  <c r="AF1005" i="1"/>
  <c r="AH1005" i="1"/>
  <c r="Z1009" i="1"/>
  <c r="AA1006" i="1"/>
  <c r="AC1006" i="1"/>
  <c r="Y1006" i="1"/>
  <c r="AD1006" i="1"/>
  <c r="T1013" i="1"/>
  <c r="W1007" i="1"/>
  <c r="L1013" i="1"/>
  <c r="M1013" i="1"/>
  <c r="Q1013" i="1"/>
  <c r="S1013" i="1"/>
  <c r="X1007" i="1"/>
  <c r="AE1006" i="1"/>
  <c r="AF1006" i="1"/>
  <c r="AH1006" i="1"/>
  <c r="Z1010" i="1"/>
  <c r="AA1007" i="1"/>
  <c r="AC1007" i="1"/>
  <c r="Y1007" i="1"/>
  <c r="AD1007" i="1"/>
  <c r="T1014" i="1"/>
  <c r="W1008" i="1"/>
  <c r="L1014" i="1"/>
  <c r="M1014" i="1"/>
  <c r="Q1014" i="1"/>
  <c r="S1014" i="1"/>
  <c r="X1008" i="1"/>
  <c r="AE1007" i="1"/>
  <c r="AF1007" i="1"/>
  <c r="AH1007" i="1"/>
  <c r="Z1011" i="1"/>
  <c r="AA1008" i="1"/>
  <c r="AC1008" i="1"/>
  <c r="Y1008" i="1"/>
  <c r="AD1008" i="1"/>
  <c r="T1015" i="1"/>
  <c r="W1009" i="1"/>
  <c r="L1015" i="1"/>
  <c r="M1015" i="1"/>
  <c r="Q1015" i="1"/>
  <c r="S1015" i="1"/>
  <c r="X1009" i="1"/>
  <c r="AE1008" i="1"/>
  <c r="AF1008" i="1"/>
  <c r="AH1008" i="1"/>
  <c r="Z1012" i="1"/>
  <c r="AA1009" i="1"/>
  <c r="AC1009" i="1"/>
  <c r="Y1009" i="1"/>
  <c r="AD1009" i="1"/>
  <c r="T1016" i="1"/>
  <c r="W1010" i="1"/>
  <c r="L1016" i="1"/>
  <c r="M1016" i="1"/>
  <c r="Q1016" i="1"/>
  <c r="S1016" i="1"/>
  <c r="X1010" i="1"/>
  <c r="AE1009" i="1"/>
  <c r="AF1009" i="1"/>
  <c r="AH1009" i="1"/>
  <c r="Z1013" i="1"/>
  <c r="AA1010" i="1"/>
  <c r="AC1010" i="1"/>
  <c r="Y1010" i="1"/>
  <c r="AD1010" i="1"/>
  <c r="T1017" i="1"/>
  <c r="W1011" i="1"/>
  <c r="L1017" i="1"/>
  <c r="M1017" i="1"/>
  <c r="Q1017" i="1"/>
  <c r="S1017" i="1"/>
  <c r="X1011" i="1"/>
  <c r="AE1010" i="1"/>
  <c r="AF1010" i="1"/>
  <c r="AH1010" i="1"/>
  <c r="Z1014" i="1"/>
  <c r="AA1011" i="1"/>
  <c r="AC1011" i="1"/>
  <c r="Y1011" i="1"/>
  <c r="AD1011" i="1"/>
  <c r="T1018" i="1"/>
  <c r="W1012" i="1"/>
  <c r="L1018" i="1"/>
  <c r="M1018" i="1"/>
  <c r="Q1018" i="1"/>
  <c r="S1018" i="1"/>
  <c r="X1012" i="1"/>
  <c r="AE1011" i="1"/>
  <c r="AF1011" i="1"/>
  <c r="AH1011" i="1"/>
  <c r="Z1015" i="1"/>
  <c r="AA1012" i="1"/>
  <c r="AC1012" i="1"/>
  <c r="Y1012" i="1"/>
  <c r="AD1012" i="1"/>
  <c r="T1019" i="1"/>
  <c r="W1013" i="1"/>
  <c r="L1019" i="1"/>
  <c r="M1019" i="1"/>
  <c r="Q1019" i="1"/>
  <c r="S1019" i="1"/>
  <c r="X1013" i="1"/>
  <c r="AE1012" i="1"/>
  <c r="AF1012" i="1"/>
  <c r="AH1012" i="1"/>
  <c r="Z1016" i="1"/>
  <c r="AA1013" i="1"/>
  <c r="AC1013" i="1"/>
  <c r="Y1013" i="1"/>
  <c r="AD1013" i="1"/>
  <c r="T1020" i="1"/>
  <c r="W1014" i="1"/>
  <c r="L1020" i="1"/>
  <c r="M1020" i="1"/>
  <c r="Q1020" i="1"/>
  <c r="S1020" i="1"/>
  <c r="X1014" i="1"/>
  <c r="AE1013" i="1"/>
  <c r="AF1013" i="1"/>
  <c r="AH1013" i="1"/>
  <c r="Z1017" i="1"/>
  <c r="AA1014" i="1"/>
  <c r="AC1014" i="1"/>
  <c r="Y1014" i="1"/>
  <c r="AD1014" i="1"/>
  <c r="T1021" i="1"/>
  <c r="W1015" i="1"/>
  <c r="L1021" i="1"/>
  <c r="M1021" i="1"/>
  <c r="Q1021" i="1"/>
  <c r="S1021" i="1"/>
  <c r="X1015" i="1"/>
  <c r="AE1014" i="1"/>
  <c r="AF1014" i="1"/>
  <c r="AH1014" i="1"/>
  <c r="Z1018" i="1"/>
  <c r="AA1015" i="1"/>
  <c r="AC1015" i="1"/>
  <c r="Y1015" i="1"/>
  <c r="AD1015" i="1"/>
  <c r="T1022" i="1"/>
  <c r="W1016" i="1"/>
  <c r="L1022" i="1"/>
  <c r="M1022" i="1"/>
  <c r="Q1022" i="1"/>
  <c r="S1022" i="1"/>
  <c r="X1016" i="1"/>
  <c r="AE1015" i="1"/>
  <c r="AF1015" i="1"/>
  <c r="AH1015" i="1"/>
  <c r="Z1019" i="1"/>
  <c r="AA1016" i="1"/>
  <c r="AC1016" i="1"/>
  <c r="Y1016" i="1"/>
  <c r="AD1016" i="1"/>
  <c r="T1023" i="1"/>
  <c r="W1017" i="1"/>
  <c r="L1023" i="1"/>
  <c r="M1023" i="1"/>
  <c r="Q1023" i="1"/>
  <c r="S1023" i="1"/>
  <c r="X1017" i="1"/>
  <c r="AE1016" i="1"/>
  <c r="AF1016" i="1"/>
  <c r="AH1016" i="1"/>
  <c r="Z1020" i="1"/>
  <c r="AA1017" i="1"/>
  <c r="AC1017" i="1"/>
  <c r="Y1017" i="1"/>
  <c r="AD1017" i="1"/>
  <c r="T1024" i="1"/>
  <c r="W1018" i="1"/>
  <c r="L1024" i="1"/>
  <c r="M1024" i="1"/>
  <c r="Q1024" i="1"/>
  <c r="S1024" i="1"/>
  <c r="X1018" i="1"/>
  <c r="AE1017" i="1"/>
  <c r="AF1017" i="1"/>
  <c r="AH1017" i="1"/>
  <c r="Z1021" i="1"/>
  <c r="AA1018" i="1"/>
  <c r="AC1018" i="1"/>
  <c r="Y1018" i="1"/>
  <c r="AD1018" i="1"/>
  <c r="T1025" i="1"/>
  <c r="W1019" i="1"/>
  <c r="L1025" i="1"/>
  <c r="M1025" i="1"/>
  <c r="Q1025" i="1"/>
  <c r="S1025" i="1"/>
  <c r="X1019" i="1"/>
  <c r="AE1018" i="1"/>
  <c r="AF1018" i="1"/>
  <c r="AH1018" i="1"/>
  <c r="Z1022" i="1"/>
  <c r="AA1019" i="1"/>
  <c r="AC1019" i="1"/>
  <c r="Y1019" i="1"/>
  <c r="AD1019" i="1"/>
  <c r="T1026" i="1"/>
  <c r="W1020" i="1"/>
  <c r="L1026" i="1"/>
  <c r="M1026" i="1"/>
  <c r="Q1026" i="1"/>
  <c r="S1026" i="1"/>
  <c r="X1020" i="1"/>
  <c r="AE1019" i="1"/>
  <c r="AF1019" i="1"/>
  <c r="AH1019" i="1"/>
  <c r="Z1023" i="1"/>
  <c r="AA1020" i="1"/>
  <c r="AC1020" i="1"/>
  <c r="Y1020" i="1"/>
  <c r="AD1020" i="1"/>
  <c r="T1027" i="1"/>
  <c r="W1021" i="1"/>
  <c r="L1027" i="1"/>
  <c r="M1027" i="1"/>
  <c r="Q1027" i="1"/>
  <c r="S1027" i="1"/>
  <c r="X1021" i="1"/>
  <c r="AE1020" i="1"/>
  <c r="AF1020" i="1"/>
  <c r="AH1020" i="1"/>
  <c r="Z1024" i="1"/>
  <c r="AA1021" i="1"/>
  <c r="AC1021" i="1"/>
  <c r="Y1021" i="1"/>
  <c r="AD1021" i="1"/>
  <c r="T1028" i="1"/>
  <c r="W1022" i="1"/>
  <c r="L1028" i="1"/>
  <c r="M1028" i="1"/>
  <c r="Q1028" i="1"/>
  <c r="S1028" i="1"/>
  <c r="X1022" i="1"/>
  <c r="AE1021" i="1"/>
  <c r="AF1021" i="1"/>
  <c r="AH1021" i="1"/>
  <c r="Z1025" i="1"/>
  <c r="AA1022" i="1"/>
  <c r="AC1022" i="1"/>
  <c r="Y1022" i="1"/>
  <c r="AD1022" i="1"/>
  <c r="T1029" i="1"/>
  <c r="W1023" i="1"/>
  <c r="L1029" i="1"/>
  <c r="M1029" i="1"/>
  <c r="Q1029" i="1"/>
  <c r="S1029" i="1"/>
  <c r="X1023" i="1"/>
  <c r="AE1022" i="1"/>
  <c r="AF1022" i="1"/>
  <c r="AH1022" i="1"/>
  <c r="Z1026" i="1"/>
  <c r="AA1023" i="1"/>
  <c r="AC1023" i="1"/>
  <c r="Y1023" i="1"/>
  <c r="AD1023" i="1"/>
  <c r="T1030" i="1"/>
  <c r="W1024" i="1"/>
  <c r="L1030" i="1"/>
  <c r="M1030" i="1"/>
  <c r="Q1030" i="1"/>
  <c r="S1030" i="1"/>
  <c r="X1024" i="1"/>
  <c r="AE1023" i="1"/>
  <c r="AF1023" i="1"/>
  <c r="AH1023" i="1"/>
  <c r="Z1027" i="1"/>
  <c r="AA1024" i="1"/>
  <c r="AC1024" i="1"/>
  <c r="Y1024" i="1"/>
  <c r="AD1024" i="1"/>
  <c r="T1031" i="1"/>
  <c r="W1025" i="1"/>
  <c r="L1031" i="1"/>
  <c r="M1031" i="1"/>
  <c r="Q1031" i="1"/>
  <c r="S1031" i="1"/>
  <c r="X1025" i="1"/>
  <c r="AE1024" i="1"/>
  <c r="AF1024" i="1"/>
  <c r="AH1024" i="1"/>
  <c r="Z1028" i="1"/>
  <c r="AA1025" i="1"/>
  <c r="AC1025" i="1"/>
  <c r="Y1025" i="1"/>
  <c r="AD1025" i="1"/>
  <c r="T1032" i="1"/>
  <c r="W1026" i="1"/>
  <c r="L1032" i="1"/>
  <c r="M1032" i="1"/>
  <c r="Q1032" i="1"/>
  <c r="S1032" i="1"/>
  <c r="X1026" i="1"/>
  <c r="AE1025" i="1"/>
  <c r="AF1025" i="1"/>
  <c r="AH1025" i="1"/>
  <c r="Z1029" i="1"/>
  <c r="AA1026" i="1"/>
  <c r="AC1026" i="1"/>
  <c r="Y1026" i="1"/>
  <c r="AD1026" i="1"/>
  <c r="T1033" i="1"/>
  <c r="W1027" i="1"/>
  <c r="L1033" i="1"/>
  <c r="M1033" i="1"/>
  <c r="Q1033" i="1"/>
  <c r="S1033" i="1"/>
  <c r="X1027" i="1"/>
  <c r="AE1026" i="1"/>
  <c r="AF1026" i="1"/>
  <c r="AH1026" i="1"/>
  <c r="Z1030" i="1"/>
  <c r="AA1027" i="1"/>
  <c r="AC1027" i="1"/>
  <c r="Y1027" i="1"/>
  <c r="AD1027" i="1"/>
  <c r="T1034" i="1"/>
  <c r="W1028" i="1"/>
  <c r="L1034" i="1"/>
  <c r="M1034" i="1"/>
  <c r="Q1034" i="1"/>
  <c r="S1034" i="1"/>
  <c r="X1028" i="1"/>
  <c r="AE1027" i="1"/>
  <c r="AF1027" i="1"/>
  <c r="AH1027" i="1"/>
  <c r="Z1031" i="1"/>
  <c r="AA1028" i="1"/>
  <c r="AC1028" i="1"/>
  <c r="Y1028" i="1"/>
  <c r="AD1028" i="1"/>
  <c r="T1035" i="1"/>
  <c r="W1029" i="1"/>
  <c r="L1035" i="1"/>
  <c r="M1035" i="1"/>
  <c r="Q1035" i="1"/>
  <c r="S1035" i="1"/>
  <c r="X1029" i="1"/>
  <c r="AE1028" i="1"/>
  <c r="AF1028" i="1"/>
  <c r="AH1028" i="1"/>
  <c r="Z1032" i="1"/>
  <c r="AA1029" i="1"/>
  <c r="AC1029" i="1"/>
  <c r="Y1029" i="1"/>
  <c r="AD1029" i="1"/>
  <c r="T1036" i="1"/>
  <c r="W1030" i="1"/>
  <c r="L1036" i="1"/>
  <c r="M1036" i="1"/>
  <c r="Q1036" i="1"/>
  <c r="S1036" i="1"/>
  <c r="X1030" i="1"/>
  <c r="AE1029" i="1"/>
  <c r="AF1029" i="1"/>
  <c r="AH1029" i="1"/>
  <c r="Z1033" i="1"/>
  <c r="AA1030" i="1"/>
  <c r="AC1030" i="1"/>
  <c r="Y1030" i="1"/>
  <c r="AD1030" i="1"/>
  <c r="T1037" i="1"/>
  <c r="W1031" i="1"/>
  <c r="L1037" i="1"/>
  <c r="M1037" i="1"/>
  <c r="Q1037" i="1"/>
  <c r="S1037" i="1"/>
  <c r="X1031" i="1"/>
  <c r="AE1030" i="1"/>
  <c r="AF1030" i="1"/>
  <c r="AH1030" i="1"/>
  <c r="Z1034" i="1"/>
  <c r="AA1031" i="1"/>
  <c r="AC1031" i="1"/>
  <c r="Y1031" i="1"/>
  <c r="AD1031" i="1"/>
  <c r="T1038" i="1"/>
  <c r="W1032" i="1"/>
  <c r="L1038" i="1"/>
  <c r="M1038" i="1"/>
  <c r="Q1038" i="1"/>
  <c r="S1038" i="1"/>
  <c r="X1032" i="1"/>
  <c r="AE1031" i="1"/>
  <c r="AF1031" i="1"/>
  <c r="AH1031" i="1"/>
  <c r="Z1035" i="1"/>
  <c r="AA1032" i="1"/>
  <c r="AC1032" i="1"/>
  <c r="Y1032" i="1"/>
  <c r="AD1032" i="1"/>
  <c r="T1039" i="1"/>
  <c r="W1033" i="1"/>
  <c r="L1039" i="1"/>
  <c r="M1039" i="1"/>
  <c r="Q1039" i="1"/>
  <c r="S1039" i="1"/>
  <c r="X1033" i="1"/>
  <c r="AE1032" i="1"/>
  <c r="AF1032" i="1"/>
  <c r="AH1032" i="1"/>
  <c r="Z1036" i="1"/>
  <c r="AA1033" i="1"/>
  <c r="AC1033" i="1"/>
  <c r="Y1033" i="1"/>
  <c r="AD1033" i="1"/>
  <c r="T1040" i="1"/>
  <c r="W1034" i="1"/>
  <c r="L1040" i="1"/>
  <c r="M1040" i="1"/>
  <c r="Q1040" i="1"/>
  <c r="S1040" i="1"/>
  <c r="X1034" i="1"/>
  <c r="AE1033" i="1"/>
  <c r="AF1033" i="1"/>
  <c r="AH1033" i="1"/>
  <c r="Z1037" i="1"/>
  <c r="AA1034" i="1"/>
  <c r="AC1034" i="1"/>
  <c r="Y1034" i="1"/>
  <c r="AD1034" i="1"/>
  <c r="T1041" i="1"/>
  <c r="W1035" i="1"/>
  <c r="L1041" i="1"/>
  <c r="M1041" i="1"/>
  <c r="Q1041" i="1"/>
  <c r="S1041" i="1"/>
  <c r="X1035" i="1"/>
  <c r="AE1034" i="1"/>
  <c r="AF1034" i="1"/>
  <c r="AH1034" i="1"/>
  <c r="Z1038" i="1"/>
  <c r="AA1035" i="1"/>
  <c r="AC1035" i="1"/>
  <c r="Y1035" i="1"/>
  <c r="AD1035" i="1"/>
  <c r="T1042" i="1"/>
  <c r="W1036" i="1"/>
  <c r="L1042" i="1"/>
  <c r="M1042" i="1"/>
  <c r="Q1042" i="1"/>
  <c r="S1042" i="1"/>
  <c r="X1036" i="1"/>
  <c r="AE1035" i="1"/>
  <c r="AF1035" i="1"/>
  <c r="AH1035" i="1"/>
  <c r="Z1039" i="1"/>
  <c r="AA1036" i="1"/>
  <c r="AC1036" i="1"/>
  <c r="Y1036" i="1"/>
  <c r="AD1036" i="1"/>
  <c r="T1043" i="1"/>
  <c r="W1037" i="1"/>
  <c r="L1043" i="1"/>
  <c r="M1043" i="1"/>
  <c r="Q1043" i="1"/>
  <c r="S1043" i="1"/>
  <c r="X1037" i="1"/>
  <c r="AE1036" i="1"/>
  <c r="AF1036" i="1"/>
  <c r="AH1036" i="1"/>
  <c r="Z1040" i="1"/>
  <c r="AA1037" i="1"/>
  <c r="AC1037" i="1"/>
  <c r="Y1037" i="1"/>
  <c r="AD1037" i="1"/>
  <c r="T1044" i="1"/>
  <c r="W1038" i="1"/>
  <c r="L1044" i="1"/>
  <c r="M1044" i="1"/>
  <c r="Q1044" i="1"/>
  <c r="S1044" i="1"/>
  <c r="X1038" i="1"/>
  <c r="AE1037" i="1"/>
  <c r="AF1037" i="1"/>
  <c r="AH1037" i="1"/>
  <c r="Z1041" i="1"/>
  <c r="AA1038" i="1"/>
  <c r="AC1038" i="1"/>
  <c r="Y1038" i="1"/>
  <c r="AD1038" i="1"/>
  <c r="T1045" i="1"/>
  <c r="W1039" i="1"/>
  <c r="L1045" i="1"/>
  <c r="M1045" i="1"/>
  <c r="Q1045" i="1"/>
  <c r="S1045" i="1"/>
  <c r="X1039" i="1"/>
  <c r="AE1038" i="1"/>
  <c r="AF1038" i="1"/>
  <c r="AH1038" i="1"/>
  <c r="Z1042" i="1"/>
  <c r="AA1039" i="1"/>
  <c r="AC1039" i="1"/>
  <c r="Y1039" i="1"/>
  <c r="AD1039" i="1"/>
  <c r="T1046" i="1"/>
  <c r="W1040" i="1"/>
  <c r="L1046" i="1"/>
  <c r="M1046" i="1"/>
  <c r="Q1046" i="1"/>
  <c r="S1046" i="1"/>
  <c r="X1040" i="1"/>
  <c r="AE1039" i="1"/>
  <c r="AF1039" i="1"/>
  <c r="AH1039" i="1"/>
  <c r="Z1043" i="1"/>
  <c r="AA1040" i="1"/>
  <c r="AC1040" i="1"/>
  <c r="Y1040" i="1"/>
  <c r="AD1040" i="1"/>
  <c r="T1047" i="1"/>
  <c r="W1041" i="1"/>
  <c r="L1047" i="1"/>
  <c r="M1047" i="1"/>
  <c r="Q1047" i="1"/>
  <c r="S1047" i="1"/>
  <c r="X1041" i="1"/>
  <c r="AE1040" i="1"/>
  <c r="AF1040" i="1"/>
  <c r="AH1040" i="1"/>
  <c r="Z1044" i="1"/>
  <c r="AA1041" i="1"/>
  <c r="AC1041" i="1"/>
  <c r="Y1041" i="1"/>
  <c r="AD1041" i="1"/>
  <c r="T1048" i="1"/>
  <c r="W1042" i="1"/>
  <c r="L1048" i="1"/>
  <c r="M1048" i="1"/>
  <c r="Q1048" i="1"/>
  <c r="S1048" i="1"/>
  <c r="X1042" i="1"/>
  <c r="AE1041" i="1"/>
  <c r="AF1041" i="1"/>
  <c r="AH1041" i="1"/>
  <c r="Z1045" i="1"/>
  <c r="AA1042" i="1"/>
  <c r="AC1042" i="1"/>
  <c r="Y1042" i="1"/>
  <c r="AD1042" i="1"/>
  <c r="T1049" i="1"/>
  <c r="W1043" i="1"/>
  <c r="L1049" i="1"/>
  <c r="M1049" i="1"/>
  <c r="Q1049" i="1"/>
  <c r="S1049" i="1"/>
  <c r="X1043" i="1"/>
  <c r="AE1042" i="1"/>
  <c r="AF1042" i="1"/>
  <c r="AH1042" i="1"/>
  <c r="Z1046" i="1"/>
  <c r="AA1043" i="1"/>
  <c r="AC1043" i="1"/>
  <c r="Y1043" i="1"/>
  <c r="AD1043" i="1"/>
  <c r="T1050" i="1"/>
  <c r="W1044" i="1"/>
  <c r="L1050" i="1"/>
  <c r="M1050" i="1"/>
  <c r="Q1050" i="1"/>
  <c r="S1050" i="1"/>
  <c r="X1044" i="1"/>
  <c r="AE1043" i="1"/>
  <c r="AF1043" i="1"/>
  <c r="AH1043" i="1"/>
  <c r="Z1047" i="1"/>
  <c r="AA1044" i="1"/>
  <c r="AC1044" i="1"/>
  <c r="Y1044" i="1"/>
  <c r="AD1044" i="1"/>
  <c r="T1051" i="1"/>
  <c r="W1045" i="1"/>
  <c r="L1051" i="1"/>
  <c r="M1051" i="1"/>
  <c r="Q1051" i="1"/>
  <c r="S1051" i="1"/>
  <c r="X1045" i="1"/>
  <c r="AE1044" i="1"/>
  <c r="AF1044" i="1"/>
  <c r="AH1044" i="1"/>
  <c r="Z1048" i="1"/>
  <c r="AA1045" i="1"/>
  <c r="AC1045" i="1"/>
  <c r="Y1045" i="1"/>
  <c r="AD1045" i="1"/>
  <c r="T1052" i="1"/>
  <c r="W1046" i="1"/>
  <c r="L1052" i="1"/>
  <c r="M1052" i="1"/>
  <c r="Q1052" i="1"/>
  <c r="S1052" i="1"/>
  <c r="X1046" i="1"/>
  <c r="AE1045" i="1"/>
  <c r="AF1045" i="1"/>
  <c r="AH1045" i="1"/>
  <c r="Z1049" i="1"/>
  <c r="AA1046" i="1"/>
  <c r="AC1046" i="1"/>
  <c r="Y1046" i="1"/>
  <c r="AD1046" i="1"/>
  <c r="T1053" i="1"/>
  <c r="W1047" i="1"/>
  <c r="L1053" i="1"/>
  <c r="M1053" i="1"/>
  <c r="Q1053" i="1"/>
  <c r="S1053" i="1"/>
  <c r="X1047" i="1"/>
  <c r="AE1046" i="1"/>
  <c r="AF1046" i="1"/>
  <c r="AH1046" i="1"/>
  <c r="Z1050" i="1"/>
  <c r="AA1047" i="1"/>
  <c r="AC1047" i="1"/>
  <c r="Y1047" i="1"/>
  <c r="AD1047" i="1"/>
  <c r="T1054" i="1"/>
  <c r="W1048" i="1"/>
  <c r="L1054" i="1"/>
  <c r="M1054" i="1"/>
  <c r="Q1054" i="1"/>
  <c r="S1054" i="1"/>
  <c r="X1048" i="1"/>
  <c r="AE1047" i="1"/>
  <c r="AF1047" i="1"/>
  <c r="AH1047" i="1"/>
  <c r="Z1051" i="1"/>
  <c r="AA1048" i="1"/>
  <c r="AC1048" i="1"/>
  <c r="Y1048" i="1"/>
  <c r="AD1048" i="1"/>
  <c r="T1055" i="1"/>
  <c r="W1049" i="1"/>
  <c r="L1055" i="1"/>
  <c r="M1055" i="1"/>
  <c r="Q1055" i="1"/>
  <c r="S1055" i="1"/>
  <c r="X1049" i="1"/>
  <c r="AE1048" i="1"/>
  <c r="AF1048" i="1"/>
  <c r="AH1048" i="1"/>
  <c r="Z1052" i="1"/>
  <c r="AA1049" i="1"/>
  <c r="AC1049" i="1"/>
  <c r="Y1049" i="1"/>
  <c r="AD1049" i="1"/>
  <c r="T1056" i="1"/>
  <c r="W1050" i="1"/>
  <c r="L1056" i="1"/>
  <c r="M1056" i="1"/>
  <c r="Q1056" i="1"/>
  <c r="S1056" i="1"/>
  <c r="X1050" i="1"/>
  <c r="AE1049" i="1"/>
  <c r="AF1049" i="1"/>
  <c r="AH1049" i="1"/>
  <c r="Z1053" i="1"/>
  <c r="AA1050" i="1"/>
  <c r="AC1050" i="1"/>
  <c r="Y1050" i="1"/>
  <c r="AD1050" i="1"/>
  <c r="T1057" i="1"/>
  <c r="W1051" i="1"/>
  <c r="L1057" i="1"/>
  <c r="M1057" i="1"/>
  <c r="Q1057" i="1"/>
  <c r="S1057" i="1"/>
  <c r="X1051" i="1"/>
  <c r="AE1050" i="1"/>
  <c r="AF1050" i="1"/>
  <c r="AH1050" i="1"/>
  <c r="Z1054" i="1"/>
  <c r="AA1051" i="1"/>
  <c r="AC1051" i="1"/>
  <c r="Y1051" i="1"/>
  <c r="AD1051" i="1"/>
  <c r="T1058" i="1"/>
  <c r="W1052" i="1"/>
  <c r="L1058" i="1"/>
  <c r="M1058" i="1"/>
  <c r="Q1058" i="1"/>
  <c r="S1058" i="1"/>
  <c r="X1052" i="1"/>
  <c r="AE1051" i="1"/>
  <c r="AF1051" i="1"/>
  <c r="AH1051" i="1"/>
  <c r="Z1055" i="1"/>
  <c r="AA1052" i="1"/>
  <c r="AC1052" i="1"/>
  <c r="Y1052" i="1"/>
  <c r="AD1052" i="1"/>
  <c r="T1059" i="1"/>
  <c r="W1053" i="1"/>
  <c r="L1059" i="1"/>
  <c r="M1059" i="1"/>
  <c r="Q1059" i="1"/>
  <c r="S1059" i="1"/>
  <c r="X1053" i="1"/>
  <c r="AE1052" i="1"/>
  <c r="AF1052" i="1"/>
  <c r="AH1052" i="1"/>
  <c r="Z1056" i="1"/>
  <c r="AA1053" i="1"/>
  <c r="AC1053" i="1"/>
  <c r="Y1053" i="1"/>
  <c r="AD1053" i="1"/>
  <c r="T1060" i="1"/>
  <c r="W1054" i="1"/>
  <c r="L1060" i="1"/>
  <c r="M1060" i="1"/>
  <c r="Q1060" i="1"/>
  <c r="S1060" i="1"/>
  <c r="X1054" i="1"/>
  <c r="AE1053" i="1"/>
  <c r="AF1053" i="1"/>
  <c r="AH1053" i="1"/>
  <c r="Z1057" i="1"/>
  <c r="AA1054" i="1"/>
  <c r="AC1054" i="1"/>
  <c r="Y1054" i="1"/>
  <c r="AD1054" i="1"/>
  <c r="T1061" i="1"/>
  <c r="W1055" i="1"/>
  <c r="L1061" i="1"/>
  <c r="M1061" i="1"/>
  <c r="Q1061" i="1"/>
  <c r="S1061" i="1"/>
  <c r="X1055" i="1"/>
  <c r="AE1054" i="1"/>
  <c r="AF1054" i="1"/>
  <c r="AH1054" i="1"/>
  <c r="Z1058" i="1"/>
  <c r="AA1055" i="1"/>
  <c r="AC1055" i="1"/>
  <c r="Y1055" i="1"/>
  <c r="AD1055" i="1"/>
  <c r="T1062" i="1"/>
  <c r="W1056" i="1"/>
  <c r="L1062" i="1"/>
  <c r="M1062" i="1"/>
  <c r="Q1062" i="1"/>
  <c r="S1062" i="1"/>
  <c r="X1056" i="1"/>
  <c r="AE1055" i="1"/>
  <c r="AF1055" i="1"/>
  <c r="AH1055" i="1"/>
  <c r="Z1059" i="1"/>
  <c r="AA1056" i="1"/>
  <c r="AC1056" i="1"/>
  <c r="Y1056" i="1"/>
  <c r="AD1056" i="1"/>
  <c r="T1063" i="1"/>
  <c r="W1057" i="1"/>
  <c r="L1063" i="1"/>
  <c r="M1063" i="1"/>
  <c r="Q1063" i="1"/>
  <c r="S1063" i="1"/>
  <c r="X1057" i="1"/>
  <c r="AE1056" i="1"/>
  <c r="AF1056" i="1"/>
  <c r="AH1056" i="1"/>
  <c r="Z1060" i="1"/>
  <c r="AA1057" i="1"/>
  <c r="AC1057" i="1"/>
  <c r="Y1057" i="1"/>
  <c r="AD1057" i="1"/>
  <c r="T1064" i="1"/>
  <c r="W1058" i="1"/>
  <c r="L1064" i="1"/>
  <c r="M1064" i="1"/>
  <c r="Q1064" i="1"/>
  <c r="S1064" i="1"/>
  <c r="X1058" i="1"/>
  <c r="AE1057" i="1"/>
  <c r="AF1057" i="1"/>
  <c r="AH1057" i="1"/>
  <c r="Z1061" i="1"/>
  <c r="AA1058" i="1"/>
  <c r="AC1058" i="1"/>
  <c r="Y1058" i="1"/>
  <c r="AD1058" i="1"/>
  <c r="T1065" i="1"/>
  <c r="W1059" i="1"/>
  <c r="L1065" i="1"/>
  <c r="M1065" i="1"/>
  <c r="Q1065" i="1"/>
  <c r="S1065" i="1"/>
  <c r="X1059" i="1"/>
  <c r="AE1058" i="1"/>
  <c r="AF1058" i="1"/>
  <c r="AH1058" i="1"/>
  <c r="Z1062" i="1"/>
  <c r="AA1059" i="1"/>
  <c r="AC1059" i="1"/>
  <c r="Y1059" i="1"/>
  <c r="AD1059" i="1"/>
  <c r="T1066" i="1"/>
  <c r="W1060" i="1"/>
  <c r="L1066" i="1"/>
  <c r="M1066" i="1"/>
  <c r="Q1066" i="1"/>
  <c r="S1066" i="1"/>
  <c r="X1060" i="1"/>
  <c r="AE1059" i="1"/>
  <c r="AF1059" i="1"/>
  <c r="AH1059" i="1"/>
  <c r="Z1063" i="1"/>
  <c r="AA1060" i="1"/>
  <c r="AC1060" i="1"/>
  <c r="Y1060" i="1"/>
  <c r="AD1060" i="1"/>
  <c r="T1067" i="1"/>
  <c r="W1061" i="1"/>
  <c r="L1067" i="1"/>
  <c r="M1067" i="1"/>
  <c r="Q1067" i="1"/>
  <c r="S1067" i="1"/>
  <c r="X1061" i="1"/>
  <c r="AE1060" i="1"/>
  <c r="AF1060" i="1"/>
  <c r="AH1060" i="1"/>
  <c r="Z1064" i="1"/>
  <c r="AA1061" i="1"/>
  <c r="AC1061" i="1"/>
  <c r="Y1061" i="1"/>
  <c r="AD1061" i="1"/>
  <c r="T1068" i="1"/>
  <c r="W1062" i="1"/>
  <c r="L1068" i="1"/>
  <c r="M1068" i="1"/>
  <c r="Q1068" i="1"/>
  <c r="S1068" i="1"/>
  <c r="X1062" i="1"/>
  <c r="AE1061" i="1"/>
  <c r="AF1061" i="1"/>
  <c r="AH1061" i="1"/>
  <c r="Z1065" i="1"/>
  <c r="AA1062" i="1"/>
  <c r="AC1062" i="1"/>
  <c r="Y1062" i="1"/>
  <c r="AD1062" i="1"/>
  <c r="T1069" i="1"/>
  <c r="W1063" i="1"/>
  <c r="L1069" i="1"/>
  <c r="M1069" i="1"/>
  <c r="Q1069" i="1"/>
  <c r="S1069" i="1"/>
  <c r="X1063" i="1"/>
  <c r="AE1062" i="1"/>
  <c r="AF1062" i="1"/>
  <c r="AH1062" i="1"/>
  <c r="Z1066" i="1"/>
  <c r="AA1063" i="1"/>
  <c r="AC1063" i="1"/>
  <c r="Y1063" i="1"/>
  <c r="AD1063" i="1"/>
  <c r="T1070" i="1"/>
  <c r="W1064" i="1"/>
  <c r="L1070" i="1"/>
  <c r="M1070" i="1"/>
  <c r="Q1070" i="1"/>
  <c r="S1070" i="1"/>
  <c r="X1064" i="1"/>
  <c r="AE1063" i="1"/>
  <c r="AF1063" i="1"/>
  <c r="AH1063" i="1"/>
  <c r="Z1067" i="1"/>
  <c r="AA1064" i="1"/>
  <c r="AC1064" i="1"/>
  <c r="Y1064" i="1"/>
  <c r="AD1064" i="1"/>
  <c r="T1071" i="1"/>
  <c r="W1065" i="1"/>
  <c r="L1071" i="1"/>
  <c r="M1071" i="1"/>
  <c r="Q1071" i="1"/>
  <c r="S1071" i="1"/>
  <c r="X1065" i="1"/>
  <c r="AE1064" i="1"/>
  <c r="AF1064" i="1"/>
  <c r="AH1064" i="1"/>
  <c r="Z1068" i="1"/>
  <c r="AA1065" i="1"/>
  <c r="AC1065" i="1"/>
  <c r="Y1065" i="1"/>
  <c r="AD1065" i="1"/>
  <c r="T1072" i="1"/>
  <c r="W1066" i="1"/>
  <c r="L1072" i="1"/>
  <c r="M1072" i="1"/>
  <c r="Q1072" i="1"/>
  <c r="S1072" i="1"/>
  <c r="X1066" i="1"/>
  <c r="AE1065" i="1"/>
  <c r="AF1065" i="1"/>
  <c r="AH1065" i="1"/>
  <c r="Z1069" i="1"/>
  <c r="AA1066" i="1"/>
  <c r="AC1066" i="1"/>
  <c r="Y1066" i="1"/>
  <c r="AD1066" i="1"/>
  <c r="T1073" i="1"/>
  <c r="W1067" i="1"/>
  <c r="L1073" i="1"/>
  <c r="M1073" i="1"/>
  <c r="Q1073" i="1"/>
  <c r="S1073" i="1"/>
  <c r="X1067" i="1"/>
  <c r="AE1066" i="1"/>
  <c r="AF1066" i="1"/>
  <c r="AH1066" i="1"/>
  <c r="Z1070" i="1"/>
  <c r="AA1067" i="1"/>
  <c r="AC1067" i="1"/>
  <c r="Y1067" i="1"/>
  <c r="AD1067" i="1"/>
  <c r="T1074" i="1"/>
  <c r="W1068" i="1"/>
  <c r="L1074" i="1"/>
  <c r="M1074" i="1"/>
  <c r="Q1074" i="1"/>
  <c r="S1074" i="1"/>
  <c r="X1068" i="1"/>
  <c r="AE1067" i="1"/>
  <c r="AF1067" i="1"/>
  <c r="AH1067" i="1"/>
  <c r="Z1071" i="1"/>
  <c r="AA1068" i="1"/>
  <c r="AC1068" i="1"/>
  <c r="Y1068" i="1"/>
  <c r="AD1068" i="1"/>
  <c r="T1075" i="1"/>
  <c r="W1069" i="1"/>
  <c r="L1075" i="1"/>
  <c r="M1075" i="1"/>
  <c r="Q1075" i="1"/>
  <c r="S1075" i="1"/>
  <c r="X1069" i="1"/>
  <c r="AE1068" i="1"/>
  <c r="AF1068" i="1"/>
  <c r="AH1068" i="1"/>
  <c r="Z1072" i="1"/>
  <c r="AA1069" i="1"/>
  <c r="AC1069" i="1"/>
  <c r="Y1069" i="1"/>
  <c r="AD1069" i="1"/>
  <c r="T1076" i="1"/>
  <c r="W1070" i="1"/>
  <c r="L1076" i="1"/>
  <c r="M1076" i="1"/>
  <c r="Q1076" i="1"/>
  <c r="S1076" i="1"/>
  <c r="X1070" i="1"/>
  <c r="AE1069" i="1"/>
  <c r="AF1069" i="1"/>
  <c r="AH1069" i="1"/>
  <c r="Z1073" i="1"/>
  <c r="AA1070" i="1"/>
  <c r="AC1070" i="1"/>
  <c r="Y1070" i="1"/>
  <c r="AD1070" i="1"/>
  <c r="T1077" i="1"/>
  <c r="W1071" i="1"/>
  <c r="L1077" i="1"/>
  <c r="M1077" i="1"/>
  <c r="Q1077" i="1"/>
  <c r="S1077" i="1"/>
  <c r="X1071" i="1"/>
  <c r="AE1070" i="1"/>
  <c r="AF1070" i="1"/>
  <c r="AH1070" i="1"/>
  <c r="Z1074" i="1"/>
  <c r="AA1071" i="1"/>
  <c r="AC1071" i="1"/>
  <c r="Y1071" i="1"/>
  <c r="AD1071" i="1"/>
  <c r="T1078" i="1"/>
  <c r="W1072" i="1"/>
  <c r="L1078" i="1"/>
  <c r="M1078" i="1"/>
  <c r="Q1078" i="1"/>
  <c r="S1078" i="1"/>
  <c r="X1072" i="1"/>
  <c r="AE1071" i="1"/>
  <c r="AF1071" i="1"/>
  <c r="AH1071" i="1"/>
  <c r="Z1075" i="1"/>
  <c r="AA1072" i="1"/>
  <c r="AC1072" i="1"/>
  <c r="Y1072" i="1"/>
  <c r="AD1072" i="1"/>
  <c r="T1079" i="1"/>
  <c r="W1073" i="1"/>
  <c r="L1079" i="1"/>
  <c r="M1079" i="1"/>
  <c r="Q1079" i="1"/>
  <c r="S1079" i="1"/>
  <c r="X1073" i="1"/>
  <c r="AE1072" i="1"/>
  <c r="AF1072" i="1"/>
  <c r="AH1072" i="1"/>
  <c r="Z1076" i="1"/>
  <c r="AA1073" i="1"/>
  <c r="AC1073" i="1"/>
  <c r="Y1073" i="1"/>
  <c r="AD1073" i="1"/>
  <c r="T1080" i="1"/>
  <c r="W1074" i="1"/>
  <c r="L1080" i="1"/>
  <c r="M1080" i="1"/>
  <c r="Q1080" i="1"/>
  <c r="S1080" i="1"/>
  <c r="X1074" i="1"/>
  <c r="AE1073" i="1"/>
  <c r="AF1073" i="1"/>
  <c r="AH1073" i="1"/>
  <c r="Z1077" i="1"/>
  <c r="AA1074" i="1"/>
  <c r="AC1074" i="1"/>
  <c r="Y1074" i="1"/>
  <c r="AD1074" i="1"/>
  <c r="T1081" i="1"/>
  <c r="W1075" i="1"/>
  <c r="L1081" i="1"/>
  <c r="M1081" i="1"/>
  <c r="Q1081" i="1"/>
  <c r="S1081" i="1"/>
  <c r="X1075" i="1"/>
  <c r="AE1074" i="1"/>
  <c r="AF1074" i="1"/>
  <c r="AH1074" i="1"/>
  <c r="Z1078" i="1"/>
  <c r="AA1075" i="1"/>
  <c r="AC1075" i="1"/>
  <c r="Y1075" i="1"/>
  <c r="AD1075" i="1"/>
  <c r="T1082" i="1"/>
  <c r="W1076" i="1"/>
  <c r="L1082" i="1"/>
  <c r="M1082" i="1"/>
  <c r="Q1082" i="1"/>
  <c r="S1082" i="1"/>
  <c r="X1076" i="1"/>
  <c r="AE1075" i="1"/>
  <c r="AF1075" i="1"/>
  <c r="AH1075" i="1"/>
  <c r="Z1079" i="1"/>
  <c r="AA1076" i="1"/>
  <c r="AC1076" i="1"/>
  <c r="Y1076" i="1"/>
  <c r="AD1076" i="1"/>
  <c r="T1083" i="1"/>
  <c r="W1077" i="1"/>
  <c r="L1083" i="1"/>
  <c r="M1083" i="1"/>
  <c r="Q1083" i="1"/>
  <c r="S1083" i="1"/>
  <c r="X1077" i="1"/>
  <c r="AE1076" i="1"/>
  <c r="AF1076" i="1"/>
  <c r="AH1076" i="1"/>
  <c r="Z1080" i="1"/>
  <c r="AA1077" i="1"/>
  <c r="AC1077" i="1"/>
  <c r="Y1077" i="1"/>
  <c r="AD1077" i="1"/>
  <c r="T1084" i="1"/>
  <c r="W1078" i="1"/>
  <c r="L1084" i="1"/>
  <c r="M1084" i="1"/>
  <c r="Q1084" i="1"/>
  <c r="S1084" i="1"/>
  <c r="X1078" i="1"/>
  <c r="AE1077" i="1"/>
  <c r="AF1077" i="1"/>
  <c r="AH1077" i="1"/>
  <c r="Z1081" i="1"/>
  <c r="AA1078" i="1"/>
  <c r="AC1078" i="1"/>
  <c r="Y1078" i="1"/>
  <c r="AD1078" i="1"/>
  <c r="T1085" i="1"/>
  <c r="W1079" i="1"/>
  <c r="L1085" i="1"/>
  <c r="M1085" i="1"/>
  <c r="Q1085" i="1"/>
  <c r="S1085" i="1"/>
  <c r="X1079" i="1"/>
  <c r="AE1078" i="1"/>
  <c r="AF1078" i="1"/>
  <c r="AH1078" i="1"/>
  <c r="Z1082" i="1"/>
  <c r="AA1079" i="1"/>
  <c r="AC1079" i="1"/>
  <c r="Y1079" i="1"/>
  <c r="AD1079" i="1"/>
  <c r="T1086" i="1"/>
  <c r="W1080" i="1"/>
  <c r="L1086" i="1"/>
  <c r="M1086" i="1"/>
  <c r="Q1086" i="1"/>
  <c r="S1086" i="1"/>
  <c r="X1080" i="1"/>
  <c r="AE1079" i="1"/>
  <c r="AF1079" i="1"/>
  <c r="AH1079" i="1"/>
  <c r="Z1083" i="1"/>
  <c r="AA1080" i="1"/>
  <c r="AC1080" i="1"/>
  <c r="Y1080" i="1"/>
  <c r="AD1080" i="1"/>
  <c r="T1087" i="1"/>
  <c r="W1081" i="1"/>
  <c r="L1087" i="1"/>
  <c r="M1087" i="1"/>
  <c r="Q1087" i="1"/>
  <c r="S1087" i="1"/>
  <c r="X1081" i="1"/>
  <c r="AE1080" i="1"/>
  <c r="AF1080" i="1"/>
  <c r="AH1080" i="1"/>
  <c r="Z1084" i="1"/>
  <c r="AA1081" i="1"/>
  <c r="AC1081" i="1"/>
  <c r="Y1081" i="1"/>
  <c r="AD1081" i="1"/>
  <c r="T1088" i="1"/>
  <c r="W1082" i="1"/>
  <c r="L1088" i="1"/>
  <c r="M1088" i="1"/>
  <c r="Q1088" i="1"/>
  <c r="S1088" i="1"/>
  <c r="X1082" i="1"/>
  <c r="AE1081" i="1"/>
  <c r="AF1081" i="1"/>
  <c r="AH1081" i="1"/>
  <c r="Z1085" i="1"/>
  <c r="AA1082" i="1"/>
  <c r="AC1082" i="1"/>
  <c r="Y1082" i="1"/>
  <c r="AD1082" i="1"/>
  <c r="T1089" i="1"/>
  <c r="W1083" i="1"/>
  <c r="L1089" i="1"/>
  <c r="M1089" i="1"/>
  <c r="Q1089" i="1"/>
  <c r="S1089" i="1"/>
  <c r="X1083" i="1"/>
  <c r="AE1082" i="1"/>
  <c r="AF1082" i="1"/>
  <c r="AH1082" i="1"/>
  <c r="Z1086" i="1"/>
  <c r="AA1083" i="1"/>
  <c r="AC1083" i="1"/>
  <c r="Y1083" i="1"/>
  <c r="AD1083" i="1"/>
  <c r="T1090" i="1"/>
  <c r="W1084" i="1"/>
  <c r="L1090" i="1"/>
  <c r="M1090" i="1"/>
  <c r="Q1090" i="1"/>
  <c r="S1090" i="1"/>
  <c r="X1084" i="1"/>
  <c r="AE1083" i="1"/>
  <c r="AF1083" i="1"/>
  <c r="AH1083" i="1"/>
  <c r="Z1087" i="1"/>
  <c r="AA1084" i="1"/>
  <c r="AC1084" i="1"/>
  <c r="Y1084" i="1"/>
  <c r="AD1084" i="1"/>
  <c r="T1091" i="1"/>
  <c r="W1085" i="1"/>
  <c r="L1091" i="1"/>
  <c r="M1091" i="1"/>
  <c r="Q1091" i="1"/>
  <c r="S1091" i="1"/>
  <c r="X1085" i="1"/>
  <c r="AE1084" i="1"/>
  <c r="AF1084" i="1"/>
  <c r="AH1084" i="1"/>
  <c r="Z1088" i="1"/>
  <c r="AA1085" i="1"/>
  <c r="AC1085" i="1"/>
  <c r="Y1085" i="1"/>
  <c r="AD1085" i="1"/>
  <c r="T1092" i="1"/>
  <c r="W1086" i="1"/>
  <c r="L1092" i="1"/>
  <c r="M1092" i="1"/>
  <c r="Q1092" i="1"/>
  <c r="S1092" i="1"/>
  <c r="X1086" i="1"/>
  <c r="AE1085" i="1"/>
  <c r="AF1085" i="1"/>
  <c r="AH1085" i="1"/>
  <c r="Z1089" i="1"/>
  <c r="AA1086" i="1"/>
  <c r="AC1086" i="1"/>
  <c r="Y1086" i="1"/>
  <c r="AD1086" i="1"/>
  <c r="T1093" i="1"/>
  <c r="W1087" i="1"/>
  <c r="L1093" i="1"/>
  <c r="M1093" i="1"/>
  <c r="Q1093" i="1"/>
  <c r="S1093" i="1"/>
  <c r="X1087" i="1"/>
  <c r="AE1086" i="1"/>
  <c r="AF1086" i="1"/>
  <c r="AH1086" i="1"/>
  <c r="Z1090" i="1"/>
  <c r="AA1087" i="1"/>
  <c r="AC1087" i="1"/>
  <c r="Y1087" i="1"/>
  <c r="AD1087" i="1"/>
  <c r="T1094" i="1"/>
  <c r="W1088" i="1"/>
  <c r="L1094" i="1"/>
  <c r="M1094" i="1"/>
  <c r="Q1094" i="1"/>
  <c r="S1094" i="1"/>
  <c r="X1088" i="1"/>
  <c r="AE1087" i="1"/>
  <c r="AF1087" i="1"/>
  <c r="AH1087" i="1"/>
  <c r="Z1091" i="1"/>
  <c r="AA1088" i="1"/>
  <c r="AC1088" i="1"/>
  <c r="Y1088" i="1"/>
  <c r="AD1088" i="1"/>
  <c r="T1095" i="1"/>
  <c r="W1089" i="1"/>
  <c r="L1095" i="1"/>
  <c r="M1095" i="1"/>
  <c r="Q1095" i="1"/>
  <c r="S1095" i="1"/>
  <c r="X1089" i="1"/>
  <c r="AE1088" i="1"/>
  <c r="AF1088" i="1"/>
  <c r="AH1088" i="1"/>
  <c r="Z1092" i="1"/>
  <c r="AA1089" i="1"/>
  <c r="AC1089" i="1"/>
  <c r="Y1089" i="1"/>
  <c r="AD1089" i="1"/>
  <c r="T1096" i="1"/>
  <c r="W1090" i="1"/>
  <c r="L1096" i="1"/>
  <c r="M1096" i="1"/>
  <c r="Q1096" i="1"/>
  <c r="S1096" i="1"/>
  <c r="X1090" i="1"/>
  <c r="AE1089" i="1"/>
  <c r="AF1089" i="1"/>
  <c r="AH1089" i="1"/>
  <c r="Z1093" i="1"/>
  <c r="AA1090" i="1"/>
  <c r="AC1090" i="1"/>
  <c r="Y1090" i="1"/>
  <c r="AD1090" i="1"/>
  <c r="T1097" i="1"/>
  <c r="W1091" i="1"/>
  <c r="L1097" i="1"/>
  <c r="M1097" i="1"/>
  <c r="Q1097" i="1"/>
  <c r="S1097" i="1"/>
  <c r="X1091" i="1"/>
  <c r="AE1090" i="1"/>
  <c r="AF1090" i="1"/>
  <c r="AH1090" i="1"/>
  <c r="Z1094" i="1"/>
  <c r="AA1091" i="1"/>
  <c r="AC1091" i="1"/>
  <c r="Y1091" i="1"/>
  <c r="AD1091" i="1"/>
  <c r="T1098" i="1"/>
  <c r="W1092" i="1"/>
  <c r="L1098" i="1"/>
  <c r="M1098" i="1"/>
  <c r="Q1098" i="1"/>
  <c r="S1098" i="1"/>
  <c r="X1092" i="1"/>
  <c r="AE1091" i="1"/>
  <c r="AF1091" i="1"/>
  <c r="AH1091" i="1"/>
  <c r="Z1095" i="1"/>
  <c r="AA1092" i="1"/>
  <c r="AC1092" i="1"/>
  <c r="Y1092" i="1"/>
  <c r="AD1092" i="1"/>
  <c r="T1099" i="1"/>
  <c r="W1093" i="1"/>
  <c r="L1099" i="1"/>
  <c r="M1099" i="1"/>
  <c r="Q1099" i="1"/>
  <c r="S1099" i="1"/>
  <c r="X1093" i="1"/>
  <c r="AE1092" i="1"/>
  <c r="AF1092" i="1"/>
  <c r="AH1092" i="1"/>
  <c r="Z1096" i="1"/>
  <c r="AA1093" i="1"/>
  <c r="AC1093" i="1"/>
  <c r="Y1093" i="1"/>
  <c r="AD1093" i="1"/>
  <c r="T1100" i="1"/>
  <c r="W1094" i="1"/>
  <c r="L1100" i="1"/>
  <c r="M1100" i="1"/>
  <c r="Q1100" i="1"/>
  <c r="S1100" i="1"/>
  <c r="X1094" i="1"/>
  <c r="AE1093" i="1"/>
  <c r="AF1093" i="1"/>
  <c r="AH1093" i="1"/>
  <c r="Z1097" i="1"/>
  <c r="AA1094" i="1"/>
  <c r="AC1094" i="1"/>
  <c r="Y1094" i="1"/>
  <c r="AD1094" i="1"/>
  <c r="T1101" i="1"/>
  <c r="W1095" i="1"/>
  <c r="L1101" i="1"/>
  <c r="M1101" i="1"/>
  <c r="Q1101" i="1"/>
  <c r="S1101" i="1"/>
  <c r="X1095" i="1"/>
  <c r="AE1094" i="1"/>
  <c r="AF1094" i="1"/>
  <c r="AH1094" i="1"/>
  <c r="Z1098" i="1"/>
  <c r="AA1095" i="1"/>
  <c r="AC1095" i="1"/>
  <c r="Y1095" i="1"/>
  <c r="AD1095" i="1"/>
  <c r="T1102" i="1"/>
  <c r="W1096" i="1"/>
  <c r="L1102" i="1"/>
  <c r="M1102" i="1"/>
  <c r="Q1102" i="1"/>
  <c r="S1102" i="1"/>
  <c r="X1096" i="1"/>
  <c r="AE1095" i="1"/>
  <c r="AF1095" i="1"/>
  <c r="AH1095" i="1"/>
  <c r="Z1099" i="1"/>
  <c r="AA1096" i="1"/>
  <c r="AC1096" i="1"/>
  <c r="Y1096" i="1"/>
  <c r="AD1096" i="1"/>
  <c r="T1103" i="1"/>
  <c r="W1097" i="1"/>
  <c r="L1103" i="1"/>
  <c r="M1103" i="1"/>
  <c r="Q1103" i="1"/>
  <c r="S1103" i="1"/>
  <c r="X1097" i="1"/>
  <c r="AE1096" i="1"/>
  <c r="AF1096" i="1"/>
  <c r="AH1096" i="1"/>
  <c r="Z1100" i="1"/>
  <c r="AA1097" i="1"/>
  <c r="AC1097" i="1"/>
  <c r="Y1097" i="1"/>
  <c r="AD1097" i="1"/>
  <c r="T1104" i="1"/>
  <c r="W1098" i="1"/>
  <c r="L1104" i="1"/>
  <c r="M1104" i="1"/>
  <c r="Q1104" i="1"/>
  <c r="S1104" i="1"/>
  <c r="X1098" i="1"/>
  <c r="AE1097" i="1"/>
  <c r="AF1097" i="1"/>
  <c r="AH1097" i="1"/>
  <c r="Z1101" i="1"/>
  <c r="AA1098" i="1"/>
  <c r="AC1098" i="1"/>
  <c r="Y1098" i="1"/>
  <c r="AD1098" i="1"/>
  <c r="T1105" i="1"/>
  <c r="W1099" i="1"/>
  <c r="L1105" i="1"/>
  <c r="M1105" i="1"/>
  <c r="Q1105" i="1"/>
  <c r="S1105" i="1"/>
  <c r="X1099" i="1"/>
  <c r="AE1098" i="1"/>
  <c r="AF1098" i="1"/>
  <c r="AH1098" i="1"/>
  <c r="Z1102" i="1"/>
  <c r="AA1099" i="1"/>
  <c r="AC1099" i="1"/>
  <c r="Y1099" i="1"/>
  <c r="AD1099" i="1"/>
  <c r="T1106" i="1"/>
  <c r="W1100" i="1"/>
  <c r="L1106" i="1"/>
  <c r="M1106" i="1"/>
  <c r="Q1106" i="1"/>
  <c r="S1106" i="1"/>
  <c r="X1100" i="1"/>
  <c r="AE1099" i="1"/>
  <c r="AF1099" i="1"/>
  <c r="AH1099" i="1"/>
  <c r="Z1103" i="1"/>
  <c r="AA1100" i="1"/>
  <c r="AC1100" i="1"/>
  <c r="Y1100" i="1"/>
  <c r="AD1100" i="1"/>
  <c r="T1107" i="1"/>
  <c r="W1101" i="1"/>
  <c r="L1107" i="1"/>
  <c r="M1107" i="1"/>
  <c r="Q1107" i="1"/>
  <c r="S1107" i="1"/>
  <c r="X1101" i="1"/>
  <c r="AE1100" i="1"/>
  <c r="AF1100" i="1"/>
  <c r="AH1100" i="1"/>
  <c r="Z1104" i="1"/>
  <c r="AA1101" i="1"/>
  <c r="AC1101" i="1"/>
  <c r="Y1101" i="1"/>
  <c r="AD1101" i="1"/>
  <c r="T1108" i="1"/>
  <c r="W1102" i="1"/>
  <c r="L1108" i="1"/>
  <c r="M1108" i="1"/>
  <c r="Q1108" i="1"/>
  <c r="S1108" i="1"/>
  <c r="X1102" i="1"/>
  <c r="AE1101" i="1"/>
  <c r="AF1101" i="1"/>
  <c r="AH1101" i="1"/>
  <c r="Z1105" i="1"/>
  <c r="AA1102" i="1"/>
  <c r="AC1102" i="1"/>
  <c r="Y1102" i="1"/>
  <c r="AD1102" i="1"/>
  <c r="T1109" i="1"/>
  <c r="W1103" i="1"/>
  <c r="L1109" i="1"/>
  <c r="M1109" i="1"/>
  <c r="Q1109" i="1"/>
  <c r="S1109" i="1"/>
  <c r="X1103" i="1"/>
  <c r="AE1102" i="1"/>
  <c r="AF1102" i="1"/>
  <c r="AH1102" i="1"/>
  <c r="Z1106" i="1"/>
  <c r="AA1103" i="1"/>
  <c r="AC1103" i="1"/>
  <c r="Y1103" i="1"/>
  <c r="AD1103" i="1"/>
  <c r="T1110" i="1"/>
  <c r="W1104" i="1"/>
  <c r="L1110" i="1"/>
  <c r="M1110" i="1"/>
  <c r="Q1110" i="1"/>
  <c r="S1110" i="1"/>
  <c r="X1104" i="1"/>
  <c r="AE1103" i="1"/>
  <c r="AF1103" i="1"/>
  <c r="AH1103" i="1"/>
  <c r="Z1107" i="1"/>
  <c r="AA1104" i="1"/>
  <c r="AC1104" i="1"/>
  <c r="Y1104" i="1"/>
  <c r="AD1104" i="1"/>
  <c r="T1111" i="1"/>
  <c r="W1105" i="1"/>
  <c r="L1111" i="1"/>
  <c r="M1111" i="1"/>
  <c r="Q1111" i="1"/>
  <c r="S1111" i="1"/>
  <c r="X1105" i="1"/>
  <c r="AE1104" i="1"/>
  <c r="AF1104" i="1"/>
  <c r="AH1104" i="1"/>
  <c r="Z1108" i="1"/>
  <c r="AA1105" i="1"/>
  <c r="AC1105" i="1"/>
  <c r="Y1105" i="1"/>
  <c r="AD1105" i="1"/>
  <c r="T1112" i="1"/>
  <c r="W1106" i="1"/>
  <c r="L1112" i="1"/>
  <c r="M1112" i="1"/>
  <c r="Q1112" i="1"/>
  <c r="S1112" i="1"/>
  <c r="X1106" i="1"/>
  <c r="AE1105" i="1"/>
  <c r="AF1105" i="1"/>
  <c r="AH1105" i="1"/>
  <c r="Z1109" i="1"/>
  <c r="AA1106" i="1"/>
  <c r="AC1106" i="1"/>
  <c r="Y1106" i="1"/>
  <c r="AD1106" i="1"/>
  <c r="T1113" i="1"/>
  <c r="W1107" i="1"/>
  <c r="L1113" i="1"/>
  <c r="M1113" i="1"/>
  <c r="Q1113" i="1"/>
  <c r="S1113" i="1"/>
  <c r="X1107" i="1"/>
  <c r="AE1106" i="1"/>
  <c r="AF1106" i="1"/>
  <c r="AH1106" i="1"/>
  <c r="Z1110" i="1"/>
  <c r="AA1107" i="1"/>
  <c r="AC1107" i="1"/>
  <c r="Y1107" i="1"/>
  <c r="AD1107" i="1"/>
  <c r="T1114" i="1"/>
  <c r="W1108" i="1"/>
  <c r="L1114" i="1"/>
  <c r="M1114" i="1"/>
  <c r="Q1114" i="1"/>
  <c r="S1114" i="1"/>
  <c r="X1108" i="1"/>
  <c r="AE1107" i="1"/>
  <c r="AF1107" i="1"/>
  <c r="AH1107" i="1"/>
  <c r="Z1111" i="1"/>
  <c r="AA1108" i="1"/>
  <c r="AC1108" i="1"/>
  <c r="Y1108" i="1"/>
  <c r="AD1108" i="1"/>
  <c r="T1115" i="1"/>
  <c r="W1109" i="1"/>
  <c r="L1115" i="1"/>
  <c r="M1115" i="1"/>
  <c r="Q1115" i="1"/>
  <c r="S1115" i="1"/>
  <c r="X1109" i="1"/>
  <c r="AE1108" i="1"/>
  <c r="AF1108" i="1"/>
  <c r="AH1108" i="1"/>
  <c r="Z1112" i="1"/>
  <c r="AA1109" i="1"/>
  <c r="AC1109" i="1"/>
  <c r="Y1109" i="1"/>
  <c r="AD1109" i="1"/>
  <c r="T1116" i="1"/>
  <c r="W1110" i="1"/>
  <c r="L1116" i="1"/>
  <c r="M1116" i="1"/>
  <c r="Q1116" i="1"/>
  <c r="S1116" i="1"/>
  <c r="X1110" i="1"/>
  <c r="AE1109" i="1"/>
  <c r="AF1109" i="1"/>
  <c r="AH1109" i="1"/>
  <c r="Z1113" i="1"/>
  <c r="AA1110" i="1"/>
  <c r="AC1110" i="1"/>
  <c r="Y1110" i="1"/>
  <c r="AD1110" i="1"/>
  <c r="T1117" i="1"/>
  <c r="W1111" i="1"/>
  <c r="L1117" i="1"/>
  <c r="M1117" i="1"/>
  <c r="Q1117" i="1"/>
  <c r="S1117" i="1"/>
  <c r="X1111" i="1"/>
  <c r="AE1110" i="1"/>
  <c r="AF1110" i="1"/>
  <c r="AH1110" i="1"/>
  <c r="Z1114" i="1"/>
  <c r="AA1111" i="1"/>
  <c r="AC1111" i="1"/>
  <c r="Y1111" i="1"/>
  <c r="AD1111" i="1"/>
  <c r="T1118" i="1"/>
  <c r="W1112" i="1"/>
  <c r="L1118" i="1"/>
  <c r="M1118" i="1"/>
  <c r="Q1118" i="1"/>
  <c r="S1118" i="1"/>
  <c r="X1112" i="1"/>
  <c r="AE1111" i="1"/>
  <c r="AF1111" i="1"/>
  <c r="AH1111" i="1"/>
  <c r="Z1115" i="1"/>
  <c r="AA1112" i="1"/>
  <c r="AC1112" i="1"/>
  <c r="Y1112" i="1"/>
  <c r="AD1112" i="1"/>
  <c r="T1119" i="1"/>
  <c r="W1113" i="1"/>
  <c r="L1119" i="1"/>
  <c r="M1119" i="1"/>
  <c r="Q1119" i="1"/>
  <c r="S1119" i="1"/>
  <c r="X1113" i="1"/>
  <c r="AE1112" i="1"/>
  <c r="AF1112" i="1"/>
  <c r="AH1112" i="1"/>
  <c r="Z1116" i="1"/>
  <c r="AA1113" i="1"/>
  <c r="AC1113" i="1"/>
  <c r="Y1113" i="1"/>
  <c r="AD1113" i="1"/>
  <c r="T1120" i="1"/>
  <c r="W1114" i="1"/>
  <c r="L1120" i="1"/>
  <c r="M1120" i="1"/>
  <c r="Q1120" i="1"/>
  <c r="S1120" i="1"/>
  <c r="X1114" i="1"/>
  <c r="AE1113" i="1"/>
  <c r="AF1113" i="1"/>
  <c r="AH1113" i="1"/>
  <c r="Z1117" i="1"/>
  <c r="AA1114" i="1"/>
  <c r="AC1114" i="1"/>
  <c r="Y1114" i="1"/>
  <c r="AD1114" i="1"/>
  <c r="T1121" i="1"/>
  <c r="W1115" i="1"/>
  <c r="L1121" i="1"/>
  <c r="M1121" i="1"/>
  <c r="Q1121" i="1"/>
  <c r="S1121" i="1"/>
  <c r="X1115" i="1"/>
  <c r="AE1114" i="1"/>
  <c r="AF1114" i="1"/>
  <c r="AH1114" i="1"/>
  <c r="Z1118" i="1"/>
  <c r="AA1115" i="1"/>
  <c r="AC1115" i="1"/>
  <c r="Y1115" i="1"/>
  <c r="AD1115" i="1"/>
  <c r="T1122" i="1"/>
  <c r="W1116" i="1"/>
  <c r="L1122" i="1"/>
  <c r="M1122" i="1"/>
  <c r="Q1122" i="1"/>
  <c r="S1122" i="1"/>
  <c r="X1116" i="1"/>
  <c r="AE1115" i="1"/>
  <c r="AF1115" i="1"/>
  <c r="AH1115" i="1"/>
  <c r="Z1119" i="1"/>
  <c r="AA1116" i="1"/>
  <c r="AC1116" i="1"/>
  <c r="Y1116" i="1"/>
  <c r="AD1116" i="1"/>
  <c r="T1123" i="1"/>
  <c r="W1117" i="1"/>
  <c r="L1123" i="1"/>
  <c r="M1123" i="1"/>
  <c r="Q1123" i="1"/>
  <c r="S1123" i="1"/>
  <c r="X1117" i="1"/>
  <c r="AE1116" i="1"/>
  <c r="AF1116" i="1"/>
  <c r="AH1116" i="1"/>
  <c r="Z1120" i="1"/>
  <c r="AA1117" i="1"/>
  <c r="AC1117" i="1"/>
  <c r="Y1117" i="1"/>
  <c r="AD1117" i="1"/>
  <c r="T1124" i="1"/>
  <c r="W1118" i="1"/>
  <c r="L1124" i="1"/>
  <c r="M1124" i="1"/>
  <c r="Q1124" i="1"/>
  <c r="S1124" i="1"/>
  <c r="X1118" i="1"/>
  <c r="AE1117" i="1"/>
  <c r="AF1117" i="1"/>
  <c r="AH1117" i="1"/>
  <c r="Z1121" i="1"/>
  <c r="AA1118" i="1"/>
  <c r="AC1118" i="1"/>
  <c r="Y1118" i="1"/>
  <c r="AD1118" i="1"/>
  <c r="T1125" i="1"/>
  <c r="W1119" i="1"/>
  <c r="L1125" i="1"/>
  <c r="M1125" i="1"/>
  <c r="Q1125" i="1"/>
  <c r="S1125" i="1"/>
  <c r="X1119" i="1"/>
  <c r="AE1118" i="1"/>
  <c r="AF1118" i="1"/>
  <c r="AH1118" i="1"/>
  <c r="Z1122" i="1"/>
  <c r="AA1119" i="1"/>
  <c r="AC1119" i="1"/>
  <c r="Y1119" i="1"/>
  <c r="AD1119" i="1"/>
  <c r="T1126" i="1"/>
  <c r="W1120" i="1"/>
  <c r="L1126" i="1"/>
  <c r="M1126" i="1"/>
  <c r="Q1126" i="1"/>
  <c r="S1126" i="1"/>
  <c r="X1120" i="1"/>
  <c r="AE1119" i="1"/>
  <c r="AF1119" i="1"/>
  <c r="AH1119" i="1"/>
  <c r="Z1123" i="1"/>
  <c r="AA1120" i="1"/>
  <c r="AC1120" i="1"/>
  <c r="Y1120" i="1"/>
  <c r="AD1120" i="1"/>
  <c r="T1127" i="1"/>
  <c r="W1121" i="1"/>
  <c r="L1127" i="1"/>
  <c r="M1127" i="1"/>
  <c r="Q1127" i="1"/>
  <c r="S1127" i="1"/>
  <c r="X1121" i="1"/>
  <c r="AE1120" i="1"/>
  <c r="AF1120" i="1"/>
  <c r="AH1120" i="1"/>
  <c r="Z1124" i="1"/>
  <c r="AA1121" i="1"/>
  <c r="AC1121" i="1"/>
  <c r="Y1121" i="1"/>
  <c r="AD1121" i="1"/>
  <c r="T1128" i="1"/>
  <c r="W1122" i="1"/>
  <c r="L1128" i="1"/>
  <c r="M1128" i="1"/>
  <c r="Q1128" i="1"/>
  <c r="S1128" i="1"/>
  <c r="X1122" i="1"/>
  <c r="AE1121" i="1"/>
  <c r="AF1121" i="1"/>
  <c r="AH1121" i="1"/>
  <c r="Z1125" i="1"/>
  <c r="AA1122" i="1"/>
  <c r="AC1122" i="1"/>
  <c r="Y1122" i="1"/>
  <c r="AD1122" i="1"/>
  <c r="T1129" i="1"/>
  <c r="W1123" i="1"/>
  <c r="L1129" i="1"/>
  <c r="M1129" i="1"/>
  <c r="Q1129" i="1"/>
  <c r="S1129" i="1"/>
  <c r="X1123" i="1"/>
  <c r="AE1122" i="1"/>
  <c r="AF1122" i="1"/>
  <c r="AH1122" i="1"/>
  <c r="Z1126" i="1"/>
  <c r="AA1123" i="1"/>
  <c r="AC1123" i="1"/>
  <c r="Y1123" i="1"/>
  <c r="AD1123" i="1"/>
  <c r="T1130" i="1"/>
  <c r="W1124" i="1"/>
  <c r="L1130" i="1"/>
  <c r="M1130" i="1"/>
  <c r="Q1130" i="1"/>
  <c r="S1130" i="1"/>
  <c r="X1124" i="1"/>
  <c r="AE1123" i="1"/>
  <c r="AF1123" i="1"/>
  <c r="AH1123" i="1"/>
  <c r="Z1127" i="1"/>
  <c r="AA1124" i="1"/>
  <c r="AC1124" i="1"/>
  <c r="Y1124" i="1"/>
  <c r="AD1124" i="1"/>
  <c r="T1131" i="1"/>
  <c r="W1125" i="1"/>
  <c r="L1131" i="1"/>
  <c r="M1131" i="1"/>
  <c r="Q1131" i="1"/>
  <c r="S1131" i="1"/>
  <c r="X1125" i="1"/>
  <c r="AE1124" i="1"/>
  <c r="AF1124" i="1"/>
  <c r="AH1124" i="1"/>
  <c r="Z1128" i="1"/>
  <c r="AA1125" i="1"/>
  <c r="AC1125" i="1"/>
  <c r="Y1125" i="1"/>
  <c r="AD1125" i="1"/>
  <c r="T1132" i="1"/>
  <c r="W1126" i="1"/>
  <c r="L1132" i="1"/>
  <c r="M1132" i="1"/>
  <c r="Q1132" i="1"/>
  <c r="S1132" i="1"/>
  <c r="X1126" i="1"/>
  <c r="AE1125" i="1"/>
  <c r="AF1125" i="1"/>
  <c r="AH1125" i="1"/>
  <c r="Z1129" i="1"/>
  <c r="AA1126" i="1"/>
  <c r="AC1126" i="1"/>
  <c r="Y1126" i="1"/>
  <c r="AD1126" i="1"/>
  <c r="T1133" i="1"/>
  <c r="W1127" i="1"/>
  <c r="L1133" i="1"/>
  <c r="M1133" i="1"/>
  <c r="Q1133" i="1"/>
  <c r="S1133" i="1"/>
  <c r="X1127" i="1"/>
  <c r="AE1126" i="1"/>
  <c r="AF1126" i="1"/>
  <c r="AH1126" i="1"/>
  <c r="Z1130" i="1"/>
  <c r="AA1127" i="1"/>
  <c r="AC1127" i="1"/>
  <c r="Y1127" i="1"/>
  <c r="AD1127" i="1"/>
  <c r="T1134" i="1"/>
  <c r="W1128" i="1"/>
  <c r="L1134" i="1"/>
  <c r="M1134" i="1"/>
  <c r="Q1134" i="1"/>
  <c r="S1134" i="1"/>
  <c r="X1128" i="1"/>
  <c r="AE1127" i="1"/>
  <c r="AF1127" i="1"/>
  <c r="AH1127" i="1"/>
  <c r="Z1131" i="1"/>
  <c r="AA1128" i="1"/>
  <c r="AC1128" i="1"/>
  <c r="Y1128" i="1"/>
  <c r="AD1128" i="1"/>
  <c r="T1135" i="1"/>
  <c r="W1129" i="1"/>
  <c r="L1135" i="1"/>
  <c r="M1135" i="1"/>
  <c r="Q1135" i="1"/>
  <c r="S1135" i="1"/>
  <c r="X1129" i="1"/>
  <c r="AE1128" i="1"/>
  <c r="AF1128" i="1"/>
  <c r="AH1128" i="1"/>
  <c r="Z1132" i="1"/>
  <c r="AA1129" i="1"/>
  <c r="AC1129" i="1"/>
  <c r="Y1129" i="1"/>
  <c r="AD1129" i="1"/>
  <c r="T1136" i="1"/>
  <c r="W1130" i="1"/>
  <c r="L1136" i="1"/>
  <c r="M1136" i="1"/>
  <c r="Q1136" i="1"/>
  <c r="S1136" i="1"/>
  <c r="X1130" i="1"/>
  <c r="AE1129" i="1"/>
  <c r="AF1129" i="1"/>
  <c r="AH1129" i="1"/>
  <c r="Z1133" i="1"/>
  <c r="AA1130" i="1"/>
  <c r="AC1130" i="1"/>
  <c r="Y1130" i="1"/>
  <c r="AD1130" i="1"/>
  <c r="T1137" i="1"/>
  <c r="W1131" i="1"/>
  <c r="L1137" i="1"/>
  <c r="M1137" i="1"/>
  <c r="Q1137" i="1"/>
  <c r="S1137" i="1"/>
  <c r="X1131" i="1"/>
  <c r="AE1130" i="1"/>
  <c r="AF1130" i="1"/>
  <c r="AH1130" i="1"/>
  <c r="Z1134" i="1"/>
  <c r="AA1131" i="1"/>
  <c r="AC1131" i="1"/>
  <c r="Y1131" i="1"/>
  <c r="AD1131" i="1"/>
  <c r="T1138" i="1"/>
  <c r="W1132" i="1"/>
  <c r="L1138" i="1"/>
  <c r="M1138" i="1"/>
  <c r="Q1138" i="1"/>
  <c r="S1138" i="1"/>
  <c r="X1132" i="1"/>
  <c r="AE1131" i="1"/>
  <c r="AF1131" i="1"/>
  <c r="AH1131" i="1"/>
  <c r="Z1135" i="1"/>
  <c r="AA1132" i="1"/>
  <c r="AC1132" i="1"/>
  <c r="Y1132" i="1"/>
  <c r="AD1132" i="1"/>
  <c r="T1139" i="1"/>
  <c r="W1133" i="1"/>
  <c r="L1139" i="1"/>
  <c r="M1139" i="1"/>
  <c r="Q1139" i="1"/>
  <c r="S1139" i="1"/>
  <c r="X1133" i="1"/>
  <c r="AE1132" i="1"/>
  <c r="AF1132" i="1"/>
  <c r="AH1132" i="1"/>
  <c r="Z1136" i="1"/>
  <c r="AA1133" i="1"/>
  <c r="AC1133" i="1"/>
  <c r="Y1133" i="1"/>
  <c r="AD1133" i="1"/>
  <c r="T1140" i="1"/>
  <c r="W1134" i="1"/>
  <c r="L1140" i="1"/>
  <c r="M1140" i="1"/>
  <c r="Q1140" i="1"/>
  <c r="S1140" i="1"/>
  <c r="X1134" i="1"/>
  <c r="AE1133" i="1"/>
  <c r="AF1133" i="1"/>
  <c r="AH1133" i="1"/>
  <c r="Z1137" i="1"/>
  <c r="AA1134" i="1"/>
  <c r="AC1134" i="1"/>
  <c r="Y1134" i="1"/>
  <c r="AD1134" i="1"/>
  <c r="T1141" i="1"/>
  <c r="W1135" i="1"/>
  <c r="L1141" i="1"/>
  <c r="M1141" i="1"/>
  <c r="Q1141" i="1"/>
  <c r="S1141" i="1"/>
  <c r="X1135" i="1"/>
  <c r="AE1134" i="1"/>
  <c r="AF1134" i="1"/>
  <c r="AH1134" i="1"/>
  <c r="Z1138" i="1"/>
  <c r="AA1135" i="1"/>
  <c r="AC1135" i="1"/>
  <c r="Y1135" i="1"/>
  <c r="AD1135" i="1"/>
  <c r="T1142" i="1"/>
  <c r="W1136" i="1"/>
  <c r="L1142" i="1"/>
  <c r="M1142" i="1"/>
  <c r="Q1142" i="1"/>
  <c r="S1142" i="1"/>
  <c r="X1136" i="1"/>
  <c r="AE1135" i="1"/>
  <c r="AF1135" i="1"/>
  <c r="AH1135" i="1"/>
  <c r="Z1139" i="1"/>
  <c r="AA1136" i="1"/>
  <c r="AC1136" i="1"/>
  <c r="Y1136" i="1"/>
  <c r="AD1136" i="1"/>
  <c r="T1143" i="1"/>
  <c r="W1137" i="1"/>
  <c r="L1143" i="1"/>
  <c r="M1143" i="1"/>
  <c r="Q1143" i="1"/>
  <c r="S1143" i="1"/>
  <c r="X1137" i="1"/>
  <c r="AE1136" i="1"/>
  <c r="AF1136" i="1"/>
  <c r="AH1136" i="1"/>
  <c r="Z1140" i="1"/>
  <c r="AA1137" i="1"/>
  <c r="AC1137" i="1"/>
  <c r="Y1137" i="1"/>
  <c r="AD1137" i="1"/>
  <c r="T1144" i="1"/>
  <c r="W1138" i="1"/>
  <c r="L1144" i="1"/>
  <c r="M1144" i="1"/>
  <c r="Q1144" i="1"/>
  <c r="S1144" i="1"/>
  <c r="X1138" i="1"/>
  <c r="AE1137" i="1"/>
  <c r="AF1137" i="1"/>
  <c r="AH1137" i="1"/>
  <c r="Z1141" i="1"/>
  <c r="AA1138" i="1"/>
  <c r="AC1138" i="1"/>
  <c r="Y1138" i="1"/>
  <c r="AD1138" i="1"/>
  <c r="T1145" i="1"/>
  <c r="W1139" i="1"/>
  <c r="L1145" i="1"/>
  <c r="M1145" i="1"/>
  <c r="Q1145" i="1"/>
  <c r="S1145" i="1"/>
  <c r="X1139" i="1"/>
  <c r="AE1138" i="1"/>
  <c r="AF1138" i="1"/>
  <c r="AH1138" i="1"/>
  <c r="Z1142" i="1"/>
  <c r="AA1139" i="1"/>
  <c r="AC1139" i="1"/>
  <c r="Y1139" i="1"/>
  <c r="AD1139" i="1"/>
  <c r="T1146" i="1"/>
  <c r="W1140" i="1"/>
  <c r="L1146" i="1"/>
  <c r="M1146" i="1"/>
  <c r="Q1146" i="1"/>
  <c r="S1146" i="1"/>
  <c r="X1140" i="1"/>
  <c r="AE1139" i="1"/>
  <c r="AF1139" i="1"/>
  <c r="AH1139" i="1"/>
  <c r="Z1143" i="1"/>
  <c r="AA1140" i="1"/>
  <c r="AC1140" i="1"/>
  <c r="Y1140" i="1"/>
  <c r="AD1140" i="1"/>
  <c r="T1147" i="1"/>
  <c r="W1141" i="1"/>
  <c r="L1147" i="1"/>
  <c r="M1147" i="1"/>
  <c r="Q1147" i="1"/>
  <c r="S1147" i="1"/>
  <c r="X1141" i="1"/>
  <c r="AE1140" i="1"/>
  <c r="AF1140" i="1"/>
  <c r="AH1140" i="1"/>
  <c r="Z1144" i="1"/>
  <c r="AA1141" i="1"/>
  <c r="AC1141" i="1"/>
  <c r="Y1141" i="1"/>
  <c r="AD1141" i="1"/>
  <c r="T1148" i="1"/>
  <c r="W1142" i="1"/>
  <c r="L1148" i="1"/>
  <c r="M1148" i="1"/>
  <c r="Q1148" i="1"/>
  <c r="S1148" i="1"/>
  <c r="X1142" i="1"/>
  <c r="AE1141" i="1"/>
  <c r="AF1141" i="1"/>
  <c r="AH1141" i="1"/>
  <c r="Z1145" i="1"/>
  <c r="AA1142" i="1"/>
  <c r="AC1142" i="1"/>
  <c r="Y1142" i="1"/>
  <c r="AD1142" i="1"/>
  <c r="T1149" i="1"/>
  <c r="W1143" i="1"/>
  <c r="L1149" i="1"/>
  <c r="M1149" i="1"/>
  <c r="Q1149" i="1"/>
  <c r="S1149" i="1"/>
  <c r="X1143" i="1"/>
  <c r="AE1142" i="1"/>
  <c r="AF1142" i="1"/>
  <c r="AH1142" i="1"/>
  <c r="Z1146" i="1"/>
  <c r="AA1143" i="1"/>
  <c r="AC1143" i="1"/>
  <c r="Y1143" i="1"/>
  <c r="AD1143" i="1"/>
  <c r="T1150" i="1"/>
  <c r="W1144" i="1"/>
  <c r="L1150" i="1"/>
  <c r="M1150" i="1"/>
  <c r="Q1150" i="1"/>
  <c r="S1150" i="1"/>
  <c r="X1144" i="1"/>
  <c r="AE1143" i="1"/>
  <c r="AF1143" i="1"/>
  <c r="AH1143" i="1"/>
  <c r="Z1147" i="1"/>
  <c r="AA1144" i="1"/>
  <c r="AC1144" i="1"/>
  <c r="Y1144" i="1"/>
  <c r="AD1144" i="1"/>
  <c r="T1151" i="1"/>
  <c r="W1145" i="1"/>
  <c r="L1151" i="1"/>
  <c r="M1151" i="1"/>
  <c r="Q1151" i="1"/>
  <c r="S1151" i="1"/>
  <c r="X1145" i="1"/>
  <c r="AE1144" i="1"/>
  <c r="AF1144" i="1"/>
  <c r="AH1144" i="1"/>
  <c r="Z1148" i="1"/>
  <c r="AA1145" i="1"/>
  <c r="AC1145" i="1"/>
  <c r="Y1145" i="1"/>
  <c r="AD1145" i="1"/>
  <c r="T1152" i="1"/>
  <c r="W1146" i="1"/>
  <c r="L1152" i="1"/>
  <c r="M1152" i="1"/>
  <c r="Q1152" i="1"/>
  <c r="S1152" i="1"/>
  <c r="X1146" i="1"/>
  <c r="AE1145" i="1"/>
  <c r="AF1145" i="1"/>
  <c r="AH1145" i="1"/>
  <c r="Z1149" i="1"/>
  <c r="AA1146" i="1"/>
  <c r="AC1146" i="1"/>
  <c r="Y1146" i="1"/>
  <c r="AD1146" i="1"/>
  <c r="T1153" i="1"/>
  <c r="W1147" i="1"/>
  <c r="L1153" i="1"/>
  <c r="M1153" i="1"/>
  <c r="Q1153" i="1"/>
  <c r="S1153" i="1"/>
  <c r="X1147" i="1"/>
  <c r="AE1146" i="1"/>
  <c r="AF1146" i="1"/>
  <c r="AH1146" i="1"/>
  <c r="Z1150" i="1"/>
  <c r="AA1147" i="1"/>
  <c r="AC1147" i="1"/>
  <c r="Y1147" i="1"/>
  <c r="AD1147" i="1"/>
  <c r="T1154" i="1"/>
  <c r="W1148" i="1"/>
  <c r="L1154" i="1"/>
  <c r="M1154" i="1"/>
  <c r="Q1154" i="1"/>
  <c r="S1154" i="1"/>
  <c r="X1148" i="1"/>
  <c r="AE1147" i="1"/>
  <c r="AF1147" i="1"/>
  <c r="AH1147" i="1"/>
  <c r="Z1151" i="1"/>
  <c r="AA1148" i="1"/>
  <c r="AC1148" i="1"/>
  <c r="Y1148" i="1"/>
  <c r="AD1148" i="1"/>
  <c r="T1155" i="1"/>
  <c r="W1149" i="1"/>
  <c r="L1155" i="1"/>
  <c r="M1155" i="1"/>
  <c r="Q1155" i="1"/>
  <c r="S1155" i="1"/>
  <c r="X1149" i="1"/>
  <c r="AE1148" i="1"/>
  <c r="AF1148" i="1"/>
  <c r="AH1148" i="1"/>
  <c r="Z1152" i="1"/>
  <c r="AA1149" i="1"/>
  <c r="AC1149" i="1"/>
  <c r="Y1149" i="1"/>
  <c r="AD1149" i="1"/>
  <c r="T1156" i="1"/>
  <c r="W1150" i="1"/>
  <c r="L1156" i="1"/>
  <c r="M1156" i="1"/>
  <c r="Q1156" i="1"/>
  <c r="S1156" i="1"/>
  <c r="X1150" i="1"/>
  <c r="AE1149" i="1"/>
  <c r="AF1149" i="1"/>
  <c r="AH1149" i="1"/>
  <c r="Z1153" i="1"/>
  <c r="AA1150" i="1"/>
  <c r="AC1150" i="1"/>
  <c r="Y1150" i="1"/>
  <c r="AD1150" i="1"/>
  <c r="T1157" i="1"/>
  <c r="W1151" i="1"/>
  <c r="L1157" i="1"/>
  <c r="M1157" i="1"/>
  <c r="Q1157" i="1"/>
  <c r="S1157" i="1"/>
  <c r="X1151" i="1"/>
  <c r="AE1150" i="1"/>
  <c r="AF1150" i="1"/>
  <c r="AH1150" i="1"/>
  <c r="Z1154" i="1"/>
  <c r="AA1151" i="1"/>
  <c r="AC1151" i="1"/>
  <c r="Y1151" i="1"/>
  <c r="AD1151" i="1"/>
  <c r="T1158" i="1"/>
  <c r="W1152" i="1"/>
  <c r="L1158" i="1"/>
  <c r="M1158" i="1"/>
  <c r="Q1158" i="1"/>
  <c r="S1158" i="1"/>
  <c r="X1152" i="1"/>
  <c r="AE1151" i="1"/>
  <c r="AF1151" i="1"/>
  <c r="AH1151" i="1"/>
  <c r="Z1155" i="1"/>
  <c r="AA1152" i="1"/>
  <c r="AC1152" i="1"/>
  <c r="Y1152" i="1"/>
  <c r="AD1152" i="1"/>
  <c r="T1159" i="1"/>
  <c r="W1153" i="1"/>
  <c r="L1159" i="1"/>
  <c r="M1159" i="1"/>
  <c r="Q1159" i="1"/>
  <c r="S1159" i="1"/>
  <c r="X1153" i="1"/>
  <c r="AE1152" i="1"/>
  <c r="AF1152" i="1"/>
  <c r="AH1152" i="1"/>
  <c r="Z1156" i="1"/>
  <c r="AA1153" i="1"/>
  <c r="AC1153" i="1"/>
  <c r="Y1153" i="1"/>
  <c r="AD1153" i="1"/>
  <c r="T1160" i="1"/>
  <c r="W1154" i="1"/>
  <c r="L1160" i="1"/>
  <c r="M1160" i="1"/>
  <c r="Q1160" i="1"/>
  <c r="S1160" i="1"/>
  <c r="X1154" i="1"/>
  <c r="AE1153" i="1"/>
  <c r="AF1153" i="1"/>
  <c r="AH1153" i="1"/>
  <c r="Z1157" i="1"/>
  <c r="AA1154" i="1"/>
  <c r="AC1154" i="1"/>
  <c r="Y1154" i="1"/>
  <c r="AD1154" i="1"/>
  <c r="T1161" i="1"/>
  <c r="W1155" i="1"/>
  <c r="L1161" i="1"/>
  <c r="M1161" i="1"/>
  <c r="Q1161" i="1"/>
  <c r="S1161" i="1"/>
  <c r="X1155" i="1"/>
  <c r="AE1154" i="1"/>
  <c r="AF1154" i="1"/>
  <c r="AH1154" i="1"/>
  <c r="Z1158" i="1"/>
  <c r="AA1155" i="1"/>
  <c r="AC1155" i="1"/>
  <c r="Y1155" i="1"/>
  <c r="AD1155" i="1"/>
  <c r="T1162" i="1"/>
  <c r="W1156" i="1"/>
  <c r="L1162" i="1"/>
  <c r="M1162" i="1"/>
  <c r="Q1162" i="1"/>
  <c r="S1162" i="1"/>
  <c r="X1156" i="1"/>
  <c r="AE1155" i="1"/>
  <c r="AF1155" i="1"/>
  <c r="AH1155" i="1"/>
  <c r="Z1159" i="1"/>
  <c r="AA1156" i="1"/>
  <c r="AC1156" i="1"/>
  <c r="Y1156" i="1"/>
  <c r="AD1156" i="1"/>
  <c r="T1163" i="1"/>
  <c r="W1157" i="1"/>
  <c r="L1163" i="1"/>
  <c r="M1163" i="1"/>
  <c r="Q1163" i="1"/>
  <c r="S1163" i="1"/>
  <c r="X1157" i="1"/>
  <c r="AE1156" i="1"/>
  <c r="AF1156" i="1"/>
  <c r="AH1156" i="1"/>
  <c r="Z1160" i="1"/>
  <c r="AA1157" i="1"/>
  <c r="AC1157" i="1"/>
  <c r="Y1157" i="1"/>
  <c r="AD1157" i="1"/>
  <c r="T1164" i="1"/>
  <c r="W1158" i="1"/>
  <c r="L1164" i="1"/>
  <c r="M1164" i="1"/>
  <c r="Q1164" i="1"/>
  <c r="S1164" i="1"/>
  <c r="X1158" i="1"/>
  <c r="AE1157" i="1"/>
  <c r="AF1157" i="1"/>
  <c r="AH1157" i="1"/>
  <c r="Z1161" i="1"/>
  <c r="AA1158" i="1"/>
  <c r="AC1158" i="1"/>
  <c r="Y1158" i="1"/>
  <c r="AD1158" i="1"/>
  <c r="T1165" i="1"/>
  <c r="W1159" i="1"/>
  <c r="L1165" i="1"/>
  <c r="M1165" i="1"/>
  <c r="Q1165" i="1"/>
  <c r="S1165" i="1"/>
  <c r="X1159" i="1"/>
  <c r="AE1158" i="1"/>
  <c r="AF1158" i="1"/>
  <c r="AH1158" i="1"/>
  <c r="Z1162" i="1"/>
  <c r="AA1159" i="1"/>
  <c r="AC1159" i="1"/>
  <c r="Y1159" i="1"/>
  <c r="AD1159" i="1"/>
  <c r="T1166" i="1"/>
  <c r="W1160" i="1"/>
  <c r="L1166" i="1"/>
  <c r="M1166" i="1"/>
  <c r="Q1166" i="1"/>
  <c r="S1166" i="1"/>
  <c r="X1160" i="1"/>
  <c r="AE1159" i="1"/>
  <c r="AF1159" i="1"/>
  <c r="AH1159" i="1"/>
  <c r="Z1163" i="1"/>
  <c r="AA1160" i="1"/>
  <c r="AC1160" i="1"/>
  <c r="Y1160" i="1"/>
  <c r="AD1160" i="1"/>
  <c r="T1167" i="1"/>
  <c r="W1161" i="1"/>
  <c r="L1167" i="1"/>
  <c r="M1167" i="1"/>
  <c r="Q1167" i="1"/>
  <c r="S1167" i="1"/>
  <c r="X1161" i="1"/>
  <c r="AE1160" i="1"/>
  <c r="AF1160" i="1"/>
  <c r="AH1160" i="1"/>
  <c r="Z1164" i="1"/>
  <c r="AA1161" i="1"/>
  <c r="AC1161" i="1"/>
  <c r="Y1161" i="1"/>
  <c r="AD1161" i="1"/>
  <c r="T1168" i="1"/>
  <c r="W1162" i="1"/>
  <c r="L1168" i="1"/>
  <c r="M1168" i="1"/>
  <c r="Q1168" i="1"/>
  <c r="S1168" i="1"/>
  <c r="X1162" i="1"/>
  <c r="AE1161" i="1"/>
  <c r="AF1161" i="1"/>
  <c r="AH1161" i="1"/>
  <c r="Z1165" i="1"/>
  <c r="AA1162" i="1"/>
  <c r="AC1162" i="1"/>
  <c r="Y1162" i="1"/>
  <c r="AD1162" i="1"/>
  <c r="T1169" i="1"/>
  <c r="W1163" i="1"/>
  <c r="L1169" i="1"/>
  <c r="M1169" i="1"/>
  <c r="Q1169" i="1"/>
  <c r="S1169" i="1"/>
  <c r="X1163" i="1"/>
  <c r="AE1162" i="1"/>
  <c r="AF1162" i="1"/>
  <c r="AH1162" i="1"/>
  <c r="Z1166" i="1"/>
  <c r="AA1163" i="1"/>
  <c r="AC1163" i="1"/>
  <c r="Y1163" i="1"/>
  <c r="AD1163" i="1"/>
  <c r="T1170" i="1"/>
  <c r="W1164" i="1"/>
  <c r="L1170" i="1"/>
  <c r="M1170" i="1"/>
  <c r="Q1170" i="1"/>
  <c r="S1170" i="1"/>
  <c r="X1164" i="1"/>
  <c r="AE1163" i="1"/>
  <c r="AF1163" i="1"/>
  <c r="AH1163" i="1"/>
  <c r="Z1167" i="1"/>
  <c r="AA1164" i="1"/>
  <c r="AC1164" i="1"/>
  <c r="Y1164" i="1"/>
  <c r="AD1164" i="1"/>
  <c r="T1171" i="1"/>
  <c r="W1165" i="1"/>
  <c r="L1171" i="1"/>
  <c r="M1171" i="1"/>
  <c r="Q1171" i="1"/>
  <c r="S1171" i="1"/>
  <c r="X1165" i="1"/>
  <c r="AE1164" i="1"/>
  <c r="AF1164" i="1"/>
  <c r="AH1164" i="1"/>
  <c r="Z1168" i="1"/>
  <c r="AA1165" i="1"/>
  <c r="AC1165" i="1"/>
  <c r="Y1165" i="1"/>
  <c r="AD1165" i="1"/>
  <c r="T1172" i="1"/>
  <c r="W1166" i="1"/>
  <c r="L1172" i="1"/>
  <c r="M1172" i="1"/>
  <c r="Q1172" i="1"/>
  <c r="S1172" i="1"/>
  <c r="X1166" i="1"/>
  <c r="AE1165" i="1"/>
  <c r="AF1165" i="1"/>
  <c r="AH1165" i="1"/>
  <c r="Z1169" i="1"/>
  <c r="AA1166" i="1"/>
  <c r="AC1166" i="1"/>
  <c r="Y1166" i="1"/>
  <c r="AD1166" i="1"/>
  <c r="T1173" i="1"/>
  <c r="W1167" i="1"/>
  <c r="L1173" i="1"/>
  <c r="M1173" i="1"/>
  <c r="Q1173" i="1"/>
  <c r="S1173" i="1"/>
  <c r="X1167" i="1"/>
  <c r="AE1166" i="1"/>
  <c r="AF1166" i="1"/>
  <c r="AH1166" i="1"/>
  <c r="Z1170" i="1"/>
  <c r="AA1167" i="1"/>
  <c r="AC1167" i="1"/>
  <c r="Y1167" i="1"/>
  <c r="AD1167" i="1"/>
  <c r="T1174" i="1"/>
  <c r="W1168" i="1"/>
  <c r="L1174" i="1"/>
  <c r="M1174" i="1"/>
  <c r="Q1174" i="1"/>
  <c r="S1174" i="1"/>
  <c r="X1168" i="1"/>
  <c r="AE1167" i="1"/>
  <c r="AF1167" i="1"/>
  <c r="AH1167" i="1"/>
  <c r="Z1171" i="1"/>
  <c r="AA1168" i="1"/>
  <c r="AC1168" i="1"/>
  <c r="Y1168" i="1"/>
  <c r="AD1168" i="1"/>
  <c r="T1175" i="1"/>
  <c r="W1169" i="1"/>
  <c r="L1175" i="1"/>
  <c r="M1175" i="1"/>
  <c r="Q1175" i="1"/>
  <c r="S1175" i="1"/>
  <c r="X1169" i="1"/>
  <c r="AE1168" i="1"/>
  <c r="AF1168" i="1"/>
  <c r="AH1168" i="1"/>
  <c r="Z1172" i="1"/>
  <c r="AA1169" i="1"/>
  <c r="AC1169" i="1"/>
  <c r="Y1169" i="1"/>
  <c r="AD1169" i="1"/>
  <c r="T1176" i="1"/>
  <c r="W1170" i="1"/>
  <c r="L1176" i="1"/>
  <c r="M1176" i="1"/>
  <c r="Q1176" i="1"/>
  <c r="S1176" i="1"/>
  <c r="X1170" i="1"/>
  <c r="AE1169" i="1"/>
  <c r="AF1169" i="1"/>
  <c r="AH1169" i="1"/>
  <c r="Z1173" i="1"/>
  <c r="AA1170" i="1"/>
  <c r="AC1170" i="1"/>
  <c r="Y1170" i="1"/>
  <c r="AD1170" i="1"/>
  <c r="T1177" i="1"/>
  <c r="W1171" i="1"/>
  <c r="L1177" i="1"/>
  <c r="M1177" i="1"/>
  <c r="Q1177" i="1"/>
  <c r="S1177" i="1"/>
  <c r="X1171" i="1"/>
  <c r="AE1170" i="1"/>
  <c r="AF1170" i="1"/>
  <c r="AH1170" i="1"/>
  <c r="Z1174" i="1"/>
  <c r="AA1171" i="1"/>
  <c r="AC1171" i="1"/>
  <c r="Y1171" i="1"/>
  <c r="AD1171" i="1"/>
  <c r="T1178" i="1"/>
  <c r="W1172" i="1"/>
  <c r="L1178" i="1"/>
  <c r="M1178" i="1"/>
  <c r="Q1178" i="1"/>
  <c r="S1178" i="1"/>
  <c r="X1172" i="1"/>
  <c r="AE1171" i="1"/>
  <c r="AF1171" i="1"/>
  <c r="AH1171" i="1"/>
  <c r="Z1175" i="1"/>
  <c r="AA1172" i="1"/>
  <c r="AC1172" i="1"/>
  <c r="Y1172" i="1"/>
  <c r="AD1172" i="1"/>
  <c r="T1179" i="1"/>
  <c r="W1173" i="1"/>
  <c r="L1179" i="1"/>
  <c r="M1179" i="1"/>
  <c r="Q1179" i="1"/>
  <c r="S1179" i="1"/>
  <c r="X1173" i="1"/>
  <c r="AE1172" i="1"/>
  <c r="AF1172" i="1"/>
  <c r="AH1172" i="1"/>
  <c r="Z1176" i="1"/>
  <c r="AA1173" i="1"/>
  <c r="AC1173" i="1"/>
  <c r="Y1173" i="1"/>
  <c r="AD1173" i="1"/>
  <c r="T1180" i="1"/>
  <c r="W1174" i="1"/>
  <c r="L1180" i="1"/>
  <c r="M1180" i="1"/>
  <c r="Q1180" i="1"/>
  <c r="S1180" i="1"/>
  <c r="X1174" i="1"/>
  <c r="AE1173" i="1"/>
  <c r="AF1173" i="1"/>
  <c r="AH1173" i="1"/>
  <c r="Z1177" i="1"/>
  <c r="AA1174" i="1"/>
  <c r="AC1174" i="1"/>
  <c r="Y1174" i="1"/>
  <c r="AD1174" i="1"/>
  <c r="T1181" i="1"/>
  <c r="W1175" i="1"/>
  <c r="L1181" i="1"/>
  <c r="M1181" i="1"/>
  <c r="Q1181" i="1"/>
  <c r="S1181" i="1"/>
  <c r="X1175" i="1"/>
  <c r="AE1174" i="1"/>
  <c r="AF1174" i="1"/>
  <c r="AH1174" i="1"/>
  <c r="Z1178" i="1"/>
  <c r="AA1175" i="1"/>
  <c r="AC1175" i="1"/>
  <c r="Y1175" i="1"/>
  <c r="AD1175" i="1"/>
  <c r="T1182" i="1"/>
  <c r="W1176" i="1"/>
  <c r="L1182" i="1"/>
  <c r="M1182" i="1"/>
  <c r="Q1182" i="1"/>
  <c r="S1182" i="1"/>
  <c r="X1176" i="1"/>
  <c r="AE1175" i="1"/>
  <c r="AF1175" i="1"/>
  <c r="AH1175" i="1"/>
  <c r="Z1179" i="1"/>
  <c r="AA1176" i="1"/>
  <c r="AC1176" i="1"/>
  <c r="Y1176" i="1"/>
  <c r="AD1176" i="1"/>
  <c r="T1183" i="1"/>
  <c r="W1177" i="1"/>
  <c r="L1183" i="1"/>
  <c r="M1183" i="1"/>
  <c r="Q1183" i="1"/>
  <c r="S1183" i="1"/>
  <c r="X1177" i="1"/>
  <c r="AE1176" i="1"/>
  <c r="AF1176" i="1"/>
  <c r="AH1176" i="1"/>
  <c r="Z1180" i="1"/>
  <c r="AA1177" i="1"/>
  <c r="AC1177" i="1"/>
  <c r="Y1177" i="1"/>
  <c r="AD1177" i="1"/>
  <c r="T1184" i="1"/>
  <c r="W1178" i="1"/>
  <c r="L1184" i="1"/>
  <c r="M1184" i="1"/>
  <c r="Q1184" i="1"/>
  <c r="S1184" i="1"/>
  <c r="X1178" i="1"/>
  <c r="AE1177" i="1"/>
  <c r="AF1177" i="1"/>
  <c r="AH1177" i="1"/>
  <c r="Z1181" i="1"/>
  <c r="AA1178" i="1"/>
  <c r="AC1178" i="1"/>
  <c r="Y1178" i="1"/>
  <c r="AD1178" i="1"/>
  <c r="T1185" i="1"/>
  <c r="W1179" i="1"/>
  <c r="L1185" i="1"/>
  <c r="M1185" i="1"/>
  <c r="Q1185" i="1"/>
  <c r="S1185" i="1"/>
  <c r="X1179" i="1"/>
  <c r="AE1178" i="1"/>
  <c r="AF1178" i="1"/>
  <c r="AH1178" i="1"/>
  <c r="Z1182" i="1"/>
  <c r="AA1179" i="1"/>
  <c r="AC1179" i="1"/>
  <c r="Y1179" i="1"/>
  <c r="AD1179" i="1"/>
  <c r="T1186" i="1"/>
  <c r="W1180" i="1"/>
  <c r="L1186" i="1"/>
  <c r="M1186" i="1"/>
  <c r="Q1186" i="1"/>
  <c r="S1186" i="1"/>
  <c r="X1180" i="1"/>
  <c r="AE1179" i="1"/>
  <c r="AF1179" i="1"/>
  <c r="AH1179" i="1"/>
  <c r="Z1183" i="1"/>
  <c r="AA1180" i="1"/>
  <c r="AC1180" i="1"/>
  <c r="Y1180" i="1"/>
  <c r="AD1180" i="1"/>
  <c r="T1187" i="1"/>
  <c r="W1181" i="1"/>
  <c r="L1187" i="1"/>
  <c r="M1187" i="1"/>
  <c r="Q1187" i="1"/>
  <c r="S1187" i="1"/>
  <c r="X1181" i="1"/>
  <c r="AE1180" i="1"/>
  <c r="AF1180" i="1"/>
  <c r="AH1180" i="1"/>
  <c r="Z1184" i="1"/>
  <c r="AA1181" i="1"/>
  <c r="AC1181" i="1"/>
  <c r="Y1181" i="1"/>
  <c r="AD1181" i="1"/>
  <c r="T1188" i="1"/>
  <c r="W1182" i="1"/>
  <c r="L1188" i="1"/>
  <c r="M1188" i="1"/>
  <c r="Q1188" i="1"/>
  <c r="S1188" i="1"/>
  <c r="X1182" i="1"/>
  <c r="AE1181" i="1"/>
  <c r="AF1181" i="1"/>
  <c r="AH1181" i="1"/>
  <c r="Z1185" i="1"/>
  <c r="AA1182" i="1"/>
  <c r="AC1182" i="1"/>
  <c r="Y1182" i="1"/>
  <c r="AD1182" i="1"/>
  <c r="T1189" i="1"/>
  <c r="W1183" i="1"/>
  <c r="L1189" i="1"/>
  <c r="M1189" i="1"/>
  <c r="Q1189" i="1"/>
  <c r="S1189" i="1"/>
  <c r="X1183" i="1"/>
  <c r="AE1182" i="1"/>
  <c r="AF1182" i="1"/>
  <c r="AH1182" i="1"/>
  <c r="Z1186" i="1"/>
  <c r="AA1183" i="1"/>
  <c r="AC1183" i="1"/>
  <c r="Y1183" i="1"/>
  <c r="AD1183" i="1"/>
  <c r="T1190" i="1"/>
  <c r="W1184" i="1"/>
  <c r="L1190" i="1"/>
  <c r="M1190" i="1"/>
  <c r="Q1190" i="1"/>
  <c r="S1190" i="1"/>
  <c r="X1184" i="1"/>
  <c r="AE1183" i="1"/>
  <c r="AF1183" i="1"/>
  <c r="AH1183" i="1"/>
  <c r="Z1187" i="1"/>
  <c r="AA1184" i="1"/>
  <c r="AC1184" i="1"/>
  <c r="Y1184" i="1"/>
  <c r="AD1184" i="1"/>
  <c r="T1191" i="1"/>
  <c r="W1185" i="1"/>
  <c r="L1191" i="1"/>
  <c r="M1191" i="1"/>
  <c r="Q1191" i="1"/>
  <c r="S1191" i="1"/>
  <c r="X1185" i="1"/>
  <c r="AE1184" i="1"/>
  <c r="AF1184" i="1"/>
  <c r="AH1184" i="1"/>
  <c r="Z1188" i="1"/>
  <c r="AA1185" i="1"/>
  <c r="AC1185" i="1"/>
  <c r="Y1185" i="1"/>
  <c r="AD1185" i="1"/>
  <c r="T1192" i="1"/>
  <c r="W1186" i="1"/>
  <c r="L1192" i="1"/>
  <c r="M1192" i="1"/>
  <c r="Q1192" i="1"/>
  <c r="S1192" i="1"/>
  <c r="X1186" i="1"/>
  <c r="AE1185" i="1"/>
  <c r="AF1185" i="1"/>
  <c r="AH1185" i="1"/>
  <c r="Z1189" i="1"/>
  <c r="AA1186" i="1"/>
  <c r="AC1186" i="1"/>
  <c r="Y1186" i="1"/>
  <c r="AD1186" i="1"/>
  <c r="T1193" i="1"/>
  <c r="W1187" i="1"/>
  <c r="L1193" i="1"/>
  <c r="M1193" i="1"/>
  <c r="Q1193" i="1"/>
  <c r="S1193" i="1"/>
  <c r="X1187" i="1"/>
  <c r="AE1186" i="1"/>
  <c r="AF1186" i="1"/>
  <c r="AH1186" i="1"/>
  <c r="Z1190" i="1"/>
  <c r="AA1187" i="1"/>
  <c r="AC1187" i="1"/>
  <c r="Y1187" i="1"/>
  <c r="AD1187" i="1"/>
  <c r="T1194" i="1"/>
  <c r="W1188" i="1"/>
  <c r="L1194" i="1"/>
  <c r="M1194" i="1"/>
  <c r="Q1194" i="1"/>
  <c r="S1194" i="1"/>
  <c r="X1188" i="1"/>
  <c r="AE1187" i="1"/>
  <c r="AF1187" i="1"/>
  <c r="AH1187" i="1"/>
  <c r="Z1191" i="1"/>
  <c r="AA1188" i="1"/>
  <c r="AC1188" i="1"/>
  <c r="Y1188" i="1"/>
  <c r="AD1188" i="1"/>
  <c r="T1195" i="1"/>
  <c r="W1189" i="1"/>
  <c r="L1195" i="1"/>
  <c r="M1195" i="1"/>
  <c r="Q1195" i="1"/>
  <c r="S1195" i="1"/>
  <c r="X1189" i="1"/>
  <c r="AE1188" i="1"/>
  <c r="AF1188" i="1"/>
  <c r="AH1188" i="1"/>
  <c r="Z1192" i="1"/>
  <c r="AA1189" i="1"/>
  <c r="AC1189" i="1"/>
  <c r="Y1189" i="1"/>
  <c r="AD1189" i="1"/>
  <c r="T1196" i="1"/>
  <c r="W1190" i="1"/>
  <c r="L1196" i="1"/>
  <c r="M1196" i="1"/>
  <c r="Q1196" i="1"/>
  <c r="S1196" i="1"/>
  <c r="X1190" i="1"/>
  <c r="AE1189" i="1"/>
  <c r="AF1189" i="1"/>
  <c r="AH1189" i="1"/>
  <c r="Z1193" i="1"/>
  <c r="AA1190" i="1"/>
  <c r="AC1190" i="1"/>
  <c r="Y1190" i="1"/>
  <c r="AD1190" i="1"/>
  <c r="T1197" i="1"/>
  <c r="W1191" i="1"/>
  <c r="L1197" i="1"/>
  <c r="M1197" i="1"/>
  <c r="Q1197" i="1"/>
  <c r="S1197" i="1"/>
  <c r="X1191" i="1"/>
  <c r="AE1190" i="1"/>
  <c r="AF1190" i="1"/>
  <c r="AH1190" i="1"/>
  <c r="Z1194" i="1"/>
  <c r="AA1191" i="1"/>
  <c r="AC1191" i="1"/>
  <c r="Y1191" i="1"/>
  <c r="AD1191" i="1"/>
  <c r="T1198" i="1"/>
  <c r="W1192" i="1"/>
  <c r="L1198" i="1"/>
  <c r="M1198" i="1"/>
  <c r="Q1198" i="1"/>
  <c r="S1198" i="1"/>
  <c r="X1192" i="1"/>
  <c r="AE1191" i="1"/>
  <c r="AF1191" i="1"/>
  <c r="AH1191" i="1"/>
  <c r="Z1195" i="1"/>
  <c r="AA1192" i="1"/>
  <c r="AC1192" i="1"/>
  <c r="Y1192" i="1"/>
  <c r="AD1192" i="1"/>
  <c r="T1199" i="1"/>
  <c r="W1193" i="1"/>
  <c r="L1199" i="1"/>
  <c r="M1199" i="1"/>
  <c r="Q1199" i="1"/>
  <c r="S1199" i="1"/>
  <c r="X1193" i="1"/>
  <c r="AE1192" i="1"/>
  <c r="AF1192" i="1"/>
  <c r="AH1192" i="1"/>
  <c r="Z1196" i="1"/>
  <c r="AA1193" i="1"/>
  <c r="AC1193" i="1"/>
  <c r="Y1193" i="1"/>
  <c r="AD1193" i="1"/>
  <c r="T1200" i="1"/>
  <c r="W1194" i="1"/>
  <c r="L1200" i="1"/>
  <c r="M1200" i="1"/>
  <c r="Q1200" i="1"/>
  <c r="S1200" i="1"/>
  <c r="X1194" i="1"/>
  <c r="AE1193" i="1"/>
  <c r="AF1193" i="1"/>
  <c r="AH1193" i="1"/>
  <c r="Z1197" i="1"/>
  <c r="AA1194" i="1"/>
  <c r="AC1194" i="1"/>
  <c r="Y1194" i="1"/>
  <c r="AD1194" i="1"/>
  <c r="T1201" i="1"/>
  <c r="W1195" i="1"/>
  <c r="L1201" i="1"/>
  <c r="M1201" i="1"/>
  <c r="Q1201" i="1"/>
  <c r="S1201" i="1"/>
  <c r="X1195" i="1"/>
  <c r="AE1194" i="1"/>
  <c r="AF1194" i="1"/>
  <c r="AH1194" i="1"/>
  <c r="Z1198" i="1"/>
  <c r="AA1195" i="1"/>
  <c r="AC1195" i="1"/>
  <c r="Y1195" i="1"/>
  <c r="AD1195" i="1"/>
  <c r="T1202" i="1"/>
  <c r="W1196" i="1"/>
  <c r="L1202" i="1"/>
  <c r="M1202" i="1"/>
  <c r="Q1202" i="1"/>
  <c r="S1202" i="1"/>
  <c r="X1196" i="1"/>
  <c r="AE1195" i="1"/>
  <c r="AF1195" i="1"/>
  <c r="AH1195" i="1"/>
  <c r="Z1199" i="1"/>
  <c r="AA1196" i="1"/>
  <c r="AC1196" i="1"/>
  <c r="Y1196" i="1"/>
  <c r="AD1196" i="1"/>
  <c r="T1203" i="1"/>
  <c r="W1197" i="1"/>
  <c r="L1203" i="1"/>
  <c r="M1203" i="1"/>
  <c r="Q1203" i="1"/>
  <c r="S1203" i="1"/>
  <c r="X1197" i="1"/>
  <c r="AE1196" i="1"/>
  <c r="AF1196" i="1"/>
  <c r="AH1196" i="1"/>
  <c r="Z1200" i="1"/>
  <c r="AA1197" i="1"/>
  <c r="AC1197" i="1"/>
  <c r="Y1197" i="1"/>
  <c r="AD1197" i="1"/>
  <c r="T1204" i="1"/>
  <c r="W1198" i="1"/>
  <c r="L1204" i="1"/>
  <c r="M1204" i="1"/>
  <c r="Q1204" i="1"/>
  <c r="S1204" i="1"/>
  <c r="X1198" i="1"/>
  <c r="AE1197" i="1"/>
  <c r="AF1197" i="1"/>
  <c r="AH1197" i="1"/>
  <c r="Z1201" i="1"/>
  <c r="AA1198" i="1"/>
  <c r="AC1198" i="1"/>
  <c r="Y1198" i="1"/>
  <c r="AD1198" i="1"/>
  <c r="T1205" i="1"/>
  <c r="W1199" i="1"/>
  <c r="L1205" i="1"/>
  <c r="M1205" i="1"/>
  <c r="Q1205" i="1"/>
  <c r="S1205" i="1"/>
  <c r="X1199" i="1"/>
  <c r="AE1198" i="1"/>
  <c r="AF1198" i="1"/>
  <c r="AH1198" i="1"/>
  <c r="Z1202" i="1"/>
  <c r="AA1199" i="1"/>
  <c r="AC1199" i="1"/>
  <c r="Y1199" i="1"/>
  <c r="AD1199" i="1"/>
  <c r="T1206" i="1"/>
  <c r="W1200" i="1"/>
  <c r="L1206" i="1"/>
  <c r="M1206" i="1"/>
  <c r="Q1206" i="1"/>
  <c r="S1206" i="1"/>
  <c r="X1200" i="1"/>
  <c r="AE1199" i="1"/>
  <c r="AF1199" i="1"/>
  <c r="AH1199" i="1"/>
  <c r="Z1203" i="1"/>
  <c r="AA1200" i="1"/>
  <c r="AC1200" i="1"/>
  <c r="Y1200" i="1"/>
  <c r="AD1200" i="1"/>
  <c r="T1207" i="1"/>
  <c r="W1201" i="1"/>
  <c r="L1207" i="1"/>
  <c r="M1207" i="1"/>
  <c r="Q1207" i="1"/>
  <c r="S1207" i="1"/>
  <c r="X1201" i="1"/>
  <c r="AE1200" i="1"/>
  <c r="AF1200" i="1"/>
  <c r="AH1200" i="1"/>
  <c r="Z1204" i="1"/>
  <c r="AA1201" i="1"/>
  <c r="AC1201" i="1"/>
  <c r="Y1201" i="1"/>
  <c r="AD1201" i="1"/>
  <c r="T1208" i="1"/>
  <c r="W1202" i="1"/>
  <c r="L1208" i="1"/>
  <c r="M1208" i="1"/>
  <c r="Q1208" i="1"/>
  <c r="S1208" i="1"/>
  <c r="X1202" i="1"/>
  <c r="AE1201" i="1"/>
  <c r="AF1201" i="1"/>
  <c r="AH1201" i="1"/>
  <c r="Z1205" i="1"/>
  <c r="AA1202" i="1"/>
  <c r="AC1202" i="1"/>
  <c r="Y1202" i="1"/>
  <c r="AD1202" i="1"/>
  <c r="T1209" i="1"/>
  <c r="W1203" i="1"/>
  <c r="L1209" i="1"/>
  <c r="M1209" i="1"/>
  <c r="Q1209" i="1"/>
  <c r="S1209" i="1"/>
  <c r="X1203" i="1"/>
  <c r="AE1202" i="1"/>
  <c r="AF1202" i="1"/>
  <c r="AH1202" i="1"/>
  <c r="Z1206" i="1"/>
  <c r="AA1203" i="1"/>
  <c r="AC1203" i="1"/>
  <c r="Y1203" i="1"/>
  <c r="AD1203" i="1"/>
  <c r="T1210" i="1"/>
  <c r="W1204" i="1"/>
  <c r="L1210" i="1"/>
  <c r="M1210" i="1"/>
  <c r="Q1210" i="1"/>
  <c r="S1210" i="1"/>
  <c r="X1204" i="1"/>
  <c r="AE1203" i="1"/>
  <c r="AF1203" i="1"/>
  <c r="AH1203" i="1"/>
  <c r="Z1207" i="1"/>
  <c r="AA1204" i="1"/>
  <c r="AC1204" i="1"/>
  <c r="Y1204" i="1"/>
  <c r="AD1204" i="1"/>
  <c r="T1211" i="1"/>
  <c r="W1205" i="1"/>
  <c r="L1211" i="1"/>
  <c r="M1211" i="1"/>
  <c r="Q1211" i="1"/>
  <c r="S1211" i="1"/>
  <c r="X1205" i="1"/>
  <c r="AE1204" i="1"/>
  <c r="AF1204" i="1"/>
  <c r="AH1204" i="1"/>
  <c r="Z1208" i="1"/>
  <c r="AA1205" i="1"/>
  <c r="AC1205" i="1"/>
  <c r="Y1205" i="1"/>
  <c r="AD1205" i="1"/>
  <c r="T1212" i="1"/>
  <c r="W1206" i="1"/>
  <c r="L1212" i="1"/>
  <c r="M1212" i="1"/>
  <c r="Q1212" i="1"/>
  <c r="S1212" i="1"/>
  <c r="X1206" i="1"/>
  <c r="AE1205" i="1"/>
  <c r="AF1205" i="1"/>
  <c r="AH1205" i="1"/>
  <c r="Z1209" i="1"/>
  <c r="AA1206" i="1"/>
  <c r="AC1206" i="1"/>
  <c r="Y1206" i="1"/>
  <c r="AD1206" i="1"/>
  <c r="T1213" i="1"/>
  <c r="W1207" i="1"/>
  <c r="L1213" i="1"/>
  <c r="M1213" i="1"/>
  <c r="Q1213" i="1"/>
  <c r="S1213" i="1"/>
  <c r="X1207" i="1"/>
  <c r="AE1206" i="1"/>
  <c r="AF1206" i="1"/>
  <c r="AH1206" i="1"/>
  <c r="Z1210" i="1"/>
  <c r="AA1207" i="1"/>
  <c r="AC1207" i="1"/>
  <c r="Y1207" i="1"/>
  <c r="AD1207" i="1"/>
  <c r="T1214" i="1"/>
  <c r="W1208" i="1"/>
  <c r="L1214" i="1"/>
  <c r="M1214" i="1"/>
  <c r="Q1214" i="1"/>
  <c r="S1214" i="1"/>
  <c r="X1208" i="1"/>
  <c r="AE1207" i="1"/>
  <c r="AF1207" i="1"/>
  <c r="AH1207" i="1"/>
  <c r="Z1211" i="1"/>
  <c r="AA1208" i="1"/>
  <c r="AC1208" i="1"/>
  <c r="Y1208" i="1"/>
  <c r="AD1208" i="1"/>
  <c r="T1215" i="1"/>
  <c r="W1209" i="1"/>
  <c r="L1215" i="1"/>
  <c r="M1215" i="1"/>
  <c r="Q1215" i="1"/>
  <c r="S1215" i="1"/>
  <c r="X1209" i="1"/>
  <c r="AE1208" i="1"/>
  <c r="AF1208" i="1"/>
  <c r="AH1208" i="1"/>
  <c r="Z1212" i="1"/>
  <c r="AA1209" i="1"/>
  <c r="AC1209" i="1"/>
  <c r="Y1209" i="1"/>
  <c r="AD1209" i="1"/>
  <c r="T1216" i="1"/>
  <c r="W1210" i="1"/>
  <c r="L1216" i="1"/>
  <c r="M1216" i="1"/>
  <c r="Q1216" i="1"/>
  <c r="S1216" i="1"/>
  <c r="X1210" i="1"/>
  <c r="AE1209" i="1"/>
  <c r="AF1209" i="1"/>
  <c r="AH1209" i="1"/>
  <c r="Z1213" i="1"/>
  <c r="AA1210" i="1"/>
  <c r="AC1210" i="1"/>
  <c r="Y1210" i="1"/>
  <c r="AD1210" i="1"/>
  <c r="T1217" i="1"/>
  <c r="W1211" i="1"/>
  <c r="L1217" i="1"/>
  <c r="M1217" i="1"/>
  <c r="Q1217" i="1"/>
  <c r="S1217" i="1"/>
  <c r="X1211" i="1"/>
  <c r="AE1210" i="1"/>
  <c r="AF1210" i="1"/>
  <c r="AH1210" i="1"/>
  <c r="Z1214" i="1"/>
  <c r="AA1211" i="1"/>
  <c r="AC1211" i="1"/>
  <c r="Y1211" i="1"/>
  <c r="AD1211" i="1"/>
  <c r="T1218" i="1"/>
  <c r="W1212" i="1"/>
  <c r="L1218" i="1"/>
  <c r="M1218" i="1"/>
  <c r="Q1218" i="1"/>
  <c r="S1218" i="1"/>
  <c r="X1212" i="1"/>
  <c r="AE1211" i="1"/>
  <c r="AF1211" i="1"/>
  <c r="AH1211" i="1"/>
  <c r="Z1215" i="1"/>
  <c r="AA1212" i="1"/>
  <c r="AC1212" i="1"/>
  <c r="Y1212" i="1"/>
  <c r="AD1212" i="1"/>
  <c r="T1219" i="1"/>
  <c r="W1213" i="1"/>
  <c r="L1219" i="1"/>
  <c r="M1219" i="1"/>
  <c r="Q1219" i="1"/>
  <c r="S1219" i="1"/>
  <c r="X1213" i="1"/>
  <c r="AE1212" i="1"/>
  <c r="AF1212" i="1"/>
  <c r="AH1212" i="1"/>
  <c r="Z1216" i="1"/>
  <c r="AA1213" i="1"/>
  <c r="AC1213" i="1"/>
  <c r="Y1213" i="1"/>
  <c r="AD1213" i="1"/>
  <c r="T1220" i="1"/>
  <c r="W1214" i="1"/>
  <c r="L1220" i="1"/>
  <c r="M1220" i="1"/>
  <c r="Q1220" i="1"/>
  <c r="S1220" i="1"/>
  <c r="X1214" i="1"/>
  <c r="AE1213" i="1"/>
  <c r="AF1213" i="1"/>
  <c r="AH1213" i="1"/>
  <c r="Z1217" i="1"/>
  <c r="AA1214" i="1"/>
  <c r="AC1214" i="1"/>
  <c r="Y1214" i="1"/>
  <c r="AD1214" i="1"/>
  <c r="T1221" i="1"/>
  <c r="W1215" i="1"/>
  <c r="L1221" i="1"/>
  <c r="M1221" i="1"/>
  <c r="Q1221" i="1"/>
  <c r="S1221" i="1"/>
  <c r="X1215" i="1"/>
  <c r="AE1214" i="1"/>
  <c r="AF1214" i="1"/>
  <c r="AH1214" i="1"/>
  <c r="Z1218" i="1"/>
  <c r="AA1215" i="1"/>
  <c r="AC1215" i="1"/>
  <c r="Y1215" i="1"/>
  <c r="AD1215" i="1"/>
  <c r="T1222" i="1"/>
  <c r="W1216" i="1"/>
  <c r="L1222" i="1"/>
  <c r="M1222" i="1"/>
  <c r="Q1222" i="1"/>
  <c r="S1222" i="1"/>
  <c r="X1216" i="1"/>
  <c r="AE1215" i="1"/>
  <c r="AF1215" i="1"/>
  <c r="AH1215" i="1"/>
  <c r="Z1219" i="1"/>
  <c r="AA1216" i="1"/>
  <c r="AC1216" i="1"/>
  <c r="Y1216" i="1"/>
  <c r="AD1216" i="1"/>
  <c r="T1223" i="1"/>
  <c r="W1217" i="1"/>
  <c r="L1223" i="1"/>
  <c r="M1223" i="1"/>
  <c r="Q1223" i="1"/>
  <c r="S1223" i="1"/>
  <c r="X1217" i="1"/>
  <c r="AE1216" i="1"/>
  <c r="AF1216" i="1"/>
  <c r="AH1216" i="1"/>
  <c r="Z1220" i="1"/>
  <c r="AA1217" i="1"/>
  <c r="AC1217" i="1"/>
  <c r="Y1217" i="1"/>
  <c r="AD1217" i="1"/>
  <c r="T1224" i="1"/>
  <c r="W1218" i="1"/>
  <c r="L1224" i="1"/>
  <c r="M1224" i="1"/>
  <c r="Q1224" i="1"/>
  <c r="S1224" i="1"/>
  <c r="X1218" i="1"/>
  <c r="AE1217" i="1"/>
  <c r="AF1217" i="1"/>
  <c r="AH1217" i="1"/>
  <c r="Z1221" i="1"/>
  <c r="AA1218" i="1"/>
  <c r="AC1218" i="1"/>
  <c r="Y1218" i="1"/>
  <c r="AD1218" i="1"/>
  <c r="T1225" i="1"/>
  <c r="W1219" i="1"/>
  <c r="L1225" i="1"/>
  <c r="M1225" i="1"/>
  <c r="Q1225" i="1"/>
  <c r="S1225" i="1"/>
  <c r="X1219" i="1"/>
  <c r="AE1218" i="1"/>
  <c r="AF1218" i="1"/>
  <c r="AH1218" i="1"/>
  <c r="Z1222" i="1"/>
  <c r="AA1219" i="1"/>
  <c r="AC1219" i="1"/>
  <c r="Y1219" i="1"/>
  <c r="AD1219" i="1"/>
  <c r="T1226" i="1"/>
  <c r="W1220" i="1"/>
  <c r="L1226" i="1"/>
  <c r="M1226" i="1"/>
  <c r="Q1226" i="1"/>
  <c r="S1226" i="1"/>
  <c r="X1220" i="1"/>
  <c r="AE1219" i="1"/>
  <c r="AF1219" i="1"/>
  <c r="AH1219" i="1"/>
  <c r="Z1223" i="1"/>
  <c r="AA1220" i="1"/>
  <c r="AC1220" i="1"/>
  <c r="Y1220" i="1"/>
  <c r="AD1220" i="1"/>
  <c r="T1227" i="1"/>
  <c r="W1221" i="1"/>
  <c r="L1227" i="1"/>
  <c r="M1227" i="1"/>
  <c r="Q1227" i="1"/>
  <c r="S1227" i="1"/>
  <c r="X1221" i="1"/>
  <c r="AE1220" i="1"/>
  <c r="AF1220" i="1"/>
  <c r="AH1220" i="1"/>
  <c r="Z1224" i="1"/>
  <c r="AA1221" i="1"/>
  <c r="AC1221" i="1"/>
  <c r="Y1221" i="1"/>
  <c r="AD1221" i="1"/>
  <c r="T1228" i="1"/>
  <c r="W1222" i="1"/>
  <c r="L1228" i="1"/>
  <c r="M1228" i="1"/>
  <c r="Q1228" i="1"/>
  <c r="S1228" i="1"/>
  <c r="X1222" i="1"/>
  <c r="AE1221" i="1"/>
  <c r="AF1221" i="1"/>
  <c r="AH1221" i="1"/>
  <c r="Z1225" i="1"/>
  <c r="AA1222" i="1"/>
  <c r="AC1222" i="1"/>
  <c r="Y1222" i="1"/>
  <c r="AD1222" i="1"/>
  <c r="T1229" i="1"/>
  <c r="W1223" i="1"/>
  <c r="L1229" i="1"/>
  <c r="M1229" i="1"/>
  <c r="Q1229" i="1"/>
  <c r="S1229" i="1"/>
  <c r="X1223" i="1"/>
  <c r="AE1222" i="1"/>
  <c r="AF1222" i="1"/>
  <c r="AH1222" i="1"/>
  <c r="Z1226" i="1"/>
  <c r="AA1223" i="1"/>
  <c r="AC1223" i="1"/>
  <c r="Y1223" i="1"/>
  <c r="AD1223" i="1"/>
  <c r="T1230" i="1"/>
  <c r="W1224" i="1"/>
  <c r="L1230" i="1"/>
  <c r="M1230" i="1"/>
  <c r="Q1230" i="1"/>
  <c r="S1230" i="1"/>
  <c r="X1224" i="1"/>
  <c r="AE1223" i="1"/>
  <c r="AF1223" i="1"/>
  <c r="AH1223" i="1"/>
  <c r="Z1227" i="1"/>
  <c r="AA1224" i="1"/>
  <c r="AC1224" i="1"/>
  <c r="Y1224" i="1"/>
  <c r="AD1224" i="1"/>
  <c r="T1231" i="1"/>
  <c r="W1225" i="1"/>
  <c r="L1231" i="1"/>
  <c r="M1231" i="1"/>
  <c r="Q1231" i="1"/>
  <c r="S1231" i="1"/>
  <c r="X1225" i="1"/>
  <c r="AE1224" i="1"/>
  <c r="AF1224" i="1"/>
  <c r="AH1224" i="1"/>
  <c r="Z1228" i="1"/>
  <c r="AA1225" i="1"/>
  <c r="AC1225" i="1"/>
  <c r="Y1225" i="1"/>
  <c r="AD1225" i="1"/>
  <c r="T1232" i="1"/>
  <c r="W1226" i="1"/>
  <c r="L1232" i="1"/>
  <c r="M1232" i="1"/>
  <c r="Q1232" i="1"/>
  <c r="S1232" i="1"/>
  <c r="X1226" i="1"/>
  <c r="AE1225" i="1"/>
  <c r="AF1225" i="1"/>
  <c r="AH1225" i="1"/>
  <c r="Z1229" i="1"/>
  <c r="AA1226" i="1"/>
  <c r="AC1226" i="1"/>
  <c r="Y1226" i="1"/>
  <c r="AD1226" i="1"/>
  <c r="T1233" i="1"/>
  <c r="W1227" i="1"/>
  <c r="L1233" i="1"/>
  <c r="M1233" i="1"/>
  <c r="Q1233" i="1"/>
  <c r="S1233" i="1"/>
  <c r="X1227" i="1"/>
  <c r="AE1226" i="1"/>
  <c r="AF1226" i="1"/>
  <c r="AH1226" i="1"/>
  <c r="Z1230" i="1"/>
  <c r="AA1227" i="1"/>
  <c r="AC1227" i="1"/>
  <c r="Y1227" i="1"/>
  <c r="AD1227" i="1"/>
  <c r="T1234" i="1"/>
  <c r="W1228" i="1"/>
  <c r="L1234" i="1"/>
  <c r="M1234" i="1"/>
  <c r="Q1234" i="1"/>
  <c r="S1234" i="1"/>
  <c r="X1228" i="1"/>
  <c r="AE1227" i="1"/>
  <c r="AF1227" i="1"/>
  <c r="AH1227" i="1"/>
  <c r="Z1231" i="1"/>
  <c r="AA1228" i="1"/>
  <c r="AC1228" i="1"/>
  <c r="Y1228" i="1"/>
  <c r="AD1228" i="1"/>
  <c r="T1235" i="1"/>
  <c r="W1229" i="1"/>
  <c r="L1235" i="1"/>
  <c r="M1235" i="1"/>
  <c r="Q1235" i="1"/>
  <c r="S1235" i="1"/>
  <c r="X1229" i="1"/>
  <c r="AE1228" i="1"/>
  <c r="AF1228" i="1"/>
  <c r="AH1228" i="1"/>
  <c r="Z1232" i="1"/>
  <c r="AA1229" i="1"/>
  <c r="AC1229" i="1"/>
  <c r="Y1229" i="1"/>
  <c r="AD1229" i="1"/>
  <c r="T1236" i="1"/>
  <c r="W1230" i="1"/>
  <c r="L1236" i="1"/>
  <c r="M1236" i="1"/>
  <c r="Q1236" i="1"/>
  <c r="S1236" i="1"/>
  <c r="X1230" i="1"/>
  <c r="AE1229" i="1"/>
  <c r="AF1229" i="1"/>
  <c r="AH1229" i="1"/>
  <c r="Z1233" i="1"/>
  <c r="AA1230" i="1"/>
  <c r="AC1230" i="1"/>
  <c r="Y1230" i="1"/>
  <c r="AD1230" i="1"/>
  <c r="T1237" i="1"/>
  <c r="W1231" i="1"/>
  <c r="L1237" i="1"/>
  <c r="M1237" i="1"/>
  <c r="Q1237" i="1"/>
  <c r="S1237" i="1"/>
  <c r="X1231" i="1"/>
  <c r="AE1230" i="1"/>
  <c r="AF1230" i="1"/>
  <c r="AH1230" i="1"/>
  <c r="Z1234" i="1"/>
  <c r="AA1231" i="1"/>
  <c r="AC1231" i="1"/>
  <c r="Y1231" i="1"/>
  <c r="AD1231" i="1"/>
  <c r="T1238" i="1"/>
  <c r="W1232" i="1"/>
  <c r="L1238" i="1"/>
  <c r="M1238" i="1"/>
  <c r="Q1238" i="1"/>
  <c r="S1238" i="1"/>
  <c r="X1232" i="1"/>
  <c r="AE1231" i="1"/>
  <c r="AF1231" i="1"/>
  <c r="AH1231" i="1"/>
  <c r="Z1235" i="1"/>
  <c r="AA1232" i="1"/>
  <c r="AC1232" i="1"/>
  <c r="Y1232" i="1"/>
  <c r="AD1232" i="1"/>
  <c r="T1239" i="1"/>
  <c r="W1233" i="1"/>
  <c r="L1239" i="1"/>
  <c r="M1239" i="1"/>
  <c r="Q1239" i="1"/>
  <c r="S1239" i="1"/>
  <c r="X1233" i="1"/>
  <c r="AE1232" i="1"/>
  <c r="AF1232" i="1"/>
  <c r="AH1232" i="1"/>
  <c r="Z1236" i="1"/>
  <c r="AA1233" i="1"/>
  <c r="AC1233" i="1"/>
  <c r="Y1233" i="1"/>
  <c r="AD1233" i="1"/>
  <c r="T1240" i="1"/>
  <c r="W1234" i="1"/>
  <c r="L1240" i="1"/>
  <c r="M1240" i="1"/>
  <c r="Q1240" i="1"/>
  <c r="S1240" i="1"/>
  <c r="X1234" i="1"/>
  <c r="AE1233" i="1"/>
  <c r="AF1233" i="1"/>
  <c r="AH1233" i="1"/>
  <c r="Z1237" i="1"/>
  <c r="AA1234" i="1"/>
  <c r="AC1234" i="1"/>
  <c r="Y1234" i="1"/>
  <c r="AD1234" i="1"/>
  <c r="T1241" i="1"/>
  <c r="W1235" i="1"/>
  <c r="L1241" i="1"/>
  <c r="M1241" i="1"/>
  <c r="Q1241" i="1"/>
  <c r="S1241" i="1"/>
  <c r="X1235" i="1"/>
  <c r="AE1234" i="1"/>
  <c r="AF1234" i="1"/>
  <c r="AH1234" i="1"/>
  <c r="Z1238" i="1"/>
  <c r="AA1235" i="1"/>
  <c r="AC1235" i="1"/>
  <c r="Y1235" i="1"/>
  <c r="AD1235" i="1"/>
  <c r="T1242" i="1"/>
  <c r="W1236" i="1"/>
  <c r="L1242" i="1"/>
  <c r="M1242" i="1"/>
  <c r="Q1242" i="1"/>
  <c r="S1242" i="1"/>
  <c r="X1236" i="1"/>
  <c r="AE1235" i="1"/>
  <c r="AF1235" i="1"/>
  <c r="AH1235" i="1"/>
  <c r="Z1239" i="1"/>
  <c r="AA1236" i="1"/>
  <c r="AC1236" i="1"/>
  <c r="Y1236" i="1"/>
  <c r="AD1236" i="1"/>
  <c r="T1243" i="1"/>
  <c r="W1237" i="1"/>
  <c r="L1243" i="1"/>
  <c r="M1243" i="1"/>
  <c r="Q1243" i="1"/>
  <c r="S1243" i="1"/>
  <c r="X1237" i="1"/>
  <c r="AE1236" i="1"/>
  <c r="AF1236" i="1"/>
  <c r="AH1236" i="1"/>
  <c r="Z1240" i="1"/>
  <c r="AA1237" i="1"/>
  <c r="AC1237" i="1"/>
  <c r="Y1237" i="1"/>
  <c r="AD1237" i="1"/>
  <c r="T1244" i="1"/>
  <c r="W1238" i="1"/>
  <c r="L1244" i="1"/>
  <c r="M1244" i="1"/>
  <c r="Q1244" i="1"/>
  <c r="S1244" i="1"/>
  <c r="X1238" i="1"/>
  <c r="AE1237" i="1"/>
  <c r="AF1237" i="1"/>
  <c r="AH1237" i="1"/>
  <c r="Z1241" i="1"/>
  <c r="AA1238" i="1"/>
  <c r="AC1238" i="1"/>
  <c r="Y1238" i="1"/>
  <c r="AD1238" i="1"/>
  <c r="T1245" i="1"/>
  <c r="W1239" i="1"/>
  <c r="L1245" i="1"/>
  <c r="M1245" i="1"/>
  <c r="Q1245" i="1"/>
  <c r="S1245" i="1"/>
  <c r="X1239" i="1"/>
  <c r="AE1238" i="1"/>
  <c r="AF1238" i="1"/>
  <c r="AH1238" i="1"/>
  <c r="Z1242" i="1"/>
  <c r="AA1239" i="1"/>
  <c r="AC1239" i="1"/>
  <c r="Y1239" i="1"/>
  <c r="AD1239" i="1"/>
  <c r="T1246" i="1"/>
  <c r="W1240" i="1"/>
  <c r="L1246" i="1"/>
  <c r="M1246" i="1"/>
  <c r="Q1246" i="1"/>
  <c r="S1246" i="1"/>
  <c r="X1240" i="1"/>
  <c r="AE1239" i="1"/>
  <c r="AF1239" i="1"/>
  <c r="AH1239" i="1"/>
  <c r="Z1243" i="1"/>
  <c r="AA1240" i="1"/>
  <c r="AC1240" i="1"/>
  <c r="Y1240" i="1"/>
  <c r="AD1240" i="1"/>
  <c r="T1247" i="1"/>
  <c r="W1241" i="1"/>
  <c r="L1247" i="1"/>
  <c r="M1247" i="1"/>
  <c r="Q1247" i="1"/>
  <c r="S1247" i="1"/>
  <c r="X1241" i="1"/>
  <c r="AE1240" i="1"/>
  <c r="AF1240" i="1"/>
  <c r="AH1240" i="1"/>
  <c r="Z1244" i="1"/>
  <c r="AA1241" i="1"/>
  <c r="AC1241" i="1"/>
  <c r="Y1241" i="1"/>
  <c r="AD1241" i="1"/>
  <c r="T1248" i="1"/>
  <c r="W1242" i="1"/>
  <c r="L1248" i="1"/>
  <c r="M1248" i="1"/>
  <c r="Q1248" i="1"/>
  <c r="S1248" i="1"/>
  <c r="X1242" i="1"/>
  <c r="AE1241" i="1"/>
  <c r="AF1241" i="1"/>
  <c r="AH1241" i="1"/>
  <c r="Z1245" i="1"/>
  <c r="AA1242" i="1"/>
  <c r="AC1242" i="1"/>
  <c r="Y1242" i="1"/>
  <c r="AD1242" i="1"/>
  <c r="T1249" i="1"/>
  <c r="W1243" i="1"/>
  <c r="L1249" i="1"/>
  <c r="M1249" i="1"/>
  <c r="Q1249" i="1"/>
  <c r="S1249" i="1"/>
  <c r="X1243" i="1"/>
  <c r="AE1242" i="1"/>
  <c r="AF1242" i="1"/>
  <c r="AH1242" i="1"/>
  <c r="Z1246" i="1"/>
  <c r="AA1243" i="1"/>
  <c r="AC1243" i="1"/>
  <c r="Y1243" i="1"/>
  <c r="AD1243" i="1"/>
  <c r="T1250" i="1"/>
  <c r="W1244" i="1"/>
  <c r="L1250" i="1"/>
  <c r="M1250" i="1"/>
  <c r="Q1250" i="1"/>
  <c r="S1250" i="1"/>
  <c r="X1244" i="1"/>
  <c r="AE1243" i="1"/>
  <c r="AF1243" i="1"/>
  <c r="AH1243" i="1"/>
  <c r="Z1247" i="1"/>
  <c r="AA1244" i="1"/>
  <c r="AC1244" i="1"/>
  <c r="Y1244" i="1"/>
  <c r="AD1244" i="1"/>
  <c r="T1251" i="1"/>
  <c r="W1245" i="1"/>
  <c r="L1251" i="1"/>
  <c r="M1251" i="1"/>
  <c r="Q1251" i="1"/>
  <c r="S1251" i="1"/>
  <c r="X1245" i="1"/>
  <c r="AE1244" i="1"/>
  <c r="AF1244" i="1"/>
  <c r="AH1244" i="1"/>
  <c r="Z1248" i="1"/>
  <c r="AA1245" i="1"/>
  <c r="AC1245" i="1"/>
  <c r="Y1245" i="1"/>
  <c r="AD1245" i="1"/>
  <c r="T1252" i="1"/>
  <c r="W1246" i="1"/>
  <c r="L1252" i="1"/>
  <c r="M1252" i="1"/>
  <c r="Q1252" i="1"/>
  <c r="S1252" i="1"/>
  <c r="X1246" i="1"/>
  <c r="AE1245" i="1"/>
  <c r="AF1245" i="1"/>
  <c r="AH1245" i="1"/>
  <c r="Z1249" i="1"/>
  <c r="AA1246" i="1"/>
  <c r="AC1246" i="1"/>
  <c r="Y1246" i="1"/>
  <c r="AD1246" i="1"/>
  <c r="T1253" i="1"/>
  <c r="W1247" i="1"/>
  <c r="L1253" i="1"/>
  <c r="M1253" i="1"/>
  <c r="Q1253" i="1"/>
  <c r="S1253" i="1"/>
  <c r="X1247" i="1"/>
  <c r="AE1246" i="1"/>
  <c r="AF1246" i="1"/>
  <c r="AH1246" i="1"/>
  <c r="Z1250" i="1"/>
  <c r="AA1247" i="1"/>
  <c r="AC1247" i="1"/>
  <c r="Y1247" i="1"/>
  <c r="AD1247" i="1"/>
  <c r="T1254" i="1"/>
  <c r="W1248" i="1"/>
  <c r="L1254" i="1"/>
  <c r="M1254" i="1"/>
  <c r="Q1254" i="1"/>
  <c r="S1254" i="1"/>
  <c r="X1248" i="1"/>
  <c r="AE1247" i="1"/>
  <c r="AF1247" i="1"/>
  <c r="AH1247" i="1"/>
  <c r="Z1251" i="1"/>
  <c r="AA1248" i="1"/>
  <c r="AC1248" i="1"/>
  <c r="Y1248" i="1"/>
  <c r="AD1248" i="1"/>
  <c r="T1255" i="1"/>
  <c r="W1249" i="1"/>
  <c r="L1255" i="1"/>
  <c r="M1255" i="1"/>
  <c r="Q1255" i="1"/>
  <c r="S1255" i="1"/>
  <c r="X1249" i="1"/>
  <c r="AE1248" i="1"/>
  <c r="AF1248" i="1"/>
  <c r="AH1248" i="1"/>
  <c r="Z1252" i="1"/>
  <c r="AA1249" i="1"/>
  <c r="AC1249" i="1"/>
  <c r="Y1249" i="1"/>
  <c r="AD1249" i="1"/>
  <c r="T1256" i="1"/>
  <c r="W1250" i="1"/>
  <c r="L1256" i="1"/>
  <c r="M1256" i="1"/>
  <c r="Q1256" i="1"/>
  <c r="S1256" i="1"/>
  <c r="X1250" i="1"/>
  <c r="AE1249" i="1"/>
  <c r="AF1249" i="1"/>
  <c r="AH1249" i="1"/>
  <c r="Z1253" i="1"/>
  <c r="AA1250" i="1"/>
  <c r="AC1250" i="1"/>
  <c r="Y1250" i="1"/>
  <c r="AD1250" i="1"/>
  <c r="T1257" i="1"/>
  <c r="W1251" i="1"/>
  <c r="L1257" i="1"/>
  <c r="M1257" i="1"/>
  <c r="Q1257" i="1"/>
  <c r="S1257" i="1"/>
  <c r="X1251" i="1"/>
  <c r="AE1250" i="1"/>
  <c r="AF1250" i="1"/>
  <c r="AH1250" i="1"/>
  <c r="Z1254" i="1"/>
  <c r="AA1251" i="1"/>
  <c r="AC1251" i="1"/>
  <c r="Y1251" i="1"/>
  <c r="AD1251" i="1"/>
  <c r="T1258" i="1"/>
  <c r="W1252" i="1"/>
  <c r="L1258" i="1"/>
  <c r="M1258" i="1"/>
  <c r="Q1258" i="1"/>
  <c r="S1258" i="1"/>
  <c r="X1252" i="1"/>
  <c r="AE1251" i="1"/>
  <c r="AF1251" i="1"/>
  <c r="AH1251" i="1"/>
  <c r="Z1255" i="1"/>
  <c r="AA1252" i="1"/>
  <c r="AC1252" i="1"/>
  <c r="Y1252" i="1"/>
  <c r="AD1252" i="1"/>
  <c r="T1259" i="1"/>
  <c r="W1253" i="1"/>
  <c r="L1259" i="1"/>
  <c r="M1259" i="1"/>
  <c r="Q1259" i="1"/>
  <c r="S1259" i="1"/>
  <c r="X1253" i="1"/>
  <c r="AE1252" i="1"/>
  <c r="AF1252" i="1"/>
  <c r="AH1252" i="1"/>
  <c r="Z1256" i="1"/>
  <c r="AA1253" i="1"/>
  <c r="AC1253" i="1"/>
  <c r="Y1253" i="1"/>
  <c r="AD1253" i="1"/>
  <c r="T1260" i="1"/>
  <c r="W1254" i="1"/>
  <c r="L1260" i="1"/>
  <c r="M1260" i="1"/>
  <c r="Q1260" i="1"/>
  <c r="S1260" i="1"/>
  <c r="X1254" i="1"/>
  <c r="AE1253" i="1"/>
  <c r="AF1253" i="1"/>
  <c r="AH1253" i="1"/>
  <c r="Z1257" i="1"/>
  <c r="AA1254" i="1"/>
  <c r="AC1254" i="1"/>
  <c r="Y1254" i="1"/>
  <c r="AD1254" i="1"/>
  <c r="T1261" i="1"/>
  <c r="W1255" i="1"/>
  <c r="L1261" i="1"/>
  <c r="M1261" i="1"/>
  <c r="Q1261" i="1"/>
  <c r="S1261" i="1"/>
  <c r="X1255" i="1"/>
  <c r="AE1254" i="1"/>
  <c r="AF1254" i="1"/>
  <c r="AH1254" i="1"/>
  <c r="Z1258" i="1"/>
  <c r="AA1255" i="1"/>
  <c r="AC1255" i="1"/>
  <c r="Y1255" i="1"/>
  <c r="AD1255" i="1"/>
  <c r="T1262" i="1"/>
  <c r="W1256" i="1"/>
  <c r="L1262" i="1"/>
  <c r="M1262" i="1"/>
  <c r="Q1262" i="1"/>
  <c r="S1262" i="1"/>
  <c r="X1256" i="1"/>
  <c r="AE1255" i="1"/>
  <c r="AF1255" i="1"/>
  <c r="AH1255" i="1"/>
  <c r="Z1259" i="1"/>
  <c r="AA1256" i="1"/>
  <c r="AC1256" i="1"/>
  <c r="Y1256" i="1"/>
  <c r="AD1256" i="1"/>
  <c r="T1263" i="1"/>
  <c r="W1257" i="1"/>
  <c r="L1263" i="1"/>
  <c r="M1263" i="1"/>
  <c r="Q1263" i="1"/>
  <c r="S1263" i="1"/>
  <c r="X1257" i="1"/>
  <c r="AE1256" i="1"/>
  <c r="AF1256" i="1"/>
  <c r="AH1256" i="1"/>
  <c r="Z1260" i="1"/>
  <c r="AA1257" i="1"/>
  <c r="AC1257" i="1"/>
  <c r="Y1257" i="1"/>
  <c r="AD1257" i="1"/>
  <c r="T1264" i="1"/>
  <c r="W1258" i="1"/>
  <c r="L1264" i="1"/>
  <c r="M1264" i="1"/>
  <c r="Q1264" i="1"/>
  <c r="S1264" i="1"/>
  <c r="X1258" i="1"/>
  <c r="AE1257" i="1"/>
  <c r="AF1257" i="1"/>
  <c r="AH1257" i="1"/>
  <c r="Z1261" i="1"/>
  <c r="AA1258" i="1"/>
  <c r="AC1258" i="1"/>
  <c r="Y1258" i="1"/>
  <c r="AD1258" i="1"/>
  <c r="T1265" i="1"/>
  <c r="W1259" i="1"/>
  <c r="L1265" i="1"/>
  <c r="M1265" i="1"/>
  <c r="Q1265" i="1"/>
  <c r="S1265" i="1"/>
  <c r="X1259" i="1"/>
  <c r="AE1258" i="1"/>
  <c r="AF1258" i="1"/>
  <c r="AH1258" i="1"/>
  <c r="Z1262" i="1"/>
  <c r="AA1259" i="1"/>
  <c r="AC1259" i="1"/>
  <c r="Y1259" i="1"/>
  <c r="AD1259" i="1"/>
  <c r="T1266" i="1"/>
  <c r="W1260" i="1"/>
  <c r="L1266" i="1"/>
  <c r="M1266" i="1"/>
  <c r="Q1266" i="1"/>
  <c r="S1266" i="1"/>
  <c r="X1260" i="1"/>
  <c r="AE1259" i="1"/>
  <c r="AF1259" i="1"/>
  <c r="AH1259" i="1"/>
  <c r="Z1263" i="1"/>
  <c r="AA1260" i="1"/>
  <c r="AC1260" i="1"/>
  <c r="Y1260" i="1"/>
  <c r="AD1260" i="1"/>
  <c r="T1267" i="1"/>
  <c r="W1261" i="1"/>
  <c r="L1267" i="1"/>
  <c r="M1267" i="1"/>
  <c r="Q1267" i="1"/>
  <c r="S1267" i="1"/>
  <c r="X1261" i="1"/>
  <c r="AE1260" i="1"/>
  <c r="AF1260" i="1"/>
  <c r="AH1260" i="1"/>
  <c r="Z1264" i="1"/>
  <c r="AA1261" i="1"/>
  <c r="AC1261" i="1"/>
  <c r="Y1261" i="1"/>
  <c r="AD1261" i="1"/>
  <c r="T1268" i="1"/>
  <c r="W1262" i="1"/>
  <c r="L1268" i="1"/>
  <c r="M1268" i="1"/>
  <c r="Q1268" i="1"/>
  <c r="S1268" i="1"/>
  <c r="X1262" i="1"/>
  <c r="AE1261" i="1"/>
  <c r="AF1261" i="1"/>
  <c r="AH1261" i="1"/>
  <c r="Z1265" i="1"/>
  <c r="AA1262" i="1"/>
  <c r="AC1262" i="1"/>
  <c r="Y1262" i="1"/>
  <c r="AD1262" i="1"/>
  <c r="T1269" i="1"/>
  <c r="W1263" i="1"/>
  <c r="L1269" i="1"/>
  <c r="M1269" i="1"/>
  <c r="Q1269" i="1"/>
  <c r="S1269" i="1"/>
  <c r="X1263" i="1"/>
  <c r="AE1262" i="1"/>
  <c r="AF1262" i="1"/>
  <c r="AH1262" i="1"/>
  <c r="Z1266" i="1"/>
  <c r="AA1263" i="1"/>
  <c r="AC1263" i="1"/>
  <c r="Y1263" i="1"/>
  <c r="AD1263" i="1"/>
  <c r="T1270" i="1"/>
  <c r="W1264" i="1"/>
  <c r="L1270" i="1"/>
  <c r="M1270" i="1"/>
  <c r="Q1270" i="1"/>
  <c r="S1270" i="1"/>
  <c r="X1264" i="1"/>
  <c r="AE1263" i="1"/>
  <c r="AF1263" i="1"/>
  <c r="AH1263" i="1"/>
  <c r="Z1267" i="1"/>
  <c r="AA1264" i="1"/>
  <c r="AC1264" i="1"/>
  <c r="Y1264" i="1"/>
  <c r="AD1264" i="1"/>
  <c r="T1271" i="1"/>
  <c r="W1265" i="1"/>
  <c r="L1271" i="1"/>
  <c r="M1271" i="1"/>
  <c r="Q1271" i="1"/>
  <c r="S1271" i="1"/>
  <c r="X1265" i="1"/>
  <c r="AE1264" i="1"/>
  <c r="AF1264" i="1"/>
  <c r="AH1264" i="1"/>
  <c r="Z1268" i="1"/>
  <c r="AA1265" i="1"/>
  <c r="AC1265" i="1"/>
  <c r="Y1265" i="1"/>
  <c r="AD1265" i="1"/>
  <c r="T1272" i="1"/>
  <c r="W1266" i="1"/>
  <c r="L1272" i="1"/>
  <c r="M1272" i="1"/>
  <c r="Q1272" i="1"/>
  <c r="S1272" i="1"/>
  <c r="X1266" i="1"/>
  <c r="AE1265" i="1"/>
  <c r="AF1265" i="1"/>
  <c r="AH1265" i="1"/>
  <c r="Z1269" i="1"/>
  <c r="AA1266" i="1"/>
  <c r="AC1266" i="1"/>
  <c r="Y1266" i="1"/>
  <c r="AD1266" i="1"/>
  <c r="T1273" i="1"/>
  <c r="W1267" i="1"/>
  <c r="L1273" i="1"/>
  <c r="M1273" i="1"/>
  <c r="Q1273" i="1"/>
  <c r="S1273" i="1"/>
  <c r="X1267" i="1"/>
  <c r="AE1266" i="1"/>
  <c r="AF1266" i="1"/>
  <c r="AH1266" i="1"/>
  <c r="Z1270" i="1"/>
  <c r="AA1267" i="1"/>
  <c r="AC1267" i="1"/>
  <c r="Y1267" i="1"/>
  <c r="AD1267" i="1"/>
  <c r="T1274" i="1"/>
  <c r="W1268" i="1"/>
  <c r="L1274" i="1"/>
  <c r="M1274" i="1"/>
  <c r="Q1274" i="1"/>
  <c r="S1274" i="1"/>
  <c r="X1268" i="1"/>
  <c r="AE1267" i="1"/>
  <c r="AF1267" i="1"/>
  <c r="AH1267" i="1"/>
  <c r="Z1271" i="1"/>
  <c r="AA1268" i="1"/>
  <c r="AC1268" i="1"/>
  <c r="Y1268" i="1"/>
  <c r="AD1268" i="1"/>
  <c r="T1275" i="1"/>
  <c r="W1269" i="1"/>
  <c r="L1275" i="1"/>
  <c r="M1275" i="1"/>
  <c r="Q1275" i="1"/>
  <c r="S1275" i="1"/>
  <c r="X1269" i="1"/>
  <c r="AE1268" i="1"/>
  <c r="AF1268" i="1"/>
  <c r="AH1268" i="1"/>
  <c r="Z1272" i="1"/>
  <c r="AA1269" i="1"/>
  <c r="AC1269" i="1"/>
  <c r="Y1269" i="1"/>
  <c r="AD1269" i="1"/>
  <c r="T1276" i="1"/>
  <c r="W1270" i="1"/>
  <c r="L1276" i="1"/>
  <c r="M1276" i="1"/>
  <c r="Q1276" i="1"/>
  <c r="S1276" i="1"/>
  <c r="X1270" i="1"/>
  <c r="AE1269" i="1"/>
  <c r="AF1269" i="1"/>
  <c r="AH1269" i="1"/>
  <c r="Z1273" i="1"/>
  <c r="AA1270" i="1"/>
  <c r="AC1270" i="1"/>
  <c r="Y1270" i="1"/>
  <c r="AD1270" i="1"/>
  <c r="T1277" i="1"/>
  <c r="W1271" i="1"/>
  <c r="L1277" i="1"/>
  <c r="M1277" i="1"/>
  <c r="Q1277" i="1"/>
  <c r="S1277" i="1"/>
  <c r="X1271" i="1"/>
  <c r="AE1270" i="1"/>
  <c r="AF1270" i="1"/>
  <c r="AH1270" i="1"/>
  <c r="Z1274" i="1"/>
  <c r="AA1271" i="1"/>
  <c r="AC1271" i="1"/>
  <c r="Y1271" i="1"/>
  <c r="AD1271" i="1"/>
  <c r="T1278" i="1"/>
  <c r="W1272" i="1"/>
  <c r="L1278" i="1"/>
  <c r="M1278" i="1"/>
  <c r="Q1278" i="1"/>
  <c r="S1278" i="1"/>
  <c r="X1272" i="1"/>
  <c r="AE1271" i="1"/>
  <c r="AF1271" i="1"/>
  <c r="AH1271" i="1"/>
  <c r="Z1275" i="1"/>
  <c r="AA1272" i="1"/>
  <c r="AC1272" i="1"/>
  <c r="Y1272" i="1"/>
  <c r="AD1272" i="1"/>
  <c r="T1279" i="1"/>
  <c r="W1273" i="1"/>
  <c r="L1279" i="1"/>
  <c r="M1279" i="1"/>
  <c r="Q1279" i="1"/>
  <c r="S1279" i="1"/>
  <c r="X1273" i="1"/>
  <c r="AE1272" i="1"/>
  <c r="AF1272" i="1"/>
  <c r="AH1272" i="1"/>
  <c r="Z1276" i="1"/>
  <c r="AA1273" i="1"/>
  <c r="AC1273" i="1"/>
  <c r="Y1273" i="1"/>
  <c r="AD1273" i="1"/>
  <c r="T1280" i="1"/>
  <c r="W1274" i="1"/>
  <c r="L1280" i="1"/>
  <c r="M1280" i="1"/>
  <c r="Q1280" i="1"/>
  <c r="S1280" i="1"/>
  <c r="X1274" i="1"/>
  <c r="AE1273" i="1"/>
  <c r="AF1273" i="1"/>
  <c r="AH1273" i="1"/>
  <c r="Z1277" i="1"/>
  <c r="AA1274" i="1"/>
  <c r="AC1274" i="1"/>
  <c r="Y1274" i="1"/>
  <c r="AD1274" i="1"/>
  <c r="T1281" i="1"/>
  <c r="W1275" i="1"/>
  <c r="L1281" i="1"/>
  <c r="M1281" i="1"/>
  <c r="Q1281" i="1"/>
  <c r="S1281" i="1"/>
  <c r="X1275" i="1"/>
  <c r="AE1274" i="1"/>
  <c r="AF1274" i="1"/>
  <c r="AH1274" i="1"/>
  <c r="Z1278" i="1"/>
  <c r="AA1275" i="1"/>
  <c r="AC1275" i="1"/>
  <c r="Y1275" i="1"/>
  <c r="AD1275" i="1"/>
  <c r="T1282" i="1"/>
  <c r="W1276" i="1"/>
  <c r="L1282" i="1"/>
  <c r="M1282" i="1"/>
  <c r="Q1282" i="1"/>
  <c r="S1282" i="1"/>
  <c r="X1276" i="1"/>
  <c r="AE1275" i="1"/>
  <c r="AF1275" i="1"/>
  <c r="AH1275" i="1"/>
  <c r="Z1279" i="1"/>
  <c r="AA1276" i="1"/>
  <c r="AC1276" i="1"/>
  <c r="Y1276" i="1"/>
  <c r="AD1276" i="1"/>
  <c r="T1283" i="1"/>
  <c r="W1277" i="1"/>
  <c r="L1283" i="1"/>
  <c r="M1283" i="1"/>
  <c r="Q1283" i="1"/>
  <c r="S1283" i="1"/>
  <c r="X1277" i="1"/>
  <c r="AE1276" i="1"/>
  <c r="AF1276" i="1"/>
  <c r="AH1276" i="1"/>
  <c r="Z1280" i="1"/>
  <c r="AA1277" i="1"/>
  <c r="AC1277" i="1"/>
  <c r="Y1277" i="1"/>
  <c r="AD1277" i="1"/>
  <c r="T1284" i="1"/>
  <c r="W1278" i="1"/>
  <c r="L1284" i="1"/>
  <c r="M1284" i="1"/>
  <c r="Q1284" i="1"/>
  <c r="S1284" i="1"/>
  <c r="X1278" i="1"/>
  <c r="AE1277" i="1"/>
  <c r="AF1277" i="1"/>
  <c r="AH1277" i="1"/>
  <c r="Z1281" i="1"/>
  <c r="AA1278" i="1"/>
  <c r="AC1278" i="1"/>
  <c r="Y1278" i="1"/>
  <c r="AD1278" i="1"/>
  <c r="T1285" i="1"/>
  <c r="W1279" i="1"/>
  <c r="L1285" i="1"/>
  <c r="M1285" i="1"/>
  <c r="Q1285" i="1"/>
  <c r="S1285" i="1"/>
  <c r="X1279" i="1"/>
  <c r="AE1278" i="1"/>
  <c r="AF1278" i="1"/>
  <c r="AH1278" i="1"/>
  <c r="Z1282" i="1"/>
  <c r="AA1279" i="1"/>
  <c r="AC1279" i="1"/>
  <c r="Y1279" i="1"/>
  <c r="AD1279" i="1"/>
  <c r="T1286" i="1"/>
  <c r="W1280" i="1"/>
  <c r="L1286" i="1"/>
  <c r="M1286" i="1"/>
  <c r="Q1286" i="1"/>
  <c r="S1286" i="1"/>
  <c r="X1280" i="1"/>
  <c r="AE1279" i="1"/>
  <c r="AF1279" i="1"/>
  <c r="AH1279" i="1"/>
  <c r="Z1283" i="1"/>
  <c r="AA1280" i="1"/>
  <c r="AC1280" i="1"/>
  <c r="Y1280" i="1"/>
  <c r="AD1280" i="1"/>
  <c r="T1287" i="1"/>
  <c r="W1281" i="1"/>
  <c r="L1287" i="1"/>
  <c r="M1287" i="1"/>
  <c r="Q1287" i="1"/>
  <c r="S1287" i="1"/>
  <c r="X1281" i="1"/>
  <c r="AE1280" i="1"/>
  <c r="AF1280" i="1"/>
  <c r="AH1280" i="1"/>
  <c r="Z1284" i="1"/>
  <c r="AA1281" i="1"/>
  <c r="AC1281" i="1"/>
  <c r="Y1281" i="1"/>
  <c r="AD1281" i="1"/>
  <c r="T1288" i="1"/>
  <c r="W1282" i="1"/>
  <c r="L1288" i="1"/>
  <c r="M1288" i="1"/>
  <c r="Q1288" i="1"/>
  <c r="S1288" i="1"/>
  <c r="X1282" i="1"/>
  <c r="AE1281" i="1"/>
  <c r="AF1281" i="1"/>
  <c r="AH1281" i="1"/>
  <c r="Z1285" i="1"/>
  <c r="AA1282" i="1"/>
  <c r="AC1282" i="1"/>
  <c r="Y1282" i="1"/>
  <c r="AD1282" i="1"/>
  <c r="T1289" i="1"/>
  <c r="W1283" i="1"/>
  <c r="L1289" i="1"/>
  <c r="M1289" i="1"/>
  <c r="Q1289" i="1"/>
  <c r="S1289" i="1"/>
  <c r="X1283" i="1"/>
  <c r="AE1282" i="1"/>
  <c r="AF1282" i="1"/>
  <c r="AH1282" i="1"/>
  <c r="Z1286" i="1"/>
  <c r="AA1283" i="1"/>
  <c r="AC1283" i="1"/>
  <c r="Y1283" i="1"/>
  <c r="AD1283" i="1"/>
  <c r="T1290" i="1"/>
  <c r="W1284" i="1"/>
  <c r="L1290" i="1"/>
  <c r="M1290" i="1"/>
  <c r="Q1290" i="1"/>
  <c r="S1290" i="1"/>
  <c r="X1284" i="1"/>
  <c r="AE1283" i="1"/>
  <c r="AF1283" i="1"/>
  <c r="AH1283" i="1"/>
  <c r="Z1287" i="1"/>
  <c r="AA1284" i="1"/>
  <c r="AC1284" i="1"/>
  <c r="Y1284" i="1"/>
  <c r="AD1284" i="1"/>
  <c r="T1291" i="1"/>
  <c r="W1285" i="1"/>
  <c r="L1291" i="1"/>
  <c r="M1291" i="1"/>
  <c r="Q1291" i="1"/>
  <c r="S1291" i="1"/>
  <c r="X1285" i="1"/>
  <c r="AE1284" i="1"/>
  <c r="AF1284" i="1"/>
  <c r="AH1284" i="1"/>
  <c r="Z1288" i="1"/>
  <c r="AA1285" i="1"/>
  <c r="AC1285" i="1"/>
  <c r="Y1285" i="1"/>
  <c r="AD1285" i="1"/>
  <c r="T1292" i="1"/>
  <c r="W1286" i="1"/>
  <c r="L1292" i="1"/>
  <c r="M1292" i="1"/>
  <c r="Q1292" i="1"/>
  <c r="S1292" i="1"/>
  <c r="X1286" i="1"/>
  <c r="AE1285" i="1"/>
  <c r="AF1285" i="1"/>
  <c r="AH1285" i="1"/>
  <c r="Z1289" i="1"/>
  <c r="AA1286" i="1"/>
  <c r="AC1286" i="1"/>
  <c r="Y1286" i="1"/>
  <c r="AD1286" i="1"/>
  <c r="T1293" i="1"/>
  <c r="W1287" i="1"/>
  <c r="L1293" i="1"/>
  <c r="M1293" i="1"/>
  <c r="Q1293" i="1"/>
  <c r="S1293" i="1"/>
  <c r="X1287" i="1"/>
  <c r="AE1286" i="1"/>
  <c r="AF1286" i="1"/>
  <c r="AH1286" i="1"/>
  <c r="Z1290" i="1"/>
  <c r="AA1287" i="1"/>
  <c r="AC1287" i="1"/>
  <c r="Y1287" i="1"/>
  <c r="AD1287" i="1"/>
  <c r="T1294" i="1"/>
  <c r="W1288" i="1"/>
  <c r="L1294" i="1"/>
  <c r="M1294" i="1"/>
  <c r="Q1294" i="1"/>
  <c r="S1294" i="1"/>
  <c r="X1288" i="1"/>
  <c r="AE1287" i="1"/>
  <c r="AF1287" i="1"/>
  <c r="AH1287" i="1"/>
  <c r="Z1291" i="1"/>
  <c r="AA1288" i="1"/>
  <c r="AC1288" i="1"/>
  <c r="Y1288" i="1"/>
  <c r="AD1288" i="1"/>
  <c r="T1295" i="1"/>
  <c r="W1289" i="1"/>
  <c r="L1295" i="1"/>
  <c r="M1295" i="1"/>
  <c r="Q1295" i="1"/>
  <c r="S1295" i="1"/>
  <c r="X1289" i="1"/>
  <c r="AE1288" i="1"/>
  <c r="AF1288" i="1"/>
  <c r="AH1288" i="1"/>
  <c r="Z1292" i="1"/>
  <c r="AA1289" i="1"/>
  <c r="AC1289" i="1"/>
  <c r="Y1289" i="1"/>
  <c r="AD1289" i="1"/>
  <c r="T1296" i="1"/>
  <c r="W1290" i="1"/>
  <c r="L1296" i="1"/>
  <c r="M1296" i="1"/>
  <c r="Q1296" i="1"/>
  <c r="S1296" i="1"/>
  <c r="X1290" i="1"/>
  <c r="AE1289" i="1"/>
  <c r="AF1289" i="1"/>
  <c r="AH1289" i="1"/>
  <c r="Z1293" i="1"/>
  <c r="AA1290" i="1"/>
  <c r="AC1290" i="1"/>
  <c r="Y1290" i="1"/>
  <c r="AD1290" i="1"/>
  <c r="T1297" i="1"/>
  <c r="W1291" i="1"/>
  <c r="L1297" i="1"/>
  <c r="M1297" i="1"/>
  <c r="Q1297" i="1"/>
  <c r="S1297" i="1"/>
  <c r="X1291" i="1"/>
  <c r="AE1290" i="1"/>
  <c r="AF1290" i="1"/>
  <c r="AH1290" i="1"/>
  <c r="Z1294" i="1"/>
  <c r="AA1291" i="1"/>
  <c r="AC1291" i="1"/>
  <c r="Y1291" i="1"/>
  <c r="AD1291" i="1"/>
  <c r="T1298" i="1"/>
  <c r="W1292" i="1"/>
  <c r="L1298" i="1"/>
  <c r="M1298" i="1"/>
  <c r="Q1298" i="1"/>
  <c r="S1298" i="1"/>
  <c r="X1292" i="1"/>
  <c r="AE1291" i="1"/>
  <c r="AF1291" i="1"/>
  <c r="AH1291" i="1"/>
  <c r="Z1295" i="1"/>
  <c r="AA1292" i="1"/>
  <c r="AC1292" i="1"/>
  <c r="Y1292" i="1"/>
  <c r="AD1292" i="1"/>
  <c r="T1299" i="1"/>
  <c r="W1293" i="1"/>
  <c r="L1299" i="1"/>
  <c r="M1299" i="1"/>
  <c r="Q1299" i="1"/>
  <c r="S1299" i="1"/>
  <c r="X1293" i="1"/>
  <c r="AE1292" i="1"/>
  <c r="AF1292" i="1"/>
  <c r="AH1292" i="1"/>
  <c r="Z1296" i="1"/>
  <c r="AA1293" i="1"/>
  <c r="AC1293" i="1"/>
  <c r="Y1293" i="1"/>
  <c r="AD1293" i="1"/>
  <c r="T1300" i="1"/>
  <c r="W1294" i="1"/>
  <c r="L1300" i="1"/>
  <c r="M1300" i="1"/>
  <c r="Q1300" i="1"/>
  <c r="S1300" i="1"/>
  <c r="X1294" i="1"/>
  <c r="AE1293" i="1"/>
  <c r="AF1293" i="1"/>
  <c r="AH1293" i="1"/>
  <c r="Z1297" i="1"/>
  <c r="AA1294" i="1"/>
  <c r="AC1294" i="1"/>
  <c r="Y1294" i="1"/>
  <c r="AD1294" i="1"/>
  <c r="T1301" i="1"/>
  <c r="W1295" i="1"/>
  <c r="L1301" i="1"/>
  <c r="M1301" i="1"/>
  <c r="Q1301" i="1"/>
  <c r="S1301" i="1"/>
  <c r="X1295" i="1"/>
  <c r="AE1294" i="1"/>
  <c r="AF1294" i="1"/>
  <c r="AH1294" i="1"/>
  <c r="Z1298" i="1"/>
  <c r="AA1295" i="1"/>
  <c r="AC1295" i="1"/>
  <c r="Y1295" i="1"/>
  <c r="AD1295" i="1"/>
  <c r="T1302" i="1"/>
  <c r="W1296" i="1"/>
  <c r="L1302" i="1"/>
  <c r="M1302" i="1"/>
  <c r="Q1302" i="1"/>
  <c r="S1302" i="1"/>
  <c r="X1296" i="1"/>
  <c r="AE1295" i="1"/>
  <c r="AF1295" i="1"/>
  <c r="AH1295" i="1"/>
  <c r="Z1299" i="1"/>
  <c r="AA1296" i="1"/>
  <c r="AC1296" i="1"/>
  <c r="Y1296" i="1"/>
  <c r="AD1296" i="1"/>
  <c r="T1303" i="1"/>
  <c r="W1297" i="1"/>
  <c r="L1303" i="1"/>
  <c r="M1303" i="1"/>
  <c r="Q1303" i="1"/>
  <c r="S1303" i="1"/>
  <c r="X1297" i="1"/>
  <c r="AE1296" i="1"/>
  <c r="AF1296" i="1"/>
  <c r="AH1296" i="1"/>
  <c r="Z1300" i="1"/>
  <c r="AA1297" i="1"/>
  <c r="AC1297" i="1"/>
  <c r="Y1297" i="1"/>
  <c r="AD1297" i="1"/>
  <c r="T1304" i="1"/>
  <c r="W1298" i="1"/>
  <c r="L1304" i="1"/>
  <c r="M1304" i="1"/>
  <c r="Q1304" i="1"/>
  <c r="S1304" i="1"/>
  <c r="X1298" i="1"/>
  <c r="AE1297" i="1"/>
  <c r="AF1297" i="1"/>
  <c r="AH1297" i="1"/>
  <c r="Z1301" i="1"/>
  <c r="AA1298" i="1"/>
  <c r="AC1298" i="1"/>
  <c r="Y1298" i="1"/>
  <c r="AD1298" i="1"/>
  <c r="T1305" i="1"/>
  <c r="W1299" i="1"/>
  <c r="L1305" i="1"/>
  <c r="M1305" i="1"/>
  <c r="Q1305" i="1"/>
  <c r="S1305" i="1"/>
  <c r="X1299" i="1"/>
  <c r="AE1298" i="1"/>
  <c r="AF1298" i="1"/>
  <c r="AH1298" i="1"/>
  <c r="Z1302" i="1"/>
  <c r="AA1299" i="1"/>
  <c r="AC1299" i="1"/>
  <c r="Y1299" i="1"/>
  <c r="AD1299" i="1"/>
  <c r="T1306" i="1"/>
  <c r="W1300" i="1"/>
  <c r="L1306" i="1"/>
  <c r="M1306" i="1"/>
  <c r="Q1306" i="1"/>
  <c r="S1306" i="1"/>
  <c r="X1300" i="1"/>
  <c r="AE1299" i="1"/>
  <c r="AF1299" i="1"/>
  <c r="AH1299" i="1"/>
  <c r="Z1303" i="1"/>
  <c r="AA1300" i="1"/>
  <c r="AC1300" i="1"/>
  <c r="Y1300" i="1"/>
  <c r="AD1300" i="1"/>
  <c r="T1307" i="1"/>
  <c r="W1301" i="1"/>
  <c r="L1307" i="1"/>
  <c r="M1307" i="1"/>
  <c r="Q1307" i="1"/>
  <c r="S1307" i="1"/>
  <c r="X1301" i="1"/>
  <c r="AE1300" i="1"/>
  <c r="AF1300" i="1"/>
  <c r="AH1300" i="1"/>
  <c r="Z1304" i="1"/>
  <c r="AA1301" i="1"/>
  <c r="AC1301" i="1"/>
  <c r="Y1301" i="1"/>
  <c r="AD1301" i="1"/>
  <c r="T1308" i="1"/>
  <c r="W1302" i="1"/>
  <c r="L1308" i="1"/>
  <c r="M1308" i="1"/>
  <c r="Q1308" i="1"/>
  <c r="S1308" i="1"/>
  <c r="X1302" i="1"/>
  <c r="AE1301" i="1"/>
  <c r="AF1301" i="1"/>
  <c r="AH1301" i="1"/>
  <c r="Z1305" i="1"/>
  <c r="AA1302" i="1"/>
  <c r="AC1302" i="1"/>
  <c r="Y1302" i="1"/>
  <c r="AD1302" i="1"/>
  <c r="T1309" i="1"/>
  <c r="W1303" i="1"/>
  <c r="L1309" i="1"/>
  <c r="M1309" i="1"/>
  <c r="Q1309" i="1"/>
  <c r="S1309" i="1"/>
  <c r="X1303" i="1"/>
  <c r="AE1302" i="1"/>
  <c r="AF1302" i="1"/>
  <c r="AH1302" i="1"/>
  <c r="Z1306" i="1"/>
  <c r="AA1303" i="1"/>
  <c r="AC1303" i="1"/>
  <c r="Y1303" i="1"/>
  <c r="AD1303" i="1"/>
  <c r="T1310" i="1"/>
  <c r="W1304" i="1"/>
  <c r="L1310" i="1"/>
  <c r="M1310" i="1"/>
  <c r="Q1310" i="1"/>
  <c r="S1310" i="1"/>
  <c r="X1304" i="1"/>
  <c r="AE1303" i="1"/>
  <c r="AF1303" i="1"/>
  <c r="AH1303" i="1"/>
  <c r="Z1307" i="1"/>
  <c r="AA1304" i="1"/>
  <c r="AC1304" i="1"/>
  <c r="Y1304" i="1"/>
  <c r="AD1304" i="1"/>
  <c r="T1311" i="1"/>
  <c r="W1305" i="1"/>
  <c r="L1311" i="1"/>
  <c r="M1311" i="1"/>
  <c r="Q1311" i="1"/>
  <c r="S1311" i="1"/>
  <c r="X1305" i="1"/>
  <c r="AE1304" i="1"/>
  <c r="AF1304" i="1"/>
  <c r="AH1304" i="1"/>
  <c r="Z1308" i="1"/>
  <c r="AA1305" i="1"/>
  <c r="AC1305" i="1"/>
  <c r="Y1305" i="1"/>
  <c r="AD1305" i="1"/>
  <c r="T1312" i="1"/>
  <c r="W1306" i="1"/>
  <c r="L1312" i="1"/>
  <c r="M1312" i="1"/>
  <c r="Q1312" i="1"/>
  <c r="S1312" i="1"/>
  <c r="X1306" i="1"/>
  <c r="AE1305" i="1"/>
  <c r="AF1305" i="1"/>
  <c r="AH1305" i="1"/>
  <c r="Z1309" i="1"/>
  <c r="AA1306" i="1"/>
  <c r="AC1306" i="1"/>
  <c r="Y1306" i="1"/>
  <c r="AD1306" i="1"/>
  <c r="T1313" i="1"/>
  <c r="W1307" i="1"/>
  <c r="L1313" i="1"/>
  <c r="M1313" i="1"/>
  <c r="Q1313" i="1"/>
  <c r="S1313" i="1"/>
  <c r="X1307" i="1"/>
  <c r="AE1306" i="1"/>
  <c r="AF1306" i="1"/>
  <c r="AH1306" i="1"/>
  <c r="Z1310" i="1"/>
  <c r="AA1307" i="1"/>
  <c r="AC1307" i="1"/>
  <c r="Y1307" i="1"/>
  <c r="AD1307" i="1"/>
  <c r="T1314" i="1"/>
  <c r="W1308" i="1"/>
  <c r="L1314" i="1"/>
  <c r="M1314" i="1"/>
  <c r="Q1314" i="1"/>
  <c r="S1314" i="1"/>
  <c r="X1308" i="1"/>
  <c r="AE1307" i="1"/>
  <c r="AF1307" i="1"/>
  <c r="AH1307" i="1"/>
  <c r="Z1311" i="1"/>
  <c r="AA1308" i="1"/>
  <c r="AC1308" i="1"/>
  <c r="Y1308" i="1"/>
  <c r="AD1308" i="1"/>
  <c r="T1315" i="1"/>
  <c r="W1309" i="1"/>
  <c r="L1315" i="1"/>
  <c r="M1315" i="1"/>
  <c r="Q1315" i="1"/>
  <c r="S1315" i="1"/>
  <c r="X1309" i="1"/>
  <c r="AE1308" i="1"/>
  <c r="AF1308" i="1"/>
  <c r="AH1308" i="1"/>
  <c r="Z1312" i="1"/>
  <c r="AA1309" i="1"/>
  <c r="AC1309" i="1"/>
  <c r="Y1309" i="1"/>
  <c r="AD1309" i="1"/>
  <c r="T1316" i="1"/>
  <c r="W1310" i="1"/>
  <c r="L1316" i="1"/>
  <c r="M1316" i="1"/>
  <c r="Q1316" i="1"/>
  <c r="S1316" i="1"/>
  <c r="X1310" i="1"/>
  <c r="AE1309" i="1"/>
  <c r="AF1309" i="1"/>
  <c r="AH1309" i="1"/>
  <c r="Z1313" i="1"/>
  <c r="AA1310" i="1"/>
  <c r="AC1310" i="1"/>
  <c r="Y1310" i="1"/>
  <c r="AD1310" i="1"/>
  <c r="T1317" i="1"/>
  <c r="W1311" i="1"/>
  <c r="L1317" i="1"/>
  <c r="M1317" i="1"/>
  <c r="Q1317" i="1"/>
  <c r="S1317" i="1"/>
  <c r="X1311" i="1"/>
  <c r="AE1310" i="1"/>
  <c r="AF1310" i="1"/>
  <c r="AH1310" i="1"/>
  <c r="Z1314" i="1"/>
  <c r="AA1311" i="1"/>
  <c r="AC1311" i="1"/>
  <c r="Y1311" i="1"/>
  <c r="AD1311" i="1"/>
  <c r="T1318" i="1"/>
  <c r="W1312" i="1"/>
  <c r="L1318" i="1"/>
  <c r="M1318" i="1"/>
  <c r="Q1318" i="1"/>
  <c r="S1318" i="1"/>
  <c r="X1312" i="1"/>
  <c r="AE1311" i="1"/>
  <c r="AF1311" i="1"/>
  <c r="AH1311" i="1"/>
  <c r="Z1315" i="1"/>
  <c r="AA1312" i="1"/>
  <c r="AC1312" i="1"/>
  <c r="Y1312" i="1"/>
  <c r="AD1312" i="1"/>
  <c r="T1319" i="1"/>
  <c r="W1313" i="1"/>
  <c r="L1319" i="1"/>
  <c r="M1319" i="1"/>
  <c r="Q1319" i="1"/>
  <c r="S1319" i="1"/>
  <c r="X1313" i="1"/>
  <c r="AE1312" i="1"/>
  <c r="AF1312" i="1"/>
  <c r="AH1312" i="1"/>
  <c r="Z1316" i="1"/>
  <c r="AA1313" i="1"/>
  <c r="AC1313" i="1"/>
  <c r="Y1313" i="1"/>
  <c r="AD1313" i="1"/>
  <c r="T1320" i="1"/>
  <c r="W1314" i="1"/>
  <c r="L1320" i="1"/>
  <c r="M1320" i="1"/>
  <c r="Q1320" i="1"/>
  <c r="S1320" i="1"/>
  <c r="X1314" i="1"/>
  <c r="AE1313" i="1"/>
  <c r="AF1313" i="1"/>
  <c r="AH1313" i="1"/>
  <c r="Z1317" i="1"/>
  <c r="AA1314" i="1"/>
  <c r="AC1314" i="1"/>
  <c r="Y1314" i="1"/>
  <c r="AD1314" i="1"/>
  <c r="T1321" i="1"/>
  <c r="W1315" i="1"/>
  <c r="L1321" i="1"/>
  <c r="M1321" i="1"/>
  <c r="Q1321" i="1"/>
  <c r="S1321" i="1"/>
  <c r="X1315" i="1"/>
  <c r="AE1314" i="1"/>
  <c r="AF1314" i="1"/>
  <c r="AH1314" i="1"/>
  <c r="Z1318" i="1"/>
  <c r="AA1315" i="1"/>
  <c r="AC1315" i="1"/>
  <c r="Y1315" i="1"/>
  <c r="AD1315" i="1"/>
  <c r="T1322" i="1"/>
  <c r="W1316" i="1"/>
  <c r="L1322" i="1"/>
  <c r="M1322" i="1"/>
  <c r="Q1322" i="1"/>
  <c r="S1322" i="1"/>
  <c r="X1316" i="1"/>
  <c r="AE1315" i="1"/>
  <c r="AF1315" i="1"/>
  <c r="AH1315" i="1"/>
  <c r="Z1319" i="1"/>
  <c r="AA1316" i="1"/>
  <c r="AC1316" i="1"/>
  <c r="Y1316" i="1"/>
  <c r="AD1316" i="1"/>
  <c r="T1323" i="1"/>
  <c r="W1317" i="1"/>
  <c r="L1323" i="1"/>
  <c r="M1323" i="1"/>
  <c r="Q1323" i="1"/>
  <c r="S1323" i="1"/>
  <c r="X1317" i="1"/>
  <c r="AE1316" i="1"/>
  <c r="AF1316" i="1"/>
  <c r="AH1316" i="1"/>
  <c r="Z1320" i="1"/>
  <c r="AA1317" i="1"/>
  <c r="AC1317" i="1"/>
  <c r="Y1317" i="1"/>
  <c r="AD1317" i="1"/>
  <c r="T1324" i="1"/>
  <c r="W1318" i="1"/>
  <c r="L1324" i="1"/>
  <c r="M1324" i="1"/>
  <c r="Q1324" i="1"/>
  <c r="S1324" i="1"/>
  <c r="X1318" i="1"/>
  <c r="AE1317" i="1"/>
  <c r="AF1317" i="1"/>
  <c r="AH1317" i="1"/>
  <c r="Z1321" i="1"/>
  <c r="AA1318" i="1"/>
  <c r="AC1318" i="1"/>
  <c r="Y1318" i="1"/>
  <c r="AD1318" i="1"/>
  <c r="T1325" i="1"/>
  <c r="W1319" i="1"/>
  <c r="L1325" i="1"/>
  <c r="M1325" i="1"/>
  <c r="Q1325" i="1"/>
  <c r="S1325" i="1"/>
  <c r="X1319" i="1"/>
  <c r="AE1318" i="1"/>
  <c r="AF1318" i="1"/>
  <c r="AH1318" i="1"/>
  <c r="Z1322" i="1"/>
  <c r="AA1319" i="1"/>
  <c r="AC1319" i="1"/>
  <c r="Y1319" i="1"/>
  <c r="AD1319" i="1"/>
  <c r="T1326" i="1"/>
  <c r="W1320" i="1"/>
  <c r="L1326" i="1"/>
  <c r="M1326" i="1"/>
  <c r="Q1326" i="1"/>
  <c r="S1326" i="1"/>
  <c r="X1320" i="1"/>
  <c r="AE1319" i="1"/>
  <c r="AF1319" i="1"/>
  <c r="AH1319" i="1"/>
  <c r="Z1323" i="1"/>
  <c r="AA1320" i="1"/>
  <c r="AC1320" i="1"/>
  <c r="Y1320" i="1"/>
  <c r="AD1320" i="1"/>
  <c r="T1327" i="1"/>
  <c r="W1321" i="1"/>
  <c r="L1327" i="1"/>
  <c r="M1327" i="1"/>
  <c r="Q1327" i="1"/>
  <c r="S1327" i="1"/>
  <c r="X1321" i="1"/>
  <c r="AE1320" i="1"/>
  <c r="AF1320" i="1"/>
  <c r="AH1320" i="1"/>
  <c r="Z1324" i="1"/>
  <c r="AA1321" i="1"/>
  <c r="AC1321" i="1"/>
  <c r="Y1321" i="1"/>
  <c r="AD1321" i="1"/>
  <c r="T1328" i="1"/>
  <c r="W1322" i="1"/>
  <c r="L1328" i="1"/>
  <c r="M1328" i="1"/>
  <c r="Q1328" i="1"/>
  <c r="S1328" i="1"/>
  <c r="X1322" i="1"/>
  <c r="AE1321" i="1"/>
  <c r="AF1321" i="1"/>
  <c r="AH1321" i="1"/>
  <c r="Z1325" i="1"/>
  <c r="AA1322" i="1"/>
  <c r="AC1322" i="1"/>
  <c r="Y1322" i="1"/>
  <c r="AD1322" i="1"/>
  <c r="T1329" i="1"/>
  <c r="W1323" i="1"/>
  <c r="L1329" i="1"/>
  <c r="M1329" i="1"/>
  <c r="Q1329" i="1"/>
  <c r="S1329" i="1"/>
  <c r="X1323" i="1"/>
  <c r="AE1322" i="1"/>
  <c r="AF1322" i="1"/>
  <c r="AH1322" i="1"/>
  <c r="Z1326" i="1"/>
  <c r="AA1323" i="1"/>
  <c r="AC1323" i="1"/>
  <c r="Y1323" i="1"/>
  <c r="AD1323" i="1"/>
  <c r="T1330" i="1"/>
  <c r="W1324" i="1"/>
  <c r="L1330" i="1"/>
  <c r="M1330" i="1"/>
  <c r="Q1330" i="1"/>
  <c r="S1330" i="1"/>
  <c r="X1324" i="1"/>
  <c r="AE1323" i="1"/>
  <c r="AF1323" i="1"/>
  <c r="AH1323" i="1"/>
  <c r="Z1327" i="1"/>
  <c r="AA1324" i="1"/>
  <c r="AC1324" i="1"/>
  <c r="Y1324" i="1"/>
  <c r="AD1324" i="1"/>
  <c r="T1331" i="1"/>
  <c r="W1325" i="1"/>
  <c r="L1331" i="1"/>
  <c r="M1331" i="1"/>
  <c r="Q1331" i="1"/>
  <c r="S1331" i="1"/>
  <c r="X1325" i="1"/>
  <c r="AE1324" i="1"/>
  <c r="AF1324" i="1"/>
  <c r="AH1324" i="1"/>
  <c r="Z1328" i="1"/>
  <c r="AA1325" i="1"/>
  <c r="AC1325" i="1"/>
  <c r="Y1325" i="1"/>
  <c r="AD1325" i="1"/>
  <c r="T1332" i="1"/>
  <c r="W1326" i="1"/>
  <c r="L1332" i="1"/>
  <c r="M1332" i="1"/>
  <c r="Q1332" i="1"/>
  <c r="S1332" i="1"/>
  <c r="X1326" i="1"/>
  <c r="AE1325" i="1"/>
  <c r="AF1325" i="1"/>
  <c r="AH1325" i="1"/>
  <c r="Z1329" i="1"/>
  <c r="AA1326" i="1"/>
  <c r="AC1326" i="1"/>
  <c r="Y1326" i="1"/>
  <c r="AD1326" i="1"/>
  <c r="T1333" i="1"/>
  <c r="W1327" i="1"/>
  <c r="L1333" i="1"/>
  <c r="M1333" i="1"/>
  <c r="Q1333" i="1"/>
  <c r="S1333" i="1"/>
  <c r="X1327" i="1"/>
  <c r="AE1326" i="1"/>
  <c r="AF1326" i="1"/>
  <c r="AH1326" i="1"/>
  <c r="Z1330" i="1"/>
  <c r="AA1327" i="1"/>
  <c r="AC1327" i="1"/>
  <c r="Y1327" i="1"/>
  <c r="AD1327" i="1"/>
  <c r="T1334" i="1"/>
  <c r="W1328" i="1"/>
  <c r="L1334" i="1"/>
  <c r="M1334" i="1"/>
  <c r="Q1334" i="1"/>
  <c r="S1334" i="1"/>
  <c r="X1328" i="1"/>
  <c r="AE1327" i="1"/>
  <c r="AF1327" i="1"/>
  <c r="AH1327" i="1"/>
  <c r="Z1331" i="1"/>
  <c r="AA1328" i="1"/>
  <c r="AC1328" i="1"/>
  <c r="Y1328" i="1"/>
  <c r="AD1328" i="1"/>
  <c r="T1335" i="1"/>
  <c r="W1329" i="1"/>
  <c r="L1335" i="1"/>
  <c r="M1335" i="1"/>
  <c r="Q1335" i="1"/>
  <c r="S1335" i="1"/>
  <c r="X1329" i="1"/>
  <c r="AE1328" i="1"/>
  <c r="AF1328" i="1"/>
  <c r="AH1328" i="1"/>
  <c r="Z1332" i="1"/>
  <c r="AA1329" i="1"/>
  <c r="AC1329" i="1"/>
  <c r="Y1329" i="1"/>
  <c r="AD1329" i="1"/>
  <c r="T1336" i="1"/>
  <c r="W1330" i="1"/>
  <c r="L1336" i="1"/>
  <c r="M1336" i="1"/>
  <c r="Q1336" i="1"/>
  <c r="S1336" i="1"/>
  <c r="X1330" i="1"/>
  <c r="AE1329" i="1"/>
  <c r="AF1329" i="1"/>
  <c r="AH1329" i="1"/>
  <c r="Z1333" i="1"/>
  <c r="AA1330" i="1"/>
  <c r="AC1330" i="1"/>
  <c r="Y1330" i="1"/>
  <c r="AD1330" i="1"/>
  <c r="T1337" i="1"/>
  <c r="W1331" i="1"/>
  <c r="L1337" i="1"/>
  <c r="M1337" i="1"/>
  <c r="Q1337" i="1"/>
  <c r="S1337" i="1"/>
  <c r="X1331" i="1"/>
  <c r="AE1330" i="1"/>
  <c r="AF1330" i="1"/>
  <c r="AH1330" i="1"/>
  <c r="Z1334" i="1"/>
  <c r="AA1331" i="1"/>
  <c r="AC1331" i="1"/>
  <c r="Y1331" i="1"/>
  <c r="AD1331" i="1"/>
  <c r="T1338" i="1"/>
  <c r="W1332" i="1"/>
  <c r="L1338" i="1"/>
  <c r="M1338" i="1"/>
  <c r="Q1338" i="1"/>
  <c r="S1338" i="1"/>
  <c r="X1332" i="1"/>
  <c r="AE1331" i="1"/>
  <c r="AF1331" i="1"/>
  <c r="AH1331" i="1"/>
  <c r="Z1335" i="1"/>
  <c r="AA1332" i="1"/>
  <c r="AC1332" i="1"/>
  <c r="Y1332" i="1"/>
  <c r="AD1332" i="1"/>
  <c r="T1339" i="1"/>
  <c r="W1333" i="1"/>
  <c r="L1339" i="1"/>
  <c r="M1339" i="1"/>
  <c r="Q1339" i="1"/>
  <c r="S1339" i="1"/>
  <c r="X1333" i="1"/>
  <c r="AE1332" i="1"/>
  <c r="AF1332" i="1"/>
  <c r="AH1332" i="1"/>
  <c r="Z1336" i="1"/>
  <c r="AA1333" i="1"/>
  <c r="AC1333" i="1"/>
  <c r="Y1333" i="1"/>
  <c r="AD1333" i="1"/>
  <c r="T1340" i="1"/>
  <c r="W1334" i="1"/>
  <c r="L1340" i="1"/>
  <c r="M1340" i="1"/>
  <c r="Q1340" i="1"/>
  <c r="S1340" i="1"/>
  <c r="X1334" i="1"/>
  <c r="AE1333" i="1"/>
  <c r="AF1333" i="1"/>
  <c r="AH1333" i="1"/>
  <c r="Z1337" i="1"/>
  <c r="AA1334" i="1"/>
  <c r="AC1334" i="1"/>
  <c r="Y1334" i="1"/>
  <c r="AD1334" i="1"/>
  <c r="T1341" i="1"/>
  <c r="W1335" i="1"/>
  <c r="L1341" i="1"/>
  <c r="M1341" i="1"/>
  <c r="Q1341" i="1"/>
  <c r="S1341" i="1"/>
  <c r="X1335" i="1"/>
  <c r="AE1334" i="1"/>
  <c r="AF1334" i="1"/>
  <c r="AH1334" i="1"/>
  <c r="Z1338" i="1"/>
  <c r="AA1335" i="1"/>
  <c r="AC1335" i="1"/>
  <c r="Y1335" i="1"/>
  <c r="AD1335" i="1"/>
  <c r="T1342" i="1"/>
  <c r="W1336" i="1"/>
  <c r="L1342" i="1"/>
  <c r="M1342" i="1"/>
  <c r="Q1342" i="1"/>
  <c r="S1342" i="1"/>
  <c r="X1336" i="1"/>
  <c r="AE1335" i="1"/>
  <c r="AF1335" i="1"/>
  <c r="AH1335" i="1"/>
  <c r="Z1339" i="1"/>
  <c r="AA1336" i="1"/>
  <c r="AC1336" i="1"/>
  <c r="Y1336" i="1"/>
  <c r="AD1336" i="1"/>
  <c r="T1343" i="1"/>
  <c r="W1337" i="1"/>
  <c r="L1343" i="1"/>
  <c r="M1343" i="1"/>
  <c r="Q1343" i="1"/>
  <c r="S1343" i="1"/>
  <c r="X1337" i="1"/>
  <c r="AE1336" i="1"/>
  <c r="AF1336" i="1"/>
  <c r="AH1336" i="1"/>
  <c r="Z1340" i="1"/>
  <c r="AA1337" i="1"/>
  <c r="AC1337" i="1"/>
  <c r="Y1337" i="1"/>
  <c r="AD1337" i="1"/>
  <c r="T1344" i="1"/>
  <c r="W1338" i="1"/>
  <c r="L1344" i="1"/>
  <c r="M1344" i="1"/>
  <c r="Q1344" i="1"/>
  <c r="S1344" i="1"/>
  <c r="X1338" i="1"/>
  <c r="AE1337" i="1"/>
  <c r="AF1337" i="1"/>
  <c r="AH1337" i="1"/>
  <c r="Z1341" i="1"/>
  <c r="AA1338" i="1"/>
  <c r="AC1338" i="1"/>
  <c r="Y1338" i="1"/>
  <c r="AD1338" i="1"/>
  <c r="T1345" i="1"/>
  <c r="W1339" i="1"/>
  <c r="L1345" i="1"/>
  <c r="M1345" i="1"/>
  <c r="Q1345" i="1"/>
  <c r="S1345" i="1"/>
  <c r="X1339" i="1"/>
  <c r="AE1338" i="1"/>
  <c r="AF1338" i="1"/>
  <c r="AH1338" i="1"/>
  <c r="Z1342" i="1"/>
  <c r="AA1339" i="1"/>
  <c r="AC1339" i="1"/>
  <c r="Y1339" i="1"/>
  <c r="AD1339" i="1"/>
  <c r="T1346" i="1"/>
  <c r="W1340" i="1"/>
  <c r="L1346" i="1"/>
  <c r="M1346" i="1"/>
  <c r="Q1346" i="1"/>
  <c r="S1346" i="1"/>
  <c r="X1340" i="1"/>
  <c r="AE1339" i="1"/>
  <c r="AF1339" i="1"/>
  <c r="AH1339" i="1"/>
  <c r="Z1343" i="1"/>
  <c r="AA1340" i="1"/>
  <c r="AC1340" i="1"/>
  <c r="Y1340" i="1"/>
  <c r="AD1340" i="1"/>
  <c r="T1347" i="1"/>
  <c r="W1341" i="1"/>
  <c r="L1347" i="1"/>
  <c r="M1347" i="1"/>
  <c r="Q1347" i="1"/>
  <c r="S1347" i="1"/>
  <c r="X1341" i="1"/>
  <c r="AE1340" i="1"/>
  <c r="AF1340" i="1"/>
  <c r="AH1340" i="1"/>
  <c r="Z1344" i="1"/>
  <c r="AA1341" i="1"/>
  <c r="AC1341" i="1"/>
  <c r="Y1341" i="1"/>
  <c r="AD1341" i="1"/>
  <c r="T1348" i="1"/>
  <c r="W1342" i="1"/>
  <c r="L1348" i="1"/>
  <c r="M1348" i="1"/>
  <c r="Q1348" i="1"/>
  <c r="S1348" i="1"/>
  <c r="X1342" i="1"/>
  <c r="AE1341" i="1"/>
  <c r="AF1341" i="1"/>
  <c r="AH1341" i="1"/>
  <c r="Z1345" i="1"/>
  <c r="AA1342" i="1"/>
  <c r="AC1342" i="1"/>
  <c r="Y1342" i="1"/>
  <c r="AD1342" i="1"/>
  <c r="T1349" i="1"/>
  <c r="W1343" i="1"/>
  <c r="L1349" i="1"/>
  <c r="M1349" i="1"/>
  <c r="Q1349" i="1"/>
  <c r="S1349" i="1"/>
  <c r="X1343" i="1"/>
  <c r="AE1342" i="1"/>
  <c r="AF1342" i="1"/>
  <c r="AH1342" i="1"/>
  <c r="Z1346" i="1"/>
  <c r="AA1343" i="1"/>
  <c r="AC1343" i="1"/>
  <c r="Y1343" i="1"/>
  <c r="AD1343" i="1"/>
  <c r="T1350" i="1"/>
  <c r="W1344" i="1"/>
  <c r="L1350" i="1"/>
  <c r="M1350" i="1"/>
  <c r="Q1350" i="1"/>
  <c r="S1350" i="1"/>
  <c r="X1344" i="1"/>
  <c r="AE1343" i="1"/>
  <c r="AF1343" i="1"/>
  <c r="AH1343" i="1"/>
  <c r="Z1347" i="1"/>
  <c r="AA1344" i="1"/>
  <c r="AC1344" i="1"/>
  <c r="Y1344" i="1"/>
  <c r="AD1344" i="1"/>
  <c r="T1351" i="1"/>
  <c r="W1345" i="1"/>
  <c r="L1351" i="1"/>
  <c r="M1351" i="1"/>
  <c r="Q1351" i="1"/>
  <c r="S1351" i="1"/>
  <c r="X1345" i="1"/>
  <c r="AE1344" i="1"/>
  <c r="AF1344" i="1"/>
  <c r="AH1344" i="1"/>
  <c r="Z1348" i="1"/>
  <c r="AA1345" i="1"/>
  <c r="AC1345" i="1"/>
  <c r="Y1345" i="1"/>
  <c r="AD1345" i="1"/>
  <c r="T1352" i="1"/>
  <c r="W1346" i="1"/>
  <c r="L1352" i="1"/>
  <c r="M1352" i="1"/>
  <c r="Q1352" i="1"/>
  <c r="S1352" i="1"/>
  <c r="X1346" i="1"/>
  <c r="AE1345" i="1"/>
  <c r="AF1345" i="1"/>
  <c r="AH1345" i="1"/>
  <c r="Z1349" i="1"/>
  <c r="AA1346" i="1"/>
  <c r="AC1346" i="1"/>
  <c r="Y1346" i="1"/>
  <c r="AD1346" i="1"/>
  <c r="T1353" i="1"/>
  <c r="W1347" i="1"/>
  <c r="L1353" i="1"/>
  <c r="M1353" i="1"/>
  <c r="Q1353" i="1"/>
  <c r="S1353" i="1"/>
  <c r="X1347" i="1"/>
  <c r="AE1346" i="1"/>
  <c r="AF1346" i="1"/>
  <c r="AH1346" i="1"/>
  <c r="Z1350" i="1"/>
  <c r="AA1347" i="1"/>
  <c r="AC1347" i="1"/>
  <c r="Y1347" i="1"/>
  <c r="AD1347" i="1"/>
  <c r="T1354" i="1"/>
  <c r="W1348" i="1"/>
  <c r="L1354" i="1"/>
  <c r="M1354" i="1"/>
  <c r="Q1354" i="1"/>
  <c r="S1354" i="1"/>
  <c r="X1348" i="1"/>
  <c r="AE1347" i="1"/>
  <c r="AF1347" i="1"/>
  <c r="AH1347" i="1"/>
  <c r="Z1351" i="1"/>
  <c r="AA1348" i="1"/>
  <c r="AC1348" i="1"/>
  <c r="Y1348" i="1"/>
  <c r="AD1348" i="1"/>
  <c r="T1355" i="1"/>
  <c r="W1349" i="1"/>
  <c r="L1355" i="1"/>
  <c r="M1355" i="1"/>
  <c r="Q1355" i="1"/>
  <c r="S1355" i="1"/>
  <c r="X1349" i="1"/>
  <c r="AE1348" i="1"/>
  <c r="AF1348" i="1"/>
  <c r="AH1348" i="1"/>
  <c r="Z1352" i="1"/>
  <c r="AA1349" i="1"/>
  <c r="AC1349" i="1"/>
  <c r="Y1349" i="1"/>
  <c r="AD1349" i="1"/>
  <c r="T1356" i="1"/>
  <c r="W1350" i="1"/>
  <c r="L1356" i="1"/>
  <c r="M1356" i="1"/>
  <c r="Q1356" i="1"/>
  <c r="S1356" i="1"/>
  <c r="X1350" i="1"/>
  <c r="AE1349" i="1"/>
  <c r="AF1349" i="1"/>
  <c r="AH1349" i="1"/>
  <c r="Z1353" i="1"/>
  <c r="AA1350" i="1"/>
  <c r="AC1350" i="1"/>
  <c r="Y1350" i="1"/>
  <c r="AD1350" i="1"/>
  <c r="T1357" i="1"/>
  <c r="W1351" i="1"/>
  <c r="L1357" i="1"/>
  <c r="M1357" i="1"/>
  <c r="Q1357" i="1"/>
  <c r="S1357" i="1"/>
  <c r="X1351" i="1"/>
  <c r="AE1350" i="1"/>
  <c r="AF1350" i="1"/>
  <c r="AH1350" i="1"/>
  <c r="Z1354" i="1"/>
  <c r="AA1351" i="1"/>
  <c r="AC1351" i="1"/>
  <c r="Y1351" i="1"/>
  <c r="AD1351" i="1"/>
  <c r="T1358" i="1"/>
  <c r="W1352" i="1"/>
  <c r="L1358" i="1"/>
  <c r="M1358" i="1"/>
  <c r="Q1358" i="1"/>
  <c r="S1358" i="1"/>
  <c r="X1352" i="1"/>
  <c r="AE1351" i="1"/>
  <c r="AF1351" i="1"/>
  <c r="AH1351" i="1"/>
  <c r="Z1355" i="1"/>
  <c r="AA1352" i="1"/>
  <c r="AC1352" i="1"/>
  <c r="Y1352" i="1"/>
  <c r="AD1352" i="1"/>
  <c r="T1359" i="1"/>
  <c r="W1353" i="1"/>
  <c r="L1359" i="1"/>
  <c r="M1359" i="1"/>
  <c r="Q1359" i="1"/>
  <c r="S1359" i="1"/>
  <c r="X1353" i="1"/>
  <c r="AE1352" i="1"/>
  <c r="AF1352" i="1"/>
  <c r="AH1352" i="1"/>
  <c r="Z1356" i="1"/>
  <c r="AA1353" i="1"/>
  <c r="AC1353" i="1"/>
  <c r="Y1353" i="1"/>
  <c r="AD1353" i="1"/>
  <c r="T1360" i="1"/>
  <c r="W1354" i="1"/>
  <c r="L1360" i="1"/>
  <c r="M1360" i="1"/>
  <c r="Q1360" i="1"/>
  <c r="S1360" i="1"/>
  <c r="X1354" i="1"/>
  <c r="AE1353" i="1"/>
  <c r="AF1353" i="1"/>
  <c r="AH1353" i="1"/>
  <c r="Z1357" i="1"/>
  <c r="AA1354" i="1"/>
  <c r="AC1354" i="1"/>
  <c r="Y1354" i="1"/>
  <c r="AD1354" i="1"/>
  <c r="T1361" i="1"/>
  <c r="W1355" i="1"/>
  <c r="L1361" i="1"/>
  <c r="M1361" i="1"/>
  <c r="Q1361" i="1"/>
  <c r="S1361" i="1"/>
  <c r="X1355" i="1"/>
  <c r="AE1354" i="1"/>
  <c r="AF1354" i="1"/>
  <c r="AH1354" i="1"/>
  <c r="Z1358" i="1"/>
  <c r="AA1355" i="1"/>
  <c r="AC1355" i="1"/>
  <c r="Y1355" i="1"/>
  <c r="AD1355" i="1"/>
  <c r="T1362" i="1"/>
  <c r="W1356" i="1"/>
  <c r="L1362" i="1"/>
  <c r="M1362" i="1"/>
  <c r="Q1362" i="1"/>
  <c r="S1362" i="1"/>
  <c r="X1356" i="1"/>
  <c r="AE1355" i="1"/>
  <c r="AF1355" i="1"/>
  <c r="AH1355" i="1"/>
  <c r="Z1359" i="1"/>
  <c r="AA1356" i="1"/>
  <c r="AC1356" i="1"/>
  <c r="Y1356" i="1"/>
  <c r="AD1356" i="1"/>
  <c r="T1363" i="1"/>
  <c r="W1357" i="1"/>
  <c r="L1363" i="1"/>
  <c r="M1363" i="1"/>
  <c r="Q1363" i="1"/>
  <c r="S1363" i="1"/>
  <c r="X1357" i="1"/>
  <c r="AE1356" i="1"/>
  <c r="AF1356" i="1"/>
  <c r="AH1356" i="1"/>
  <c r="Z1360" i="1"/>
  <c r="AA1357" i="1"/>
  <c r="AC1357" i="1"/>
  <c r="Y1357" i="1"/>
  <c r="AD1357" i="1"/>
  <c r="T1364" i="1"/>
  <c r="W1358" i="1"/>
  <c r="L1364" i="1"/>
  <c r="M1364" i="1"/>
  <c r="Q1364" i="1"/>
  <c r="S1364" i="1"/>
  <c r="X1358" i="1"/>
  <c r="AE1357" i="1"/>
  <c r="AF1357" i="1"/>
  <c r="AH1357" i="1"/>
  <c r="Z1361" i="1"/>
  <c r="AA1358" i="1"/>
  <c r="AC1358" i="1"/>
  <c r="Y1358" i="1"/>
  <c r="AD1358" i="1"/>
  <c r="T1365" i="1"/>
  <c r="W1359" i="1"/>
  <c r="L1365" i="1"/>
  <c r="M1365" i="1"/>
  <c r="Q1365" i="1"/>
  <c r="S1365" i="1"/>
  <c r="X1359" i="1"/>
  <c r="AE1358" i="1"/>
  <c r="AF1358" i="1"/>
  <c r="AH1358" i="1"/>
  <c r="Z1362" i="1"/>
  <c r="AA1359" i="1"/>
  <c r="AC1359" i="1"/>
  <c r="Y1359" i="1"/>
  <c r="AD1359" i="1"/>
  <c r="T1366" i="1"/>
  <c r="W1360" i="1"/>
  <c r="L1366" i="1"/>
  <c r="M1366" i="1"/>
  <c r="Q1366" i="1"/>
  <c r="S1366" i="1"/>
  <c r="X1360" i="1"/>
  <c r="AE1359" i="1"/>
  <c r="AF1359" i="1"/>
  <c r="AH1359" i="1"/>
  <c r="Z1363" i="1"/>
  <c r="AA1360" i="1"/>
  <c r="AC1360" i="1"/>
  <c r="Y1360" i="1"/>
  <c r="AD1360" i="1"/>
  <c r="T1367" i="1"/>
  <c r="W1361" i="1"/>
  <c r="L1367" i="1"/>
  <c r="M1367" i="1"/>
  <c r="Q1367" i="1"/>
  <c r="S1367" i="1"/>
  <c r="X1361" i="1"/>
  <c r="AE1360" i="1"/>
  <c r="AF1360" i="1"/>
  <c r="AH1360" i="1"/>
  <c r="Z1364" i="1"/>
  <c r="AA1361" i="1"/>
  <c r="AC1361" i="1"/>
  <c r="Y1361" i="1"/>
  <c r="AD1361" i="1"/>
  <c r="T1368" i="1"/>
  <c r="W1362" i="1"/>
  <c r="L1368" i="1"/>
  <c r="M1368" i="1"/>
  <c r="Q1368" i="1"/>
  <c r="S1368" i="1"/>
  <c r="X1362" i="1"/>
  <c r="AE1361" i="1"/>
  <c r="AF1361" i="1"/>
  <c r="AH1361" i="1"/>
  <c r="Z1365" i="1"/>
  <c r="AA1362" i="1"/>
  <c r="AC1362" i="1"/>
  <c r="Y1362" i="1"/>
  <c r="AD1362" i="1"/>
  <c r="T1369" i="1"/>
  <c r="W1363" i="1"/>
  <c r="L1369" i="1"/>
  <c r="M1369" i="1"/>
  <c r="Q1369" i="1"/>
  <c r="S1369" i="1"/>
  <c r="X1363" i="1"/>
  <c r="AE1362" i="1"/>
  <c r="AF1362" i="1"/>
  <c r="AH1362" i="1"/>
  <c r="Z1366" i="1"/>
  <c r="AA1363" i="1"/>
  <c r="AC1363" i="1"/>
  <c r="Y1363" i="1"/>
  <c r="AD1363" i="1"/>
  <c r="T1370" i="1"/>
  <c r="W1364" i="1"/>
  <c r="L1370" i="1"/>
  <c r="M1370" i="1"/>
  <c r="Q1370" i="1"/>
  <c r="S1370" i="1"/>
  <c r="X1364" i="1"/>
  <c r="AE1363" i="1"/>
  <c r="AF1363" i="1"/>
  <c r="AH1363" i="1"/>
  <c r="Z1367" i="1"/>
  <c r="AA1364" i="1"/>
  <c r="AC1364" i="1"/>
  <c r="Y1364" i="1"/>
  <c r="AD1364" i="1"/>
  <c r="T1371" i="1"/>
  <c r="W1365" i="1"/>
  <c r="L1371" i="1"/>
  <c r="M1371" i="1"/>
  <c r="Q1371" i="1"/>
  <c r="S1371" i="1"/>
  <c r="X1365" i="1"/>
  <c r="AE1364" i="1"/>
  <c r="AF1364" i="1"/>
  <c r="AH1364" i="1"/>
  <c r="Z1368" i="1"/>
  <c r="AA1365" i="1"/>
  <c r="AC1365" i="1"/>
  <c r="Y1365" i="1"/>
  <c r="AD1365" i="1"/>
  <c r="T1372" i="1"/>
  <c r="W1366" i="1"/>
  <c r="L1372" i="1"/>
  <c r="M1372" i="1"/>
  <c r="Q1372" i="1"/>
  <c r="S1372" i="1"/>
  <c r="X1366" i="1"/>
  <c r="AE1365" i="1"/>
  <c r="AF1365" i="1"/>
  <c r="AH1365" i="1"/>
  <c r="Z1369" i="1"/>
  <c r="AA1366" i="1"/>
  <c r="AC1366" i="1"/>
  <c r="Y1366" i="1"/>
  <c r="AD1366" i="1"/>
  <c r="T1373" i="1"/>
  <c r="W1367" i="1"/>
  <c r="L1373" i="1"/>
  <c r="M1373" i="1"/>
  <c r="Q1373" i="1"/>
  <c r="S1373" i="1"/>
  <c r="X1367" i="1"/>
  <c r="AE1366" i="1"/>
  <c r="AF1366" i="1"/>
  <c r="AH1366" i="1"/>
  <c r="Z1370" i="1"/>
  <c r="AA1367" i="1"/>
  <c r="AC1367" i="1"/>
  <c r="Y1367" i="1"/>
  <c r="AD1367" i="1"/>
  <c r="T1374" i="1"/>
  <c r="W1368" i="1"/>
  <c r="L1374" i="1"/>
  <c r="M1374" i="1"/>
  <c r="Q1374" i="1"/>
  <c r="S1374" i="1"/>
  <c r="X1368" i="1"/>
  <c r="AE1367" i="1"/>
  <c r="AF1367" i="1"/>
  <c r="AH1367" i="1"/>
  <c r="Z1371" i="1"/>
  <c r="AA1368" i="1"/>
  <c r="AC1368" i="1"/>
  <c r="Y1368" i="1"/>
  <c r="AD1368" i="1"/>
  <c r="T1375" i="1"/>
  <c r="W1369" i="1"/>
  <c r="L1375" i="1"/>
  <c r="M1375" i="1"/>
  <c r="Q1375" i="1"/>
  <c r="S1375" i="1"/>
  <c r="X1369" i="1"/>
  <c r="AE1368" i="1"/>
  <c r="AF1368" i="1"/>
  <c r="AH1368" i="1"/>
  <c r="Z1372" i="1"/>
  <c r="AA1369" i="1"/>
  <c r="AC1369" i="1"/>
  <c r="Y1369" i="1"/>
  <c r="AD1369" i="1"/>
  <c r="T1376" i="1"/>
  <c r="W1370" i="1"/>
  <c r="L1376" i="1"/>
  <c r="M1376" i="1"/>
  <c r="Q1376" i="1"/>
  <c r="S1376" i="1"/>
  <c r="X1370" i="1"/>
  <c r="AE1369" i="1"/>
  <c r="AF1369" i="1"/>
  <c r="AH1369" i="1"/>
  <c r="Z1373" i="1"/>
  <c r="AA1370" i="1"/>
  <c r="AC1370" i="1"/>
  <c r="Y1370" i="1"/>
  <c r="AD1370" i="1"/>
  <c r="T1377" i="1"/>
  <c r="W1371" i="1"/>
  <c r="L1377" i="1"/>
  <c r="M1377" i="1"/>
  <c r="Q1377" i="1"/>
  <c r="S1377" i="1"/>
  <c r="X1371" i="1"/>
  <c r="AE1370" i="1"/>
  <c r="AF1370" i="1"/>
  <c r="AH1370" i="1"/>
  <c r="Z1374" i="1"/>
  <c r="AA1371" i="1"/>
  <c r="AC1371" i="1"/>
  <c r="Y1371" i="1"/>
  <c r="AD1371" i="1"/>
  <c r="T1378" i="1"/>
  <c r="W1372" i="1"/>
  <c r="L1378" i="1"/>
  <c r="M1378" i="1"/>
  <c r="Q1378" i="1"/>
  <c r="S1378" i="1"/>
  <c r="X1372" i="1"/>
  <c r="AE1371" i="1"/>
  <c r="AF1371" i="1"/>
  <c r="AH1371" i="1"/>
  <c r="Z1375" i="1"/>
  <c r="AA1372" i="1"/>
  <c r="AC1372" i="1"/>
  <c r="Y1372" i="1"/>
  <c r="AD1372" i="1"/>
  <c r="T1379" i="1"/>
  <c r="W1373" i="1"/>
  <c r="L1379" i="1"/>
  <c r="M1379" i="1"/>
  <c r="Q1379" i="1"/>
  <c r="S1379" i="1"/>
  <c r="X1373" i="1"/>
  <c r="AE1372" i="1"/>
  <c r="AF1372" i="1"/>
  <c r="AH1372" i="1"/>
  <c r="Z1376" i="1"/>
  <c r="AA1373" i="1"/>
  <c r="AC1373" i="1"/>
  <c r="Y1373" i="1"/>
  <c r="AD1373" i="1"/>
  <c r="T1380" i="1"/>
  <c r="W1374" i="1"/>
  <c r="L1380" i="1"/>
  <c r="M1380" i="1"/>
  <c r="Q1380" i="1"/>
  <c r="S1380" i="1"/>
  <c r="X1374" i="1"/>
  <c r="AE1373" i="1"/>
  <c r="AF1373" i="1"/>
  <c r="AH1373" i="1"/>
  <c r="Z1377" i="1"/>
  <c r="AA1374" i="1"/>
  <c r="AC1374" i="1"/>
  <c r="Y1374" i="1"/>
  <c r="AD1374" i="1"/>
  <c r="T1381" i="1"/>
  <c r="W1375" i="1"/>
  <c r="L1381" i="1"/>
  <c r="M1381" i="1"/>
  <c r="Q1381" i="1"/>
  <c r="S1381" i="1"/>
  <c r="X1375" i="1"/>
  <c r="AE1374" i="1"/>
  <c r="AF1374" i="1"/>
  <c r="AH1374" i="1"/>
  <c r="Z1378" i="1"/>
  <c r="AA1375" i="1"/>
  <c r="AC1375" i="1"/>
  <c r="Y1375" i="1"/>
  <c r="AD1375" i="1"/>
  <c r="T1382" i="1"/>
  <c r="W1376" i="1"/>
  <c r="L1382" i="1"/>
  <c r="M1382" i="1"/>
  <c r="Q1382" i="1"/>
  <c r="S1382" i="1"/>
  <c r="X1376" i="1"/>
  <c r="AE1375" i="1"/>
  <c r="AF1375" i="1"/>
  <c r="AH1375" i="1"/>
  <c r="Z1379" i="1"/>
  <c r="AA1376" i="1"/>
  <c r="AC1376" i="1"/>
  <c r="Y1376" i="1"/>
  <c r="AD1376" i="1"/>
  <c r="T1383" i="1"/>
  <c r="W1377" i="1"/>
  <c r="L1383" i="1"/>
  <c r="M1383" i="1"/>
  <c r="Q1383" i="1"/>
  <c r="S1383" i="1"/>
  <c r="X1377" i="1"/>
  <c r="AE1376" i="1"/>
  <c r="AF1376" i="1"/>
  <c r="AH1376" i="1"/>
  <c r="Z1380" i="1"/>
  <c r="AA1377" i="1"/>
  <c r="AC1377" i="1"/>
  <c r="Y1377" i="1"/>
  <c r="AD1377" i="1"/>
  <c r="T1384" i="1"/>
  <c r="W1378" i="1"/>
  <c r="L1384" i="1"/>
  <c r="M1384" i="1"/>
  <c r="Q1384" i="1"/>
  <c r="S1384" i="1"/>
  <c r="X1378" i="1"/>
  <c r="AE1377" i="1"/>
  <c r="AF1377" i="1"/>
  <c r="AH1377" i="1"/>
  <c r="Z1381" i="1"/>
  <c r="AA1378" i="1"/>
  <c r="AC1378" i="1"/>
  <c r="Y1378" i="1"/>
  <c r="AD1378" i="1"/>
  <c r="T1385" i="1"/>
  <c r="W1379" i="1"/>
  <c r="L1385" i="1"/>
  <c r="M1385" i="1"/>
  <c r="Q1385" i="1"/>
  <c r="S1385" i="1"/>
  <c r="X1379" i="1"/>
  <c r="AE1378" i="1"/>
  <c r="AF1378" i="1"/>
  <c r="AH1378" i="1"/>
  <c r="Z1382" i="1"/>
  <c r="AA1379" i="1"/>
  <c r="AC1379" i="1"/>
  <c r="Y1379" i="1"/>
  <c r="AD1379" i="1"/>
  <c r="T1386" i="1"/>
  <c r="W1380" i="1"/>
  <c r="L1386" i="1"/>
  <c r="M1386" i="1"/>
  <c r="Q1386" i="1"/>
  <c r="S1386" i="1"/>
  <c r="X1380" i="1"/>
  <c r="AE1379" i="1"/>
  <c r="AF1379" i="1"/>
  <c r="AH1379" i="1"/>
  <c r="Z1383" i="1"/>
  <c r="AA1380" i="1"/>
  <c r="AC1380" i="1"/>
  <c r="Y1380" i="1"/>
  <c r="AD1380" i="1"/>
  <c r="T1387" i="1"/>
  <c r="W1381" i="1"/>
  <c r="L1387" i="1"/>
  <c r="M1387" i="1"/>
  <c r="Q1387" i="1"/>
  <c r="S1387" i="1"/>
  <c r="X1381" i="1"/>
  <c r="AE1380" i="1"/>
  <c r="AF1380" i="1"/>
  <c r="AH1380" i="1"/>
  <c r="Z1384" i="1"/>
  <c r="AA1381" i="1"/>
  <c r="AC1381" i="1"/>
  <c r="Y1381" i="1"/>
  <c r="AD1381" i="1"/>
  <c r="T1388" i="1"/>
  <c r="W1382" i="1"/>
  <c r="L1388" i="1"/>
  <c r="M1388" i="1"/>
  <c r="Q1388" i="1"/>
  <c r="S1388" i="1"/>
  <c r="X1382" i="1"/>
  <c r="AE1381" i="1"/>
  <c r="AF1381" i="1"/>
  <c r="AH1381" i="1"/>
  <c r="Z1385" i="1"/>
  <c r="AA1382" i="1"/>
  <c r="AC1382" i="1"/>
  <c r="Y1382" i="1"/>
  <c r="AD1382" i="1"/>
  <c r="T1389" i="1"/>
  <c r="W1383" i="1"/>
  <c r="L1389" i="1"/>
  <c r="M1389" i="1"/>
  <c r="Q1389" i="1"/>
  <c r="S1389" i="1"/>
  <c r="X1383" i="1"/>
  <c r="AE1382" i="1"/>
  <c r="AF1382" i="1"/>
  <c r="AH1382" i="1"/>
  <c r="Z1386" i="1"/>
  <c r="AA1383" i="1"/>
  <c r="AC1383" i="1"/>
  <c r="Y1383" i="1"/>
  <c r="AD1383" i="1"/>
  <c r="T1390" i="1"/>
  <c r="W1384" i="1"/>
  <c r="L1390" i="1"/>
  <c r="M1390" i="1"/>
  <c r="Q1390" i="1"/>
  <c r="S1390" i="1"/>
  <c r="X1384" i="1"/>
  <c r="AE1383" i="1"/>
  <c r="AF1383" i="1"/>
  <c r="AH1383" i="1"/>
  <c r="Z1387" i="1"/>
  <c r="AA1384" i="1"/>
  <c r="AC1384" i="1"/>
  <c r="Y1384" i="1"/>
  <c r="AD1384" i="1"/>
  <c r="T1391" i="1"/>
  <c r="W1385" i="1"/>
  <c r="L1391" i="1"/>
  <c r="M1391" i="1"/>
  <c r="Q1391" i="1"/>
  <c r="S1391" i="1"/>
  <c r="X1385" i="1"/>
  <c r="AE1384" i="1"/>
  <c r="AF1384" i="1"/>
  <c r="AH1384" i="1"/>
  <c r="Z1388" i="1"/>
  <c r="AA1385" i="1"/>
  <c r="AC1385" i="1"/>
  <c r="Y1385" i="1"/>
  <c r="AD1385" i="1"/>
  <c r="T1392" i="1"/>
  <c r="W1386" i="1"/>
  <c r="L1392" i="1"/>
  <c r="M1392" i="1"/>
  <c r="Q1392" i="1"/>
  <c r="S1392" i="1"/>
  <c r="X1386" i="1"/>
  <c r="AE1385" i="1"/>
  <c r="AF1385" i="1"/>
  <c r="AH1385" i="1"/>
  <c r="Z1389" i="1"/>
  <c r="AA1386" i="1"/>
  <c r="AC1386" i="1"/>
  <c r="Y1386" i="1"/>
  <c r="AD1386" i="1"/>
  <c r="T1393" i="1"/>
  <c r="W1387" i="1"/>
  <c r="L1393" i="1"/>
  <c r="M1393" i="1"/>
  <c r="Q1393" i="1"/>
  <c r="S1393" i="1"/>
  <c r="X1387" i="1"/>
  <c r="AE1386" i="1"/>
  <c r="AF1386" i="1"/>
  <c r="AH1386" i="1"/>
  <c r="Z1390" i="1"/>
  <c r="AA1387" i="1"/>
  <c r="AC1387" i="1"/>
  <c r="Y1387" i="1"/>
  <c r="AD1387" i="1"/>
  <c r="T1394" i="1"/>
  <c r="W1388" i="1"/>
  <c r="L1394" i="1"/>
  <c r="M1394" i="1"/>
  <c r="Q1394" i="1"/>
  <c r="S1394" i="1"/>
  <c r="X1388" i="1"/>
  <c r="AE1387" i="1"/>
  <c r="AF1387" i="1"/>
  <c r="AH1387" i="1"/>
  <c r="Z1391" i="1"/>
  <c r="AA1388" i="1"/>
  <c r="AC1388" i="1"/>
  <c r="Y1388" i="1"/>
  <c r="AD1388" i="1"/>
  <c r="T1395" i="1"/>
  <c r="W1389" i="1"/>
  <c r="L1395" i="1"/>
  <c r="M1395" i="1"/>
  <c r="Q1395" i="1"/>
  <c r="S1395" i="1"/>
  <c r="X1389" i="1"/>
  <c r="AE1388" i="1"/>
  <c r="AF1388" i="1"/>
  <c r="AH1388" i="1"/>
  <c r="Z1392" i="1"/>
  <c r="AA1389" i="1"/>
  <c r="AC1389" i="1"/>
  <c r="Y1389" i="1"/>
  <c r="AD1389" i="1"/>
  <c r="T1396" i="1"/>
  <c r="W1390" i="1"/>
  <c r="L1396" i="1"/>
  <c r="M1396" i="1"/>
  <c r="Q1396" i="1"/>
  <c r="S1396" i="1"/>
  <c r="X1390" i="1"/>
  <c r="AE1389" i="1"/>
  <c r="AF1389" i="1"/>
  <c r="AH1389" i="1"/>
  <c r="Z1393" i="1"/>
  <c r="AA1390" i="1"/>
  <c r="AC1390" i="1"/>
  <c r="Y1390" i="1"/>
  <c r="AD1390" i="1"/>
  <c r="T1397" i="1"/>
  <c r="W1391" i="1"/>
  <c r="L1397" i="1"/>
  <c r="M1397" i="1"/>
  <c r="Q1397" i="1"/>
  <c r="S1397" i="1"/>
  <c r="X1391" i="1"/>
  <c r="AE1390" i="1"/>
  <c r="AF1390" i="1"/>
  <c r="AH1390" i="1"/>
  <c r="Z1394" i="1"/>
  <c r="AA1391" i="1"/>
  <c r="AC1391" i="1"/>
  <c r="Y1391" i="1"/>
  <c r="AD1391" i="1"/>
  <c r="T1398" i="1"/>
  <c r="W1392" i="1"/>
  <c r="L1398" i="1"/>
  <c r="M1398" i="1"/>
  <c r="Q1398" i="1"/>
  <c r="S1398" i="1"/>
  <c r="X1392" i="1"/>
  <c r="AE1391" i="1"/>
  <c r="AF1391" i="1"/>
  <c r="AH1391" i="1"/>
  <c r="Z1395" i="1"/>
  <c r="AA1392" i="1"/>
  <c r="AC1392" i="1"/>
  <c r="Y1392" i="1"/>
  <c r="AD1392" i="1"/>
  <c r="T1399" i="1"/>
  <c r="W1393" i="1"/>
  <c r="L1399" i="1"/>
  <c r="M1399" i="1"/>
  <c r="Q1399" i="1"/>
  <c r="S1399" i="1"/>
  <c r="X1393" i="1"/>
  <c r="AE1392" i="1"/>
  <c r="AF1392" i="1"/>
  <c r="AH1392" i="1"/>
  <c r="Z1396" i="1"/>
  <c r="AA1393" i="1"/>
  <c r="AC1393" i="1"/>
  <c r="Y1393" i="1"/>
  <c r="AD1393" i="1"/>
  <c r="T1400" i="1"/>
  <c r="W1394" i="1"/>
  <c r="L1400" i="1"/>
  <c r="M1400" i="1"/>
  <c r="Q1400" i="1"/>
  <c r="S1400" i="1"/>
  <c r="X1394" i="1"/>
  <c r="AE1393" i="1"/>
  <c r="AF1393" i="1"/>
  <c r="AH1393" i="1"/>
  <c r="Z1397" i="1"/>
  <c r="AA1394" i="1"/>
  <c r="AC1394" i="1"/>
  <c r="Y1394" i="1"/>
  <c r="AD1394" i="1"/>
  <c r="T1401" i="1"/>
  <c r="W1395" i="1"/>
  <c r="L1401" i="1"/>
  <c r="M1401" i="1"/>
  <c r="Q1401" i="1"/>
  <c r="S1401" i="1"/>
  <c r="X1395" i="1"/>
  <c r="AE1394" i="1"/>
  <c r="AF1394" i="1"/>
  <c r="AH1394" i="1"/>
  <c r="Z1398" i="1"/>
  <c r="AA1395" i="1"/>
  <c r="AC1395" i="1"/>
  <c r="Y1395" i="1"/>
  <c r="AD1395" i="1"/>
  <c r="T1402" i="1"/>
  <c r="W1396" i="1"/>
  <c r="L1402" i="1"/>
  <c r="M1402" i="1"/>
  <c r="Q1402" i="1"/>
  <c r="S1402" i="1"/>
  <c r="X1396" i="1"/>
  <c r="AE1395" i="1"/>
  <c r="AF1395" i="1"/>
  <c r="AH1395" i="1"/>
  <c r="Z1399" i="1"/>
  <c r="AA1396" i="1"/>
  <c r="AC1396" i="1"/>
  <c r="Y1396" i="1"/>
  <c r="AD1396" i="1"/>
  <c r="T1403" i="1"/>
  <c r="W1397" i="1"/>
  <c r="L1403" i="1"/>
  <c r="M1403" i="1"/>
  <c r="Q1403" i="1"/>
  <c r="S1403" i="1"/>
  <c r="X1397" i="1"/>
  <c r="AE1396" i="1"/>
  <c r="AF1396" i="1"/>
  <c r="AH1396" i="1"/>
  <c r="Z1400" i="1"/>
  <c r="AA1397" i="1"/>
  <c r="AC1397" i="1"/>
  <c r="Y1397" i="1"/>
  <c r="AD1397" i="1"/>
  <c r="T1404" i="1"/>
  <c r="W1398" i="1"/>
  <c r="L1404" i="1"/>
  <c r="M1404" i="1"/>
  <c r="Q1404" i="1"/>
  <c r="S1404" i="1"/>
  <c r="X1398" i="1"/>
  <c r="AE1397" i="1"/>
  <c r="AF1397" i="1"/>
  <c r="AH1397" i="1"/>
  <c r="Z1401" i="1"/>
  <c r="AA1398" i="1"/>
  <c r="AC1398" i="1"/>
  <c r="Y1398" i="1"/>
  <c r="AD1398" i="1"/>
  <c r="T1405" i="1"/>
  <c r="W1399" i="1"/>
  <c r="L1405" i="1"/>
  <c r="M1405" i="1"/>
  <c r="Q1405" i="1"/>
  <c r="S1405" i="1"/>
  <c r="X1399" i="1"/>
  <c r="AE1398" i="1"/>
  <c r="AF1398" i="1"/>
  <c r="AH1398" i="1"/>
  <c r="Z1402" i="1"/>
  <c r="AA1399" i="1"/>
  <c r="AC1399" i="1"/>
  <c r="Y1399" i="1"/>
  <c r="AD1399" i="1"/>
  <c r="T1406" i="1"/>
  <c r="W1400" i="1"/>
  <c r="L1406" i="1"/>
  <c r="M1406" i="1"/>
  <c r="Q1406" i="1"/>
  <c r="S1406" i="1"/>
  <c r="X1400" i="1"/>
  <c r="AE1399" i="1"/>
  <c r="AF1399" i="1"/>
  <c r="AH1399" i="1"/>
  <c r="Z1403" i="1"/>
  <c r="AA1400" i="1"/>
  <c r="AC1400" i="1"/>
  <c r="Y1400" i="1"/>
  <c r="AD1400" i="1"/>
  <c r="T1407" i="1"/>
  <c r="W1401" i="1"/>
  <c r="L1407" i="1"/>
  <c r="M1407" i="1"/>
  <c r="Q1407" i="1"/>
  <c r="S1407" i="1"/>
  <c r="X1401" i="1"/>
  <c r="AE1400" i="1"/>
  <c r="AF1400" i="1"/>
  <c r="AH1400" i="1"/>
  <c r="Z1404" i="1"/>
  <c r="AA1401" i="1"/>
  <c r="AC1401" i="1"/>
  <c r="Y1401" i="1"/>
  <c r="AD1401" i="1"/>
  <c r="T1408" i="1"/>
  <c r="W1402" i="1"/>
  <c r="L1408" i="1"/>
  <c r="M1408" i="1"/>
  <c r="Q1408" i="1"/>
  <c r="S1408" i="1"/>
  <c r="X1402" i="1"/>
  <c r="AE1401" i="1"/>
  <c r="AF1401" i="1"/>
  <c r="AH1401" i="1"/>
  <c r="Z1405" i="1"/>
  <c r="AA1402" i="1"/>
  <c r="AC1402" i="1"/>
  <c r="Y1402" i="1"/>
  <c r="AD1402" i="1"/>
  <c r="T1409" i="1"/>
  <c r="W1403" i="1"/>
  <c r="L1409" i="1"/>
  <c r="M1409" i="1"/>
  <c r="Q1409" i="1"/>
  <c r="S1409" i="1"/>
  <c r="X1403" i="1"/>
  <c r="AE1402" i="1"/>
  <c r="AF1402" i="1"/>
  <c r="AH1402" i="1"/>
  <c r="Z1406" i="1"/>
  <c r="AA1403" i="1"/>
  <c r="AC1403" i="1"/>
  <c r="Y1403" i="1"/>
  <c r="AD1403" i="1"/>
  <c r="T1410" i="1"/>
  <c r="W1404" i="1"/>
  <c r="L1410" i="1"/>
  <c r="M1410" i="1"/>
  <c r="Q1410" i="1"/>
  <c r="S1410" i="1"/>
  <c r="X1404" i="1"/>
  <c r="AE1403" i="1"/>
  <c r="AF1403" i="1"/>
  <c r="AH1403" i="1"/>
  <c r="Z1407" i="1"/>
  <c r="AA1404" i="1"/>
  <c r="AC1404" i="1"/>
  <c r="Y1404" i="1"/>
  <c r="AD1404" i="1"/>
  <c r="T1411" i="1"/>
  <c r="W1405" i="1"/>
  <c r="L1411" i="1"/>
  <c r="M1411" i="1"/>
  <c r="Q1411" i="1"/>
  <c r="S1411" i="1"/>
  <c r="X1405" i="1"/>
  <c r="AE1404" i="1"/>
  <c r="AF1404" i="1"/>
  <c r="AH1404" i="1"/>
  <c r="Z1408" i="1"/>
  <c r="AA1405" i="1"/>
  <c r="AC1405" i="1"/>
  <c r="Y1405" i="1"/>
  <c r="AD1405" i="1"/>
  <c r="T1412" i="1"/>
  <c r="W1406" i="1"/>
  <c r="L1412" i="1"/>
  <c r="M1412" i="1"/>
  <c r="Q1412" i="1"/>
  <c r="S1412" i="1"/>
  <c r="X1406" i="1"/>
  <c r="AE1405" i="1"/>
  <c r="AF1405" i="1"/>
  <c r="AH1405" i="1"/>
  <c r="Z1409" i="1"/>
  <c r="AA1406" i="1"/>
  <c r="AC1406" i="1"/>
  <c r="Y1406" i="1"/>
  <c r="AD1406" i="1"/>
  <c r="T1413" i="1"/>
  <c r="W1407" i="1"/>
  <c r="L1413" i="1"/>
  <c r="M1413" i="1"/>
  <c r="Q1413" i="1"/>
  <c r="S1413" i="1"/>
  <c r="X1407" i="1"/>
  <c r="AE1406" i="1"/>
  <c r="AF1406" i="1"/>
  <c r="AH1406" i="1"/>
  <c r="Z1410" i="1"/>
  <c r="AA1407" i="1"/>
  <c r="AC1407" i="1"/>
  <c r="Y1407" i="1"/>
  <c r="AD1407" i="1"/>
  <c r="T1414" i="1"/>
  <c r="W1408" i="1"/>
  <c r="L1414" i="1"/>
  <c r="M1414" i="1"/>
  <c r="Q1414" i="1"/>
  <c r="S1414" i="1"/>
  <c r="X1408" i="1"/>
  <c r="AE1407" i="1"/>
  <c r="AF1407" i="1"/>
  <c r="AH1407" i="1"/>
  <c r="Z1411" i="1"/>
  <c r="AA1408" i="1"/>
  <c r="AC1408" i="1"/>
  <c r="Y1408" i="1"/>
  <c r="AD1408" i="1"/>
  <c r="T1415" i="1"/>
  <c r="W1409" i="1"/>
  <c r="L1415" i="1"/>
  <c r="M1415" i="1"/>
  <c r="Q1415" i="1"/>
  <c r="S1415" i="1"/>
  <c r="X1409" i="1"/>
  <c r="AE1408" i="1"/>
  <c r="AF1408" i="1"/>
  <c r="AH1408" i="1"/>
  <c r="Z1412" i="1"/>
  <c r="AA1409" i="1"/>
  <c r="AC1409" i="1"/>
  <c r="Y1409" i="1"/>
  <c r="AD1409" i="1"/>
  <c r="T1416" i="1"/>
  <c r="W1410" i="1"/>
  <c r="L1416" i="1"/>
  <c r="M1416" i="1"/>
  <c r="Q1416" i="1"/>
  <c r="S1416" i="1"/>
  <c r="X1410" i="1"/>
  <c r="AE1409" i="1"/>
  <c r="AF1409" i="1"/>
  <c r="AH1409" i="1"/>
  <c r="Z1413" i="1"/>
  <c r="AA1410" i="1"/>
  <c r="AC1410" i="1"/>
  <c r="Y1410" i="1"/>
  <c r="AD1410" i="1"/>
  <c r="T1417" i="1"/>
  <c r="W1411" i="1"/>
  <c r="L1417" i="1"/>
  <c r="M1417" i="1"/>
  <c r="Q1417" i="1"/>
  <c r="S1417" i="1"/>
  <c r="X1411" i="1"/>
  <c r="AE1410" i="1"/>
  <c r="AF1410" i="1"/>
  <c r="AH1410" i="1"/>
  <c r="Z1414" i="1"/>
  <c r="AA1411" i="1"/>
  <c r="AC1411" i="1"/>
  <c r="Y1411" i="1"/>
  <c r="AD1411" i="1"/>
  <c r="T1418" i="1"/>
  <c r="W1412" i="1"/>
  <c r="L1418" i="1"/>
  <c r="M1418" i="1"/>
  <c r="Q1418" i="1"/>
  <c r="S1418" i="1"/>
  <c r="X1412" i="1"/>
  <c r="AE1411" i="1"/>
  <c r="AF1411" i="1"/>
  <c r="AH1411" i="1"/>
  <c r="Z1415" i="1"/>
  <c r="AA1412" i="1"/>
  <c r="AC1412" i="1"/>
  <c r="Y1412" i="1"/>
  <c r="AD1412" i="1"/>
  <c r="T1419" i="1"/>
  <c r="W1413" i="1"/>
  <c r="L1419" i="1"/>
  <c r="M1419" i="1"/>
  <c r="Q1419" i="1"/>
  <c r="S1419" i="1"/>
  <c r="X1413" i="1"/>
  <c r="AE1412" i="1"/>
  <c r="AF1412" i="1"/>
  <c r="AH1412" i="1"/>
  <c r="Z1416" i="1"/>
  <c r="AA1413" i="1"/>
  <c r="AC1413" i="1"/>
  <c r="Y1413" i="1"/>
  <c r="AD1413" i="1"/>
  <c r="T1420" i="1"/>
  <c r="W1414" i="1"/>
  <c r="L1420" i="1"/>
  <c r="M1420" i="1"/>
  <c r="Q1420" i="1"/>
  <c r="S1420" i="1"/>
  <c r="X1414" i="1"/>
  <c r="AE1413" i="1"/>
  <c r="AF1413" i="1"/>
  <c r="AH1413" i="1"/>
  <c r="Z1417" i="1"/>
  <c r="AA1414" i="1"/>
  <c r="AC1414" i="1"/>
  <c r="Y1414" i="1"/>
  <c r="AD1414" i="1"/>
  <c r="T1421" i="1"/>
  <c r="W1415" i="1"/>
  <c r="L1421" i="1"/>
  <c r="M1421" i="1"/>
  <c r="Q1421" i="1"/>
  <c r="S1421" i="1"/>
  <c r="X1415" i="1"/>
  <c r="AE1414" i="1"/>
  <c r="AF1414" i="1"/>
  <c r="AH1414" i="1"/>
  <c r="Z1418" i="1"/>
  <c r="AA1415" i="1"/>
  <c r="AC1415" i="1"/>
  <c r="Y1415" i="1"/>
  <c r="AD1415" i="1"/>
  <c r="T1422" i="1"/>
  <c r="W1416" i="1"/>
  <c r="L1422" i="1"/>
  <c r="M1422" i="1"/>
  <c r="Q1422" i="1"/>
  <c r="S1422" i="1"/>
  <c r="X1416" i="1"/>
  <c r="AE1415" i="1"/>
  <c r="AF1415" i="1"/>
  <c r="AH1415" i="1"/>
  <c r="Z1419" i="1"/>
  <c r="AA1416" i="1"/>
  <c r="AC1416" i="1"/>
  <c r="Y1416" i="1"/>
  <c r="AD1416" i="1"/>
  <c r="T1423" i="1"/>
  <c r="W1417" i="1"/>
  <c r="L1423" i="1"/>
  <c r="M1423" i="1"/>
  <c r="Q1423" i="1"/>
  <c r="S1423" i="1"/>
  <c r="X1417" i="1"/>
  <c r="AE1416" i="1"/>
  <c r="AF1416" i="1"/>
  <c r="AH1416" i="1"/>
  <c r="Z1420" i="1"/>
  <c r="AA1417" i="1"/>
  <c r="AC1417" i="1"/>
  <c r="Y1417" i="1"/>
  <c r="AD1417" i="1"/>
  <c r="T1424" i="1"/>
  <c r="W1418" i="1"/>
  <c r="L1424" i="1"/>
  <c r="M1424" i="1"/>
  <c r="Q1424" i="1"/>
  <c r="S1424" i="1"/>
  <c r="X1418" i="1"/>
  <c r="AE1417" i="1"/>
  <c r="AF1417" i="1"/>
  <c r="AH1417" i="1"/>
  <c r="Z1421" i="1"/>
  <c r="AA1418" i="1"/>
  <c r="AC1418" i="1"/>
  <c r="Y1418" i="1"/>
  <c r="AD1418" i="1"/>
  <c r="T1425" i="1"/>
  <c r="W1419" i="1"/>
  <c r="L1425" i="1"/>
  <c r="M1425" i="1"/>
  <c r="Q1425" i="1"/>
  <c r="S1425" i="1"/>
  <c r="X1419" i="1"/>
  <c r="AE1418" i="1"/>
  <c r="AF1418" i="1"/>
  <c r="AH1418" i="1"/>
  <c r="Z1422" i="1"/>
  <c r="AA1419" i="1"/>
  <c r="AC1419" i="1"/>
  <c r="Y1419" i="1"/>
  <c r="AD1419" i="1"/>
  <c r="T1426" i="1"/>
  <c r="W1420" i="1"/>
  <c r="L1426" i="1"/>
  <c r="M1426" i="1"/>
  <c r="Q1426" i="1"/>
  <c r="S1426" i="1"/>
  <c r="X1420" i="1"/>
  <c r="AE1419" i="1"/>
  <c r="AF1419" i="1"/>
  <c r="AH1419" i="1"/>
  <c r="Z1423" i="1"/>
  <c r="AA1420" i="1"/>
  <c r="AC1420" i="1"/>
  <c r="Y1420" i="1"/>
  <c r="AD1420" i="1"/>
  <c r="T1427" i="1"/>
  <c r="W1421" i="1"/>
  <c r="L1427" i="1"/>
  <c r="M1427" i="1"/>
  <c r="Q1427" i="1"/>
  <c r="S1427" i="1"/>
  <c r="X1421" i="1"/>
  <c r="AE1420" i="1"/>
  <c r="AF1420" i="1"/>
  <c r="AH1420" i="1"/>
  <c r="Z1424" i="1"/>
  <c r="AA1421" i="1"/>
  <c r="AC1421" i="1"/>
  <c r="Y1421" i="1"/>
  <c r="AD1421" i="1"/>
  <c r="T1428" i="1"/>
  <c r="W1422" i="1"/>
  <c r="L1428" i="1"/>
  <c r="M1428" i="1"/>
  <c r="Q1428" i="1"/>
  <c r="S1428" i="1"/>
  <c r="X1422" i="1"/>
  <c r="AE1421" i="1"/>
  <c r="AF1421" i="1"/>
  <c r="AH1421" i="1"/>
  <c r="Z1425" i="1"/>
  <c r="AA1422" i="1"/>
  <c r="AC1422" i="1"/>
  <c r="Y1422" i="1"/>
  <c r="AD1422" i="1"/>
  <c r="T1429" i="1"/>
  <c r="W1423" i="1"/>
  <c r="L1429" i="1"/>
  <c r="M1429" i="1"/>
  <c r="Q1429" i="1"/>
  <c r="S1429" i="1"/>
  <c r="X1423" i="1"/>
  <c r="AE1422" i="1"/>
  <c r="AF1422" i="1"/>
  <c r="AH1422" i="1"/>
  <c r="Z1426" i="1"/>
  <c r="AA1423" i="1"/>
  <c r="AC1423" i="1"/>
  <c r="Y1423" i="1"/>
  <c r="AD1423" i="1"/>
  <c r="T1430" i="1"/>
  <c r="W1424" i="1"/>
  <c r="L1430" i="1"/>
  <c r="M1430" i="1"/>
  <c r="Q1430" i="1"/>
  <c r="S1430" i="1"/>
  <c r="X1424" i="1"/>
  <c r="AE1423" i="1"/>
  <c r="AF1423" i="1"/>
  <c r="AH1423" i="1"/>
  <c r="Z1427" i="1"/>
  <c r="AA1424" i="1"/>
  <c r="AC1424" i="1"/>
  <c r="Y1424" i="1"/>
  <c r="AD1424" i="1"/>
  <c r="T1431" i="1"/>
  <c r="W1425" i="1"/>
  <c r="L1431" i="1"/>
  <c r="M1431" i="1"/>
  <c r="Q1431" i="1"/>
  <c r="S1431" i="1"/>
  <c r="X1425" i="1"/>
  <c r="AE1424" i="1"/>
  <c r="AF1424" i="1"/>
  <c r="AH1424" i="1"/>
  <c r="Z1428" i="1"/>
  <c r="AA1425" i="1"/>
  <c r="AC1425" i="1"/>
  <c r="Y1425" i="1"/>
  <c r="AD1425" i="1"/>
  <c r="T1432" i="1"/>
  <c r="W1426" i="1"/>
  <c r="L1432" i="1"/>
  <c r="M1432" i="1"/>
  <c r="Q1432" i="1"/>
  <c r="S1432" i="1"/>
  <c r="X1426" i="1"/>
  <c r="AE1425" i="1"/>
  <c r="AF1425" i="1"/>
  <c r="AH1425" i="1"/>
  <c r="Z1429" i="1"/>
  <c r="AA1426" i="1"/>
  <c r="AC1426" i="1"/>
  <c r="Y1426" i="1"/>
  <c r="AD1426" i="1"/>
  <c r="T1433" i="1"/>
  <c r="W1427" i="1"/>
  <c r="L1433" i="1"/>
  <c r="M1433" i="1"/>
  <c r="Q1433" i="1"/>
  <c r="S1433" i="1"/>
  <c r="X1427" i="1"/>
  <c r="AE1426" i="1"/>
  <c r="AF1426" i="1"/>
  <c r="AH1426" i="1"/>
  <c r="Z1430" i="1"/>
  <c r="AA1427" i="1"/>
  <c r="AC1427" i="1"/>
  <c r="Y1427" i="1"/>
  <c r="AD1427" i="1"/>
  <c r="T1434" i="1"/>
  <c r="W1428" i="1"/>
  <c r="L1434" i="1"/>
  <c r="M1434" i="1"/>
  <c r="Q1434" i="1"/>
  <c r="S1434" i="1"/>
  <c r="X1428" i="1"/>
  <c r="AE1427" i="1"/>
  <c r="AF1427" i="1"/>
  <c r="AH1427" i="1"/>
  <c r="Z1431" i="1"/>
  <c r="AA1428" i="1"/>
  <c r="AC1428" i="1"/>
  <c r="Y1428" i="1"/>
  <c r="AD1428" i="1"/>
  <c r="T1435" i="1"/>
  <c r="W1429" i="1"/>
  <c r="L1435" i="1"/>
  <c r="M1435" i="1"/>
  <c r="Q1435" i="1"/>
  <c r="S1435" i="1"/>
  <c r="X1429" i="1"/>
  <c r="AE1428" i="1"/>
  <c r="AF1428" i="1"/>
  <c r="AH1428" i="1"/>
  <c r="Z1432" i="1"/>
  <c r="AA1429" i="1"/>
  <c r="AC1429" i="1"/>
  <c r="Y1429" i="1"/>
  <c r="AD1429" i="1"/>
  <c r="T1436" i="1"/>
  <c r="W1430" i="1"/>
  <c r="L1436" i="1"/>
  <c r="M1436" i="1"/>
  <c r="Q1436" i="1"/>
  <c r="S1436" i="1"/>
  <c r="X1430" i="1"/>
  <c r="AE1429" i="1"/>
  <c r="AF1429" i="1"/>
  <c r="AH1429" i="1"/>
  <c r="Z1433" i="1"/>
  <c r="AA1430" i="1"/>
  <c r="AC1430" i="1"/>
  <c r="Y1430" i="1"/>
  <c r="AD1430" i="1"/>
  <c r="T1437" i="1"/>
  <c r="W1431" i="1"/>
  <c r="L1437" i="1"/>
  <c r="M1437" i="1"/>
  <c r="Q1437" i="1"/>
  <c r="S1437" i="1"/>
  <c r="X1431" i="1"/>
  <c r="AE1430" i="1"/>
  <c r="AF1430" i="1"/>
  <c r="AH1430" i="1"/>
  <c r="Z1434" i="1"/>
  <c r="AA1431" i="1"/>
  <c r="AC1431" i="1"/>
  <c r="Y1431" i="1"/>
  <c r="AD1431" i="1"/>
  <c r="T1438" i="1"/>
  <c r="W1432" i="1"/>
  <c r="L1438" i="1"/>
  <c r="M1438" i="1"/>
  <c r="Q1438" i="1"/>
  <c r="S1438" i="1"/>
  <c r="X1432" i="1"/>
  <c r="AE1431" i="1"/>
  <c r="AF1431" i="1"/>
  <c r="AH1431" i="1"/>
  <c r="Z1435" i="1"/>
  <c r="AA1432" i="1"/>
  <c r="AC1432" i="1"/>
  <c r="Y1432" i="1"/>
  <c r="AD1432" i="1"/>
  <c r="T1439" i="1"/>
  <c r="W1433" i="1"/>
  <c r="L1439" i="1"/>
  <c r="M1439" i="1"/>
  <c r="Q1439" i="1"/>
  <c r="S1439" i="1"/>
  <c r="X1433" i="1"/>
  <c r="AE1432" i="1"/>
  <c r="AF1432" i="1"/>
  <c r="AH1432" i="1"/>
  <c r="Z1436" i="1"/>
  <c r="AA1433" i="1"/>
  <c r="AC1433" i="1"/>
  <c r="Y1433" i="1"/>
  <c r="AD1433" i="1"/>
  <c r="T1440" i="1"/>
  <c r="W1434" i="1"/>
  <c r="L1440" i="1"/>
  <c r="M1440" i="1"/>
  <c r="Q1440" i="1"/>
  <c r="S1440" i="1"/>
  <c r="X1434" i="1"/>
  <c r="AE1433" i="1"/>
  <c r="AF1433" i="1"/>
  <c r="AH1433" i="1"/>
  <c r="Z1437" i="1"/>
  <c r="AA1434" i="1"/>
  <c r="AC1434" i="1"/>
  <c r="Y1434" i="1"/>
  <c r="AD1434" i="1"/>
  <c r="T1441" i="1"/>
  <c r="W1435" i="1"/>
  <c r="L1441" i="1"/>
  <c r="M1441" i="1"/>
  <c r="Q1441" i="1"/>
  <c r="S1441" i="1"/>
  <c r="X1435" i="1"/>
  <c r="AE1434" i="1"/>
  <c r="AF1434" i="1"/>
  <c r="AH1434" i="1"/>
  <c r="Z1438" i="1"/>
  <c r="AA1435" i="1"/>
  <c r="AC1435" i="1"/>
  <c r="Y1435" i="1"/>
  <c r="AD1435" i="1"/>
  <c r="T1442" i="1"/>
  <c r="W1436" i="1"/>
  <c r="L1442" i="1"/>
  <c r="M1442" i="1"/>
  <c r="Q1442" i="1"/>
  <c r="S1442" i="1"/>
  <c r="X1436" i="1"/>
  <c r="AE1435" i="1"/>
  <c r="AF1435" i="1"/>
  <c r="AH1435" i="1"/>
  <c r="Z1439" i="1"/>
  <c r="AA1436" i="1"/>
  <c r="AC1436" i="1"/>
  <c r="Y1436" i="1"/>
  <c r="AD1436" i="1"/>
  <c r="T1443" i="1"/>
  <c r="W1437" i="1"/>
  <c r="L1443" i="1"/>
  <c r="M1443" i="1"/>
  <c r="Q1443" i="1"/>
  <c r="S1443" i="1"/>
  <c r="X1437" i="1"/>
  <c r="AE1436" i="1"/>
  <c r="AF1436" i="1"/>
  <c r="AH1436" i="1"/>
  <c r="Z1440" i="1"/>
  <c r="AA1437" i="1"/>
  <c r="AC1437" i="1"/>
  <c r="Y1437" i="1"/>
  <c r="AD1437" i="1"/>
  <c r="T1444" i="1"/>
  <c r="W1438" i="1"/>
  <c r="L1444" i="1"/>
  <c r="M1444" i="1"/>
  <c r="Q1444" i="1"/>
  <c r="S1444" i="1"/>
  <c r="X1438" i="1"/>
  <c r="AE1437" i="1"/>
  <c r="AF1437" i="1"/>
  <c r="AH1437" i="1"/>
  <c r="Z1441" i="1"/>
  <c r="AA1438" i="1"/>
  <c r="AC1438" i="1"/>
  <c r="Y1438" i="1"/>
  <c r="AD1438" i="1"/>
  <c r="T1445" i="1"/>
  <c r="W1439" i="1"/>
  <c r="L1445" i="1"/>
  <c r="M1445" i="1"/>
  <c r="Q1445" i="1"/>
  <c r="S1445" i="1"/>
  <c r="X1439" i="1"/>
  <c r="AE1438" i="1"/>
  <c r="AF1438" i="1"/>
  <c r="AH1438" i="1"/>
  <c r="Z1442" i="1"/>
  <c r="AA1439" i="1"/>
  <c r="AC1439" i="1"/>
  <c r="Y1439" i="1"/>
  <c r="AD1439" i="1"/>
  <c r="T1446" i="1"/>
  <c r="W1440" i="1"/>
  <c r="L1446" i="1"/>
  <c r="M1446" i="1"/>
  <c r="Q1446" i="1"/>
  <c r="S1446" i="1"/>
  <c r="X1440" i="1"/>
  <c r="AE1439" i="1"/>
  <c r="AF1439" i="1"/>
  <c r="AH1439" i="1"/>
  <c r="Z1443" i="1"/>
  <c r="AA1440" i="1"/>
  <c r="AC1440" i="1"/>
  <c r="Y1440" i="1"/>
  <c r="AD1440" i="1"/>
  <c r="T1447" i="1"/>
  <c r="W1441" i="1"/>
  <c r="L1447" i="1"/>
  <c r="M1447" i="1"/>
  <c r="Q1447" i="1"/>
  <c r="S1447" i="1"/>
  <c r="X1441" i="1"/>
  <c r="AE1440" i="1"/>
  <c r="AF1440" i="1"/>
  <c r="AH1440" i="1"/>
  <c r="Z1444" i="1"/>
  <c r="AA1441" i="1"/>
  <c r="AC1441" i="1"/>
  <c r="Y1441" i="1"/>
  <c r="AD1441" i="1"/>
  <c r="T1448" i="1"/>
  <c r="W1442" i="1"/>
  <c r="L1448" i="1"/>
  <c r="M1448" i="1"/>
  <c r="Q1448" i="1"/>
  <c r="S1448" i="1"/>
  <c r="X1442" i="1"/>
  <c r="AE1441" i="1"/>
  <c r="AF1441" i="1"/>
  <c r="AH1441" i="1"/>
  <c r="Z1445" i="1"/>
  <c r="AA1442" i="1"/>
  <c r="AC1442" i="1"/>
  <c r="Y1442" i="1"/>
  <c r="AD1442" i="1"/>
  <c r="T1449" i="1"/>
  <c r="W1443" i="1"/>
  <c r="L1449" i="1"/>
  <c r="M1449" i="1"/>
  <c r="Q1449" i="1"/>
  <c r="S1449" i="1"/>
  <c r="X1443" i="1"/>
  <c r="AE1442" i="1"/>
  <c r="AF1442" i="1"/>
  <c r="AH1442" i="1"/>
  <c r="Z1446" i="1"/>
  <c r="AA1443" i="1"/>
  <c r="AC1443" i="1"/>
  <c r="Y1443" i="1"/>
  <c r="AD1443" i="1"/>
  <c r="T1450" i="1"/>
  <c r="W1444" i="1"/>
  <c r="L1450" i="1"/>
  <c r="M1450" i="1"/>
  <c r="Q1450" i="1"/>
  <c r="S1450" i="1"/>
  <c r="X1444" i="1"/>
  <c r="AE1443" i="1"/>
  <c r="AF1443" i="1"/>
  <c r="AH1443" i="1"/>
  <c r="Z1447" i="1"/>
  <c r="AA1444" i="1"/>
  <c r="AC1444" i="1"/>
  <c r="Y1444" i="1"/>
  <c r="AD1444" i="1"/>
  <c r="T1451" i="1"/>
  <c r="W1445" i="1"/>
  <c r="L1451" i="1"/>
  <c r="M1451" i="1"/>
  <c r="Q1451" i="1"/>
  <c r="S1451" i="1"/>
  <c r="X1445" i="1"/>
  <c r="AE1444" i="1"/>
  <c r="AF1444" i="1"/>
  <c r="AH1444" i="1"/>
  <c r="Z1448" i="1"/>
  <c r="AA1445" i="1"/>
  <c r="AC1445" i="1"/>
  <c r="Y1445" i="1"/>
  <c r="AD1445" i="1"/>
  <c r="T1452" i="1"/>
  <c r="W1446" i="1"/>
  <c r="L1452" i="1"/>
  <c r="M1452" i="1"/>
  <c r="Q1452" i="1"/>
  <c r="S1452" i="1"/>
  <c r="X1446" i="1"/>
  <c r="AE1445" i="1"/>
  <c r="AF1445" i="1"/>
  <c r="AH1445" i="1"/>
  <c r="Z1449" i="1"/>
  <c r="AA1446" i="1"/>
  <c r="AC1446" i="1"/>
  <c r="Y1446" i="1"/>
  <c r="AD1446" i="1"/>
  <c r="T1453" i="1"/>
  <c r="W1447" i="1"/>
  <c r="L1453" i="1"/>
  <c r="M1453" i="1"/>
  <c r="Q1453" i="1"/>
  <c r="S1453" i="1"/>
  <c r="X1447" i="1"/>
  <c r="AE1446" i="1"/>
  <c r="AF1446" i="1"/>
  <c r="AH1446" i="1"/>
  <c r="Z1450" i="1"/>
  <c r="AA1447" i="1"/>
  <c r="AC1447" i="1"/>
  <c r="Y1447" i="1"/>
  <c r="AD1447" i="1"/>
  <c r="T1454" i="1"/>
  <c r="W1448" i="1"/>
  <c r="L1454" i="1"/>
  <c r="M1454" i="1"/>
  <c r="Q1454" i="1"/>
  <c r="S1454" i="1"/>
  <c r="X1448" i="1"/>
  <c r="AE1447" i="1"/>
  <c r="AF1447" i="1"/>
  <c r="AH1447" i="1"/>
  <c r="Z1451" i="1"/>
  <c r="AA1448" i="1"/>
  <c r="AC1448" i="1"/>
  <c r="Y1448" i="1"/>
  <c r="AD1448" i="1"/>
  <c r="T1455" i="1"/>
  <c r="W1449" i="1"/>
  <c r="L1455" i="1"/>
  <c r="M1455" i="1"/>
  <c r="Q1455" i="1"/>
  <c r="S1455" i="1"/>
  <c r="X1449" i="1"/>
  <c r="AE1448" i="1"/>
  <c r="AF1448" i="1"/>
  <c r="AH1448" i="1"/>
  <c r="Z1452" i="1"/>
  <c r="AA1449" i="1"/>
  <c r="AC1449" i="1"/>
  <c r="Y1449" i="1"/>
  <c r="AD1449" i="1"/>
  <c r="T1456" i="1"/>
  <c r="W1450" i="1"/>
  <c r="L1456" i="1"/>
  <c r="M1456" i="1"/>
  <c r="Q1456" i="1"/>
  <c r="S1456" i="1"/>
  <c r="X1450" i="1"/>
  <c r="AE1449" i="1"/>
  <c r="AF1449" i="1"/>
  <c r="AH1449" i="1"/>
  <c r="Z1453" i="1"/>
  <c r="AA1450" i="1"/>
  <c r="AC1450" i="1"/>
  <c r="Y1450" i="1"/>
  <c r="AD1450" i="1"/>
  <c r="T1457" i="1"/>
  <c r="W1451" i="1"/>
  <c r="L1457" i="1"/>
  <c r="M1457" i="1"/>
  <c r="Q1457" i="1"/>
  <c r="S1457" i="1"/>
  <c r="X1451" i="1"/>
  <c r="AE1450" i="1"/>
  <c r="AF1450" i="1"/>
  <c r="AH1450" i="1"/>
  <c r="Z1454" i="1"/>
  <c r="AA1451" i="1"/>
  <c r="AC1451" i="1"/>
  <c r="Y1451" i="1"/>
  <c r="AD1451" i="1"/>
  <c r="T1458" i="1"/>
  <c r="W1452" i="1"/>
  <c r="L1458" i="1"/>
  <c r="M1458" i="1"/>
  <c r="Q1458" i="1"/>
  <c r="S1458" i="1"/>
  <c r="X1452" i="1"/>
  <c r="AE1451" i="1"/>
  <c r="AF1451" i="1"/>
  <c r="AH1451" i="1"/>
  <c r="Z1455" i="1"/>
  <c r="AA1452" i="1"/>
  <c r="AC1452" i="1"/>
  <c r="Y1452" i="1"/>
  <c r="AD1452" i="1"/>
  <c r="T1459" i="1"/>
  <c r="W1453" i="1"/>
  <c r="L1459" i="1"/>
  <c r="M1459" i="1"/>
  <c r="Q1459" i="1"/>
  <c r="S1459" i="1"/>
  <c r="X1453" i="1"/>
  <c r="AE1452" i="1"/>
  <c r="AF1452" i="1"/>
  <c r="AH1452" i="1"/>
  <c r="Z1456" i="1"/>
  <c r="AA1453" i="1"/>
  <c r="AC1453" i="1"/>
  <c r="Y1453" i="1"/>
  <c r="AD1453" i="1"/>
  <c r="T1460" i="1"/>
  <c r="W1454" i="1"/>
  <c r="L1460" i="1"/>
  <c r="M1460" i="1"/>
  <c r="Q1460" i="1"/>
  <c r="S1460" i="1"/>
  <c r="X1454" i="1"/>
  <c r="AE1453" i="1"/>
  <c r="AF1453" i="1"/>
  <c r="AH1453" i="1"/>
  <c r="Z1457" i="1"/>
  <c r="AA1454" i="1"/>
  <c r="AC1454" i="1"/>
  <c r="Y1454" i="1"/>
  <c r="AD1454" i="1"/>
  <c r="T1461" i="1"/>
  <c r="W1455" i="1"/>
  <c r="L1461" i="1"/>
  <c r="M1461" i="1"/>
  <c r="Q1461" i="1"/>
  <c r="S1461" i="1"/>
  <c r="X1455" i="1"/>
  <c r="AE1454" i="1"/>
  <c r="AF1454" i="1"/>
  <c r="AH1454" i="1"/>
  <c r="Z1458" i="1"/>
  <c r="AA1455" i="1"/>
  <c r="AC1455" i="1"/>
  <c r="Y1455" i="1"/>
  <c r="AD1455" i="1"/>
  <c r="T1462" i="1"/>
  <c r="W1456" i="1"/>
  <c r="L1462" i="1"/>
  <c r="M1462" i="1"/>
  <c r="Q1462" i="1"/>
  <c r="S1462" i="1"/>
  <c r="X1456" i="1"/>
  <c r="AE1455" i="1"/>
  <c r="AF1455" i="1"/>
  <c r="AH1455" i="1"/>
  <c r="Z1459" i="1"/>
  <c r="AA1456" i="1"/>
  <c r="AC1456" i="1"/>
  <c r="Y1456" i="1"/>
  <c r="AD1456" i="1"/>
  <c r="T1463" i="1"/>
  <c r="W1457" i="1"/>
  <c r="L1463" i="1"/>
  <c r="M1463" i="1"/>
  <c r="Q1463" i="1"/>
  <c r="S1463" i="1"/>
  <c r="X1457" i="1"/>
  <c r="AE1456" i="1"/>
  <c r="AF1456" i="1"/>
  <c r="AH1456" i="1"/>
  <c r="Z1460" i="1"/>
  <c r="AA1457" i="1"/>
  <c r="AC1457" i="1"/>
  <c r="Y1457" i="1"/>
  <c r="AD1457" i="1"/>
  <c r="T1464" i="1"/>
  <c r="W1458" i="1"/>
  <c r="L1464" i="1"/>
  <c r="M1464" i="1"/>
  <c r="Q1464" i="1"/>
  <c r="S1464" i="1"/>
  <c r="X1458" i="1"/>
  <c r="AE1457" i="1"/>
  <c r="AF1457" i="1"/>
  <c r="AH1457" i="1"/>
  <c r="Z1461" i="1"/>
  <c r="AA1458" i="1"/>
  <c r="AC1458" i="1"/>
  <c r="Y1458" i="1"/>
  <c r="AD1458" i="1"/>
  <c r="T1465" i="1"/>
  <c r="W1459" i="1"/>
  <c r="L1465" i="1"/>
  <c r="M1465" i="1"/>
  <c r="Q1465" i="1"/>
  <c r="S1465" i="1"/>
  <c r="X1459" i="1"/>
  <c r="AE1458" i="1"/>
  <c r="AF1458" i="1"/>
  <c r="AH1458" i="1"/>
  <c r="Z1462" i="1"/>
  <c r="AA1459" i="1"/>
  <c r="AC1459" i="1"/>
  <c r="Y1459" i="1"/>
  <c r="AD1459" i="1"/>
  <c r="T1466" i="1"/>
  <c r="W1460" i="1"/>
  <c r="L1466" i="1"/>
  <c r="M1466" i="1"/>
  <c r="Q1466" i="1"/>
  <c r="S1466" i="1"/>
  <c r="X1460" i="1"/>
  <c r="AE1459" i="1"/>
  <c r="AF1459" i="1"/>
  <c r="AH1459" i="1"/>
  <c r="Z1463" i="1"/>
  <c r="AA1460" i="1"/>
  <c r="AC1460" i="1"/>
  <c r="Y1460" i="1"/>
  <c r="AD1460" i="1"/>
  <c r="T1467" i="1"/>
  <c r="W1461" i="1"/>
  <c r="L1467" i="1"/>
  <c r="M1467" i="1"/>
  <c r="Q1467" i="1"/>
  <c r="S1467" i="1"/>
  <c r="X1461" i="1"/>
  <c r="AE1460" i="1"/>
  <c r="AF1460" i="1"/>
  <c r="AH1460" i="1"/>
  <c r="Z1464" i="1"/>
  <c r="AA1461" i="1"/>
  <c r="AC1461" i="1"/>
  <c r="Y1461" i="1"/>
  <c r="AD1461" i="1"/>
  <c r="T1468" i="1"/>
  <c r="W1462" i="1"/>
  <c r="L1468" i="1"/>
  <c r="M1468" i="1"/>
  <c r="Q1468" i="1"/>
  <c r="S1468" i="1"/>
  <c r="X1462" i="1"/>
  <c r="AE1461" i="1"/>
  <c r="AF1461" i="1"/>
  <c r="AH1461" i="1"/>
  <c r="Z1465" i="1"/>
  <c r="AA1462" i="1"/>
  <c r="AC1462" i="1"/>
  <c r="Y1462" i="1"/>
  <c r="AD1462" i="1"/>
  <c r="T1469" i="1"/>
  <c r="W1463" i="1"/>
  <c r="L1469" i="1"/>
  <c r="M1469" i="1"/>
  <c r="Q1469" i="1"/>
  <c r="S1469" i="1"/>
  <c r="X1463" i="1"/>
  <c r="AE1462" i="1"/>
  <c r="AF1462" i="1"/>
  <c r="AH1462" i="1"/>
  <c r="Z1466" i="1"/>
  <c r="AA1463" i="1"/>
  <c r="AC1463" i="1"/>
  <c r="Y1463" i="1"/>
  <c r="AD1463" i="1"/>
  <c r="T1470" i="1"/>
  <c r="W1464" i="1"/>
  <c r="L1470" i="1"/>
  <c r="M1470" i="1"/>
  <c r="Q1470" i="1"/>
  <c r="S1470" i="1"/>
  <c r="X1464" i="1"/>
  <c r="AE1463" i="1"/>
  <c r="AF1463" i="1"/>
  <c r="AH1463" i="1"/>
  <c r="Z1467" i="1"/>
  <c r="AA1464" i="1"/>
  <c r="AC1464" i="1"/>
  <c r="Y1464" i="1"/>
  <c r="AD1464" i="1"/>
  <c r="T1471" i="1"/>
  <c r="W1465" i="1"/>
  <c r="L1471" i="1"/>
  <c r="M1471" i="1"/>
  <c r="Q1471" i="1"/>
  <c r="S1471" i="1"/>
  <c r="X1465" i="1"/>
  <c r="AE1464" i="1"/>
  <c r="AF1464" i="1"/>
  <c r="AH1464" i="1"/>
  <c r="Z1468" i="1"/>
  <c r="AA1465" i="1"/>
  <c r="AC1465" i="1"/>
  <c r="Y1465" i="1"/>
  <c r="AD1465" i="1"/>
  <c r="T1472" i="1"/>
  <c r="W1466" i="1"/>
  <c r="L1472" i="1"/>
  <c r="M1472" i="1"/>
  <c r="Q1472" i="1"/>
  <c r="S1472" i="1"/>
  <c r="X1466" i="1"/>
  <c r="AE1465" i="1"/>
  <c r="AF1465" i="1"/>
  <c r="AH1465" i="1"/>
  <c r="Z1469" i="1"/>
  <c r="AA1466" i="1"/>
  <c r="AC1466" i="1"/>
  <c r="Y1466" i="1"/>
  <c r="AD1466" i="1"/>
  <c r="T1473" i="1"/>
  <c r="W1467" i="1"/>
  <c r="L1473" i="1"/>
  <c r="M1473" i="1"/>
  <c r="Q1473" i="1"/>
  <c r="S1473" i="1"/>
  <c r="X1467" i="1"/>
  <c r="AE1466" i="1"/>
  <c r="AF1466" i="1"/>
  <c r="AH1466" i="1"/>
  <c r="Z1470" i="1"/>
  <c r="AA1467" i="1"/>
  <c r="AC1467" i="1"/>
  <c r="Y1467" i="1"/>
  <c r="AD1467" i="1"/>
  <c r="T1474" i="1"/>
  <c r="W1468" i="1"/>
  <c r="L1474" i="1"/>
  <c r="M1474" i="1"/>
  <c r="Q1474" i="1"/>
  <c r="S1474" i="1"/>
  <c r="X1468" i="1"/>
  <c r="AE1467" i="1"/>
  <c r="AF1467" i="1"/>
  <c r="AH1467" i="1"/>
  <c r="Z1471" i="1"/>
  <c r="AA1468" i="1"/>
  <c r="AC1468" i="1"/>
  <c r="Y1468" i="1"/>
  <c r="AD1468" i="1"/>
  <c r="T1475" i="1"/>
  <c r="W1469" i="1"/>
  <c r="L1475" i="1"/>
  <c r="M1475" i="1"/>
  <c r="Q1475" i="1"/>
  <c r="S1475" i="1"/>
  <c r="X1469" i="1"/>
  <c r="AE1468" i="1"/>
  <c r="AF1468" i="1"/>
  <c r="AH1468" i="1"/>
  <c r="Z1472" i="1"/>
  <c r="AA1469" i="1"/>
  <c r="AC1469" i="1"/>
  <c r="Y1469" i="1"/>
  <c r="AD1469" i="1"/>
  <c r="T1476" i="1"/>
  <c r="W1470" i="1"/>
  <c r="L1476" i="1"/>
  <c r="M1476" i="1"/>
  <c r="Q1476" i="1"/>
  <c r="S1476" i="1"/>
  <c r="X1470" i="1"/>
  <c r="AE1469" i="1"/>
  <c r="AF1469" i="1"/>
  <c r="AH1469" i="1"/>
  <c r="Z1473" i="1"/>
  <c r="AA1470" i="1"/>
  <c r="AC1470" i="1"/>
  <c r="Y1470" i="1"/>
  <c r="AD1470" i="1"/>
  <c r="T1477" i="1"/>
  <c r="W1471" i="1"/>
  <c r="L1477" i="1"/>
  <c r="M1477" i="1"/>
  <c r="Q1477" i="1"/>
  <c r="S1477" i="1"/>
  <c r="X1471" i="1"/>
  <c r="AE1470" i="1"/>
  <c r="AF1470" i="1"/>
  <c r="AH1470" i="1"/>
  <c r="Z1474" i="1"/>
  <c r="AA1471" i="1"/>
  <c r="AC1471" i="1"/>
  <c r="Y1471" i="1"/>
  <c r="AD1471" i="1"/>
  <c r="T1478" i="1"/>
  <c r="W1472" i="1"/>
  <c r="L1478" i="1"/>
  <c r="M1478" i="1"/>
  <c r="Q1478" i="1"/>
  <c r="S1478" i="1"/>
  <c r="X1472" i="1"/>
  <c r="AE1471" i="1"/>
  <c r="AF1471" i="1"/>
  <c r="AH1471" i="1"/>
  <c r="Z1475" i="1"/>
  <c r="AA1472" i="1"/>
  <c r="AC1472" i="1"/>
  <c r="Y1472" i="1"/>
  <c r="AD1472" i="1"/>
  <c r="T1479" i="1"/>
  <c r="W1473" i="1"/>
  <c r="L1479" i="1"/>
  <c r="M1479" i="1"/>
  <c r="Q1479" i="1"/>
  <c r="S1479" i="1"/>
  <c r="X1473" i="1"/>
  <c r="AE1472" i="1"/>
  <c r="AF1472" i="1"/>
  <c r="AH1472" i="1"/>
  <c r="Z1476" i="1"/>
  <c r="AA1473" i="1"/>
  <c r="AC1473" i="1"/>
  <c r="Y1473" i="1"/>
  <c r="AD1473" i="1"/>
  <c r="T1480" i="1"/>
  <c r="W1474" i="1"/>
  <c r="L1480" i="1"/>
  <c r="M1480" i="1"/>
  <c r="Q1480" i="1"/>
  <c r="S1480" i="1"/>
  <c r="X1474" i="1"/>
  <c r="AE1473" i="1"/>
  <c r="AF1473" i="1"/>
  <c r="AH1473" i="1"/>
  <c r="Z1477" i="1"/>
  <c r="AA1474" i="1"/>
  <c r="AC1474" i="1"/>
  <c r="Y1474" i="1"/>
  <c r="AD1474" i="1"/>
  <c r="T1481" i="1"/>
  <c r="W1475" i="1"/>
  <c r="L1481" i="1"/>
  <c r="M1481" i="1"/>
  <c r="Q1481" i="1"/>
  <c r="S1481" i="1"/>
  <c r="X1475" i="1"/>
  <c r="AE1474" i="1"/>
  <c r="AF1474" i="1"/>
  <c r="AH1474" i="1"/>
  <c r="Z1478" i="1"/>
  <c r="AA1475" i="1"/>
  <c r="AC1475" i="1"/>
  <c r="Y1475" i="1"/>
  <c r="AD1475" i="1"/>
  <c r="T1482" i="1"/>
  <c r="W1476" i="1"/>
  <c r="L1482" i="1"/>
  <c r="M1482" i="1"/>
  <c r="Q1482" i="1"/>
  <c r="S1482" i="1"/>
  <c r="X1476" i="1"/>
  <c r="AE1475" i="1"/>
  <c r="AF1475" i="1"/>
  <c r="AH1475" i="1"/>
  <c r="Z1479" i="1"/>
  <c r="AA1476" i="1"/>
  <c r="AC1476" i="1"/>
  <c r="Y1476" i="1"/>
  <c r="AD1476" i="1"/>
  <c r="T1483" i="1"/>
  <c r="W1477" i="1"/>
  <c r="L1483" i="1"/>
  <c r="M1483" i="1"/>
  <c r="Q1483" i="1"/>
  <c r="S1483" i="1"/>
  <c r="X1477" i="1"/>
  <c r="AE1476" i="1"/>
  <c r="AF1476" i="1"/>
  <c r="AH1476" i="1"/>
  <c r="Z1480" i="1"/>
  <c r="AA1477" i="1"/>
  <c r="AC1477" i="1"/>
  <c r="Y1477" i="1"/>
  <c r="AD1477" i="1"/>
  <c r="T1484" i="1"/>
  <c r="W1478" i="1"/>
  <c r="L1484" i="1"/>
  <c r="M1484" i="1"/>
  <c r="Q1484" i="1"/>
  <c r="S1484" i="1"/>
  <c r="X1478" i="1"/>
  <c r="AE1477" i="1"/>
  <c r="AF1477" i="1"/>
  <c r="AH1477" i="1"/>
  <c r="Z1481" i="1"/>
  <c r="AA1478" i="1"/>
  <c r="AC1478" i="1"/>
  <c r="Y1478" i="1"/>
  <c r="AD1478" i="1"/>
  <c r="T1485" i="1"/>
  <c r="W1479" i="1"/>
  <c r="L1485" i="1"/>
  <c r="M1485" i="1"/>
  <c r="Q1485" i="1"/>
  <c r="S1485" i="1"/>
  <c r="X1479" i="1"/>
  <c r="AE1478" i="1"/>
  <c r="AF1478" i="1"/>
  <c r="AH1478" i="1"/>
  <c r="Z1482" i="1"/>
  <c r="AA1479" i="1"/>
  <c r="AC1479" i="1"/>
  <c r="Y1479" i="1"/>
  <c r="AD1479" i="1"/>
  <c r="T1486" i="1"/>
  <c r="W1480" i="1"/>
  <c r="L1486" i="1"/>
  <c r="M1486" i="1"/>
  <c r="Q1486" i="1"/>
  <c r="S1486" i="1"/>
  <c r="X1480" i="1"/>
  <c r="AE1479" i="1"/>
  <c r="AF1479" i="1"/>
  <c r="AH1479" i="1"/>
  <c r="Z1483" i="1"/>
  <c r="AA1480" i="1"/>
  <c r="AC1480" i="1"/>
  <c r="Y1480" i="1"/>
  <c r="AD1480" i="1"/>
  <c r="T1487" i="1"/>
  <c r="W1481" i="1"/>
  <c r="L1487" i="1"/>
  <c r="M1487" i="1"/>
  <c r="Q1487" i="1"/>
  <c r="S1487" i="1"/>
  <c r="X1481" i="1"/>
  <c r="AE1480" i="1"/>
  <c r="AF1480" i="1"/>
  <c r="AH1480" i="1"/>
  <c r="Z1484" i="1"/>
  <c r="AA1481" i="1"/>
  <c r="AC1481" i="1"/>
  <c r="Y1481" i="1"/>
  <c r="AD1481" i="1"/>
  <c r="T1488" i="1"/>
  <c r="W1482" i="1"/>
  <c r="L1488" i="1"/>
  <c r="M1488" i="1"/>
  <c r="Q1488" i="1"/>
  <c r="S1488" i="1"/>
  <c r="X1482" i="1"/>
  <c r="AE1481" i="1"/>
  <c r="AF1481" i="1"/>
  <c r="AH1481" i="1"/>
  <c r="Z1485" i="1"/>
  <c r="AA1482" i="1"/>
  <c r="AC1482" i="1"/>
  <c r="Y1482" i="1"/>
  <c r="AD1482" i="1"/>
  <c r="T1489" i="1"/>
  <c r="W1483" i="1"/>
  <c r="L1489" i="1"/>
  <c r="M1489" i="1"/>
  <c r="Q1489" i="1"/>
  <c r="S1489" i="1"/>
  <c r="X1483" i="1"/>
  <c r="AE1482" i="1"/>
  <c r="AF1482" i="1"/>
  <c r="AH1482" i="1"/>
  <c r="Z1486" i="1"/>
  <c r="AA1483" i="1"/>
  <c r="AC1483" i="1"/>
  <c r="Y1483" i="1"/>
  <c r="AD1483" i="1"/>
  <c r="T1490" i="1"/>
  <c r="W1484" i="1"/>
  <c r="L1490" i="1"/>
  <c r="M1490" i="1"/>
  <c r="Q1490" i="1"/>
  <c r="S1490" i="1"/>
  <c r="X1484" i="1"/>
  <c r="AE1483" i="1"/>
  <c r="AF1483" i="1"/>
  <c r="AH1483" i="1"/>
  <c r="Z1487" i="1"/>
  <c r="AA1484" i="1"/>
  <c r="AC1484" i="1"/>
  <c r="Y1484" i="1"/>
  <c r="AD1484" i="1"/>
  <c r="T1491" i="1"/>
  <c r="W1485" i="1"/>
  <c r="L1491" i="1"/>
  <c r="M1491" i="1"/>
  <c r="Q1491" i="1"/>
  <c r="S1491" i="1"/>
  <c r="X1485" i="1"/>
  <c r="AE1484" i="1"/>
  <c r="AF1484" i="1"/>
  <c r="AH1484" i="1"/>
  <c r="Z1488" i="1"/>
  <c r="AA1485" i="1"/>
  <c r="AC1485" i="1"/>
  <c r="Y1485" i="1"/>
  <c r="AD1485" i="1"/>
  <c r="T1492" i="1"/>
  <c r="W1486" i="1"/>
  <c r="L1492" i="1"/>
  <c r="M1492" i="1"/>
  <c r="Q1492" i="1"/>
  <c r="S1492" i="1"/>
  <c r="X1486" i="1"/>
  <c r="AE1485" i="1"/>
  <c r="AF1485" i="1"/>
  <c r="AH1485" i="1"/>
  <c r="Z1489" i="1"/>
  <c r="AA1486" i="1"/>
  <c r="AC1486" i="1"/>
  <c r="Y1486" i="1"/>
  <c r="AD1486" i="1"/>
  <c r="T1493" i="1"/>
  <c r="W1487" i="1"/>
  <c r="L1493" i="1"/>
  <c r="M1493" i="1"/>
  <c r="Q1493" i="1"/>
  <c r="S1493" i="1"/>
  <c r="X1487" i="1"/>
  <c r="AE1486" i="1"/>
  <c r="AF1486" i="1"/>
  <c r="AH1486" i="1"/>
  <c r="Z1490" i="1"/>
  <c r="AA1487" i="1"/>
  <c r="AC1487" i="1"/>
  <c r="Y1487" i="1"/>
  <c r="AD1487" i="1"/>
  <c r="T1494" i="1"/>
  <c r="W1488" i="1"/>
  <c r="L1494" i="1"/>
  <c r="M1494" i="1"/>
  <c r="Q1494" i="1"/>
  <c r="S1494" i="1"/>
  <c r="X1488" i="1"/>
  <c r="AE1487" i="1"/>
  <c r="AF1487" i="1"/>
  <c r="AH1487" i="1"/>
  <c r="Z1491" i="1"/>
  <c r="AA1488" i="1"/>
  <c r="AC1488" i="1"/>
  <c r="Y1488" i="1"/>
  <c r="AD1488" i="1"/>
  <c r="T1495" i="1"/>
  <c r="W1489" i="1"/>
  <c r="L1495" i="1"/>
  <c r="M1495" i="1"/>
  <c r="Q1495" i="1"/>
  <c r="S1495" i="1"/>
  <c r="X1489" i="1"/>
  <c r="AE1488" i="1"/>
  <c r="AF1488" i="1"/>
  <c r="AH1488" i="1"/>
  <c r="Z1492" i="1"/>
  <c r="AA1489" i="1"/>
  <c r="AC1489" i="1"/>
  <c r="Y1489" i="1"/>
  <c r="AD1489" i="1"/>
  <c r="T1496" i="1"/>
  <c r="W1490" i="1"/>
  <c r="L1496" i="1"/>
  <c r="M1496" i="1"/>
  <c r="Q1496" i="1"/>
  <c r="S1496" i="1"/>
  <c r="X1490" i="1"/>
  <c r="AE1489" i="1"/>
  <c r="AF1489" i="1"/>
  <c r="AH1489" i="1"/>
  <c r="Z1493" i="1"/>
  <c r="AA1490" i="1"/>
  <c r="AC1490" i="1"/>
  <c r="Y1490" i="1"/>
  <c r="AD1490" i="1"/>
  <c r="T1497" i="1"/>
  <c r="W1491" i="1"/>
  <c r="L1497" i="1"/>
  <c r="M1497" i="1"/>
  <c r="Q1497" i="1"/>
  <c r="S1497" i="1"/>
  <c r="X1491" i="1"/>
  <c r="AE1490" i="1"/>
  <c r="AF1490" i="1"/>
  <c r="AH1490" i="1"/>
  <c r="Z1494" i="1"/>
  <c r="AA1491" i="1"/>
  <c r="AC1491" i="1"/>
  <c r="Y1491" i="1"/>
  <c r="AD1491" i="1"/>
  <c r="T1498" i="1"/>
  <c r="W1492" i="1"/>
  <c r="L1498" i="1"/>
  <c r="M1498" i="1"/>
  <c r="Q1498" i="1"/>
  <c r="S1498" i="1"/>
  <c r="X1492" i="1"/>
  <c r="AE1491" i="1"/>
  <c r="AF1491" i="1"/>
  <c r="AH1491" i="1"/>
  <c r="Z1495" i="1"/>
  <c r="AA1492" i="1"/>
  <c r="AC1492" i="1"/>
  <c r="Y1492" i="1"/>
  <c r="AD1492" i="1"/>
  <c r="T1499" i="1"/>
  <c r="W1493" i="1"/>
  <c r="L1499" i="1"/>
  <c r="M1499" i="1"/>
  <c r="Q1499" i="1"/>
  <c r="S1499" i="1"/>
  <c r="X1493" i="1"/>
  <c r="AE1492" i="1"/>
  <c r="AF1492" i="1"/>
  <c r="AH1492" i="1"/>
  <c r="Z1496" i="1"/>
  <c r="AA1493" i="1"/>
  <c r="AC1493" i="1"/>
  <c r="Y1493" i="1"/>
  <c r="AD1493" i="1"/>
  <c r="T1500" i="1"/>
  <c r="W1494" i="1"/>
  <c r="L1500" i="1"/>
  <c r="M1500" i="1"/>
  <c r="Q1500" i="1"/>
  <c r="S1500" i="1"/>
  <c r="X1494" i="1"/>
  <c r="AE1493" i="1"/>
  <c r="AF1493" i="1"/>
  <c r="AH1493" i="1"/>
  <c r="Z1497" i="1"/>
  <c r="AA1494" i="1"/>
  <c r="AC1494" i="1"/>
  <c r="Y1494" i="1"/>
  <c r="AD1494" i="1"/>
  <c r="T1501" i="1"/>
  <c r="W1495" i="1"/>
  <c r="L1501" i="1"/>
  <c r="M1501" i="1"/>
  <c r="Q1501" i="1"/>
  <c r="S1501" i="1"/>
  <c r="X1495" i="1"/>
  <c r="AE1494" i="1"/>
  <c r="AF1494" i="1"/>
  <c r="AH1494" i="1"/>
  <c r="Z1498" i="1"/>
  <c r="AA1495" i="1"/>
  <c r="AC1495" i="1"/>
  <c r="Y1495" i="1"/>
  <c r="AD1495" i="1"/>
  <c r="T1502" i="1"/>
  <c r="W1496" i="1"/>
  <c r="L1502" i="1"/>
  <c r="M1502" i="1"/>
  <c r="Q1502" i="1"/>
  <c r="S1502" i="1"/>
  <c r="X1496" i="1"/>
  <c r="AE1495" i="1"/>
  <c r="AF1495" i="1"/>
  <c r="AH1495" i="1"/>
  <c r="Z1499" i="1"/>
  <c r="AA1496" i="1"/>
  <c r="AC1496" i="1"/>
  <c r="Y1496" i="1"/>
  <c r="AD1496" i="1"/>
  <c r="T1503" i="1"/>
  <c r="W1497" i="1"/>
  <c r="L1503" i="1"/>
  <c r="M1503" i="1"/>
  <c r="Q1503" i="1"/>
  <c r="S1503" i="1"/>
  <c r="X1497" i="1"/>
  <c r="AE1496" i="1"/>
  <c r="AF1496" i="1"/>
  <c r="AH1496" i="1"/>
  <c r="Z1500" i="1"/>
  <c r="AA1497" i="1"/>
  <c r="AC1497" i="1"/>
  <c r="Y1497" i="1"/>
  <c r="AD1497" i="1"/>
  <c r="T1504" i="1"/>
  <c r="W1498" i="1"/>
  <c r="L1504" i="1"/>
  <c r="M1504" i="1"/>
  <c r="Q1504" i="1"/>
  <c r="S1504" i="1"/>
  <c r="X1498" i="1"/>
  <c r="AE1497" i="1"/>
  <c r="AF1497" i="1"/>
  <c r="AH1497" i="1"/>
  <c r="Z1501" i="1"/>
  <c r="AA1498" i="1"/>
  <c r="AC1498" i="1"/>
  <c r="Y1498" i="1"/>
  <c r="AD1498" i="1"/>
  <c r="T1505" i="1"/>
  <c r="W1499" i="1"/>
  <c r="L1505" i="1"/>
  <c r="M1505" i="1"/>
  <c r="Q1505" i="1"/>
  <c r="S1505" i="1"/>
  <c r="X1499" i="1"/>
  <c r="AE1498" i="1"/>
  <c r="AF1498" i="1"/>
  <c r="AH1498" i="1"/>
  <c r="Z1502" i="1"/>
  <c r="AA1499" i="1"/>
  <c r="AC1499" i="1"/>
  <c r="Y1499" i="1"/>
  <c r="AD1499" i="1"/>
  <c r="T1506" i="1"/>
  <c r="W1500" i="1"/>
  <c r="L1506" i="1"/>
  <c r="M1506" i="1"/>
  <c r="Q1506" i="1"/>
  <c r="S1506" i="1"/>
  <c r="X1500" i="1"/>
  <c r="AE1499" i="1"/>
  <c r="AF1499" i="1"/>
  <c r="AH1499" i="1"/>
  <c r="Z1503" i="1"/>
  <c r="AA1500" i="1"/>
  <c r="AC1500" i="1"/>
  <c r="Y1500" i="1"/>
  <c r="AD1500" i="1"/>
  <c r="T1507" i="1"/>
  <c r="W1501" i="1"/>
  <c r="L1507" i="1"/>
  <c r="M1507" i="1"/>
  <c r="Q1507" i="1"/>
  <c r="S1507" i="1"/>
  <c r="X1501" i="1"/>
  <c r="AE1500" i="1"/>
  <c r="AF1500" i="1"/>
  <c r="AH1500" i="1"/>
  <c r="Z1504" i="1"/>
  <c r="AA1501" i="1"/>
  <c r="AC1501" i="1"/>
  <c r="Y1501" i="1"/>
  <c r="AD1501" i="1"/>
  <c r="T1508" i="1"/>
  <c r="W1502" i="1"/>
  <c r="L1508" i="1"/>
  <c r="M1508" i="1"/>
  <c r="Q1508" i="1"/>
  <c r="S1508" i="1"/>
  <c r="X1502" i="1"/>
  <c r="AE1501" i="1"/>
  <c r="AF1501" i="1"/>
  <c r="AH1501" i="1"/>
  <c r="Z1505" i="1"/>
  <c r="AA1502" i="1"/>
  <c r="AC1502" i="1"/>
  <c r="Y1502" i="1"/>
  <c r="AD1502" i="1"/>
  <c r="T1509" i="1"/>
  <c r="W1503" i="1"/>
  <c r="L1509" i="1"/>
  <c r="M1509" i="1"/>
  <c r="Q1509" i="1"/>
  <c r="S1509" i="1"/>
  <c r="X1503" i="1"/>
  <c r="AE1502" i="1"/>
  <c r="AF1502" i="1"/>
  <c r="AH1502" i="1"/>
  <c r="Z1506" i="1"/>
  <c r="AA1503" i="1"/>
  <c r="AC1503" i="1"/>
  <c r="Y1503" i="1"/>
  <c r="AD1503" i="1"/>
  <c r="T1510" i="1"/>
  <c r="W1504" i="1"/>
  <c r="L1510" i="1"/>
  <c r="M1510" i="1"/>
  <c r="Q1510" i="1"/>
  <c r="S1510" i="1"/>
  <c r="X1504" i="1"/>
  <c r="AE1503" i="1"/>
  <c r="AF1503" i="1"/>
  <c r="AH1503" i="1"/>
  <c r="Z1507" i="1"/>
  <c r="AA1504" i="1"/>
  <c r="AC1504" i="1"/>
  <c r="Y1504" i="1"/>
  <c r="AD1504" i="1"/>
  <c r="T1511" i="1"/>
  <c r="W1505" i="1"/>
  <c r="L1511" i="1"/>
  <c r="M1511" i="1"/>
  <c r="Q1511" i="1"/>
  <c r="S1511" i="1"/>
  <c r="X1505" i="1"/>
  <c r="AE1504" i="1"/>
  <c r="AF1504" i="1"/>
  <c r="AH1504" i="1"/>
  <c r="Z1508" i="1"/>
  <c r="AA1505" i="1"/>
  <c r="AC1505" i="1"/>
  <c r="Y1505" i="1"/>
  <c r="AD1505" i="1"/>
  <c r="T1512" i="1"/>
  <c r="W1506" i="1"/>
  <c r="L1512" i="1"/>
  <c r="M1512" i="1"/>
  <c r="Q1512" i="1"/>
  <c r="S1512" i="1"/>
  <c r="X1506" i="1"/>
  <c r="AE1505" i="1"/>
  <c r="AF1505" i="1"/>
  <c r="AH1505" i="1"/>
  <c r="Z1509" i="1"/>
  <c r="AA1506" i="1"/>
  <c r="AC1506" i="1"/>
  <c r="Y1506" i="1"/>
  <c r="AD1506" i="1"/>
  <c r="T1513" i="1"/>
  <c r="W1507" i="1"/>
  <c r="L1513" i="1"/>
  <c r="M1513" i="1"/>
  <c r="Q1513" i="1"/>
  <c r="S1513" i="1"/>
  <c r="X1507" i="1"/>
  <c r="AE1506" i="1"/>
  <c r="AF1506" i="1"/>
  <c r="AH1506" i="1"/>
  <c r="Z1510" i="1"/>
  <c r="AA1507" i="1"/>
  <c r="AC1507" i="1"/>
  <c r="Y1507" i="1"/>
  <c r="AD1507" i="1"/>
  <c r="T1514" i="1"/>
  <c r="W1508" i="1"/>
  <c r="L1514" i="1"/>
  <c r="M1514" i="1"/>
  <c r="Q1514" i="1"/>
  <c r="S1514" i="1"/>
  <c r="X1508" i="1"/>
  <c r="AE1507" i="1"/>
  <c r="AF1507" i="1"/>
  <c r="AH1507" i="1"/>
  <c r="Z1511" i="1"/>
  <c r="AA1508" i="1"/>
  <c r="AC1508" i="1"/>
  <c r="Y1508" i="1"/>
  <c r="AD1508" i="1"/>
  <c r="T1515" i="1"/>
  <c r="W1509" i="1"/>
  <c r="L1515" i="1"/>
  <c r="M1515" i="1"/>
  <c r="Q1515" i="1"/>
  <c r="S1515" i="1"/>
  <c r="X1509" i="1"/>
  <c r="AE1508" i="1"/>
  <c r="AF1508" i="1"/>
  <c r="AH1508" i="1"/>
  <c r="Z1512" i="1"/>
  <c r="AA1509" i="1"/>
  <c r="AC1509" i="1"/>
  <c r="Y1509" i="1"/>
  <c r="AD1509" i="1"/>
  <c r="T1516" i="1"/>
  <c r="W1510" i="1"/>
  <c r="L1516" i="1"/>
  <c r="M1516" i="1"/>
  <c r="Q1516" i="1"/>
  <c r="S1516" i="1"/>
  <c r="X1510" i="1"/>
  <c r="AE1509" i="1"/>
  <c r="AF1509" i="1"/>
  <c r="AH1509" i="1"/>
  <c r="Z1513" i="1"/>
  <c r="AA1510" i="1"/>
  <c r="AC1510" i="1"/>
  <c r="Y1510" i="1"/>
  <c r="AD1510" i="1"/>
  <c r="T1517" i="1"/>
  <c r="W1511" i="1"/>
  <c r="L1517" i="1"/>
  <c r="M1517" i="1"/>
  <c r="Q1517" i="1"/>
  <c r="S1517" i="1"/>
  <c r="X1511" i="1"/>
  <c r="AE1510" i="1"/>
  <c r="AF1510" i="1"/>
  <c r="AH1510" i="1"/>
  <c r="Z1514" i="1"/>
  <c r="AA1511" i="1"/>
  <c r="AC1511" i="1"/>
  <c r="Y1511" i="1"/>
  <c r="AD1511" i="1"/>
  <c r="T1518" i="1"/>
  <c r="W1512" i="1"/>
  <c r="L1518" i="1"/>
  <c r="M1518" i="1"/>
  <c r="Q1518" i="1"/>
  <c r="S1518" i="1"/>
  <c r="X1512" i="1"/>
  <c r="AE1511" i="1"/>
  <c r="AF1511" i="1"/>
  <c r="AH1511" i="1"/>
  <c r="Z1515" i="1"/>
  <c r="AA1512" i="1"/>
  <c r="AC1512" i="1"/>
  <c r="Y1512" i="1"/>
  <c r="AD1512" i="1"/>
  <c r="T1519" i="1"/>
  <c r="W1513" i="1"/>
  <c r="L1519" i="1"/>
  <c r="M1519" i="1"/>
  <c r="Q1519" i="1"/>
  <c r="S1519" i="1"/>
  <c r="X1513" i="1"/>
  <c r="AE1512" i="1"/>
  <c r="AF1512" i="1"/>
  <c r="AH1512" i="1"/>
  <c r="Z1516" i="1"/>
  <c r="AA1513" i="1"/>
  <c r="AC1513" i="1"/>
  <c r="Y1513" i="1"/>
  <c r="AD1513" i="1"/>
  <c r="T1520" i="1"/>
  <c r="W1514" i="1"/>
  <c r="L1520" i="1"/>
  <c r="M1520" i="1"/>
  <c r="Q1520" i="1"/>
  <c r="S1520" i="1"/>
  <c r="X1514" i="1"/>
  <c r="AE1513" i="1"/>
  <c r="AF1513" i="1"/>
  <c r="AH1513" i="1"/>
  <c r="Z1517" i="1"/>
  <c r="AA1514" i="1"/>
  <c r="AC1514" i="1"/>
  <c r="Y1514" i="1"/>
  <c r="AD1514" i="1"/>
  <c r="T1521" i="1"/>
  <c r="W1515" i="1"/>
  <c r="L1521" i="1"/>
  <c r="M1521" i="1"/>
  <c r="Q1521" i="1"/>
  <c r="S1521" i="1"/>
  <c r="X1515" i="1"/>
  <c r="AE1514" i="1"/>
  <c r="AF1514" i="1"/>
  <c r="AH1514" i="1"/>
  <c r="Z1518" i="1"/>
  <c r="AA1515" i="1"/>
  <c r="AC1515" i="1"/>
  <c r="Y1515" i="1"/>
  <c r="AD1515" i="1"/>
  <c r="T1522" i="1"/>
  <c r="W1516" i="1"/>
  <c r="L1522" i="1"/>
  <c r="M1522" i="1"/>
  <c r="Q1522" i="1"/>
  <c r="S1522" i="1"/>
  <c r="X1516" i="1"/>
  <c r="AE1515" i="1"/>
  <c r="AF1515" i="1"/>
  <c r="AH1515" i="1"/>
  <c r="Z1519" i="1"/>
  <c r="AA1516" i="1"/>
  <c r="AC1516" i="1"/>
  <c r="Y1516" i="1"/>
  <c r="AD1516" i="1"/>
  <c r="T1523" i="1"/>
  <c r="W1517" i="1"/>
  <c r="L1523" i="1"/>
  <c r="M1523" i="1"/>
  <c r="Q1523" i="1"/>
  <c r="S1523" i="1"/>
  <c r="X1517" i="1"/>
  <c r="AE1516" i="1"/>
  <c r="AF1516" i="1"/>
  <c r="AH1516" i="1"/>
  <c r="Z1520" i="1"/>
  <c r="AA1517" i="1"/>
  <c r="AC1517" i="1"/>
  <c r="Y1517" i="1"/>
  <c r="AD1517" i="1"/>
  <c r="T1524" i="1"/>
  <c r="W1518" i="1"/>
  <c r="L1524" i="1"/>
  <c r="M1524" i="1"/>
  <c r="Q1524" i="1"/>
  <c r="S1524" i="1"/>
  <c r="X1518" i="1"/>
  <c r="AE1517" i="1"/>
  <c r="AF1517" i="1"/>
  <c r="AH1517" i="1"/>
  <c r="Z1521" i="1"/>
  <c r="AA1518" i="1"/>
  <c r="AC1518" i="1"/>
  <c r="Y1518" i="1"/>
  <c r="AD1518" i="1"/>
  <c r="T1525" i="1"/>
  <c r="W1519" i="1"/>
  <c r="L1525" i="1"/>
  <c r="M1525" i="1"/>
  <c r="Q1525" i="1"/>
  <c r="S1525" i="1"/>
  <c r="X1519" i="1"/>
  <c r="AE1518" i="1"/>
  <c r="AF1518" i="1"/>
  <c r="AH1518" i="1"/>
  <c r="Z1522" i="1"/>
  <c r="AA1519" i="1"/>
  <c r="AC1519" i="1"/>
  <c r="Y1519" i="1"/>
  <c r="AD1519" i="1"/>
  <c r="T1526" i="1"/>
  <c r="W1520" i="1"/>
  <c r="L1526" i="1"/>
  <c r="M1526" i="1"/>
  <c r="Q1526" i="1"/>
  <c r="S1526" i="1"/>
  <c r="X1520" i="1"/>
  <c r="AE1519" i="1"/>
  <c r="AF1519" i="1"/>
  <c r="AH1519" i="1"/>
  <c r="Z1523" i="1"/>
  <c r="AA1520" i="1"/>
  <c r="AC1520" i="1"/>
  <c r="Y1520" i="1"/>
  <c r="AD1520" i="1"/>
  <c r="T1527" i="1"/>
  <c r="W1521" i="1"/>
  <c r="L1527" i="1"/>
  <c r="M1527" i="1"/>
  <c r="Q1527" i="1"/>
  <c r="S1527" i="1"/>
  <c r="X1521" i="1"/>
  <c r="AE1520" i="1"/>
  <c r="AF1520" i="1"/>
  <c r="AH1520" i="1"/>
  <c r="Z1524" i="1"/>
  <c r="AA1521" i="1"/>
  <c r="AC1521" i="1"/>
  <c r="Y1521" i="1"/>
  <c r="AD1521" i="1"/>
  <c r="T1528" i="1"/>
  <c r="W1522" i="1"/>
  <c r="L1528" i="1"/>
  <c r="M1528" i="1"/>
  <c r="Q1528" i="1"/>
  <c r="S1528" i="1"/>
  <c r="X1522" i="1"/>
  <c r="AE1521" i="1"/>
  <c r="AF1521" i="1"/>
  <c r="AH1521" i="1"/>
  <c r="Z1525" i="1"/>
  <c r="AA1522" i="1"/>
  <c r="AC1522" i="1"/>
  <c r="Y1522" i="1"/>
  <c r="AD1522" i="1"/>
  <c r="T1529" i="1"/>
  <c r="W1523" i="1"/>
  <c r="L1529" i="1"/>
  <c r="M1529" i="1"/>
  <c r="Q1529" i="1"/>
  <c r="S1529" i="1"/>
  <c r="X1523" i="1"/>
  <c r="AE1522" i="1"/>
  <c r="AF1522" i="1"/>
  <c r="AH1522" i="1"/>
  <c r="Z1526" i="1"/>
  <c r="AA1523" i="1"/>
  <c r="AC1523" i="1"/>
  <c r="Y1523" i="1"/>
  <c r="AD1523" i="1"/>
  <c r="T1530" i="1"/>
  <c r="W1524" i="1"/>
  <c r="L1530" i="1"/>
  <c r="M1530" i="1"/>
  <c r="Q1530" i="1"/>
  <c r="S1530" i="1"/>
  <c r="X1524" i="1"/>
  <c r="AE1523" i="1"/>
  <c r="AF1523" i="1"/>
  <c r="AH1523" i="1"/>
  <c r="Z1527" i="1"/>
  <c r="AA1524" i="1"/>
  <c r="AC1524" i="1"/>
  <c r="Y1524" i="1"/>
  <c r="AD1524" i="1"/>
  <c r="T1531" i="1"/>
  <c r="W1525" i="1"/>
  <c r="L1531" i="1"/>
  <c r="M1531" i="1"/>
  <c r="Q1531" i="1"/>
  <c r="S1531" i="1"/>
  <c r="X1525" i="1"/>
  <c r="AE1524" i="1"/>
  <c r="AF1524" i="1"/>
  <c r="AH1524" i="1"/>
  <c r="Z1528" i="1"/>
  <c r="AA1525" i="1"/>
  <c r="AC1525" i="1"/>
  <c r="Y1525" i="1"/>
  <c r="AD1525" i="1"/>
  <c r="T1532" i="1"/>
  <c r="W1526" i="1"/>
  <c r="L1532" i="1"/>
  <c r="M1532" i="1"/>
  <c r="Q1532" i="1"/>
  <c r="S1532" i="1"/>
  <c r="X1526" i="1"/>
  <c r="AE1525" i="1"/>
  <c r="AF1525" i="1"/>
  <c r="AH1525" i="1"/>
  <c r="Z1529" i="1"/>
  <c r="AA1526" i="1"/>
  <c r="AC1526" i="1"/>
  <c r="Y1526" i="1"/>
  <c r="AD1526" i="1"/>
  <c r="T1533" i="1"/>
  <c r="W1527" i="1"/>
  <c r="L1533" i="1"/>
  <c r="M1533" i="1"/>
  <c r="Q1533" i="1"/>
  <c r="S1533" i="1"/>
  <c r="X1527" i="1"/>
  <c r="AE1526" i="1"/>
  <c r="AF1526" i="1"/>
  <c r="AH1526" i="1"/>
  <c r="Z1530" i="1"/>
  <c r="AA1527" i="1"/>
  <c r="AC1527" i="1"/>
  <c r="Y1527" i="1"/>
  <c r="AD1527" i="1"/>
  <c r="T1534" i="1"/>
  <c r="W1528" i="1"/>
  <c r="L1534" i="1"/>
  <c r="M1534" i="1"/>
  <c r="Q1534" i="1"/>
  <c r="S1534" i="1"/>
  <c r="X1528" i="1"/>
  <c r="AE1527" i="1"/>
  <c r="AF1527" i="1"/>
  <c r="AH1527" i="1"/>
  <c r="Z1531" i="1"/>
  <c r="AA1528" i="1"/>
  <c r="AC1528" i="1"/>
  <c r="Y1528" i="1"/>
  <c r="AD1528" i="1"/>
  <c r="T1535" i="1"/>
  <c r="W1529" i="1"/>
  <c r="L1535" i="1"/>
  <c r="M1535" i="1"/>
  <c r="Q1535" i="1"/>
  <c r="S1535" i="1"/>
  <c r="X1529" i="1"/>
  <c r="AE1528" i="1"/>
  <c r="AF1528" i="1"/>
  <c r="AH1528" i="1"/>
  <c r="Z1532" i="1"/>
  <c r="AA1529" i="1"/>
  <c r="AC1529" i="1"/>
  <c r="Y1529" i="1"/>
  <c r="AD1529" i="1"/>
  <c r="T1536" i="1"/>
  <c r="W1530" i="1"/>
  <c r="L1536" i="1"/>
  <c r="M1536" i="1"/>
  <c r="Q1536" i="1"/>
  <c r="S1536" i="1"/>
  <c r="X1530" i="1"/>
  <c r="AE1529" i="1"/>
  <c r="AF1529" i="1"/>
  <c r="AH1529" i="1"/>
  <c r="Z1533" i="1"/>
  <c r="AA1530" i="1"/>
  <c r="AC1530" i="1"/>
  <c r="Y1530" i="1"/>
  <c r="AD1530" i="1"/>
  <c r="T1537" i="1"/>
  <c r="W1531" i="1"/>
  <c r="L1537" i="1"/>
  <c r="M1537" i="1"/>
  <c r="Q1537" i="1"/>
  <c r="S1537" i="1"/>
  <c r="X1531" i="1"/>
  <c r="AE1530" i="1"/>
  <c r="AF1530" i="1"/>
  <c r="AH1530" i="1"/>
  <c r="Z1534" i="1"/>
  <c r="AA1531" i="1"/>
  <c r="AC1531" i="1"/>
  <c r="Y1531" i="1"/>
  <c r="AD1531" i="1"/>
  <c r="T1538" i="1"/>
  <c r="W1532" i="1"/>
  <c r="L1538" i="1"/>
  <c r="M1538" i="1"/>
  <c r="Q1538" i="1"/>
  <c r="S1538" i="1"/>
  <c r="X1532" i="1"/>
  <c r="AE1531" i="1"/>
  <c r="AF1531" i="1"/>
  <c r="AH1531" i="1"/>
  <c r="Z1535" i="1"/>
  <c r="AA1532" i="1"/>
  <c r="AC1532" i="1"/>
  <c r="Y1532" i="1"/>
  <c r="AD1532" i="1"/>
  <c r="T1539" i="1"/>
  <c r="W1533" i="1"/>
  <c r="L1539" i="1"/>
  <c r="M1539" i="1"/>
  <c r="Q1539" i="1"/>
  <c r="S1539" i="1"/>
  <c r="X1533" i="1"/>
  <c r="AE1532" i="1"/>
  <c r="AF1532" i="1"/>
  <c r="AH1532" i="1"/>
  <c r="Z1536" i="1"/>
  <c r="AA1533" i="1"/>
  <c r="AC1533" i="1"/>
  <c r="Y1533" i="1"/>
  <c r="AD1533" i="1"/>
  <c r="T1540" i="1"/>
  <c r="W1534" i="1"/>
  <c r="L1540" i="1"/>
  <c r="M1540" i="1"/>
  <c r="Q1540" i="1"/>
  <c r="S1540" i="1"/>
  <c r="X1534" i="1"/>
  <c r="AE1533" i="1"/>
  <c r="AF1533" i="1"/>
  <c r="AH1533" i="1"/>
  <c r="Z1537" i="1"/>
  <c r="AA1534" i="1"/>
  <c r="AC1534" i="1"/>
  <c r="Y1534" i="1"/>
  <c r="AD1534" i="1"/>
  <c r="T1541" i="1"/>
  <c r="W1535" i="1"/>
  <c r="L1541" i="1"/>
  <c r="M1541" i="1"/>
  <c r="Q1541" i="1"/>
  <c r="S1541" i="1"/>
  <c r="X1535" i="1"/>
  <c r="AE1534" i="1"/>
  <c r="AF1534" i="1"/>
  <c r="AH1534" i="1"/>
  <c r="Z1538" i="1"/>
  <c r="AA1535" i="1"/>
  <c r="AC1535" i="1"/>
  <c r="Y1535" i="1"/>
  <c r="AD1535" i="1"/>
  <c r="T1542" i="1"/>
  <c r="W1536" i="1"/>
  <c r="L1542" i="1"/>
  <c r="M1542" i="1"/>
  <c r="Q1542" i="1"/>
  <c r="S1542" i="1"/>
  <c r="X1536" i="1"/>
  <c r="AE1535" i="1"/>
  <c r="AF1535" i="1"/>
  <c r="AH1535" i="1"/>
  <c r="Z1539" i="1"/>
  <c r="AA1536" i="1"/>
  <c r="AC1536" i="1"/>
  <c r="Y1536" i="1"/>
  <c r="AD1536" i="1"/>
  <c r="T1543" i="1"/>
  <c r="W1537" i="1"/>
  <c r="L1543" i="1"/>
  <c r="M1543" i="1"/>
  <c r="Q1543" i="1"/>
  <c r="S1543" i="1"/>
  <c r="X1537" i="1"/>
  <c r="AE1536" i="1"/>
  <c r="AF1536" i="1"/>
  <c r="AH1536" i="1"/>
  <c r="Z1540" i="1"/>
  <c r="AA1537" i="1"/>
  <c r="AC1537" i="1"/>
  <c r="Y1537" i="1"/>
  <c r="AD1537" i="1"/>
  <c r="T1544" i="1"/>
  <c r="W1538" i="1"/>
  <c r="L1544" i="1"/>
  <c r="M1544" i="1"/>
  <c r="Q1544" i="1"/>
  <c r="S1544" i="1"/>
  <c r="X1538" i="1"/>
  <c r="AE1537" i="1"/>
  <c r="AF1537" i="1"/>
  <c r="AH1537" i="1"/>
  <c r="Z1541" i="1"/>
  <c r="AA1538" i="1"/>
  <c r="AC1538" i="1"/>
  <c r="Y1538" i="1"/>
  <c r="AD1538" i="1"/>
  <c r="T1545" i="1"/>
  <c r="W1539" i="1"/>
  <c r="L1545" i="1"/>
  <c r="M1545" i="1"/>
  <c r="Q1545" i="1"/>
  <c r="S1545" i="1"/>
  <c r="X1539" i="1"/>
  <c r="AE1538" i="1"/>
  <c r="AF1538" i="1"/>
  <c r="AH1538" i="1"/>
  <c r="Z1542" i="1"/>
  <c r="AA1539" i="1"/>
  <c r="AC1539" i="1"/>
  <c r="Y1539" i="1"/>
  <c r="AD1539" i="1"/>
  <c r="T1546" i="1"/>
  <c r="W1540" i="1"/>
  <c r="L1546" i="1"/>
  <c r="M1546" i="1"/>
  <c r="Q1546" i="1"/>
  <c r="S1546" i="1"/>
  <c r="X1540" i="1"/>
  <c r="AE1539" i="1"/>
  <c r="AF1539" i="1"/>
  <c r="AH1539" i="1"/>
  <c r="Z1543" i="1"/>
  <c r="AA1540" i="1"/>
  <c r="AC1540" i="1"/>
  <c r="Y1540" i="1"/>
  <c r="AD1540" i="1"/>
  <c r="T1547" i="1"/>
  <c r="W1541" i="1"/>
  <c r="L1547" i="1"/>
  <c r="M1547" i="1"/>
  <c r="Q1547" i="1"/>
  <c r="S1547" i="1"/>
  <c r="X1541" i="1"/>
  <c r="AE1540" i="1"/>
  <c r="AF1540" i="1"/>
  <c r="AH1540" i="1"/>
  <c r="Z1544" i="1"/>
  <c r="AA1541" i="1"/>
  <c r="AC1541" i="1"/>
  <c r="Y1541" i="1"/>
  <c r="AD1541" i="1"/>
  <c r="T1548" i="1"/>
  <c r="W1542" i="1"/>
  <c r="L1548" i="1"/>
  <c r="M1548" i="1"/>
  <c r="Q1548" i="1"/>
  <c r="S1548" i="1"/>
  <c r="X1542" i="1"/>
  <c r="AE1541" i="1"/>
  <c r="AF1541" i="1"/>
  <c r="AH1541" i="1"/>
  <c r="Z1545" i="1"/>
  <c r="AA1542" i="1"/>
  <c r="AC1542" i="1"/>
  <c r="Y1542" i="1"/>
  <c r="AD1542" i="1"/>
  <c r="T1549" i="1"/>
  <c r="W1543" i="1"/>
  <c r="L1549" i="1"/>
  <c r="M1549" i="1"/>
  <c r="Q1549" i="1"/>
  <c r="S1549" i="1"/>
  <c r="X1543" i="1"/>
  <c r="AE1542" i="1"/>
  <c r="AF1542" i="1"/>
  <c r="AH1542" i="1"/>
  <c r="Z1546" i="1"/>
  <c r="AA1543" i="1"/>
  <c r="AC1543" i="1"/>
  <c r="Y1543" i="1"/>
  <c r="AD1543" i="1"/>
  <c r="T1550" i="1"/>
  <c r="W1544" i="1"/>
  <c r="L1550" i="1"/>
  <c r="M1550" i="1"/>
  <c r="Q1550" i="1"/>
  <c r="S1550" i="1"/>
  <c r="X1544" i="1"/>
  <c r="AE1543" i="1"/>
  <c r="AF1543" i="1"/>
  <c r="AH1543" i="1"/>
  <c r="Z1547" i="1"/>
  <c r="AA1544" i="1"/>
  <c r="AC1544" i="1"/>
  <c r="Y1544" i="1"/>
  <c r="AD1544" i="1"/>
  <c r="T1551" i="1"/>
  <c r="W1545" i="1"/>
  <c r="L1551" i="1"/>
  <c r="M1551" i="1"/>
  <c r="Q1551" i="1"/>
  <c r="S1551" i="1"/>
  <c r="X1545" i="1"/>
  <c r="AE1544" i="1"/>
  <c r="AF1544" i="1"/>
  <c r="AH1544" i="1"/>
  <c r="Z1548" i="1"/>
  <c r="AA1545" i="1"/>
  <c r="AC1545" i="1"/>
  <c r="Y1545" i="1"/>
  <c r="AD1545" i="1"/>
  <c r="T1552" i="1"/>
  <c r="W1546" i="1"/>
  <c r="L1552" i="1"/>
  <c r="M1552" i="1"/>
  <c r="Q1552" i="1"/>
  <c r="S1552" i="1"/>
  <c r="X1546" i="1"/>
  <c r="AE1545" i="1"/>
  <c r="AF1545" i="1"/>
  <c r="AH1545" i="1"/>
  <c r="Z1549" i="1"/>
  <c r="AA1546" i="1"/>
  <c r="AC1546" i="1"/>
  <c r="Y1546" i="1"/>
  <c r="AD1546" i="1"/>
  <c r="T1553" i="1"/>
  <c r="W1547" i="1"/>
  <c r="L1553" i="1"/>
  <c r="M1553" i="1"/>
  <c r="Q1553" i="1"/>
  <c r="S1553" i="1"/>
  <c r="X1547" i="1"/>
  <c r="AE1546" i="1"/>
  <c r="AF1546" i="1"/>
  <c r="AH1546" i="1"/>
  <c r="Z1550" i="1"/>
  <c r="AA1547" i="1"/>
  <c r="AC1547" i="1"/>
  <c r="Y1547" i="1"/>
  <c r="AD1547" i="1"/>
  <c r="T1554" i="1"/>
  <c r="W1548" i="1"/>
  <c r="L1554" i="1"/>
  <c r="M1554" i="1"/>
  <c r="Q1554" i="1"/>
  <c r="S1554" i="1"/>
  <c r="X1548" i="1"/>
  <c r="AE1547" i="1"/>
  <c r="AF1547" i="1"/>
  <c r="AH1547" i="1"/>
  <c r="Z1551" i="1"/>
  <c r="AA1548" i="1"/>
  <c r="AC1548" i="1"/>
  <c r="Y1548" i="1"/>
  <c r="AD1548" i="1"/>
  <c r="T1555" i="1"/>
  <c r="W1549" i="1"/>
  <c r="L1555" i="1"/>
  <c r="M1555" i="1"/>
  <c r="Q1555" i="1"/>
  <c r="S1555" i="1"/>
  <c r="X1549" i="1"/>
  <c r="AE1548" i="1"/>
  <c r="AF1548" i="1"/>
  <c r="AH1548" i="1"/>
  <c r="Z1552" i="1"/>
  <c r="AA1549" i="1"/>
  <c r="AC1549" i="1"/>
  <c r="Y1549" i="1"/>
  <c r="AD1549" i="1"/>
  <c r="T1556" i="1"/>
  <c r="W1550" i="1"/>
  <c r="L1556" i="1"/>
  <c r="M1556" i="1"/>
  <c r="Q1556" i="1"/>
  <c r="S1556" i="1"/>
  <c r="X1550" i="1"/>
  <c r="AE1549" i="1"/>
  <c r="AF1549" i="1"/>
  <c r="AH1549" i="1"/>
  <c r="Z1553" i="1"/>
  <c r="AA1550" i="1"/>
  <c r="AC1550" i="1"/>
  <c r="Y1550" i="1"/>
  <c r="AD1550" i="1"/>
  <c r="T1557" i="1"/>
  <c r="W1551" i="1"/>
  <c r="L1557" i="1"/>
  <c r="M1557" i="1"/>
  <c r="Q1557" i="1"/>
  <c r="S1557" i="1"/>
  <c r="X1551" i="1"/>
  <c r="AE1550" i="1"/>
  <c r="AF1550" i="1"/>
  <c r="AH1550" i="1"/>
  <c r="Z1554" i="1"/>
  <c r="AA1551" i="1"/>
  <c r="AC1551" i="1"/>
  <c r="Y1551" i="1"/>
  <c r="AD1551" i="1"/>
  <c r="T1558" i="1"/>
  <c r="W1552" i="1"/>
  <c r="L1558" i="1"/>
  <c r="M1558" i="1"/>
  <c r="Q1558" i="1"/>
  <c r="S1558" i="1"/>
  <c r="X1552" i="1"/>
  <c r="AE1551" i="1"/>
  <c r="AF1551" i="1"/>
  <c r="AH1551" i="1"/>
  <c r="Z1555" i="1"/>
  <c r="AA1552" i="1"/>
  <c r="AC1552" i="1"/>
  <c r="Y1552" i="1"/>
  <c r="AD1552" i="1"/>
  <c r="T1559" i="1"/>
  <c r="W1553" i="1"/>
  <c r="L1559" i="1"/>
  <c r="M1559" i="1"/>
  <c r="Q1559" i="1"/>
  <c r="S1559" i="1"/>
  <c r="X1553" i="1"/>
  <c r="AE1552" i="1"/>
  <c r="AF1552" i="1"/>
  <c r="AH1552" i="1"/>
  <c r="Z1556" i="1"/>
  <c r="AA1553" i="1"/>
  <c r="AC1553" i="1"/>
  <c r="Y1553" i="1"/>
  <c r="AD1553" i="1"/>
  <c r="T1560" i="1"/>
  <c r="W1554" i="1"/>
  <c r="L1560" i="1"/>
  <c r="M1560" i="1"/>
  <c r="Q1560" i="1"/>
  <c r="S1560" i="1"/>
  <c r="X1554" i="1"/>
  <c r="AE1553" i="1"/>
  <c r="AF1553" i="1"/>
  <c r="AH1553" i="1"/>
  <c r="Z1557" i="1"/>
  <c r="AA1554" i="1"/>
  <c r="AC1554" i="1"/>
  <c r="Y1554" i="1"/>
  <c r="AD1554" i="1"/>
  <c r="T1561" i="1"/>
  <c r="W1555" i="1"/>
  <c r="L1561" i="1"/>
  <c r="M1561" i="1"/>
  <c r="Q1561" i="1"/>
  <c r="S1561" i="1"/>
  <c r="X1555" i="1"/>
  <c r="AE1554" i="1"/>
  <c r="AF1554" i="1"/>
  <c r="AH1554" i="1"/>
  <c r="Z1558" i="1"/>
  <c r="AA1555" i="1"/>
  <c r="AC1555" i="1"/>
  <c r="Y1555" i="1"/>
  <c r="AD1555" i="1"/>
  <c r="T1562" i="1"/>
  <c r="W1556" i="1"/>
  <c r="L1562" i="1"/>
  <c r="M1562" i="1"/>
  <c r="Q1562" i="1"/>
  <c r="S1562" i="1"/>
  <c r="X1556" i="1"/>
  <c r="AE1555" i="1"/>
  <c r="AF1555" i="1"/>
  <c r="AH1555" i="1"/>
  <c r="Z1559" i="1"/>
  <c r="AA1556" i="1"/>
  <c r="AC1556" i="1"/>
  <c r="Y1556" i="1"/>
  <c r="AD1556" i="1"/>
  <c r="T1563" i="1"/>
  <c r="W1557" i="1"/>
  <c r="L1563" i="1"/>
  <c r="M1563" i="1"/>
  <c r="Q1563" i="1"/>
  <c r="S1563" i="1"/>
  <c r="X1557" i="1"/>
  <c r="AE1556" i="1"/>
  <c r="AF1556" i="1"/>
  <c r="AH1556" i="1"/>
  <c r="Z1560" i="1"/>
  <c r="AA1557" i="1"/>
  <c r="AC1557" i="1"/>
  <c r="Y1557" i="1"/>
  <c r="AD1557" i="1"/>
  <c r="T1564" i="1"/>
  <c r="W1558" i="1"/>
  <c r="L1564" i="1"/>
  <c r="M1564" i="1"/>
  <c r="Q1564" i="1"/>
  <c r="S1564" i="1"/>
  <c r="X1558" i="1"/>
  <c r="AE1557" i="1"/>
  <c r="AF1557" i="1"/>
  <c r="AH1557" i="1"/>
  <c r="Z1561" i="1"/>
  <c r="AA1558" i="1"/>
  <c r="AC1558" i="1"/>
  <c r="Y1558" i="1"/>
  <c r="AD1558" i="1"/>
  <c r="T1565" i="1"/>
  <c r="W1559" i="1"/>
  <c r="L1565" i="1"/>
  <c r="M1565" i="1"/>
  <c r="Q1565" i="1"/>
  <c r="S1565" i="1"/>
  <c r="X1559" i="1"/>
  <c r="AE1558" i="1"/>
  <c r="AF1558" i="1"/>
  <c r="AH1558" i="1"/>
  <c r="Z1562" i="1"/>
  <c r="AA1559" i="1"/>
  <c r="AC1559" i="1"/>
  <c r="Y1559" i="1"/>
  <c r="AD1559" i="1"/>
  <c r="T1566" i="1"/>
  <c r="W1560" i="1"/>
  <c r="L1566" i="1"/>
  <c r="M1566" i="1"/>
  <c r="Q1566" i="1"/>
  <c r="S1566" i="1"/>
  <c r="X1560" i="1"/>
  <c r="AE1559" i="1"/>
  <c r="AF1559" i="1"/>
  <c r="AH1559" i="1"/>
  <c r="Z1563" i="1"/>
  <c r="AA1560" i="1"/>
  <c r="AC1560" i="1"/>
  <c r="Y1560" i="1"/>
  <c r="AD1560" i="1"/>
  <c r="T1567" i="1"/>
  <c r="W1561" i="1"/>
  <c r="L1567" i="1"/>
  <c r="M1567" i="1"/>
  <c r="Q1567" i="1"/>
  <c r="S1567" i="1"/>
  <c r="X1561" i="1"/>
  <c r="AE1560" i="1"/>
  <c r="AF1560" i="1"/>
  <c r="AH1560" i="1"/>
  <c r="Z1564" i="1"/>
  <c r="AA1561" i="1"/>
  <c r="AC1561" i="1"/>
  <c r="Y1561" i="1"/>
  <c r="AD1561" i="1"/>
  <c r="T1568" i="1"/>
  <c r="W1562" i="1"/>
  <c r="L1568" i="1"/>
  <c r="M1568" i="1"/>
  <c r="Q1568" i="1"/>
  <c r="S1568" i="1"/>
  <c r="X1562" i="1"/>
  <c r="AE1561" i="1"/>
  <c r="AF1561" i="1"/>
  <c r="AH1561" i="1"/>
  <c r="Z1565" i="1"/>
  <c r="AA1562" i="1"/>
  <c r="AC1562" i="1"/>
  <c r="Y1562" i="1"/>
  <c r="AD1562" i="1"/>
  <c r="T1569" i="1"/>
  <c r="W1563" i="1"/>
  <c r="L1569" i="1"/>
  <c r="M1569" i="1"/>
  <c r="Q1569" i="1"/>
  <c r="S1569" i="1"/>
  <c r="X1563" i="1"/>
  <c r="AE1562" i="1"/>
  <c r="AF1562" i="1"/>
  <c r="AH1562" i="1"/>
  <c r="Z1566" i="1"/>
  <c r="AA1563" i="1"/>
  <c r="AC1563" i="1"/>
  <c r="Y1563" i="1"/>
  <c r="AD1563" i="1"/>
  <c r="T1570" i="1"/>
  <c r="W1564" i="1"/>
  <c r="L1570" i="1"/>
  <c r="M1570" i="1"/>
  <c r="Q1570" i="1"/>
  <c r="S1570" i="1"/>
  <c r="X1564" i="1"/>
  <c r="AE1563" i="1"/>
  <c r="AF1563" i="1"/>
  <c r="AH1563" i="1"/>
  <c r="Z1567" i="1"/>
  <c r="AA1564" i="1"/>
  <c r="AC1564" i="1"/>
  <c r="Y1564" i="1"/>
  <c r="AD1564" i="1"/>
  <c r="T1571" i="1"/>
  <c r="W1565" i="1"/>
  <c r="L1571" i="1"/>
  <c r="M1571" i="1"/>
  <c r="Q1571" i="1"/>
  <c r="S1571" i="1"/>
  <c r="X1565" i="1"/>
  <c r="AE1564" i="1"/>
  <c r="AF1564" i="1"/>
  <c r="AH1564" i="1"/>
  <c r="Z1568" i="1"/>
  <c r="AA1565" i="1"/>
  <c r="AC1565" i="1"/>
  <c r="Y1565" i="1"/>
  <c r="AD1565" i="1"/>
  <c r="T1572" i="1"/>
  <c r="W1566" i="1"/>
  <c r="L1572" i="1"/>
  <c r="M1572" i="1"/>
  <c r="Q1572" i="1"/>
  <c r="S1572" i="1"/>
  <c r="X1566" i="1"/>
  <c r="AE1565" i="1"/>
  <c r="AF1565" i="1"/>
  <c r="AH1565" i="1"/>
  <c r="Z1569" i="1"/>
  <c r="AA1566" i="1"/>
  <c r="AC1566" i="1"/>
  <c r="Y1566" i="1"/>
  <c r="AD1566" i="1"/>
  <c r="T1573" i="1"/>
  <c r="W1567" i="1"/>
  <c r="L1573" i="1"/>
  <c r="M1573" i="1"/>
  <c r="Q1573" i="1"/>
  <c r="S1573" i="1"/>
  <c r="X1567" i="1"/>
  <c r="AE1566" i="1"/>
  <c r="AF1566" i="1"/>
  <c r="AH1566" i="1"/>
  <c r="Z1570" i="1"/>
  <c r="AA1567" i="1"/>
  <c r="AC1567" i="1"/>
  <c r="Y1567" i="1"/>
  <c r="AD1567" i="1"/>
  <c r="T1574" i="1"/>
  <c r="W1568" i="1"/>
  <c r="L1574" i="1"/>
  <c r="M1574" i="1"/>
  <c r="Q1574" i="1"/>
  <c r="S1574" i="1"/>
  <c r="X1568" i="1"/>
  <c r="AE1567" i="1"/>
  <c r="AF1567" i="1"/>
  <c r="AH1567" i="1"/>
  <c r="Z1571" i="1"/>
  <c r="AA1568" i="1"/>
  <c r="AC1568" i="1"/>
  <c r="Y1568" i="1"/>
  <c r="AD1568" i="1"/>
  <c r="T1575" i="1"/>
  <c r="W1569" i="1"/>
  <c r="L1575" i="1"/>
  <c r="M1575" i="1"/>
  <c r="Q1575" i="1"/>
  <c r="S1575" i="1"/>
  <c r="X1569" i="1"/>
  <c r="AE1568" i="1"/>
  <c r="AF1568" i="1"/>
  <c r="AH1568" i="1"/>
  <c r="Z1572" i="1"/>
  <c r="AA1569" i="1"/>
  <c r="AC1569" i="1"/>
  <c r="Y1569" i="1"/>
  <c r="AD1569" i="1"/>
  <c r="T1576" i="1"/>
  <c r="W1570" i="1"/>
  <c r="L1576" i="1"/>
  <c r="M1576" i="1"/>
  <c r="Q1576" i="1"/>
  <c r="S1576" i="1"/>
  <c r="X1570" i="1"/>
  <c r="AE1569" i="1"/>
  <c r="AF1569" i="1"/>
  <c r="AH1569" i="1"/>
  <c r="Z1573" i="1"/>
  <c r="AA1570" i="1"/>
  <c r="AC1570" i="1"/>
  <c r="Y1570" i="1"/>
  <c r="AD1570" i="1"/>
  <c r="T1577" i="1"/>
  <c r="W1571" i="1"/>
  <c r="L1577" i="1"/>
  <c r="M1577" i="1"/>
  <c r="Q1577" i="1"/>
  <c r="S1577" i="1"/>
  <c r="X1571" i="1"/>
  <c r="AE1570" i="1"/>
  <c r="AF1570" i="1"/>
  <c r="AH1570" i="1"/>
  <c r="Z1574" i="1"/>
  <c r="AA1571" i="1"/>
  <c r="AC1571" i="1"/>
  <c r="Y1571" i="1"/>
  <c r="AD1571" i="1"/>
  <c r="T1578" i="1"/>
  <c r="W1572" i="1"/>
  <c r="L1578" i="1"/>
  <c r="M1578" i="1"/>
  <c r="Q1578" i="1"/>
  <c r="S1578" i="1"/>
  <c r="X1572" i="1"/>
  <c r="AE1571" i="1"/>
  <c r="AF1571" i="1"/>
  <c r="AH1571" i="1"/>
  <c r="Z1575" i="1"/>
  <c r="AA1572" i="1"/>
  <c r="AC1572" i="1"/>
  <c r="Y1572" i="1"/>
  <c r="AD1572" i="1"/>
  <c r="T1579" i="1"/>
  <c r="W1573" i="1"/>
  <c r="L1579" i="1"/>
  <c r="M1579" i="1"/>
  <c r="Q1579" i="1"/>
  <c r="S1579" i="1"/>
  <c r="X1573" i="1"/>
  <c r="AE1572" i="1"/>
  <c r="AF1572" i="1"/>
  <c r="AH1572" i="1"/>
  <c r="Z1576" i="1"/>
  <c r="AA1573" i="1"/>
  <c r="AC1573" i="1"/>
  <c r="Y1573" i="1"/>
  <c r="AD1573" i="1"/>
  <c r="T1580" i="1"/>
  <c r="W1574" i="1"/>
  <c r="L1580" i="1"/>
  <c r="M1580" i="1"/>
  <c r="Q1580" i="1"/>
  <c r="S1580" i="1"/>
  <c r="X1574" i="1"/>
  <c r="AE1573" i="1"/>
  <c r="AF1573" i="1"/>
  <c r="AH1573" i="1"/>
  <c r="Z1577" i="1"/>
  <c r="AA1574" i="1"/>
  <c r="AC1574" i="1"/>
  <c r="Y1574" i="1"/>
  <c r="AD1574" i="1"/>
  <c r="T1581" i="1"/>
  <c r="W1575" i="1"/>
  <c r="L1581" i="1"/>
  <c r="M1581" i="1"/>
  <c r="Q1581" i="1"/>
  <c r="S1581" i="1"/>
  <c r="X1575" i="1"/>
  <c r="AE1574" i="1"/>
  <c r="AF1574" i="1"/>
  <c r="AH1574" i="1"/>
  <c r="Z1578" i="1"/>
  <c r="AA1575" i="1"/>
  <c r="AC1575" i="1"/>
  <c r="Y1575" i="1"/>
  <c r="AD1575" i="1"/>
  <c r="T1582" i="1"/>
  <c r="W1576" i="1"/>
  <c r="L1582" i="1"/>
  <c r="M1582" i="1"/>
  <c r="Q1582" i="1"/>
  <c r="S1582" i="1"/>
  <c r="X1576" i="1"/>
  <c r="AE1575" i="1"/>
  <c r="AF1575" i="1"/>
  <c r="AH1575" i="1"/>
  <c r="Z1579" i="1"/>
  <c r="AA1576" i="1"/>
  <c r="AC1576" i="1"/>
  <c r="Y1576" i="1"/>
  <c r="AD1576" i="1"/>
  <c r="T1583" i="1"/>
  <c r="W1577" i="1"/>
  <c r="L1583" i="1"/>
  <c r="M1583" i="1"/>
  <c r="Q1583" i="1"/>
  <c r="S1583" i="1"/>
  <c r="X1577" i="1"/>
  <c r="AE1576" i="1"/>
  <c r="AF1576" i="1"/>
  <c r="AH1576" i="1"/>
  <c r="Z1580" i="1"/>
  <c r="AA1577" i="1"/>
  <c r="AC1577" i="1"/>
  <c r="Y1577" i="1"/>
  <c r="AD1577" i="1"/>
  <c r="T1584" i="1"/>
  <c r="W1578" i="1"/>
  <c r="L1584" i="1"/>
  <c r="M1584" i="1"/>
  <c r="Q1584" i="1"/>
  <c r="S1584" i="1"/>
  <c r="X1578" i="1"/>
  <c r="AE1577" i="1"/>
  <c r="AF1577" i="1"/>
  <c r="AH1577" i="1"/>
  <c r="Z1581" i="1"/>
  <c r="AA1578" i="1"/>
  <c r="AC1578" i="1"/>
  <c r="Y1578" i="1"/>
  <c r="AD1578" i="1"/>
  <c r="T1585" i="1"/>
  <c r="W1579" i="1"/>
  <c r="L1585" i="1"/>
  <c r="M1585" i="1"/>
  <c r="Q1585" i="1"/>
  <c r="S1585" i="1"/>
  <c r="X1579" i="1"/>
  <c r="AE1578" i="1"/>
  <c r="AF1578" i="1"/>
  <c r="AH1578" i="1"/>
  <c r="Z1582" i="1"/>
  <c r="AA1579" i="1"/>
  <c r="AC1579" i="1"/>
  <c r="Y1579" i="1"/>
  <c r="AD1579" i="1"/>
  <c r="T1586" i="1"/>
  <c r="W1580" i="1"/>
  <c r="L1586" i="1"/>
  <c r="M1586" i="1"/>
  <c r="Q1586" i="1"/>
  <c r="S1586" i="1"/>
  <c r="X1580" i="1"/>
  <c r="AE1579" i="1"/>
  <c r="AF1579" i="1"/>
  <c r="AH1579" i="1"/>
  <c r="Z1583" i="1"/>
  <c r="AA1580" i="1"/>
  <c r="AC1580" i="1"/>
  <c r="Y1580" i="1"/>
  <c r="AD1580" i="1"/>
  <c r="T1587" i="1"/>
  <c r="W1581" i="1"/>
  <c r="L1587" i="1"/>
  <c r="M1587" i="1"/>
  <c r="Q1587" i="1"/>
  <c r="S1587" i="1"/>
  <c r="X1581" i="1"/>
  <c r="AE1580" i="1"/>
  <c r="AF1580" i="1"/>
  <c r="AH1580" i="1"/>
  <c r="Z1584" i="1"/>
  <c r="AA1581" i="1"/>
  <c r="AC1581" i="1"/>
  <c r="Y1581" i="1"/>
  <c r="AD1581" i="1"/>
  <c r="T1588" i="1"/>
  <c r="W1582" i="1"/>
  <c r="L1588" i="1"/>
  <c r="M1588" i="1"/>
  <c r="Q1588" i="1"/>
  <c r="S1588" i="1"/>
  <c r="X1582" i="1"/>
  <c r="AE1581" i="1"/>
  <c r="AF1581" i="1"/>
  <c r="AH1581" i="1"/>
  <c r="Z1585" i="1"/>
  <c r="AA1582" i="1"/>
  <c r="AC1582" i="1"/>
  <c r="Y1582" i="1"/>
  <c r="AD1582" i="1"/>
  <c r="T1589" i="1"/>
  <c r="W1583" i="1"/>
  <c r="L1589" i="1"/>
  <c r="M1589" i="1"/>
  <c r="Q1589" i="1"/>
  <c r="S1589" i="1"/>
  <c r="X1583" i="1"/>
  <c r="AE1582" i="1"/>
  <c r="AF1582" i="1"/>
  <c r="AH1582" i="1"/>
  <c r="Z1586" i="1"/>
  <c r="AA1583" i="1"/>
  <c r="AC1583" i="1"/>
  <c r="Y1583" i="1"/>
  <c r="AD1583" i="1"/>
  <c r="T1590" i="1"/>
  <c r="W1584" i="1"/>
  <c r="L1590" i="1"/>
  <c r="M1590" i="1"/>
  <c r="Q1590" i="1"/>
  <c r="S1590" i="1"/>
  <c r="X1584" i="1"/>
  <c r="AE1583" i="1"/>
  <c r="AF1583" i="1"/>
  <c r="AH1583" i="1"/>
  <c r="Z1587" i="1"/>
  <c r="AA1584" i="1"/>
  <c r="AC1584" i="1"/>
  <c r="Y1584" i="1"/>
  <c r="AD1584" i="1"/>
  <c r="T1591" i="1"/>
  <c r="W1585" i="1"/>
  <c r="L1591" i="1"/>
  <c r="M1591" i="1"/>
  <c r="Q1591" i="1"/>
  <c r="S1591" i="1"/>
  <c r="X1585" i="1"/>
  <c r="AE1584" i="1"/>
  <c r="AF1584" i="1"/>
  <c r="AH1584" i="1"/>
  <c r="Z1588" i="1"/>
  <c r="AA1585" i="1"/>
  <c r="AC1585" i="1"/>
  <c r="Y1585" i="1"/>
  <c r="AD1585" i="1"/>
  <c r="T1592" i="1"/>
  <c r="W1586" i="1"/>
  <c r="L1592" i="1"/>
  <c r="M1592" i="1"/>
  <c r="Q1592" i="1"/>
  <c r="S1592" i="1"/>
  <c r="X1586" i="1"/>
  <c r="AE1585" i="1"/>
  <c r="AF1585" i="1"/>
  <c r="AH1585" i="1"/>
  <c r="Z1589" i="1"/>
  <c r="AA1586" i="1"/>
  <c r="AC1586" i="1"/>
  <c r="Y1586" i="1"/>
  <c r="AD1586" i="1"/>
  <c r="T1593" i="1"/>
  <c r="W1587" i="1"/>
  <c r="L1593" i="1"/>
  <c r="M1593" i="1"/>
  <c r="Q1593" i="1"/>
  <c r="S1593" i="1"/>
  <c r="X1587" i="1"/>
  <c r="AE1586" i="1"/>
  <c r="AF1586" i="1"/>
  <c r="AH1586" i="1"/>
  <c r="Z1590" i="1"/>
  <c r="AA1587" i="1"/>
  <c r="AC1587" i="1"/>
  <c r="Y1587" i="1"/>
  <c r="AD1587" i="1"/>
  <c r="T1594" i="1"/>
  <c r="W1588" i="1"/>
  <c r="L1594" i="1"/>
  <c r="M1594" i="1"/>
  <c r="Q1594" i="1"/>
  <c r="S1594" i="1"/>
  <c r="X1588" i="1"/>
  <c r="AE1587" i="1"/>
  <c r="AF1587" i="1"/>
  <c r="AH1587" i="1"/>
  <c r="Z1591" i="1"/>
  <c r="AA1588" i="1"/>
  <c r="AC1588" i="1"/>
  <c r="Y1588" i="1"/>
  <c r="AD1588" i="1"/>
  <c r="T1595" i="1"/>
  <c r="W1589" i="1"/>
  <c r="L1595" i="1"/>
  <c r="M1595" i="1"/>
  <c r="Q1595" i="1"/>
  <c r="S1595" i="1"/>
  <c r="X1589" i="1"/>
  <c r="AE1588" i="1"/>
  <c r="AF1588" i="1"/>
  <c r="AH1588" i="1"/>
  <c r="Z1592" i="1"/>
  <c r="AA1589" i="1"/>
  <c r="AC1589" i="1"/>
  <c r="Y1589" i="1"/>
  <c r="AD1589" i="1"/>
  <c r="T1596" i="1"/>
  <c r="W1590" i="1"/>
  <c r="L1596" i="1"/>
  <c r="M1596" i="1"/>
  <c r="Q1596" i="1"/>
  <c r="S1596" i="1"/>
  <c r="X1590" i="1"/>
  <c r="AE1589" i="1"/>
  <c r="AF1589" i="1"/>
  <c r="AH1589" i="1"/>
  <c r="Z1593" i="1"/>
  <c r="AA1590" i="1"/>
  <c r="AC1590" i="1"/>
  <c r="Y1590" i="1"/>
  <c r="AD1590" i="1"/>
  <c r="T1597" i="1"/>
  <c r="W1591" i="1"/>
  <c r="L1597" i="1"/>
  <c r="M1597" i="1"/>
  <c r="Q1597" i="1"/>
  <c r="S1597" i="1"/>
  <c r="X1591" i="1"/>
  <c r="AE1590" i="1"/>
  <c r="AF1590" i="1"/>
  <c r="AH1590" i="1"/>
  <c r="Z1594" i="1"/>
  <c r="AA1591" i="1"/>
  <c r="AC1591" i="1"/>
  <c r="Y1591" i="1"/>
  <c r="AD1591" i="1"/>
  <c r="T1598" i="1"/>
  <c r="W1592" i="1"/>
  <c r="L1598" i="1"/>
  <c r="M1598" i="1"/>
  <c r="Q1598" i="1"/>
  <c r="S1598" i="1"/>
  <c r="X1592" i="1"/>
  <c r="AE1591" i="1"/>
  <c r="AF1591" i="1"/>
  <c r="AH1591" i="1"/>
  <c r="Z1595" i="1"/>
  <c r="AA1592" i="1"/>
  <c r="AC1592" i="1"/>
  <c r="Y1592" i="1"/>
  <c r="AD1592" i="1"/>
  <c r="T1599" i="1"/>
  <c r="W1593" i="1"/>
  <c r="L1599" i="1"/>
  <c r="M1599" i="1"/>
  <c r="Q1599" i="1"/>
  <c r="S1599" i="1"/>
  <c r="X1593" i="1"/>
  <c r="AE1592" i="1"/>
  <c r="AF1592" i="1"/>
  <c r="AH1592" i="1"/>
  <c r="Z1596" i="1"/>
  <c r="AA1593" i="1"/>
  <c r="AC1593" i="1"/>
  <c r="Y1593" i="1"/>
  <c r="AD1593" i="1"/>
  <c r="T1600" i="1"/>
  <c r="W1594" i="1"/>
  <c r="L1600" i="1"/>
  <c r="M1600" i="1"/>
  <c r="Q1600" i="1"/>
  <c r="S1600" i="1"/>
  <c r="X1594" i="1"/>
  <c r="AE1593" i="1"/>
  <c r="AF1593" i="1"/>
  <c r="AH1593" i="1"/>
  <c r="Z1597" i="1"/>
  <c r="AA1594" i="1"/>
  <c r="AC1594" i="1"/>
  <c r="Y1594" i="1"/>
  <c r="AD1594" i="1"/>
  <c r="T1601" i="1"/>
  <c r="W1595" i="1"/>
  <c r="L1601" i="1"/>
  <c r="M1601" i="1"/>
  <c r="Q1601" i="1"/>
  <c r="S1601" i="1"/>
  <c r="X1595" i="1"/>
  <c r="AE1594" i="1"/>
  <c r="AF1594" i="1"/>
  <c r="AH1594" i="1"/>
  <c r="Z1598" i="1"/>
  <c r="AA1595" i="1"/>
  <c r="AC1595" i="1"/>
  <c r="Y1595" i="1"/>
  <c r="AD1595" i="1"/>
  <c r="T1602" i="1"/>
  <c r="W1596" i="1"/>
  <c r="L1602" i="1"/>
  <c r="M1602" i="1"/>
  <c r="Q1602" i="1"/>
  <c r="S1602" i="1"/>
  <c r="X1596" i="1"/>
  <c r="AE1595" i="1"/>
  <c r="AF1595" i="1"/>
  <c r="AH1595" i="1"/>
  <c r="Z1599" i="1"/>
  <c r="AA1596" i="1"/>
  <c r="AC1596" i="1"/>
  <c r="Y1596" i="1"/>
  <c r="AD1596" i="1"/>
  <c r="T1603" i="1"/>
  <c r="W1597" i="1"/>
  <c r="L1603" i="1"/>
  <c r="M1603" i="1"/>
  <c r="Q1603" i="1"/>
  <c r="S1603" i="1"/>
  <c r="X1597" i="1"/>
  <c r="AE1596" i="1"/>
  <c r="AF1596" i="1"/>
  <c r="AH1596" i="1"/>
  <c r="Z1600" i="1"/>
  <c r="AA1597" i="1"/>
  <c r="AC1597" i="1"/>
  <c r="Y1597" i="1"/>
  <c r="AD1597" i="1"/>
  <c r="T1604" i="1"/>
  <c r="W1598" i="1"/>
  <c r="L1604" i="1"/>
  <c r="M1604" i="1"/>
  <c r="Q1604" i="1"/>
  <c r="S1604" i="1"/>
  <c r="X1598" i="1"/>
  <c r="AE1597" i="1"/>
  <c r="AF1597" i="1"/>
  <c r="AH1597" i="1"/>
  <c r="Z1601" i="1"/>
  <c r="AA1598" i="1"/>
  <c r="AC1598" i="1"/>
  <c r="Y1598" i="1"/>
  <c r="AD1598" i="1"/>
  <c r="T1605" i="1"/>
  <c r="W1599" i="1"/>
  <c r="L1605" i="1"/>
  <c r="M1605" i="1"/>
  <c r="Q1605" i="1"/>
  <c r="S1605" i="1"/>
  <c r="X1599" i="1"/>
  <c r="AE1598" i="1"/>
  <c r="AF1598" i="1"/>
  <c r="AH1598" i="1"/>
  <c r="Z1602" i="1"/>
  <c r="AA1599" i="1"/>
  <c r="AC1599" i="1"/>
  <c r="Y1599" i="1"/>
  <c r="AD1599" i="1"/>
  <c r="T1606" i="1"/>
  <c r="W1600" i="1"/>
  <c r="L1606" i="1"/>
  <c r="M1606" i="1"/>
  <c r="Q1606" i="1"/>
  <c r="S1606" i="1"/>
  <c r="X1600" i="1"/>
  <c r="AE1599" i="1"/>
  <c r="AF1599" i="1"/>
  <c r="AH1599" i="1"/>
  <c r="Z1603" i="1"/>
  <c r="AA1600" i="1"/>
  <c r="AC1600" i="1"/>
  <c r="Y1600" i="1"/>
  <c r="AD1600" i="1"/>
  <c r="T1607" i="1"/>
  <c r="W1601" i="1"/>
  <c r="L1607" i="1"/>
  <c r="M1607" i="1"/>
  <c r="Q1607" i="1"/>
  <c r="S1607" i="1"/>
  <c r="X1601" i="1"/>
  <c r="AE1600" i="1"/>
  <c r="AF1600" i="1"/>
  <c r="AH1600" i="1"/>
  <c r="Z1604" i="1"/>
  <c r="AA1601" i="1"/>
  <c r="AC1601" i="1"/>
  <c r="Y1601" i="1"/>
  <c r="AD1601" i="1"/>
  <c r="T1608" i="1"/>
  <c r="W1602" i="1"/>
  <c r="L1608" i="1"/>
  <c r="M1608" i="1"/>
  <c r="Q1608" i="1"/>
  <c r="S1608" i="1"/>
  <c r="X1602" i="1"/>
  <c r="AE1601" i="1"/>
  <c r="AF1601" i="1"/>
  <c r="AH1601" i="1"/>
  <c r="Z1605" i="1"/>
  <c r="AA1602" i="1"/>
  <c r="AC1602" i="1"/>
  <c r="Y1602" i="1"/>
  <c r="AD1602" i="1"/>
  <c r="T1609" i="1"/>
  <c r="W1603" i="1"/>
  <c r="L1609" i="1"/>
  <c r="M1609" i="1"/>
  <c r="Q1609" i="1"/>
  <c r="S1609" i="1"/>
  <c r="X1603" i="1"/>
  <c r="AE1602" i="1"/>
  <c r="AF1602" i="1"/>
  <c r="AH1602" i="1"/>
  <c r="Z1606" i="1"/>
  <c r="AA1603" i="1"/>
  <c r="AC1603" i="1"/>
  <c r="Y1603" i="1"/>
  <c r="AD1603" i="1"/>
  <c r="T1610" i="1"/>
  <c r="W1604" i="1"/>
  <c r="L1610" i="1"/>
  <c r="M1610" i="1"/>
  <c r="Q1610" i="1"/>
  <c r="S1610" i="1"/>
  <c r="X1604" i="1"/>
  <c r="AE1603" i="1"/>
  <c r="AF1603" i="1"/>
  <c r="AH1603" i="1"/>
  <c r="Z1607" i="1"/>
  <c r="AA1604" i="1"/>
  <c r="AC1604" i="1"/>
  <c r="Y1604" i="1"/>
  <c r="AD1604" i="1"/>
  <c r="T1611" i="1"/>
  <c r="W1605" i="1"/>
  <c r="L1611" i="1"/>
  <c r="M1611" i="1"/>
  <c r="Q1611" i="1"/>
  <c r="S1611" i="1"/>
  <c r="X1605" i="1"/>
  <c r="AE1604" i="1"/>
  <c r="AF1604" i="1"/>
  <c r="AH1604" i="1"/>
  <c r="Z1608" i="1"/>
  <c r="AA1605" i="1"/>
  <c r="AC1605" i="1"/>
  <c r="Y1605" i="1"/>
  <c r="AD1605" i="1"/>
  <c r="T1612" i="1"/>
  <c r="W1606" i="1"/>
  <c r="L1612" i="1"/>
  <c r="M1612" i="1"/>
  <c r="Q1612" i="1"/>
  <c r="S1612" i="1"/>
  <c r="X1606" i="1"/>
  <c r="AE1605" i="1"/>
  <c r="AF1605" i="1"/>
  <c r="AH1605" i="1"/>
  <c r="Z1609" i="1"/>
  <c r="AA1606" i="1"/>
  <c r="AC1606" i="1"/>
  <c r="Y1606" i="1"/>
  <c r="AD1606" i="1"/>
  <c r="T1613" i="1"/>
  <c r="W1607" i="1"/>
  <c r="L1613" i="1"/>
  <c r="M1613" i="1"/>
  <c r="Q1613" i="1"/>
  <c r="S1613" i="1"/>
  <c r="X1607" i="1"/>
  <c r="AE1606" i="1"/>
  <c r="AF1606" i="1"/>
  <c r="AH1606" i="1"/>
  <c r="Z1610" i="1"/>
  <c r="AA1607" i="1"/>
  <c r="AC1607" i="1"/>
  <c r="Y1607" i="1"/>
  <c r="AD1607" i="1"/>
  <c r="T1614" i="1"/>
  <c r="W1608" i="1"/>
  <c r="L1614" i="1"/>
  <c r="M1614" i="1"/>
  <c r="Q1614" i="1"/>
  <c r="S1614" i="1"/>
  <c r="X1608" i="1"/>
  <c r="AE1607" i="1"/>
  <c r="AF1607" i="1"/>
  <c r="AH1607" i="1"/>
  <c r="Z1611" i="1"/>
  <c r="AA1608" i="1"/>
  <c r="AC1608" i="1"/>
  <c r="Y1608" i="1"/>
  <c r="AD1608" i="1"/>
  <c r="T1615" i="1"/>
  <c r="W1609" i="1"/>
  <c r="L1615" i="1"/>
  <c r="M1615" i="1"/>
  <c r="Q1615" i="1"/>
  <c r="S1615" i="1"/>
  <c r="X1609" i="1"/>
  <c r="AE1608" i="1"/>
  <c r="AF1608" i="1"/>
  <c r="AH1608" i="1"/>
  <c r="Z1612" i="1"/>
  <c r="AA1609" i="1"/>
  <c r="AC1609" i="1"/>
  <c r="Y1609" i="1"/>
  <c r="AD1609" i="1"/>
  <c r="T1616" i="1"/>
  <c r="W1610" i="1"/>
  <c r="L1616" i="1"/>
  <c r="M1616" i="1"/>
  <c r="Q1616" i="1"/>
  <c r="S1616" i="1"/>
  <c r="X1610" i="1"/>
  <c r="AE1609" i="1"/>
  <c r="AF1609" i="1"/>
  <c r="AH1609" i="1"/>
  <c r="Z1613" i="1"/>
  <c r="AA1610" i="1"/>
  <c r="AC1610" i="1"/>
  <c r="Y1610" i="1"/>
  <c r="AD1610" i="1"/>
  <c r="T1617" i="1"/>
  <c r="W1611" i="1"/>
  <c r="L1617" i="1"/>
  <c r="M1617" i="1"/>
  <c r="Q1617" i="1"/>
  <c r="S1617" i="1"/>
  <c r="X1611" i="1"/>
  <c r="AE1610" i="1"/>
  <c r="AF1610" i="1"/>
  <c r="AH1610" i="1"/>
  <c r="Z1614" i="1"/>
  <c r="AA1611" i="1"/>
  <c r="AC1611" i="1"/>
  <c r="Y1611" i="1"/>
  <c r="AD1611" i="1"/>
  <c r="T1618" i="1"/>
  <c r="W1612" i="1"/>
  <c r="L1618" i="1"/>
  <c r="M1618" i="1"/>
  <c r="Q1618" i="1"/>
  <c r="S1618" i="1"/>
  <c r="X1612" i="1"/>
  <c r="AE1611" i="1"/>
  <c r="AF1611" i="1"/>
  <c r="AH1611" i="1"/>
  <c r="Z1615" i="1"/>
  <c r="AA1612" i="1"/>
  <c r="AC1612" i="1"/>
  <c r="Y1612" i="1"/>
  <c r="AD1612" i="1"/>
  <c r="T1619" i="1"/>
  <c r="W1613" i="1"/>
  <c r="L1619" i="1"/>
  <c r="M1619" i="1"/>
  <c r="Q1619" i="1"/>
  <c r="S1619" i="1"/>
  <c r="X1613" i="1"/>
  <c r="AE1612" i="1"/>
  <c r="AF1612" i="1"/>
  <c r="AH1612" i="1"/>
  <c r="Z1616" i="1"/>
  <c r="AA1613" i="1"/>
  <c r="AC1613" i="1"/>
  <c r="Y1613" i="1"/>
  <c r="AD1613" i="1"/>
  <c r="T1620" i="1"/>
  <c r="W1614" i="1"/>
  <c r="L1620" i="1"/>
  <c r="M1620" i="1"/>
  <c r="Q1620" i="1"/>
  <c r="S1620" i="1"/>
  <c r="X1614" i="1"/>
  <c r="AE1613" i="1"/>
  <c r="AF1613" i="1"/>
  <c r="AH1613" i="1"/>
  <c r="Z1617" i="1"/>
  <c r="AA1614" i="1"/>
  <c r="AC1614" i="1"/>
  <c r="Y1614" i="1"/>
  <c r="AD1614" i="1"/>
  <c r="T1621" i="1"/>
  <c r="W1615" i="1"/>
  <c r="L1621" i="1"/>
  <c r="M1621" i="1"/>
  <c r="Q1621" i="1"/>
  <c r="S1621" i="1"/>
  <c r="X1615" i="1"/>
  <c r="AE1614" i="1"/>
  <c r="AF1614" i="1"/>
  <c r="AH1614" i="1"/>
  <c r="Z1618" i="1"/>
  <c r="AA1615" i="1"/>
  <c r="AC1615" i="1"/>
  <c r="Y1615" i="1"/>
  <c r="AD1615" i="1"/>
  <c r="T1622" i="1"/>
  <c r="W1616" i="1"/>
  <c r="L1622" i="1"/>
  <c r="M1622" i="1"/>
  <c r="Q1622" i="1"/>
  <c r="S1622" i="1"/>
  <c r="X1616" i="1"/>
  <c r="AE1615" i="1"/>
  <c r="AF1615" i="1"/>
  <c r="AH1615" i="1"/>
  <c r="Z1619" i="1"/>
  <c r="AA1616" i="1"/>
  <c r="AC1616" i="1"/>
  <c r="Y1616" i="1"/>
  <c r="AD1616" i="1"/>
  <c r="T1623" i="1"/>
  <c r="W1617" i="1"/>
  <c r="L1623" i="1"/>
  <c r="M1623" i="1"/>
  <c r="Q1623" i="1"/>
  <c r="S1623" i="1"/>
  <c r="X1617" i="1"/>
  <c r="AE1616" i="1"/>
  <c r="AF1616" i="1"/>
  <c r="AH1616" i="1"/>
  <c r="Z1620" i="1"/>
  <c r="AA1617" i="1"/>
  <c r="AC1617" i="1"/>
  <c r="Y1617" i="1"/>
  <c r="AD1617" i="1"/>
  <c r="T1624" i="1"/>
  <c r="W1618" i="1"/>
  <c r="L1624" i="1"/>
  <c r="M1624" i="1"/>
  <c r="Q1624" i="1"/>
  <c r="S1624" i="1"/>
  <c r="X1618" i="1"/>
  <c r="AE1617" i="1"/>
  <c r="AF1617" i="1"/>
  <c r="AH1617" i="1"/>
  <c r="Z1621" i="1"/>
  <c r="AA1618" i="1"/>
  <c r="AC1618" i="1"/>
  <c r="Y1618" i="1"/>
  <c r="AD1618" i="1"/>
  <c r="T1625" i="1"/>
  <c r="W1619" i="1"/>
  <c r="L1625" i="1"/>
  <c r="M1625" i="1"/>
  <c r="Q1625" i="1"/>
  <c r="S1625" i="1"/>
  <c r="X1619" i="1"/>
  <c r="AE1618" i="1"/>
  <c r="AF1618" i="1"/>
  <c r="AH1618" i="1"/>
  <c r="Z1622" i="1"/>
  <c r="AA1619" i="1"/>
  <c r="AC1619" i="1"/>
  <c r="Y1619" i="1"/>
  <c r="AD1619" i="1"/>
  <c r="T1626" i="1"/>
  <c r="W1620" i="1"/>
  <c r="L1626" i="1"/>
  <c r="M1626" i="1"/>
  <c r="Q1626" i="1"/>
  <c r="S1626" i="1"/>
  <c r="X1620" i="1"/>
  <c r="AE1619" i="1"/>
  <c r="AF1619" i="1"/>
  <c r="AH1619" i="1"/>
  <c r="Z1623" i="1"/>
  <c r="AA1620" i="1"/>
  <c r="AC1620" i="1"/>
  <c r="Y1620" i="1"/>
  <c r="AD1620" i="1"/>
  <c r="T1627" i="1"/>
  <c r="W1621" i="1"/>
  <c r="L1627" i="1"/>
  <c r="M1627" i="1"/>
  <c r="Q1627" i="1"/>
  <c r="S1627" i="1"/>
  <c r="X1621" i="1"/>
  <c r="AE1620" i="1"/>
  <c r="AF1620" i="1"/>
  <c r="AH1620" i="1"/>
  <c r="Z1624" i="1"/>
  <c r="AA1621" i="1"/>
  <c r="AC1621" i="1"/>
  <c r="Y1621" i="1"/>
  <c r="AD1621" i="1"/>
  <c r="T1628" i="1"/>
  <c r="W1622" i="1"/>
  <c r="L1628" i="1"/>
  <c r="M1628" i="1"/>
  <c r="Q1628" i="1"/>
  <c r="S1628" i="1"/>
  <c r="X1622" i="1"/>
  <c r="AE1621" i="1"/>
  <c r="AF1621" i="1"/>
  <c r="AH1621" i="1"/>
  <c r="Z1625" i="1"/>
  <c r="AA1622" i="1"/>
  <c r="AC1622" i="1"/>
  <c r="Y1622" i="1"/>
  <c r="AD1622" i="1"/>
  <c r="T1629" i="1"/>
  <c r="W1623" i="1"/>
  <c r="L1629" i="1"/>
  <c r="M1629" i="1"/>
  <c r="Q1629" i="1"/>
  <c r="S1629" i="1"/>
  <c r="X1623" i="1"/>
  <c r="AE1622" i="1"/>
  <c r="AF1622" i="1"/>
  <c r="AH1622" i="1"/>
  <c r="Z1626" i="1"/>
  <c r="AA1623" i="1"/>
  <c r="AC1623" i="1"/>
  <c r="Y1623" i="1"/>
  <c r="AD1623" i="1"/>
  <c r="T1630" i="1"/>
  <c r="W1624" i="1"/>
  <c r="L1630" i="1"/>
  <c r="M1630" i="1"/>
  <c r="Q1630" i="1"/>
  <c r="S1630" i="1"/>
  <c r="X1624" i="1"/>
  <c r="AE1623" i="1"/>
  <c r="AF1623" i="1"/>
  <c r="AH1623" i="1"/>
  <c r="Z1627" i="1"/>
  <c r="AA1624" i="1"/>
  <c r="AC1624" i="1"/>
  <c r="Y1624" i="1"/>
  <c r="AD1624" i="1"/>
  <c r="T1631" i="1"/>
  <c r="W1625" i="1"/>
  <c r="L1631" i="1"/>
  <c r="M1631" i="1"/>
  <c r="Q1631" i="1"/>
  <c r="S1631" i="1"/>
  <c r="X1625" i="1"/>
  <c r="AE1624" i="1"/>
  <c r="AF1624" i="1"/>
  <c r="AH1624" i="1"/>
  <c r="Z1628" i="1"/>
  <c r="AA1625" i="1"/>
  <c r="AC1625" i="1"/>
  <c r="Y1625" i="1"/>
  <c r="AD1625" i="1"/>
  <c r="T1632" i="1"/>
  <c r="W1626" i="1"/>
  <c r="L1632" i="1"/>
  <c r="M1632" i="1"/>
  <c r="Q1632" i="1"/>
  <c r="S1632" i="1"/>
  <c r="X1626" i="1"/>
  <c r="AE1625" i="1"/>
  <c r="AF1625" i="1"/>
  <c r="AH1625" i="1"/>
  <c r="Z1629" i="1"/>
  <c r="AA1626" i="1"/>
  <c r="AC1626" i="1"/>
  <c r="Y1626" i="1"/>
  <c r="AD1626" i="1"/>
  <c r="T1633" i="1"/>
  <c r="W1627" i="1"/>
  <c r="L1633" i="1"/>
  <c r="M1633" i="1"/>
  <c r="Q1633" i="1"/>
  <c r="S1633" i="1"/>
  <c r="X1627" i="1"/>
  <c r="AE1626" i="1"/>
  <c r="AF1626" i="1"/>
  <c r="AH1626" i="1"/>
  <c r="Z1630" i="1"/>
  <c r="AA1627" i="1"/>
  <c r="AC1627" i="1"/>
  <c r="Y1627" i="1"/>
  <c r="AD1627" i="1"/>
  <c r="T1634" i="1"/>
  <c r="W1628" i="1"/>
  <c r="L1634" i="1"/>
  <c r="M1634" i="1"/>
  <c r="Q1634" i="1"/>
  <c r="S1634" i="1"/>
  <c r="X1628" i="1"/>
  <c r="AE1627" i="1"/>
  <c r="AF1627" i="1"/>
  <c r="AH1627" i="1"/>
  <c r="Z1631" i="1"/>
  <c r="AA1628" i="1"/>
  <c r="AC1628" i="1"/>
  <c r="Y1628" i="1"/>
  <c r="AD1628" i="1"/>
  <c r="T1635" i="1"/>
  <c r="W1629" i="1"/>
  <c r="L1635" i="1"/>
  <c r="M1635" i="1"/>
  <c r="Q1635" i="1"/>
  <c r="S1635" i="1"/>
  <c r="X1629" i="1"/>
  <c r="AE1628" i="1"/>
  <c r="AF1628" i="1"/>
  <c r="AH1628" i="1"/>
  <c r="Z1632" i="1"/>
  <c r="AA1629" i="1"/>
  <c r="AC1629" i="1"/>
  <c r="Y1629" i="1"/>
  <c r="AD1629" i="1"/>
  <c r="T1636" i="1"/>
  <c r="W1630" i="1"/>
  <c r="L1636" i="1"/>
  <c r="M1636" i="1"/>
  <c r="Q1636" i="1"/>
  <c r="S1636" i="1"/>
  <c r="X1630" i="1"/>
  <c r="AE1629" i="1"/>
  <c r="AF1629" i="1"/>
  <c r="AH1629" i="1"/>
  <c r="Z1633" i="1"/>
  <c r="AA1630" i="1"/>
  <c r="AC1630" i="1"/>
  <c r="Y1630" i="1"/>
  <c r="AD1630" i="1"/>
  <c r="T1637" i="1"/>
  <c r="W1631" i="1"/>
  <c r="L1637" i="1"/>
  <c r="M1637" i="1"/>
  <c r="Q1637" i="1"/>
  <c r="S1637" i="1"/>
  <c r="X1631" i="1"/>
  <c r="AE1630" i="1"/>
  <c r="AF1630" i="1"/>
  <c r="AH1630" i="1"/>
  <c r="Z1634" i="1"/>
  <c r="AA1631" i="1"/>
  <c r="AC1631" i="1"/>
  <c r="Y1631" i="1"/>
  <c r="AD1631" i="1"/>
  <c r="T1638" i="1"/>
  <c r="W1632" i="1"/>
  <c r="L1638" i="1"/>
  <c r="M1638" i="1"/>
  <c r="Q1638" i="1"/>
  <c r="S1638" i="1"/>
  <c r="X1632" i="1"/>
  <c r="AE1631" i="1"/>
  <c r="AF1631" i="1"/>
  <c r="AH1631" i="1"/>
  <c r="Z1635" i="1"/>
  <c r="AA1632" i="1"/>
  <c r="AC1632" i="1"/>
  <c r="Y1632" i="1"/>
  <c r="AD1632" i="1"/>
  <c r="T1639" i="1"/>
  <c r="W1633" i="1"/>
  <c r="L1639" i="1"/>
  <c r="M1639" i="1"/>
  <c r="Q1639" i="1"/>
  <c r="S1639" i="1"/>
  <c r="X1633" i="1"/>
  <c r="AE1632" i="1"/>
  <c r="AF1632" i="1"/>
  <c r="AH1632" i="1"/>
  <c r="Z1636" i="1"/>
  <c r="AA1633" i="1"/>
  <c r="AC1633" i="1"/>
  <c r="Y1633" i="1"/>
  <c r="AD1633" i="1"/>
  <c r="T1640" i="1"/>
  <c r="W1634" i="1"/>
  <c r="L1640" i="1"/>
  <c r="M1640" i="1"/>
  <c r="Q1640" i="1"/>
  <c r="S1640" i="1"/>
  <c r="X1634" i="1"/>
  <c r="AE1633" i="1"/>
  <c r="AF1633" i="1"/>
  <c r="AH1633" i="1"/>
  <c r="Z1637" i="1"/>
  <c r="AA1634" i="1"/>
  <c r="AC1634" i="1"/>
  <c r="Y1634" i="1"/>
  <c r="AD1634" i="1"/>
  <c r="T1641" i="1"/>
  <c r="W1635" i="1"/>
  <c r="L1641" i="1"/>
  <c r="M1641" i="1"/>
  <c r="Q1641" i="1"/>
  <c r="S1641" i="1"/>
  <c r="X1635" i="1"/>
  <c r="AE1634" i="1"/>
  <c r="AF1634" i="1"/>
  <c r="AH1634" i="1"/>
  <c r="Z1638" i="1"/>
  <c r="AA1635" i="1"/>
  <c r="AC1635" i="1"/>
  <c r="Y1635" i="1"/>
  <c r="AD1635" i="1"/>
  <c r="T1642" i="1"/>
  <c r="W1636" i="1"/>
  <c r="L1642" i="1"/>
  <c r="M1642" i="1"/>
  <c r="Q1642" i="1"/>
  <c r="S1642" i="1"/>
  <c r="X1636" i="1"/>
  <c r="AE1635" i="1"/>
  <c r="AF1635" i="1"/>
  <c r="AH1635" i="1"/>
  <c r="Z1639" i="1"/>
  <c r="AA1636" i="1"/>
  <c r="AC1636" i="1"/>
  <c r="Y1636" i="1"/>
  <c r="AD1636" i="1"/>
  <c r="T1643" i="1"/>
  <c r="W1637" i="1"/>
  <c r="L1643" i="1"/>
  <c r="M1643" i="1"/>
  <c r="Q1643" i="1"/>
  <c r="S1643" i="1"/>
  <c r="X1637" i="1"/>
  <c r="AE1636" i="1"/>
  <c r="AF1636" i="1"/>
  <c r="AH1636" i="1"/>
  <c r="Z1640" i="1"/>
  <c r="AA1637" i="1"/>
  <c r="AC1637" i="1"/>
  <c r="Y1637" i="1"/>
  <c r="AD1637" i="1"/>
  <c r="T1644" i="1"/>
  <c r="W1638" i="1"/>
  <c r="L1644" i="1"/>
  <c r="M1644" i="1"/>
  <c r="Q1644" i="1"/>
  <c r="S1644" i="1"/>
  <c r="X1638" i="1"/>
  <c r="AE1637" i="1"/>
  <c r="AF1637" i="1"/>
  <c r="AH1637" i="1"/>
  <c r="Z1641" i="1"/>
  <c r="AA1638" i="1"/>
  <c r="AC1638" i="1"/>
  <c r="Y1638" i="1"/>
  <c r="AD1638" i="1"/>
  <c r="T1645" i="1"/>
  <c r="W1639" i="1"/>
  <c r="L1645" i="1"/>
  <c r="M1645" i="1"/>
  <c r="Q1645" i="1"/>
  <c r="S1645" i="1"/>
  <c r="X1639" i="1"/>
  <c r="AE1638" i="1"/>
  <c r="AF1638" i="1"/>
  <c r="AH1638" i="1"/>
  <c r="Z1642" i="1"/>
  <c r="AA1639" i="1"/>
  <c r="AC1639" i="1"/>
  <c r="Y1639" i="1"/>
  <c r="AD1639" i="1"/>
  <c r="T1646" i="1"/>
  <c r="W1640" i="1"/>
  <c r="L1646" i="1"/>
  <c r="M1646" i="1"/>
  <c r="Q1646" i="1"/>
  <c r="S1646" i="1"/>
  <c r="X1640" i="1"/>
  <c r="AE1639" i="1"/>
  <c r="AF1639" i="1"/>
  <c r="AH1639" i="1"/>
  <c r="Z1643" i="1"/>
  <c r="AA1640" i="1"/>
  <c r="AC1640" i="1"/>
  <c r="Y1640" i="1"/>
  <c r="AD1640" i="1"/>
  <c r="T1647" i="1"/>
  <c r="W1641" i="1"/>
  <c r="L1647" i="1"/>
  <c r="M1647" i="1"/>
  <c r="Q1647" i="1"/>
  <c r="S1647" i="1"/>
  <c r="X1641" i="1"/>
  <c r="AE1640" i="1"/>
  <c r="AF1640" i="1"/>
  <c r="AH1640" i="1"/>
  <c r="Z1644" i="1"/>
  <c r="AA1641" i="1"/>
  <c r="AC1641" i="1"/>
  <c r="Y1641" i="1"/>
  <c r="AD1641" i="1"/>
  <c r="T1648" i="1"/>
  <c r="W1642" i="1"/>
  <c r="L1648" i="1"/>
  <c r="M1648" i="1"/>
  <c r="Q1648" i="1"/>
  <c r="S1648" i="1"/>
  <c r="X1642" i="1"/>
  <c r="AE1641" i="1"/>
  <c r="AF1641" i="1"/>
  <c r="AH1641" i="1"/>
  <c r="Z1645" i="1"/>
  <c r="AA1642" i="1"/>
  <c r="AC1642" i="1"/>
  <c r="Y1642" i="1"/>
  <c r="AD1642" i="1"/>
  <c r="T1649" i="1"/>
  <c r="W1643" i="1"/>
  <c r="L1649" i="1"/>
  <c r="M1649" i="1"/>
  <c r="Q1649" i="1"/>
  <c r="S1649" i="1"/>
  <c r="X1643" i="1"/>
  <c r="AE1642" i="1"/>
  <c r="AF1642" i="1"/>
  <c r="AH1642" i="1"/>
  <c r="Z1646" i="1"/>
  <c r="AA1643" i="1"/>
  <c r="AC1643" i="1"/>
  <c r="Y1643" i="1"/>
  <c r="AD1643" i="1"/>
  <c r="T1650" i="1"/>
  <c r="W1644" i="1"/>
  <c r="L1650" i="1"/>
  <c r="M1650" i="1"/>
  <c r="Q1650" i="1"/>
  <c r="S1650" i="1"/>
  <c r="X1644" i="1"/>
  <c r="AE1643" i="1"/>
  <c r="AF1643" i="1"/>
  <c r="AH1643" i="1"/>
  <c r="Z1647" i="1"/>
  <c r="AA1644" i="1"/>
  <c r="AC1644" i="1"/>
  <c r="Y1644" i="1"/>
  <c r="AD1644" i="1"/>
  <c r="T1651" i="1"/>
  <c r="W1645" i="1"/>
  <c r="L1651" i="1"/>
  <c r="M1651" i="1"/>
  <c r="Q1651" i="1"/>
  <c r="S1651" i="1"/>
  <c r="X1645" i="1"/>
  <c r="AE1644" i="1"/>
  <c r="AF1644" i="1"/>
  <c r="AH1644" i="1"/>
  <c r="Z1648" i="1"/>
  <c r="AA1645" i="1"/>
  <c r="AC1645" i="1"/>
  <c r="Y1645" i="1"/>
  <c r="AD1645" i="1"/>
  <c r="T1652" i="1"/>
  <c r="W1646" i="1"/>
  <c r="L1652" i="1"/>
  <c r="M1652" i="1"/>
  <c r="Q1652" i="1"/>
  <c r="S1652" i="1"/>
  <c r="X1646" i="1"/>
  <c r="AE1645" i="1"/>
  <c r="AF1645" i="1"/>
  <c r="AH1645" i="1"/>
  <c r="Z1649" i="1"/>
  <c r="AA1646" i="1"/>
  <c r="AC1646" i="1"/>
  <c r="Y1646" i="1"/>
  <c r="AD1646" i="1"/>
  <c r="T1653" i="1"/>
  <c r="W1647" i="1"/>
  <c r="L1653" i="1"/>
  <c r="M1653" i="1"/>
  <c r="Q1653" i="1"/>
  <c r="S1653" i="1"/>
  <c r="X1647" i="1"/>
  <c r="AE1646" i="1"/>
  <c r="AF1646" i="1"/>
  <c r="AH1646" i="1"/>
  <c r="Z1650" i="1"/>
  <c r="AA1647" i="1"/>
  <c r="AC1647" i="1"/>
  <c r="Y1647" i="1"/>
  <c r="AD1647" i="1"/>
  <c r="T1654" i="1"/>
  <c r="W1648" i="1"/>
  <c r="L1654" i="1"/>
  <c r="M1654" i="1"/>
  <c r="Q1654" i="1"/>
  <c r="S1654" i="1"/>
  <c r="X1648" i="1"/>
  <c r="AE1647" i="1"/>
  <c r="AF1647" i="1"/>
  <c r="AH1647" i="1"/>
  <c r="Z1651" i="1"/>
  <c r="AA1648" i="1"/>
  <c r="AC1648" i="1"/>
  <c r="Y1648" i="1"/>
  <c r="AD1648" i="1"/>
  <c r="T1655" i="1"/>
  <c r="W1649" i="1"/>
  <c r="L1655" i="1"/>
  <c r="M1655" i="1"/>
  <c r="Q1655" i="1"/>
  <c r="S1655" i="1"/>
  <c r="X1649" i="1"/>
  <c r="AE1648" i="1"/>
  <c r="AF1648" i="1"/>
  <c r="AH1648" i="1"/>
  <c r="Z1652" i="1"/>
  <c r="AA1649" i="1"/>
  <c r="AC1649" i="1"/>
  <c r="Y1649" i="1"/>
  <c r="AD1649" i="1"/>
  <c r="T1656" i="1"/>
  <c r="W1650" i="1"/>
  <c r="L1656" i="1"/>
  <c r="M1656" i="1"/>
  <c r="Q1656" i="1"/>
  <c r="S1656" i="1"/>
  <c r="X1650" i="1"/>
  <c r="AE1649" i="1"/>
  <c r="AF1649" i="1"/>
  <c r="AH1649" i="1"/>
  <c r="Z1653" i="1"/>
  <c r="AA1650" i="1"/>
  <c r="AC1650" i="1"/>
  <c r="Y1650" i="1"/>
  <c r="AD1650" i="1"/>
  <c r="T1657" i="1"/>
  <c r="W1651" i="1"/>
  <c r="L1657" i="1"/>
  <c r="M1657" i="1"/>
  <c r="Q1657" i="1"/>
  <c r="S1657" i="1"/>
  <c r="X1651" i="1"/>
  <c r="AE1650" i="1"/>
  <c r="AF1650" i="1"/>
  <c r="AH1650" i="1"/>
  <c r="Z1654" i="1"/>
  <c r="AA1651" i="1"/>
  <c r="AC1651" i="1"/>
  <c r="Y1651" i="1"/>
  <c r="AD1651" i="1"/>
  <c r="T1658" i="1"/>
  <c r="W1652" i="1"/>
  <c r="L1658" i="1"/>
  <c r="M1658" i="1"/>
  <c r="Q1658" i="1"/>
  <c r="S1658" i="1"/>
  <c r="X1652" i="1"/>
  <c r="AE1651" i="1"/>
  <c r="AF1651" i="1"/>
  <c r="AH1651" i="1"/>
  <c r="Z1655" i="1"/>
  <c r="AA1652" i="1"/>
  <c r="AC1652" i="1"/>
  <c r="Y1652" i="1"/>
  <c r="AD1652" i="1"/>
  <c r="T1659" i="1"/>
  <c r="W1653" i="1"/>
  <c r="L1659" i="1"/>
  <c r="M1659" i="1"/>
  <c r="Q1659" i="1"/>
  <c r="S1659" i="1"/>
  <c r="X1653" i="1"/>
  <c r="AE1652" i="1"/>
  <c r="AF1652" i="1"/>
  <c r="AH1652" i="1"/>
  <c r="Z1656" i="1"/>
  <c r="AA1653" i="1"/>
  <c r="AC1653" i="1"/>
  <c r="Y1653" i="1"/>
  <c r="AD1653" i="1"/>
  <c r="T1660" i="1"/>
  <c r="W1654" i="1"/>
  <c r="L1660" i="1"/>
  <c r="M1660" i="1"/>
  <c r="Q1660" i="1"/>
  <c r="S1660" i="1"/>
  <c r="X1654" i="1"/>
  <c r="AE1653" i="1"/>
  <c r="AF1653" i="1"/>
  <c r="AH1653" i="1"/>
  <c r="Z1657" i="1"/>
  <c r="AA1654" i="1"/>
  <c r="AC1654" i="1"/>
  <c r="Y1654" i="1"/>
  <c r="AD1654" i="1"/>
  <c r="T1661" i="1"/>
  <c r="W1655" i="1"/>
  <c r="L1661" i="1"/>
  <c r="M1661" i="1"/>
  <c r="Q1661" i="1"/>
  <c r="S1661" i="1"/>
  <c r="X1655" i="1"/>
  <c r="AE1654" i="1"/>
  <c r="AF1654" i="1"/>
  <c r="AH1654" i="1"/>
  <c r="Z1658" i="1"/>
  <c r="AA1655" i="1"/>
  <c r="AC1655" i="1"/>
  <c r="Y1655" i="1"/>
  <c r="AD1655" i="1"/>
  <c r="T1662" i="1"/>
  <c r="W1656" i="1"/>
  <c r="L1662" i="1"/>
  <c r="M1662" i="1"/>
  <c r="Q1662" i="1"/>
  <c r="S1662" i="1"/>
  <c r="X1656" i="1"/>
  <c r="AE1655" i="1"/>
  <c r="AF1655" i="1"/>
  <c r="AH1655" i="1"/>
  <c r="Z1659" i="1"/>
  <c r="AA1656" i="1"/>
  <c r="AC1656" i="1"/>
  <c r="Y1656" i="1"/>
  <c r="AD1656" i="1"/>
  <c r="T1663" i="1"/>
  <c r="W1657" i="1"/>
  <c r="L1663" i="1"/>
  <c r="M1663" i="1"/>
  <c r="Q1663" i="1"/>
  <c r="S1663" i="1"/>
  <c r="X1657" i="1"/>
  <c r="AE1656" i="1"/>
  <c r="AF1656" i="1"/>
  <c r="AH1656" i="1"/>
  <c r="Z1660" i="1"/>
  <c r="AA1657" i="1"/>
  <c r="AC1657" i="1"/>
  <c r="Y1657" i="1"/>
  <c r="AD1657" i="1"/>
  <c r="T1664" i="1"/>
  <c r="W1658" i="1"/>
  <c r="L1664" i="1"/>
  <c r="M1664" i="1"/>
  <c r="Q1664" i="1"/>
  <c r="S1664" i="1"/>
  <c r="X1658" i="1"/>
  <c r="AE1657" i="1"/>
  <c r="AF1657" i="1"/>
  <c r="AH1657" i="1"/>
  <c r="Z1661" i="1"/>
  <c r="AA1658" i="1"/>
  <c r="AC1658" i="1"/>
  <c r="Y1658" i="1"/>
  <c r="AD1658" i="1"/>
  <c r="T1665" i="1"/>
  <c r="W1659" i="1"/>
  <c r="L1665" i="1"/>
  <c r="M1665" i="1"/>
  <c r="Q1665" i="1"/>
  <c r="S1665" i="1"/>
  <c r="X1659" i="1"/>
  <c r="AE1658" i="1"/>
  <c r="AF1658" i="1"/>
  <c r="AH1658" i="1"/>
  <c r="Z1662" i="1"/>
  <c r="AA1659" i="1"/>
  <c r="AC1659" i="1"/>
  <c r="Y1659" i="1"/>
  <c r="AD1659" i="1"/>
  <c r="T1666" i="1"/>
  <c r="W1660" i="1"/>
  <c r="L1666" i="1"/>
  <c r="M1666" i="1"/>
  <c r="Q1666" i="1"/>
  <c r="S1666" i="1"/>
  <c r="X1660" i="1"/>
  <c r="AE1659" i="1"/>
  <c r="AF1659" i="1"/>
  <c r="AH1659" i="1"/>
  <c r="Z1663" i="1"/>
  <c r="AA1660" i="1"/>
  <c r="AC1660" i="1"/>
  <c r="Y1660" i="1"/>
  <c r="AD1660" i="1"/>
  <c r="T1667" i="1"/>
  <c r="W1661" i="1"/>
  <c r="L1667" i="1"/>
  <c r="M1667" i="1"/>
  <c r="Q1667" i="1"/>
  <c r="S1667" i="1"/>
  <c r="X1661" i="1"/>
  <c r="AE1660" i="1"/>
  <c r="AF1660" i="1"/>
  <c r="AH1660" i="1"/>
  <c r="Z1664" i="1"/>
  <c r="AA1661" i="1"/>
  <c r="AC1661" i="1"/>
  <c r="Y1661" i="1"/>
  <c r="AD1661" i="1"/>
  <c r="T1668" i="1"/>
  <c r="W1662" i="1"/>
  <c r="L1668" i="1"/>
  <c r="M1668" i="1"/>
  <c r="Q1668" i="1"/>
  <c r="S1668" i="1"/>
  <c r="X1662" i="1"/>
  <c r="AE1661" i="1"/>
  <c r="AF1661" i="1"/>
  <c r="AH1661" i="1"/>
  <c r="Z1665" i="1"/>
  <c r="AA1662" i="1"/>
  <c r="AC1662" i="1"/>
  <c r="Y1662" i="1"/>
  <c r="AD1662" i="1"/>
  <c r="T1669" i="1"/>
  <c r="W1663" i="1"/>
  <c r="L1669" i="1"/>
  <c r="M1669" i="1"/>
  <c r="Q1669" i="1"/>
  <c r="S1669" i="1"/>
  <c r="X1663" i="1"/>
  <c r="AE1662" i="1"/>
  <c r="AF1662" i="1"/>
  <c r="AH1662" i="1"/>
  <c r="Z1666" i="1"/>
  <c r="AA1663" i="1"/>
  <c r="AC1663" i="1"/>
  <c r="Y1663" i="1"/>
  <c r="AD1663" i="1"/>
  <c r="T1670" i="1"/>
  <c r="W1664" i="1"/>
  <c r="L1670" i="1"/>
  <c r="M1670" i="1"/>
  <c r="Q1670" i="1"/>
  <c r="S1670" i="1"/>
  <c r="X1664" i="1"/>
  <c r="AE1663" i="1"/>
  <c r="AF1663" i="1"/>
  <c r="AH1663" i="1"/>
  <c r="Z1667" i="1"/>
  <c r="AA1664" i="1"/>
  <c r="AC1664" i="1"/>
  <c r="Y1664" i="1"/>
  <c r="AD1664" i="1"/>
  <c r="T1671" i="1"/>
  <c r="W1665" i="1"/>
  <c r="L1671" i="1"/>
  <c r="M1671" i="1"/>
  <c r="Q1671" i="1"/>
  <c r="S1671" i="1"/>
  <c r="X1665" i="1"/>
  <c r="AE1664" i="1"/>
  <c r="AF1664" i="1"/>
  <c r="AH1664" i="1"/>
  <c r="Z1668" i="1"/>
  <c r="AA1665" i="1"/>
  <c r="AC1665" i="1"/>
  <c r="Y1665" i="1"/>
  <c r="AD1665" i="1"/>
  <c r="T1672" i="1"/>
  <c r="W1666" i="1"/>
  <c r="L1672" i="1"/>
  <c r="M1672" i="1"/>
  <c r="Q1672" i="1"/>
  <c r="S1672" i="1"/>
  <c r="X1666" i="1"/>
  <c r="AE1665" i="1"/>
  <c r="AF1665" i="1"/>
  <c r="AH1665" i="1"/>
  <c r="Z1669" i="1"/>
  <c r="AA1666" i="1"/>
  <c r="AC1666" i="1"/>
  <c r="Y1666" i="1"/>
  <c r="AD1666" i="1"/>
  <c r="T1673" i="1"/>
  <c r="W1667" i="1"/>
  <c r="L1673" i="1"/>
  <c r="M1673" i="1"/>
  <c r="Q1673" i="1"/>
  <c r="S1673" i="1"/>
  <c r="X1667" i="1"/>
  <c r="AE1666" i="1"/>
  <c r="AF1666" i="1"/>
  <c r="AH1666" i="1"/>
  <c r="Z1670" i="1"/>
  <c r="AA1667" i="1"/>
  <c r="AC1667" i="1"/>
  <c r="Y1667" i="1"/>
  <c r="AD1667" i="1"/>
  <c r="T1674" i="1"/>
  <c r="W1668" i="1"/>
  <c r="L1674" i="1"/>
  <c r="M1674" i="1"/>
  <c r="Q1674" i="1"/>
  <c r="S1674" i="1"/>
  <c r="X1668" i="1"/>
  <c r="AE1667" i="1"/>
  <c r="AF1667" i="1"/>
  <c r="AH1667" i="1"/>
  <c r="Z1671" i="1"/>
  <c r="AA1668" i="1"/>
  <c r="AC1668" i="1"/>
  <c r="Y1668" i="1"/>
  <c r="AD1668" i="1"/>
  <c r="T1675" i="1"/>
  <c r="W1669" i="1"/>
  <c r="L1675" i="1"/>
  <c r="M1675" i="1"/>
  <c r="Q1675" i="1"/>
  <c r="S1675" i="1"/>
  <c r="X1669" i="1"/>
  <c r="AE1668" i="1"/>
  <c r="AF1668" i="1"/>
  <c r="AH1668" i="1"/>
  <c r="Z1672" i="1"/>
  <c r="AA1669" i="1"/>
  <c r="AC1669" i="1"/>
  <c r="Y1669" i="1"/>
  <c r="AD1669" i="1"/>
  <c r="T1676" i="1"/>
  <c r="W1670" i="1"/>
  <c r="L1676" i="1"/>
  <c r="M1676" i="1"/>
  <c r="Q1676" i="1"/>
  <c r="S1676" i="1"/>
  <c r="X1670" i="1"/>
  <c r="AE1669" i="1"/>
  <c r="AF1669" i="1"/>
  <c r="AH1669" i="1"/>
  <c r="Z1673" i="1"/>
  <c r="AA1670" i="1"/>
  <c r="AC1670" i="1"/>
  <c r="Y1670" i="1"/>
  <c r="AD1670" i="1"/>
  <c r="T1677" i="1"/>
  <c r="W1671" i="1"/>
  <c r="L1677" i="1"/>
  <c r="M1677" i="1"/>
  <c r="Q1677" i="1"/>
  <c r="S1677" i="1"/>
  <c r="X1671" i="1"/>
  <c r="AE1670" i="1"/>
  <c r="AF1670" i="1"/>
  <c r="AH1670" i="1"/>
  <c r="Z1674" i="1"/>
  <c r="AA1671" i="1"/>
  <c r="AC1671" i="1"/>
  <c r="Y1671" i="1"/>
  <c r="AD1671" i="1"/>
  <c r="T1678" i="1"/>
  <c r="W1672" i="1"/>
  <c r="L1678" i="1"/>
  <c r="M1678" i="1"/>
  <c r="Q1678" i="1"/>
  <c r="S1678" i="1"/>
  <c r="X1672" i="1"/>
  <c r="AE1671" i="1"/>
  <c r="AF1671" i="1"/>
  <c r="AH1671" i="1"/>
  <c r="Z1675" i="1"/>
  <c r="AA1672" i="1"/>
  <c r="AC1672" i="1"/>
  <c r="Y1672" i="1"/>
  <c r="AD1672" i="1"/>
  <c r="T1679" i="1"/>
  <c r="W1673" i="1"/>
  <c r="L1679" i="1"/>
  <c r="M1679" i="1"/>
  <c r="Q1679" i="1"/>
  <c r="S1679" i="1"/>
  <c r="X1673" i="1"/>
  <c r="AE1672" i="1"/>
  <c r="AF1672" i="1"/>
  <c r="AH1672" i="1"/>
  <c r="Z1676" i="1"/>
  <c r="AA1673" i="1"/>
  <c r="AC1673" i="1"/>
  <c r="Y1673" i="1"/>
  <c r="AD1673" i="1"/>
  <c r="T1680" i="1"/>
  <c r="W1674" i="1"/>
  <c r="L1680" i="1"/>
  <c r="M1680" i="1"/>
  <c r="Q1680" i="1"/>
  <c r="S1680" i="1"/>
  <c r="X1674" i="1"/>
  <c r="AE1673" i="1"/>
  <c r="AF1673" i="1"/>
  <c r="AH1673" i="1"/>
  <c r="Z1677" i="1"/>
  <c r="AA1674" i="1"/>
  <c r="AC1674" i="1"/>
  <c r="Y1674" i="1"/>
  <c r="AD1674" i="1"/>
  <c r="T1681" i="1"/>
  <c r="W1675" i="1"/>
  <c r="L1681" i="1"/>
  <c r="M1681" i="1"/>
  <c r="Q1681" i="1"/>
  <c r="S1681" i="1"/>
  <c r="X1675" i="1"/>
  <c r="AE1674" i="1"/>
  <c r="AF1674" i="1"/>
  <c r="AH1674" i="1"/>
  <c r="Z1678" i="1"/>
  <c r="AA1675" i="1"/>
  <c r="AC1675" i="1"/>
  <c r="Y1675" i="1"/>
  <c r="AD1675" i="1"/>
  <c r="T1682" i="1"/>
  <c r="W1676" i="1"/>
  <c r="L1682" i="1"/>
  <c r="M1682" i="1"/>
  <c r="Q1682" i="1"/>
  <c r="S1682" i="1"/>
  <c r="X1676" i="1"/>
  <c r="AE1675" i="1"/>
  <c r="AF1675" i="1"/>
  <c r="AH1675" i="1"/>
  <c r="Z1679" i="1"/>
  <c r="AA1676" i="1"/>
  <c r="AC1676" i="1"/>
  <c r="Y1676" i="1"/>
  <c r="AD1676" i="1"/>
  <c r="T1683" i="1"/>
  <c r="W1677" i="1"/>
  <c r="L1683" i="1"/>
  <c r="M1683" i="1"/>
  <c r="Q1683" i="1"/>
  <c r="S1683" i="1"/>
  <c r="X1677" i="1"/>
  <c r="AE1676" i="1"/>
  <c r="AF1676" i="1"/>
  <c r="AH1676" i="1"/>
  <c r="Z1680" i="1"/>
  <c r="AA1677" i="1"/>
  <c r="AC1677" i="1"/>
  <c r="Y1677" i="1"/>
  <c r="AD1677" i="1"/>
  <c r="T1684" i="1"/>
  <c r="W1678" i="1"/>
  <c r="L1684" i="1"/>
  <c r="M1684" i="1"/>
  <c r="Q1684" i="1"/>
  <c r="S1684" i="1"/>
  <c r="X1678" i="1"/>
  <c r="AE1677" i="1"/>
  <c r="AF1677" i="1"/>
  <c r="AH1677" i="1"/>
  <c r="Z1681" i="1"/>
  <c r="AA1678" i="1"/>
  <c r="AC1678" i="1"/>
  <c r="Y1678" i="1"/>
  <c r="AD1678" i="1"/>
  <c r="T1685" i="1"/>
  <c r="W1679" i="1"/>
  <c r="L1685" i="1"/>
  <c r="M1685" i="1"/>
  <c r="Q1685" i="1"/>
  <c r="S1685" i="1"/>
  <c r="X1679" i="1"/>
  <c r="AE1678" i="1"/>
  <c r="AF1678" i="1"/>
  <c r="AH1678" i="1"/>
  <c r="Z1682" i="1"/>
  <c r="AA1679" i="1"/>
  <c r="AC1679" i="1"/>
  <c r="Y1679" i="1"/>
  <c r="AD1679" i="1"/>
  <c r="T1686" i="1"/>
  <c r="W1680" i="1"/>
  <c r="L1686" i="1"/>
  <c r="M1686" i="1"/>
  <c r="Q1686" i="1"/>
  <c r="S1686" i="1"/>
  <c r="X1680" i="1"/>
  <c r="AE1679" i="1"/>
  <c r="AF1679" i="1"/>
  <c r="AH1679" i="1"/>
  <c r="Z1683" i="1"/>
  <c r="AA1680" i="1"/>
  <c r="AC1680" i="1"/>
  <c r="Y1680" i="1"/>
  <c r="AD1680" i="1"/>
  <c r="T1687" i="1"/>
  <c r="W1681" i="1"/>
  <c r="L1687" i="1"/>
  <c r="M1687" i="1"/>
  <c r="Q1687" i="1"/>
  <c r="S1687" i="1"/>
  <c r="X1681" i="1"/>
  <c r="AE1680" i="1"/>
  <c r="AF1680" i="1"/>
  <c r="AH1680" i="1"/>
  <c r="Z1684" i="1"/>
  <c r="AA1681" i="1"/>
  <c r="AC1681" i="1"/>
  <c r="Y1681" i="1"/>
  <c r="AD1681" i="1"/>
  <c r="T1688" i="1"/>
  <c r="W1682" i="1"/>
  <c r="L1688" i="1"/>
  <c r="M1688" i="1"/>
  <c r="Q1688" i="1"/>
  <c r="S1688" i="1"/>
  <c r="X1682" i="1"/>
  <c r="AE1681" i="1"/>
  <c r="AF1681" i="1"/>
  <c r="AH1681" i="1"/>
  <c r="Z1685" i="1"/>
  <c r="AA1682" i="1"/>
  <c r="AC1682" i="1"/>
  <c r="Y1682" i="1"/>
  <c r="AD1682" i="1"/>
  <c r="T1689" i="1"/>
  <c r="W1683" i="1"/>
  <c r="L1689" i="1"/>
  <c r="M1689" i="1"/>
  <c r="Q1689" i="1"/>
  <c r="S1689" i="1"/>
  <c r="X1683" i="1"/>
  <c r="AE1682" i="1"/>
  <c r="AF1682" i="1"/>
  <c r="AH1682" i="1"/>
  <c r="Z1686" i="1"/>
  <c r="AA1683" i="1"/>
  <c r="AC1683" i="1"/>
  <c r="Y1683" i="1"/>
  <c r="AD1683" i="1"/>
  <c r="T1690" i="1"/>
  <c r="W1684" i="1"/>
  <c r="L1690" i="1"/>
  <c r="M1690" i="1"/>
  <c r="Q1690" i="1"/>
  <c r="S1690" i="1"/>
  <c r="X1684" i="1"/>
  <c r="AE1683" i="1"/>
  <c r="AF1683" i="1"/>
  <c r="AH1683" i="1"/>
  <c r="Z1687" i="1"/>
  <c r="AA1684" i="1"/>
  <c r="AC1684" i="1"/>
  <c r="Y1684" i="1"/>
  <c r="AD1684" i="1"/>
  <c r="T1691" i="1"/>
  <c r="W1685" i="1"/>
  <c r="L1691" i="1"/>
  <c r="M1691" i="1"/>
  <c r="Q1691" i="1"/>
  <c r="S1691" i="1"/>
  <c r="X1685" i="1"/>
  <c r="AE1684" i="1"/>
  <c r="AF1684" i="1"/>
  <c r="AH1684" i="1"/>
  <c r="Z1688" i="1"/>
  <c r="AA1685" i="1"/>
  <c r="AC1685" i="1"/>
  <c r="Y1685" i="1"/>
  <c r="AD1685" i="1"/>
  <c r="T1692" i="1"/>
  <c r="W1686" i="1"/>
  <c r="L1692" i="1"/>
  <c r="M1692" i="1"/>
  <c r="Q1692" i="1"/>
  <c r="S1692" i="1"/>
  <c r="X1686" i="1"/>
  <c r="AE1685" i="1"/>
  <c r="AF1685" i="1"/>
  <c r="AH1685" i="1"/>
  <c r="Z1689" i="1"/>
  <c r="AA1686" i="1"/>
  <c r="AC1686" i="1"/>
  <c r="Y1686" i="1"/>
  <c r="AD1686" i="1"/>
  <c r="T1693" i="1"/>
  <c r="W1687" i="1"/>
  <c r="L1693" i="1"/>
  <c r="M1693" i="1"/>
  <c r="Q1693" i="1"/>
  <c r="S1693" i="1"/>
  <c r="X1687" i="1"/>
  <c r="AE1686" i="1"/>
  <c r="AF1686" i="1"/>
  <c r="AH1686" i="1"/>
  <c r="Z1690" i="1"/>
  <c r="AA1687" i="1"/>
  <c r="AC1687" i="1"/>
  <c r="Y1687" i="1"/>
  <c r="AD1687" i="1"/>
  <c r="T1694" i="1"/>
  <c r="W1688" i="1"/>
  <c r="L1694" i="1"/>
  <c r="M1694" i="1"/>
  <c r="Q1694" i="1"/>
  <c r="S1694" i="1"/>
  <c r="X1688" i="1"/>
  <c r="AE1687" i="1"/>
  <c r="AF1687" i="1"/>
  <c r="AH1687" i="1"/>
  <c r="Z1691" i="1"/>
  <c r="AA1688" i="1"/>
  <c r="AC1688" i="1"/>
  <c r="Y1688" i="1"/>
  <c r="AD1688" i="1"/>
  <c r="T1695" i="1"/>
  <c r="W1689" i="1"/>
  <c r="L1695" i="1"/>
  <c r="M1695" i="1"/>
  <c r="Q1695" i="1"/>
  <c r="S1695" i="1"/>
  <c r="X1689" i="1"/>
  <c r="AE1688" i="1"/>
  <c r="AF1688" i="1"/>
  <c r="AH1688" i="1"/>
  <c r="Z1692" i="1"/>
  <c r="AA1689" i="1"/>
  <c r="AC1689" i="1"/>
  <c r="Y1689" i="1"/>
  <c r="AD1689" i="1"/>
  <c r="T1696" i="1"/>
  <c r="W1690" i="1"/>
  <c r="L1696" i="1"/>
  <c r="M1696" i="1"/>
  <c r="Q1696" i="1"/>
  <c r="S1696" i="1"/>
  <c r="X1690" i="1"/>
  <c r="AE1689" i="1"/>
  <c r="AF1689" i="1"/>
  <c r="AH1689" i="1"/>
  <c r="Z1693" i="1"/>
  <c r="AA1690" i="1"/>
  <c r="AC1690" i="1"/>
  <c r="Y1690" i="1"/>
  <c r="AD1690" i="1"/>
  <c r="T1697" i="1"/>
  <c r="W1691" i="1"/>
  <c r="L1697" i="1"/>
  <c r="M1697" i="1"/>
  <c r="Q1697" i="1"/>
  <c r="S1697" i="1"/>
  <c r="X1691" i="1"/>
  <c r="AE1690" i="1"/>
  <c r="AF1690" i="1"/>
  <c r="AH1690" i="1"/>
  <c r="Z1694" i="1"/>
  <c r="AA1691" i="1"/>
  <c r="AC1691" i="1"/>
  <c r="Y1691" i="1"/>
  <c r="AD1691" i="1"/>
  <c r="T1698" i="1"/>
  <c r="W1692" i="1"/>
  <c r="L1698" i="1"/>
  <c r="M1698" i="1"/>
  <c r="Q1698" i="1"/>
  <c r="S1698" i="1"/>
  <c r="X1692" i="1"/>
  <c r="AE1691" i="1"/>
  <c r="AF1691" i="1"/>
  <c r="AH1691" i="1"/>
  <c r="Z1695" i="1"/>
  <c r="AA1692" i="1"/>
  <c r="AC1692" i="1"/>
  <c r="Y1692" i="1"/>
  <c r="AD1692" i="1"/>
  <c r="T1699" i="1"/>
  <c r="W1693" i="1"/>
  <c r="L1699" i="1"/>
  <c r="M1699" i="1"/>
  <c r="Q1699" i="1"/>
  <c r="S1699" i="1"/>
  <c r="X1693" i="1"/>
  <c r="AE1692" i="1"/>
  <c r="AF1692" i="1"/>
  <c r="AH1692" i="1"/>
  <c r="Z1696" i="1"/>
  <c r="AA1693" i="1"/>
  <c r="AC1693" i="1"/>
  <c r="Y1693" i="1"/>
  <c r="AD1693" i="1"/>
  <c r="T1700" i="1"/>
  <c r="W1694" i="1"/>
  <c r="L1700" i="1"/>
  <c r="M1700" i="1"/>
  <c r="Q1700" i="1"/>
  <c r="S1700" i="1"/>
  <c r="X1694" i="1"/>
  <c r="AE1693" i="1"/>
  <c r="AF1693" i="1"/>
  <c r="AH1693" i="1"/>
  <c r="Z1697" i="1"/>
  <c r="AA1694" i="1"/>
  <c r="AC1694" i="1"/>
  <c r="Y1694" i="1"/>
  <c r="AD1694" i="1"/>
  <c r="T1701" i="1"/>
  <c r="W1695" i="1"/>
  <c r="L1701" i="1"/>
  <c r="M1701" i="1"/>
  <c r="Q1701" i="1"/>
  <c r="S1701" i="1"/>
  <c r="X1695" i="1"/>
  <c r="AE1694" i="1"/>
  <c r="AF1694" i="1"/>
  <c r="AH1694" i="1"/>
  <c r="Z1698" i="1"/>
  <c r="AA1695" i="1"/>
  <c r="AC1695" i="1"/>
  <c r="Y1695" i="1"/>
  <c r="AD1695" i="1"/>
  <c r="T1702" i="1"/>
  <c r="W1696" i="1"/>
  <c r="L1702" i="1"/>
  <c r="M1702" i="1"/>
  <c r="Q1702" i="1"/>
  <c r="S1702" i="1"/>
  <c r="X1696" i="1"/>
  <c r="AE1695" i="1"/>
  <c r="AF1695" i="1"/>
  <c r="AH1695" i="1"/>
  <c r="Z1699" i="1"/>
  <c r="AA1696" i="1"/>
  <c r="AC1696" i="1"/>
  <c r="Y1696" i="1"/>
  <c r="AD1696" i="1"/>
  <c r="T1703" i="1"/>
  <c r="W1697" i="1"/>
  <c r="L1703" i="1"/>
  <c r="M1703" i="1"/>
  <c r="Q1703" i="1"/>
  <c r="S1703" i="1"/>
  <c r="X1697" i="1"/>
  <c r="AE1696" i="1"/>
  <c r="AF1696" i="1"/>
  <c r="AH1696" i="1"/>
  <c r="Z1700" i="1"/>
  <c r="AA1697" i="1"/>
  <c r="AC1697" i="1"/>
  <c r="Y1697" i="1"/>
  <c r="AD1697" i="1"/>
  <c r="T1704" i="1"/>
  <c r="W1698" i="1"/>
  <c r="L1704" i="1"/>
  <c r="M1704" i="1"/>
  <c r="Q1704" i="1"/>
  <c r="S1704" i="1"/>
  <c r="X1698" i="1"/>
  <c r="AE1697" i="1"/>
  <c r="AF1697" i="1"/>
  <c r="AH1697" i="1"/>
  <c r="Z1701" i="1"/>
  <c r="AA1698" i="1"/>
  <c r="AC1698" i="1"/>
  <c r="Y1698" i="1"/>
  <c r="AD1698" i="1"/>
  <c r="T1705" i="1"/>
  <c r="W1699" i="1"/>
  <c r="L1705" i="1"/>
  <c r="M1705" i="1"/>
  <c r="Q1705" i="1"/>
  <c r="S1705" i="1"/>
  <c r="X1699" i="1"/>
  <c r="AE1698" i="1"/>
  <c r="AF1698" i="1"/>
  <c r="AH1698" i="1"/>
  <c r="Z1702" i="1"/>
  <c r="AA1699" i="1"/>
  <c r="AC1699" i="1"/>
  <c r="Y1699" i="1"/>
  <c r="AD1699" i="1"/>
  <c r="T1706" i="1"/>
  <c r="W1700" i="1"/>
  <c r="L1706" i="1"/>
  <c r="M1706" i="1"/>
  <c r="Q1706" i="1"/>
  <c r="S1706" i="1"/>
  <c r="X1700" i="1"/>
  <c r="AE1699" i="1"/>
  <c r="AF1699" i="1"/>
  <c r="AH1699" i="1"/>
  <c r="Z1703" i="1"/>
  <c r="AA1700" i="1"/>
  <c r="AC1700" i="1"/>
  <c r="Y1700" i="1"/>
  <c r="AD1700" i="1"/>
  <c r="T1707" i="1"/>
  <c r="W1701" i="1"/>
  <c r="L1707" i="1"/>
  <c r="M1707" i="1"/>
  <c r="Q1707" i="1"/>
  <c r="S1707" i="1"/>
  <c r="X1701" i="1"/>
  <c r="AE1700" i="1"/>
  <c r="AF1700" i="1"/>
  <c r="AH1700" i="1"/>
  <c r="Z1704" i="1"/>
  <c r="AA1701" i="1"/>
  <c r="AC1701" i="1"/>
  <c r="Y1701" i="1"/>
  <c r="AD1701" i="1"/>
  <c r="T1708" i="1"/>
  <c r="W1702" i="1"/>
  <c r="L1708" i="1"/>
  <c r="M1708" i="1"/>
  <c r="Q1708" i="1"/>
  <c r="S1708" i="1"/>
  <c r="X1702" i="1"/>
  <c r="AE1701" i="1"/>
  <c r="AF1701" i="1"/>
  <c r="AH1701" i="1"/>
  <c r="Z1705" i="1"/>
  <c r="AA1702" i="1"/>
  <c r="AC1702" i="1"/>
  <c r="Y1702" i="1"/>
  <c r="AD1702" i="1"/>
  <c r="T1709" i="1"/>
  <c r="W1703" i="1"/>
  <c r="L1709" i="1"/>
  <c r="M1709" i="1"/>
  <c r="Q1709" i="1"/>
  <c r="S1709" i="1"/>
  <c r="X1703" i="1"/>
  <c r="AE1702" i="1"/>
  <c r="AF1702" i="1"/>
  <c r="AH1702" i="1"/>
  <c r="Z1706" i="1"/>
  <c r="AA1703" i="1"/>
  <c r="AC1703" i="1"/>
  <c r="Y1703" i="1"/>
  <c r="AD1703" i="1"/>
  <c r="T1710" i="1"/>
  <c r="W1704" i="1"/>
  <c r="L1710" i="1"/>
  <c r="M1710" i="1"/>
  <c r="Q1710" i="1"/>
  <c r="S1710" i="1"/>
  <c r="X1704" i="1"/>
  <c r="AE1703" i="1"/>
  <c r="AF1703" i="1"/>
  <c r="AH1703" i="1"/>
  <c r="Z1707" i="1"/>
  <c r="AA1704" i="1"/>
  <c r="AC1704" i="1"/>
  <c r="Y1704" i="1"/>
  <c r="AD1704" i="1"/>
  <c r="T1711" i="1"/>
  <c r="W1705" i="1"/>
  <c r="L1711" i="1"/>
  <c r="M1711" i="1"/>
  <c r="Q1711" i="1"/>
  <c r="S1711" i="1"/>
  <c r="X1705" i="1"/>
  <c r="AE1704" i="1"/>
  <c r="AF1704" i="1"/>
  <c r="AH1704" i="1"/>
  <c r="Z1708" i="1"/>
  <c r="AA1705" i="1"/>
  <c r="AC1705" i="1"/>
  <c r="Y1705" i="1"/>
  <c r="AD1705" i="1"/>
  <c r="T1712" i="1"/>
  <c r="W1706" i="1"/>
  <c r="L1712" i="1"/>
  <c r="M1712" i="1"/>
  <c r="Q1712" i="1"/>
  <c r="S1712" i="1"/>
  <c r="X1706" i="1"/>
  <c r="AE1705" i="1"/>
  <c r="AF1705" i="1"/>
  <c r="AH1705" i="1"/>
  <c r="Z1709" i="1"/>
  <c r="AA1706" i="1"/>
  <c r="AC1706" i="1"/>
  <c r="Y1706" i="1"/>
  <c r="AD1706" i="1"/>
  <c r="T1713" i="1"/>
  <c r="W1707" i="1"/>
  <c r="L1713" i="1"/>
  <c r="M1713" i="1"/>
  <c r="Q1713" i="1"/>
  <c r="S1713" i="1"/>
  <c r="X1707" i="1"/>
  <c r="AE1706" i="1"/>
  <c r="AF1706" i="1"/>
  <c r="AH1706" i="1"/>
  <c r="Z1710" i="1"/>
  <c r="AA1707" i="1"/>
  <c r="AC1707" i="1"/>
  <c r="Y1707" i="1"/>
  <c r="AD1707" i="1"/>
  <c r="T1714" i="1"/>
  <c r="W1708" i="1"/>
  <c r="L1714" i="1"/>
  <c r="M1714" i="1"/>
  <c r="Q1714" i="1"/>
  <c r="S1714" i="1"/>
  <c r="X1708" i="1"/>
  <c r="AE1707" i="1"/>
  <c r="AF1707" i="1"/>
  <c r="AH1707" i="1"/>
  <c r="Z1711" i="1"/>
  <c r="AA1708" i="1"/>
  <c r="AC1708" i="1"/>
  <c r="Y1708" i="1"/>
  <c r="AD1708" i="1"/>
  <c r="T1715" i="1"/>
  <c r="W1709" i="1"/>
  <c r="L1715" i="1"/>
  <c r="M1715" i="1"/>
  <c r="Q1715" i="1"/>
  <c r="S1715" i="1"/>
  <c r="X1709" i="1"/>
  <c r="AE1708" i="1"/>
  <c r="AF1708" i="1"/>
  <c r="AH1708" i="1"/>
  <c r="Z1712" i="1"/>
  <c r="AA1709" i="1"/>
  <c r="AC1709" i="1"/>
  <c r="Y1709" i="1"/>
  <c r="AD1709" i="1"/>
  <c r="T1716" i="1"/>
  <c r="W1710" i="1"/>
  <c r="L1716" i="1"/>
  <c r="M1716" i="1"/>
  <c r="Q1716" i="1"/>
  <c r="S1716" i="1"/>
  <c r="X1710" i="1"/>
  <c r="AE1709" i="1"/>
  <c r="AF1709" i="1"/>
  <c r="AH1709" i="1"/>
  <c r="Z1713" i="1"/>
  <c r="AA1710" i="1"/>
  <c r="AC1710" i="1"/>
  <c r="Y1710" i="1"/>
  <c r="AD1710" i="1"/>
  <c r="T1717" i="1"/>
  <c r="W1711" i="1"/>
  <c r="L1717" i="1"/>
  <c r="M1717" i="1"/>
  <c r="Q1717" i="1"/>
  <c r="S1717" i="1"/>
  <c r="X1711" i="1"/>
  <c r="AE1710" i="1"/>
  <c r="AF1710" i="1"/>
  <c r="AH1710" i="1"/>
  <c r="Z1714" i="1"/>
  <c r="AA1711" i="1"/>
  <c r="AC1711" i="1"/>
  <c r="Y1711" i="1"/>
  <c r="AD1711" i="1"/>
  <c r="T1718" i="1"/>
  <c r="W1712" i="1"/>
  <c r="L1718" i="1"/>
  <c r="M1718" i="1"/>
  <c r="Q1718" i="1"/>
  <c r="S1718" i="1"/>
  <c r="X1712" i="1"/>
  <c r="AE1711" i="1"/>
  <c r="AF1711" i="1"/>
  <c r="AH1711" i="1"/>
  <c r="Z1715" i="1"/>
  <c r="AA1712" i="1"/>
  <c r="AC1712" i="1"/>
  <c r="Y1712" i="1"/>
  <c r="AD1712" i="1"/>
  <c r="T1719" i="1"/>
  <c r="W1713" i="1"/>
  <c r="L1719" i="1"/>
  <c r="M1719" i="1"/>
  <c r="Q1719" i="1"/>
  <c r="S1719" i="1"/>
  <c r="X1713" i="1"/>
  <c r="AE1712" i="1"/>
  <c r="AF1712" i="1"/>
  <c r="AH1712" i="1"/>
  <c r="Z1716" i="1"/>
  <c r="AA1713" i="1"/>
  <c r="AC1713" i="1"/>
  <c r="Y1713" i="1"/>
  <c r="AD1713" i="1"/>
  <c r="T1720" i="1"/>
  <c r="W1714" i="1"/>
  <c r="L1720" i="1"/>
  <c r="M1720" i="1"/>
  <c r="Q1720" i="1"/>
  <c r="S1720" i="1"/>
  <c r="X1714" i="1"/>
  <c r="AE1713" i="1"/>
  <c r="AF1713" i="1"/>
  <c r="AH1713" i="1"/>
  <c r="Z1717" i="1"/>
  <c r="AA1714" i="1"/>
  <c r="AC1714" i="1"/>
  <c r="Y1714" i="1"/>
  <c r="AD1714" i="1"/>
  <c r="T1721" i="1"/>
  <c r="W1715" i="1"/>
  <c r="L1721" i="1"/>
  <c r="M1721" i="1"/>
  <c r="Q1721" i="1"/>
  <c r="S1721" i="1"/>
  <c r="X1715" i="1"/>
  <c r="AE1714" i="1"/>
  <c r="AF1714" i="1"/>
  <c r="AH1714" i="1"/>
  <c r="Z1718" i="1"/>
  <c r="AA1715" i="1"/>
  <c r="AC1715" i="1"/>
  <c r="Y1715" i="1"/>
  <c r="AD1715" i="1"/>
  <c r="T1722" i="1"/>
  <c r="W1716" i="1"/>
  <c r="L1722" i="1"/>
  <c r="M1722" i="1"/>
  <c r="Q1722" i="1"/>
  <c r="S1722" i="1"/>
  <c r="X1716" i="1"/>
  <c r="AE1715" i="1"/>
  <c r="Z1719" i="1"/>
  <c r="AA1716" i="1"/>
  <c r="AC1716" i="1"/>
  <c r="Y1716" i="1"/>
  <c r="AD1716" i="1"/>
  <c r="T1723" i="1"/>
  <c r="W1717" i="1"/>
  <c r="L1723" i="1"/>
  <c r="M1723" i="1"/>
  <c r="Q1723" i="1"/>
  <c r="S1723" i="1"/>
  <c r="X1717" i="1"/>
  <c r="AE1716" i="1"/>
  <c r="AF1716" i="1"/>
  <c r="AH1716" i="1"/>
  <c r="Z1720" i="1"/>
  <c r="AA1717" i="1"/>
  <c r="AC1717" i="1"/>
  <c r="Y1717" i="1"/>
  <c r="AD1717" i="1"/>
  <c r="T1724" i="1"/>
  <c r="W1718" i="1"/>
  <c r="L1724" i="1"/>
  <c r="M1724" i="1"/>
  <c r="Q1724" i="1"/>
  <c r="S1724" i="1"/>
  <c r="X1718" i="1"/>
  <c r="AE1717" i="1"/>
  <c r="AF1717" i="1"/>
  <c r="AH1717" i="1"/>
  <c r="Z1721" i="1"/>
  <c r="AA1718" i="1"/>
  <c r="AC1718" i="1"/>
  <c r="Y1718" i="1"/>
  <c r="AD1718" i="1"/>
  <c r="T1725" i="1"/>
  <c r="W1719" i="1"/>
  <c r="L1725" i="1"/>
  <c r="M1725" i="1"/>
  <c r="Q1725" i="1"/>
  <c r="S1725" i="1"/>
  <c r="X1719" i="1"/>
  <c r="AE1718" i="1"/>
  <c r="AF1718" i="1"/>
  <c r="AH1718" i="1"/>
  <c r="Z1722" i="1"/>
  <c r="AA1719" i="1"/>
  <c r="AC1719" i="1"/>
  <c r="Y1719" i="1"/>
  <c r="AD1719" i="1"/>
  <c r="T1726" i="1"/>
  <c r="W1720" i="1"/>
  <c r="L1726" i="1"/>
  <c r="M1726" i="1"/>
  <c r="Q1726" i="1"/>
  <c r="S1726" i="1"/>
  <c r="X1720" i="1"/>
  <c r="AE1719" i="1"/>
  <c r="AF1719" i="1"/>
  <c r="AH1719" i="1"/>
  <c r="Z1723" i="1"/>
  <c r="AA1720" i="1"/>
  <c r="AC1720" i="1"/>
  <c r="Y1720" i="1"/>
  <c r="AD1720" i="1"/>
  <c r="T1727" i="1"/>
  <c r="W1721" i="1"/>
  <c r="L1727" i="1"/>
  <c r="M1727" i="1"/>
  <c r="Q1727" i="1"/>
  <c r="S1727" i="1"/>
  <c r="X1721" i="1"/>
  <c r="AE1720" i="1"/>
  <c r="AF1720" i="1"/>
  <c r="AH1720" i="1"/>
  <c r="Z1724" i="1"/>
  <c r="AA1721" i="1"/>
  <c r="AC1721" i="1"/>
  <c r="Y1721" i="1"/>
  <c r="AD1721" i="1"/>
  <c r="T1728" i="1"/>
  <c r="W1722" i="1"/>
  <c r="L1728" i="1"/>
  <c r="M1728" i="1"/>
  <c r="Q1728" i="1"/>
  <c r="S1728" i="1"/>
  <c r="X1722" i="1"/>
  <c r="AE1721" i="1"/>
  <c r="AF1721" i="1"/>
  <c r="AH1721" i="1"/>
  <c r="Z1725" i="1"/>
  <c r="AA1722" i="1"/>
  <c r="AC1722" i="1"/>
  <c r="Y1722" i="1"/>
  <c r="AD1722" i="1"/>
  <c r="T1729" i="1"/>
  <c r="W1723" i="1"/>
  <c r="L1729" i="1"/>
  <c r="M1729" i="1"/>
  <c r="Q1729" i="1"/>
  <c r="S1729" i="1"/>
  <c r="X1723" i="1"/>
  <c r="AE1722" i="1"/>
  <c r="AF1722" i="1"/>
  <c r="AH1722" i="1"/>
  <c r="Z1726" i="1"/>
  <c r="AA1723" i="1"/>
  <c r="AC1723" i="1"/>
  <c r="Y1723" i="1"/>
  <c r="AD1723" i="1"/>
  <c r="T1730" i="1"/>
  <c r="W1724" i="1"/>
  <c r="L1730" i="1"/>
  <c r="M1730" i="1"/>
  <c r="Q1730" i="1"/>
  <c r="S1730" i="1"/>
  <c r="X1724" i="1"/>
  <c r="AE1723" i="1"/>
  <c r="AF1723" i="1"/>
  <c r="AH1723" i="1"/>
  <c r="Z1727" i="1"/>
  <c r="AA1724" i="1"/>
  <c r="AC1724" i="1"/>
  <c r="Y1724" i="1"/>
  <c r="AD1724" i="1"/>
  <c r="T1731" i="1"/>
  <c r="W1725" i="1"/>
  <c r="L1731" i="1"/>
  <c r="M1731" i="1"/>
  <c r="Q1731" i="1"/>
  <c r="S1731" i="1"/>
  <c r="X1725" i="1"/>
  <c r="AE1724" i="1"/>
  <c r="AF1724" i="1"/>
  <c r="AH1724" i="1"/>
  <c r="Z1728" i="1"/>
  <c r="AA1725" i="1"/>
  <c r="AC1725" i="1"/>
  <c r="Y1725" i="1"/>
  <c r="AD1725" i="1"/>
  <c r="T1732" i="1"/>
  <c r="W1726" i="1"/>
  <c r="L1732" i="1"/>
  <c r="M1732" i="1"/>
  <c r="Q1732" i="1"/>
  <c r="S1732" i="1"/>
  <c r="X1726" i="1"/>
  <c r="AE1725" i="1"/>
  <c r="AF1725" i="1"/>
  <c r="AH1725" i="1"/>
  <c r="Z1729" i="1"/>
  <c r="AA1726" i="1"/>
  <c r="AC1726" i="1"/>
  <c r="Y1726" i="1"/>
  <c r="AD1726" i="1"/>
  <c r="T1733" i="1"/>
  <c r="W1727" i="1"/>
  <c r="L1733" i="1"/>
  <c r="M1733" i="1"/>
  <c r="Q1733" i="1"/>
  <c r="S1733" i="1"/>
  <c r="X1727" i="1"/>
  <c r="AE1726" i="1"/>
  <c r="AF1726" i="1"/>
  <c r="AH1726" i="1"/>
  <c r="Z1730" i="1"/>
  <c r="AA1727" i="1"/>
  <c r="AC1727" i="1"/>
  <c r="Y1727" i="1"/>
  <c r="AD1727" i="1"/>
  <c r="T1734" i="1"/>
  <c r="W1728" i="1"/>
  <c r="L1734" i="1"/>
  <c r="M1734" i="1"/>
  <c r="Q1734" i="1"/>
  <c r="S1734" i="1"/>
  <c r="X1728" i="1"/>
  <c r="AE1727" i="1"/>
  <c r="AF1727" i="1"/>
  <c r="AH1727" i="1"/>
  <c r="Z1731" i="1"/>
  <c r="AA1728" i="1"/>
  <c r="AC1728" i="1"/>
  <c r="Y1728" i="1"/>
  <c r="AD1728" i="1"/>
  <c r="T1735" i="1"/>
  <c r="W1729" i="1"/>
  <c r="L1735" i="1"/>
  <c r="M1735" i="1"/>
  <c r="Q1735" i="1"/>
  <c r="S1735" i="1"/>
  <c r="X1729" i="1"/>
  <c r="AE1728" i="1"/>
  <c r="AF1728" i="1"/>
  <c r="AH1728" i="1"/>
  <c r="Z1732" i="1"/>
  <c r="AA1729" i="1"/>
  <c r="AC1729" i="1"/>
  <c r="Y1729" i="1"/>
  <c r="AD1729" i="1"/>
  <c r="T1736" i="1"/>
  <c r="W1730" i="1"/>
  <c r="L1736" i="1"/>
  <c r="M1736" i="1"/>
  <c r="Q1736" i="1"/>
  <c r="S1736" i="1"/>
  <c r="X1730" i="1"/>
  <c r="AE1729" i="1"/>
  <c r="AF1729" i="1"/>
  <c r="AH1729" i="1"/>
  <c r="Z1733" i="1"/>
  <c r="AA1730" i="1"/>
  <c r="AC1730" i="1"/>
  <c r="Y1730" i="1"/>
  <c r="AD1730" i="1"/>
  <c r="T1737" i="1"/>
  <c r="W1731" i="1"/>
  <c r="L1737" i="1"/>
  <c r="M1737" i="1"/>
  <c r="Q1737" i="1"/>
  <c r="S1737" i="1"/>
  <c r="X1731" i="1"/>
  <c r="AE1730" i="1"/>
  <c r="AF1730" i="1"/>
  <c r="AH1730" i="1"/>
  <c r="Z1734" i="1"/>
  <c r="AA1731" i="1"/>
  <c r="AC1731" i="1"/>
  <c r="Y1731" i="1"/>
  <c r="AD1731" i="1"/>
  <c r="T1738" i="1"/>
  <c r="W1732" i="1"/>
  <c r="L1738" i="1"/>
  <c r="M1738" i="1"/>
  <c r="Q1738" i="1"/>
  <c r="S1738" i="1"/>
  <c r="X1732" i="1"/>
  <c r="AE1731" i="1"/>
  <c r="AF1731" i="1"/>
  <c r="AH1731" i="1"/>
  <c r="Z1735" i="1"/>
  <c r="AA1732" i="1"/>
  <c r="AC1732" i="1"/>
  <c r="Y1732" i="1"/>
  <c r="AD1732" i="1"/>
  <c r="T1739" i="1"/>
  <c r="W1733" i="1"/>
  <c r="L1739" i="1"/>
  <c r="M1739" i="1"/>
  <c r="Q1739" i="1"/>
  <c r="S1739" i="1"/>
  <c r="X1733" i="1"/>
  <c r="AE1732" i="1"/>
  <c r="AF1732" i="1"/>
  <c r="AH1732" i="1"/>
  <c r="Z1736" i="1"/>
  <c r="AA1733" i="1"/>
  <c r="AC1733" i="1"/>
  <c r="Y1733" i="1"/>
  <c r="AD1733" i="1"/>
  <c r="T1740" i="1"/>
  <c r="W1734" i="1"/>
  <c r="L1740" i="1"/>
  <c r="M1740" i="1"/>
  <c r="Q1740" i="1"/>
  <c r="S1740" i="1"/>
  <c r="X1734" i="1"/>
  <c r="AE1733" i="1"/>
  <c r="AF1733" i="1"/>
  <c r="AH1733" i="1"/>
  <c r="Z1737" i="1"/>
  <c r="AA1734" i="1"/>
  <c r="AC1734" i="1"/>
  <c r="Y1734" i="1"/>
  <c r="AD1734" i="1"/>
  <c r="T1741" i="1"/>
  <c r="W1735" i="1"/>
  <c r="L1741" i="1"/>
  <c r="M1741" i="1"/>
  <c r="Q1741" i="1"/>
  <c r="S1741" i="1"/>
  <c r="X1735" i="1"/>
  <c r="AE1734" i="1"/>
  <c r="AF1734" i="1"/>
  <c r="AH1734" i="1"/>
  <c r="Z1738" i="1"/>
  <c r="AA1735" i="1"/>
  <c r="AC1735" i="1"/>
  <c r="Y1735" i="1"/>
  <c r="AD1735" i="1"/>
  <c r="T1742" i="1"/>
  <c r="W1736" i="1"/>
  <c r="L1742" i="1"/>
  <c r="M1742" i="1"/>
  <c r="Q1742" i="1"/>
  <c r="S1742" i="1"/>
  <c r="X1736" i="1"/>
  <c r="AE1735" i="1"/>
  <c r="AF1735" i="1"/>
  <c r="AH1735" i="1"/>
  <c r="Z1739" i="1"/>
  <c r="AA1736" i="1"/>
  <c r="AC1736" i="1"/>
  <c r="Y1736" i="1"/>
  <c r="AD1736" i="1"/>
  <c r="T1743" i="1"/>
  <c r="W1737" i="1"/>
  <c r="L1743" i="1"/>
  <c r="M1743" i="1"/>
  <c r="Q1743" i="1"/>
  <c r="S1743" i="1"/>
  <c r="X1737" i="1"/>
  <c r="AE1736" i="1"/>
  <c r="AF1736" i="1"/>
  <c r="AH1736" i="1"/>
  <c r="Z1740" i="1"/>
  <c r="AA1737" i="1"/>
  <c r="AC1737" i="1"/>
  <c r="Y1737" i="1"/>
  <c r="AD1737" i="1"/>
  <c r="T1744" i="1"/>
  <c r="W1738" i="1"/>
  <c r="L1744" i="1"/>
  <c r="M1744" i="1"/>
  <c r="Q1744" i="1"/>
  <c r="S1744" i="1"/>
  <c r="X1738" i="1"/>
  <c r="AE1737" i="1"/>
  <c r="AF1737" i="1"/>
  <c r="AH1737" i="1"/>
  <c r="Z1741" i="1"/>
  <c r="AA1738" i="1"/>
  <c r="AC1738" i="1"/>
  <c r="Y1738" i="1"/>
  <c r="AD1738" i="1"/>
  <c r="T1745" i="1"/>
  <c r="W1739" i="1"/>
  <c r="L1745" i="1"/>
  <c r="M1745" i="1"/>
  <c r="Q1745" i="1"/>
  <c r="S1745" i="1"/>
  <c r="X1739" i="1"/>
  <c r="AE1738" i="1"/>
  <c r="AF1738" i="1"/>
  <c r="AH1738" i="1"/>
  <c r="Z1742" i="1"/>
  <c r="AA1739" i="1"/>
  <c r="AC1739" i="1"/>
  <c r="Y1739" i="1"/>
  <c r="AD1739" i="1"/>
  <c r="T1746" i="1"/>
  <c r="W1740" i="1"/>
  <c r="L1746" i="1"/>
  <c r="M1746" i="1"/>
  <c r="Q1746" i="1"/>
  <c r="S1746" i="1"/>
  <c r="X1740" i="1"/>
  <c r="AE1739" i="1"/>
  <c r="AF1739" i="1"/>
  <c r="AH1739" i="1"/>
  <c r="Z1743" i="1"/>
  <c r="AA1740" i="1"/>
  <c r="AC1740" i="1"/>
  <c r="Y1740" i="1"/>
  <c r="AD1740" i="1"/>
  <c r="T1747" i="1"/>
  <c r="W1741" i="1"/>
  <c r="L1747" i="1"/>
  <c r="M1747" i="1"/>
  <c r="Q1747" i="1"/>
  <c r="S1747" i="1"/>
  <c r="X1741" i="1"/>
  <c r="AE1740" i="1"/>
  <c r="AF1740" i="1"/>
  <c r="AH1740" i="1"/>
  <c r="Z1744" i="1"/>
  <c r="AA1741" i="1"/>
  <c r="AC1741" i="1"/>
  <c r="Y1741" i="1"/>
  <c r="AD1741" i="1"/>
  <c r="T1748" i="1"/>
  <c r="W1742" i="1"/>
  <c r="L1748" i="1"/>
  <c r="M1748" i="1"/>
  <c r="Q1748" i="1"/>
  <c r="S1748" i="1"/>
  <c r="X1742" i="1"/>
  <c r="AE1741" i="1"/>
  <c r="AF1741" i="1"/>
  <c r="AH1741" i="1"/>
  <c r="Z1745" i="1"/>
  <c r="AA1742" i="1"/>
  <c r="AC1742" i="1"/>
  <c r="Y1742" i="1"/>
  <c r="AD1742" i="1"/>
  <c r="T1749" i="1"/>
  <c r="W1743" i="1"/>
  <c r="L1749" i="1"/>
  <c r="M1749" i="1"/>
  <c r="Q1749" i="1"/>
  <c r="S1749" i="1"/>
  <c r="X1743" i="1"/>
  <c r="AE1742" i="1"/>
  <c r="AF1742" i="1"/>
  <c r="AH1742" i="1"/>
  <c r="Z1746" i="1"/>
  <c r="AA1743" i="1"/>
  <c r="AC1743" i="1"/>
  <c r="Y1743" i="1"/>
  <c r="AD1743" i="1"/>
  <c r="T1750" i="1"/>
  <c r="W1744" i="1"/>
  <c r="L1750" i="1"/>
  <c r="M1750" i="1"/>
  <c r="Q1750" i="1"/>
  <c r="S1750" i="1"/>
  <c r="X1744" i="1"/>
  <c r="AE1743" i="1"/>
  <c r="AF1743" i="1"/>
  <c r="AH1743" i="1"/>
  <c r="Z1747" i="1"/>
  <c r="AA1744" i="1"/>
  <c r="AC1744" i="1"/>
  <c r="Y1744" i="1"/>
  <c r="AD1744" i="1"/>
  <c r="T1751" i="1"/>
  <c r="W1745" i="1"/>
  <c r="L1751" i="1"/>
  <c r="M1751" i="1"/>
  <c r="Q1751" i="1"/>
  <c r="S1751" i="1"/>
  <c r="X1745" i="1"/>
  <c r="AE1744" i="1"/>
  <c r="AF1744" i="1"/>
  <c r="AH1744" i="1"/>
  <c r="Z1748" i="1"/>
  <c r="AA1745" i="1"/>
  <c r="AC1745" i="1"/>
  <c r="Y1745" i="1"/>
  <c r="AD1745" i="1"/>
  <c r="T1752" i="1"/>
  <c r="W1746" i="1"/>
  <c r="L1752" i="1"/>
  <c r="M1752" i="1"/>
  <c r="Q1752" i="1"/>
  <c r="S1752" i="1"/>
  <c r="X1746" i="1"/>
  <c r="AE1745" i="1"/>
  <c r="AF1745" i="1"/>
  <c r="AH1745" i="1"/>
  <c r="Z1749" i="1"/>
  <c r="AA1746" i="1"/>
  <c r="AC1746" i="1"/>
  <c r="Y1746" i="1"/>
  <c r="AD1746" i="1"/>
  <c r="T1753" i="1"/>
  <c r="W1747" i="1"/>
  <c r="L1753" i="1"/>
  <c r="M1753" i="1"/>
  <c r="Q1753" i="1"/>
  <c r="S1753" i="1"/>
  <c r="X1747" i="1"/>
  <c r="AE1746" i="1"/>
  <c r="AF1746" i="1"/>
  <c r="AH1746" i="1"/>
  <c r="Z1750" i="1"/>
  <c r="AA1747" i="1"/>
  <c r="AC1747" i="1"/>
  <c r="Y1747" i="1"/>
  <c r="AD1747" i="1"/>
  <c r="T1754" i="1"/>
  <c r="W1748" i="1"/>
  <c r="L1754" i="1"/>
  <c r="M1754" i="1"/>
  <c r="Q1754" i="1"/>
  <c r="S1754" i="1"/>
  <c r="X1748" i="1"/>
  <c r="AE1747" i="1"/>
  <c r="AF1747" i="1"/>
  <c r="AH1747" i="1"/>
  <c r="Z1751" i="1"/>
  <c r="AA1748" i="1"/>
  <c r="AC1748" i="1"/>
  <c r="Y1748" i="1"/>
  <c r="AD1748" i="1"/>
  <c r="T1755" i="1"/>
  <c r="W1749" i="1"/>
  <c r="L1755" i="1"/>
  <c r="M1755" i="1"/>
  <c r="Q1755" i="1"/>
  <c r="S1755" i="1"/>
  <c r="X1749" i="1"/>
  <c r="AE1748" i="1"/>
  <c r="AF1748" i="1"/>
  <c r="AH1748" i="1"/>
  <c r="Z1752" i="1"/>
  <c r="AA1749" i="1"/>
  <c r="AC1749" i="1"/>
  <c r="Y1749" i="1"/>
  <c r="AD1749" i="1"/>
  <c r="T1756" i="1"/>
  <c r="W1750" i="1"/>
  <c r="L1756" i="1"/>
  <c r="M1756" i="1"/>
  <c r="Q1756" i="1"/>
  <c r="S1756" i="1"/>
  <c r="X1750" i="1"/>
  <c r="AE1749" i="1"/>
  <c r="AF1749" i="1"/>
  <c r="AH1749" i="1"/>
  <c r="Z1753" i="1"/>
  <c r="AA1750" i="1"/>
  <c r="AC1750" i="1"/>
  <c r="Y1750" i="1"/>
  <c r="AD1750" i="1"/>
  <c r="T1757" i="1"/>
  <c r="W1751" i="1"/>
  <c r="L1757" i="1"/>
  <c r="M1757" i="1"/>
  <c r="Q1757" i="1"/>
  <c r="S1757" i="1"/>
  <c r="X1751" i="1"/>
  <c r="AE1750" i="1"/>
  <c r="AF1750" i="1"/>
  <c r="AH1750" i="1"/>
  <c r="Z1754" i="1"/>
  <c r="AA1751" i="1"/>
  <c r="AC1751" i="1"/>
  <c r="Y1751" i="1"/>
  <c r="AD1751" i="1"/>
  <c r="T1758" i="1"/>
  <c r="W1752" i="1"/>
  <c r="L1758" i="1"/>
  <c r="M1758" i="1"/>
  <c r="Q1758" i="1"/>
  <c r="S1758" i="1"/>
  <c r="X1752" i="1"/>
  <c r="AE1751" i="1"/>
  <c r="AF1751" i="1"/>
  <c r="AH1751" i="1"/>
  <c r="Z1755" i="1"/>
  <c r="AA1752" i="1"/>
  <c r="AC1752" i="1"/>
  <c r="Y1752" i="1"/>
  <c r="AD1752" i="1"/>
  <c r="T1759" i="1"/>
  <c r="W1753" i="1"/>
  <c r="L1759" i="1"/>
  <c r="M1759" i="1"/>
  <c r="Q1759" i="1"/>
  <c r="S1759" i="1"/>
  <c r="X1753" i="1"/>
  <c r="AE1752" i="1"/>
  <c r="AF1752" i="1"/>
  <c r="AH1752" i="1"/>
  <c r="Z1756" i="1"/>
  <c r="AA1753" i="1"/>
  <c r="AC1753" i="1"/>
  <c r="Y1753" i="1"/>
  <c r="AD1753" i="1"/>
  <c r="T1760" i="1"/>
  <c r="W1754" i="1"/>
  <c r="L1760" i="1"/>
  <c r="M1760" i="1"/>
  <c r="Q1760" i="1"/>
  <c r="S1760" i="1"/>
  <c r="X1754" i="1"/>
  <c r="AE1753" i="1"/>
  <c r="AF1753" i="1"/>
  <c r="AH1753" i="1"/>
  <c r="Z1757" i="1"/>
  <c r="AA1754" i="1"/>
  <c r="AC1754" i="1"/>
  <c r="Y1754" i="1"/>
  <c r="AD1754" i="1"/>
  <c r="T1761" i="1"/>
  <c r="W1755" i="1"/>
  <c r="L1761" i="1"/>
  <c r="M1761" i="1"/>
  <c r="Q1761" i="1"/>
  <c r="S1761" i="1"/>
  <c r="X1755" i="1"/>
  <c r="AE1754" i="1"/>
  <c r="AF1754" i="1"/>
  <c r="AH1754" i="1"/>
  <c r="Z1758" i="1"/>
  <c r="AA1755" i="1"/>
  <c r="AC1755" i="1"/>
  <c r="Y1755" i="1"/>
  <c r="AD1755" i="1"/>
  <c r="T1762" i="1"/>
  <c r="W1756" i="1"/>
  <c r="L1762" i="1"/>
  <c r="M1762" i="1"/>
  <c r="Q1762" i="1"/>
  <c r="S1762" i="1"/>
  <c r="X1756" i="1"/>
  <c r="AE1755" i="1"/>
  <c r="AF1755" i="1"/>
  <c r="AH1755" i="1"/>
  <c r="Z1759" i="1"/>
  <c r="AA1756" i="1"/>
  <c r="AC1756" i="1"/>
  <c r="Y1756" i="1"/>
  <c r="AD1756" i="1"/>
  <c r="T1763" i="1"/>
  <c r="W1757" i="1"/>
  <c r="L1763" i="1"/>
  <c r="M1763" i="1"/>
  <c r="Q1763" i="1"/>
  <c r="S1763" i="1"/>
  <c r="X1757" i="1"/>
  <c r="AE1756" i="1"/>
  <c r="AF1756" i="1"/>
  <c r="AH1756" i="1"/>
  <c r="Z1760" i="1"/>
  <c r="AA1757" i="1"/>
  <c r="AC1757" i="1"/>
  <c r="Y1757" i="1"/>
  <c r="AD1757" i="1"/>
  <c r="T1764" i="1"/>
  <c r="W1758" i="1"/>
  <c r="L1764" i="1"/>
  <c r="M1764" i="1"/>
  <c r="Q1764" i="1"/>
  <c r="S1764" i="1"/>
  <c r="X1758" i="1"/>
  <c r="AE1757" i="1"/>
  <c r="AF1757" i="1"/>
  <c r="AH1757" i="1"/>
  <c r="Z1761" i="1"/>
  <c r="AA1758" i="1"/>
  <c r="AC1758" i="1"/>
  <c r="Y1758" i="1"/>
  <c r="AD1758" i="1"/>
  <c r="T1765" i="1"/>
  <c r="W1759" i="1"/>
  <c r="L1765" i="1"/>
  <c r="M1765" i="1"/>
  <c r="Q1765" i="1"/>
  <c r="S1765" i="1"/>
  <c r="X1759" i="1"/>
  <c r="AE1758" i="1"/>
  <c r="AF1758" i="1"/>
  <c r="AH1758" i="1"/>
  <c r="Z1762" i="1"/>
  <c r="AA1759" i="1"/>
  <c r="AC1759" i="1"/>
  <c r="Y1759" i="1"/>
  <c r="AD1759" i="1"/>
  <c r="T1766" i="1"/>
  <c r="W1760" i="1"/>
  <c r="L1766" i="1"/>
  <c r="M1766" i="1"/>
  <c r="Q1766" i="1"/>
  <c r="S1766" i="1"/>
  <c r="X1760" i="1"/>
  <c r="AE1759" i="1"/>
  <c r="AF1759" i="1"/>
  <c r="AH1759" i="1"/>
  <c r="Z1763" i="1"/>
  <c r="AA1760" i="1"/>
  <c r="AC1760" i="1"/>
  <c r="Y1760" i="1"/>
  <c r="AD1760" i="1"/>
  <c r="T1767" i="1"/>
  <c r="W1761" i="1"/>
  <c r="L1767" i="1"/>
  <c r="M1767" i="1"/>
  <c r="Q1767" i="1"/>
  <c r="S1767" i="1"/>
  <c r="X1761" i="1"/>
  <c r="AE1760" i="1"/>
  <c r="AF1760" i="1"/>
  <c r="AH1760" i="1"/>
  <c r="Z1764" i="1"/>
  <c r="AA1761" i="1"/>
  <c r="AC1761" i="1"/>
  <c r="Y1761" i="1"/>
  <c r="AD1761" i="1"/>
  <c r="T1768" i="1"/>
  <c r="W1762" i="1"/>
  <c r="L1768" i="1"/>
  <c r="M1768" i="1"/>
  <c r="Q1768" i="1"/>
  <c r="S1768" i="1"/>
  <c r="X1762" i="1"/>
  <c r="AE1761" i="1"/>
  <c r="AF1761" i="1"/>
  <c r="AH1761" i="1"/>
  <c r="Z1765" i="1"/>
  <c r="AA1762" i="1"/>
  <c r="AC1762" i="1"/>
  <c r="Y1762" i="1"/>
  <c r="AD1762" i="1"/>
  <c r="T1769" i="1"/>
  <c r="W1763" i="1"/>
  <c r="L1769" i="1"/>
  <c r="M1769" i="1"/>
  <c r="Q1769" i="1"/>
  <c r="S1769" i="1"/>
  <c r="X1763" i="1"/>
  <c r="AE1762" i="1"/>
  <c r="AF1762" i="1"/>
  <c r="AH1762" i="1"/>
  <c r="Z1766" i="1"/>
  <c r="AA1763" i="1"/>
  <c r="AC1763" i="1"/>
  <c r="Y1763" i="1"/>
  <c r="AD1763" i="1"/>
  <c r="T1770" i="1"/>
  <c r="W1764" i="1"/>
  <c r="L1770" i="1"/>
  <c r="M1770" i="1"/>
  <c r="Q1770" i="1"/>
  <c r="S1770" i="1"/>
  <c r="X1764" i="1"/>
  <c r="AE1763" i="1"/>
  <c r="AF1763" i="1"/>
  <c r="AH1763" i="1"/>
  <c r="Z1767" i="1"/>
  <c r="AA1764" i="1"/>
  <c r="AC1764" i="1"/>
  <c r="Y1764" i="1"/>
  <c r="AD1764" i="1"/>
  <c r="T1771" i="1"/>
  <c r="W1765" i="1"/>
  <c r="L1771" i="1"/>
  <c r="M1771" i="1"/>
  <c r="Q1771" i="1"/>
  <c r="S1771" i="1"/>
  <c r="X1765" i="1"/>
  <c r="AE1764" i="1"/>
  <c r="AF1764" i="1"/>
  <c r="AH1764" i="1"/>
  <c r="Z1768" i="1"/>
  <c r="AA1765" i="1"/>
  <c r="AC1765" i="1"/>
  <c r="Y1765" i="1"/>
  <c r="AD1765" i="1"/>
  <c r="T1772" i="1"/>
  <c r="W1766" i="1"/>
  <c r="L1772" i="1"/>
  <c r="M1772" i="1"/>
  <c r="Q1772" i="1"/>
  <c r="S1772" i="1"/>
  <c r="X1766" i="1"/>
  <c r="AE1765" i="1"/>
  <c r="AF1765" i="1"/>
  <c r="AH1765" i="1"/>
  <c r="Z1769" i="1"/>
  <c r="AA1766" i="1"/>
  <c r="AC1766" i="1"/>
  <c r="Y1766" i="1"/>
  <c r="AD1766" i="1"/>
  <c r="T1773" i="1"/>
  <c r="W1767" i="1"/>
  <c r="L1773" i="1"/>
  <c r="M1773" i="1"/>
  <c r="Q1773" i="1"/>
  <c r="S1773" i="1"/>
  <c r="X1767" i="1"/>
  <c r="AE1766" i="1"/>
  <c r="AF1766" i="1"/>
  <c r="AH1766" i="1"/>
  <c r="Z1770" i="1"/>
  <c r="AA1767" i="1"/>
  <c r="AC1767" i="1"/>
  <c r="Y1767" i="1"/>
  <c r="AD1767" i="1"/>
  <c r="T1774" i="1"/>
  <c r="W1768" i="1"/>
  <c r="L1774" i="1"/>
  <c r="M1774" i="1"/>
  <c r="Q1774" i="1"/>
  <c r="S1774" i="1"/>
  <c r="X1768" i="1"/>
  <c r="AE1767" i="1"/>
  <c r="AF1767" i="1"/>
  <c r="AH1767" i="1"/>
  <c r="Z1771" i="1"/>
  <c r="AA1768" i="1"/>
  <c r="AC1768" i="1"/>
  <c r="Y1768" i="1"/>
  <c r="AD1768" i="1"/>
  <c r="T1775" i="1"/>
  <c r="W1769" i="1"/>
  <c r="L1775" i="1"/>
  <c r="M1775" i="1"/>
  <c r="Q1775" i="1"/>
  <c r="S1775" i="1"/>
  <c r="X1769" i="1"/>
  <c r="AE1768" i="1"/>
  <c r="AF1768" i="1"/>
  <c r="AH1768" i="1"/>
  <c r="Z1772" i="1"/>
  <c r="AA1769" i="1"/>
  <c r="AC1769" i="1"/>
  <c r="Y1769" i="1"/>
  <c r="AD1769" i="1"/>
  <c r="T1776" i="1"/>
  <c r="W1770" i="1"/>
  <c r="L1776" i="1"/>
  <c r="M1776" i="1"/>
  <c r="Q1776" i="1"/>
  <c r="S1776" i="1"/>
  <c r="X1770" i="1"/>
  <c r="AE1769" i="1"/>
  <c r="AF1769" i="1"/>
  <c r="AH1769" i="1"/>
  <c r="Z1773" i="1"/>
  <c r="AA1770" i="1"/>
  <c r="AC1770" i="1"/>
  <c r="Y1770" i="1"/>
  <c r="AD1770" i="1"/>
  <c r="T1777" i="1"/>
  <c r="W1771" i="1"/>
  <c r="L1777" i="1"/>
  <c r="M1777" i="1"/>
  <c r="Q1777" i="1"/>
  <c r="S1777" i="1"/>
  <c r="X1771" i="1"/>
  <c r="AE1770" i="1"/>
  <c r="AF1770" i="1"/>
  <c r="AH1770" i="1"/>
  <c r="Z1774" i="1"/>
  <c r="AA1771" i="1"/>
  <c r="AC1771" i="1"/>
  <c r="Y1771" i="1"/>
  <c r="AD1771" i="1"/>
  <c r="T1778" i="1"/>
  <c r="W1772" i="1"/>
  <c r="L1778" i="1"/>
  <c r="M1778" i="1"/>
  <c r="Q1778" i="1"/>
  <c r="S1778" i="1"/>
  <c r="X1772" i="1"/>
  <c r="AE1771" i="1"/>
  <c r="AF1771" i="1"/>
  <c r="AH1771" i="1"/>
  <c r="Z1775" i="1"/>
  <c r="AA1772" i="1"/>
  <c r="AC1772" i="1"/>
  <c r="Y1772" i="1"/>
  <c r="AD1772" i="1"/>
  <c r="T1779" i="1"/>
  <c r="W1773" i="1"/>
  <c r="L1779" i="1"/>
  <c r="M1779" i="1"/>
  <c r="Q1779" i="1"/>
  <c r="S1779" i="1"/>
  <c r="X1773" i="1"/>
  <c r="AE1772" i="1"/>
  <c r="AF1772" i="1"/>
  <c r="AH1772" i="1"/>
  <c r="Z1776" i="1"/>
  <c r="AA1773" i="1"/>
  <c r="AC1773" i="1"/>
  <c r="Y1773" i="1"/>
  <c r="AD1773" i="1"/>
  <c r="T1780" i="1"/>
  <c r="W1774" i="1"/>
  <c r="L1780" i="1"/>
  <c r="M1780" i="1"/>
  <c r="Q1780" i="1"/>
  <c r="S1780" i="1"/>
  <c r="X1774" i="1"/>
  <c r="AE1773" i="1"/>
  <c r="AF1773" i="1"/>
  <c r="AH1773" i="1"/>
  <c r="Z1777" i="1"/>
  <c r="AA1774" i="1"/>
  <c r="AC1774" i="1"/>
  <c r="Y1774" i="1"/>
  <c r="AD1774" i="1"/>
  <c r="T1781" i="1"/>
  <c r="W1775" i="1"/>
  <c r="L1781" i="1"/>
  <c r="M1781" i="1"/>
  <c r="Q1781" i="1"/>
  <c r="S1781" i="1"/>
  <c r="X1775" i="1"/>
  <c r="AE1774" i="1"/>
  <c r="AF1774" i="1"/>
  <c r="AH1774" i="1"/>
  <c r="Z1778" i="1"/>
  <c r="AA1775" i="1"/>
  <c r="AC1775" i="1"/>
  <c r="Y1775" i="1"/>
  <c r="AD1775" i="1"/>
  <c r="T1782" i="1"/>
  <c r="W1776" i="1"/>
  <c r="L1782" i="1"/>
  <c r="M1782" i="1"/>
  <c r="Q1782" i="1"/>
  <c r="S1782" i="1"/>
  <c r="X1776" i="1"/>
  <c r="AE1775" i="1"/>
  <c r="AF1775" i="1"/>
  <c r="AH1775" i="1"/>
  <c r="Z1779" i="1"/>
  <c r="AA1776" i="1"/>
  <c r="AC1776" i="1"/>
  <c r="Y1776" i="1"/>
  <c r="AD1776" i="1"/>
  <c r="T1783" i="1"/>
  <c r="W1777" i="1"/>
  <c r="L1783" i="1"/>
  <c r="M1783" i="1"/>
  <c r="Q1783" i="1"/>
  <c r="S1783" i="1"/>
  <c r="X1777" i="1"/>
  <c r="AE1776" i="1"/>
  <c r="AF1776" i="1"/>
  <c r="AH1776" i="1"/>
  <c r="Z1780" i="1"/>
  <c r="AA1777" i="1"/>
  <c r="AC1777" i="1"/>
  <c r="Y1777" i="1"/>
  <c r="AD1777" i="1"/>
  <c r="T1784" i="1"/>
  <c r="W1778" i="1"/>
  <c r="L1784" i="1"/>
  <c r="M1784" i="1"/>
  <c r="Q1784" i="1"/>
  <c r="S1784" i="1"/>
  <c r="X1778" i="1"/>
  <c r="AE1777" i="1"/>
  <c r="AF1777" i="1"/>
  <c r="AH1777" i="1"/>
  <c r="Z1781" i="1"/>
  <c r="AA1778" i="1"/>
  <c r="AC1778" i="1"/>
  <c r="Y1778" i="1"/>
  <c r="AD1778" i="1"/>
  <c r="T1785" i="1"/>
  <c r="W1779" i="1"/>
  <c r="L1785" i="1"/>
  <c r="M1785" i="1"/>
  <c r="Q1785" i="1"/>
  <c r="S1785" i="1"/>
  <c r="X1779" i="1"/>
  <c r="AE1778" i="1"/>
  <c r="AF1778" i="1"/>
  <c r="AH1778" i="1"/>
  <c r="Z1782" i="1"/>
  <c r="AA1779" i="1"/>
  <c r="AC1779" i="1"/>
  <c r="Y1779" i="1"/>
  <c r="AD1779" i="1"/>
  <c r="T1786" i="1"/>
  <c r="W1780" i="1"/>
  <c r="L1786" i="1"/>
  <c r="M1786" i="1"/>
  <c r="Q1786" i="1"/>
  <c r="S1786" i="1"/>
  <c r="X1780" i="1"/>
  <c r="AE1779" i="1"/>
  <c r="AF1779" i="1"/>
  <c r="AH1779" i="1"/>
  <c r="Z1783" i="1"/>
  <c r="AA1780" i="1"/>
  <c r="AC1780" i="1"/>
  <c r="Y1780" i="1"/>
  <c r="AD1780" i="1"/>
  <c r="T1787" i="1"/>
  <c r="W1781" i="1"/>
  <c r="L1787" i="1"/>
  <c r="M1787" i="1"/>
  <c r="Q1787" i="1"/>
  <c r="S1787" i="1"/>
  <c r="X1781" i="1"/>
  <c r="AE1780" i="1"/>
  <c r="AF1780" i="1"/>
  <c r="AH1780" i="1"/>
  <c r="Z1784" i="1"/>
  <c r="AA1781" i="1"/>
  <c r="AC1781" i="1"/>
  <c r="Y1781" i="1"/>
  <c r="AD1781" i="1"/>
  <c r="T1788" i="1"/>
  <c r="W1782" i="1"/>
  <c r="L1788" i="1"/>
  <c r="M1788" i="1"/>
  <c r="Q1788" i="1"/>
  <c r="S1788" i="1"/>
  <c r="X1782" i="1"/>
  <c r="AE1781" i="1"/>
  <c r="AF1781" i="1"/>
  <c r="AH1781" i="1"/>
  <c r="Z1785" i="1"/>
  <c r="AA1782" i="1"/>
  <c r="AC1782" i="1"/>
  <c r="Y1782" i="1"/>
  <c r="AD1782" i="1"/>
  <c r="T1789" i="1"/>
  <c r="W1783" i="1"/>
  <c r="L1789" i="1"/>
  <c r="M1789" i="1"/>
  <c r="Q1789" i="1"/>
  <c r="S1789" i="1"/>
  <c r="X1783" i="1"/>
  <c r="AE1782" i="1"/>
  <c r="AF1782" i="1"/>
  <c r="AH1782" i="1"/>
  <c r="Z1786" i="1"/>
  <c r="AA1783" i="1"/>
  <c r="AC1783" i="1"/>
  <c r="Y1783" i="1"/>
  <c r="AD1783" i="1"/>
  <c r="T1790" i="1"/>
  <c r="W1784" i="1"/>
  <c r="L1790" i="1"/>
  <c r="M1790" i="1"/>
  <c r="Q1790" i="1"/>
  <c r="S1790" i="1"/>
  <c r="X1784" i="1"/>
  <c r="AE1783" i="1"/>
  <c r="AF1783" i="1"/>
  <c r="AH1783" i="1"/>
  <c r="Z1787" i="1"/>
  <c r="AA1784" i="1"/>
  <c r="AC1784" i="1"/>
  <c r="Y1784" i="1"/>
  <c r="AD1784" i="1"/>
  <c r="T1791" i="1"/>
  <c r="W1785" i="1"/>
  <c r="L1791" i="1"/>
  <c r="M1791" i="1"/>
  <c r="Q1791" i="1"/>
  <c r="S1791" i="1"/>
  <c r="X1785" i="1"/>
  <c r="AE1784" i="1"/>
  <c r="AF1784" i="1"/>
  <c r="AH1784" i="1"/>
  <c r="Z1788" i="1"/>
  <c r="AA1785" i="1"/>
  <c r="AC1785" i="1"/>
  <c r="Y1785" i="1"/>
  <c r="AD1785" i="1"/>
  <c r="T1792" i="1"/>
  <c r="W1786" i="1"/>
  <c r="L1792" i="1"/>
  <c r="M1792" i="1"/>
  <c r="Q1792" i="1"/>
  <c r="S1792" i="1"/>
  <c r="X1786" i="1"/>
  <c r="AE1785" i="1"/>
  <c r="AF1785" i="1"/>
  <c r="AH1785" i="1"/>
  <c r="Z1789" i="1"/>
  <c r="AA1786" i="1"/>
  <c r="AC1786" i="1"/>
  <c r="Y1786" i="1"/>
  <c r="AD1786" i="1"/>
  <c r="T1793" i="1"/>
  <c r="W1787" i="1"/>
  <c r="L1793" i="1"/>
  <c r="M1793" i="1"/>
  <c r="Q1793" i="1"/>
  <c r="S1793" i="1"/>
  <c r="X1787" i="1"/>
  <c r="AE1786" i="1"/>
  <c r="AF1786" i="1"/>
  <c r="AH1786" i="1"/>
  <c r="Z1790" i="1"/>
  <c r="AA1787" i="1"/>
  <c r="AC1787" i="1"/>
  <c r="Y1787" i="1"/>
  <c r="AD1787" i="1"/>
  <c r="T1794" i="1"/>
  <c r="W1788" i="1"/>
  <c r="L1794" i="1"/>
  <c r="M1794" i="1"/>
  <c r="Q1794" i="1"/>
  <c r="S1794" i="1"/>
  <c r="X1788" i="1"/>
  <c r="AE1787" i="1"/>
  <c r="AF1787" i="1"/>
  <c r="AH1787" i="1"/>
  <c r="Z1791" i="1"/>
  <c r="AA1788" i="1"/>
  <c r="AC1788" i="1"/>
  <c r="Y1788" i="1"/>
  <c r="AD1788" i="1"/>
  <c r="T1795" i="1"/>
  <c r="W1789" i="1"/>
  <c r="L1795" i="1"/>
  <c r="M1795" i="1"/>
  <c r="Q1795" i="1"/>
  <c r="S1795" i="1"/>
  <c r="X1789" i="1"/>
  <c r="AE1788" i="1"/>
  <c r="AF1788" i="1"/>
  <c r="AH1788" i="1"/>
  <c r="Z1792" i="1"/>
  <c r="AA1789" i="1"/>
  <c r="AC1789" i="1"/>
  <c r="Y1789" i="1"/>
  <c r="AD1789" i="1"/>
  <c r="T1796" i="1"/>
  <c r="W1790" i="1"/>
  <c r="L1796" i="1"/>
  <c r="M1796" i="1"/>
  <c r="Q1796" i="1"/>
  <c r="S1796" i="1"/>
  <c r="X1790" i="1"/>
  <c r="AE1789" i="1"/>
  <c r="AF1789" i="1"/>
  <c r="AH1789" i="1"/>
  <c r="Z1793" i="1"/>
  <c r="AA1790" i="1"/>
  <c r="AC1790" i="1"/>
  <c r="Y1790" i="1"/>
  <c r="AD1790" i="1"/>
  <c r="T1797" i="1"/>
  <c r="W1791" i="1"/>
  <c r="L1797" i="1"/>
  <c r="M1797" i="1"/>
  <c r="Q1797" i="1"/>
  <c r="S1797" i="1"/>
  <c r="X1791" i="1"/>
  <c r="AE1790" i="1"/>
  <c r="AF1790" i="1"/>
  <c r="AH1790" i="1"/>
  <c r="Z1794" i="1"/>
  <c r="AA1791" i="1"/>
  <c r="AC1791" i="1"/>
  <c r="Y1791" i="1"/>
  <c r="AD1791" i="1"/>
  <c r="T1798" i="1"/>
  <c r="W1792" i="1"/>
  <c r="L1798" i="1"/>
  <c r="M1798" i="1"/>
  <c r="Q1798" i="1"/>
  <c r="S1798" i="1"/>
  <c r="X1792" i="1"/>
  <c r="AE1791" i="1"/>
  <c r="AF1791" i="1"/>
  <c r="AH1791" i="1"/>
  <c r="Z1795" i="1"/>
  <c r="AA1792" i="1"/>
  <c r="AC1792" i="1"/>
  <c r="Y1792" i="1"/>
  <c r="AD1792" i="1"/>
  <c r="T1799" i="1"/>
  <c r="W1793" i="1"/>
  <c r="L1799" i="1"/>
  <c r="M1799" i="1"/>
  <c r="Q1799" i="1"/>
  <c r="S1799" i="1"/>
  <c r="X1793" i="1"/>
  <c r="AE1792" i="1"/>
  <c r="AF1792" i="1"/>
  <c r="AH1792" i="1"/>
  <c r="Z1796" i="1"/>
  <c r="AA1793" i="1"/>
  <c r="AC1793" i="1"/>
  <c r="Y1793" i="1"/>
  <c r="AD1793" i="1"/>
  <c r="T1800" i="1"/>
  <c r="W1794" i="1"/>
  <c r="L1800" i="1"/>
  <c r="M1800" i="1"/>
  <c r="Q1800" i="1"/>
  <c r="S1800" i="1"/>
  <c r="X1794" i="1"/>
  <c r="AE1793" i="1"/>
  <c r="AF1793" i="1"/>
  <c r="AH1793" i="1"/>
  <c r="Z1797" i="1"/>
  <c r="AA1794" i="1"/>
  <c r="AC1794" i="1"/>
  <c r="Y1794" i="1"/>
  <c r="AD1794" i="1"/>
  <c r="T1801" i="1"/>
  <c r="W1795" i="1"/>
  <c r="L1801" i="1"/>
  <c r="M1801" i="1"/>
  <c r="Q1801" i="1"/>
  <c r="S1801" i="1"/>
  <c r="X1795" i="1"/>
  <c r="AE1794" i="1"/>
  <c r="AF1794" i="1"/>
  <c r="AH1794" i="1"/>
  <c r="Z1798" i="1"/>
  <c r="AA1795" i="1"/>
  <c r="AC1795" i="1"/>
  <c r="Y1795" i="1"/>
  <c r="AD1795" i="1"/>
  <c r="T1802" i="1"/>
  <c r="W1796" i="1"/>
  <c r="L1802" i="1"/>
  <c r="M1802" i="1"/>
  <c r="Q1802" i="1"/>
  <c r="S1802" i="1"/>
  <c r="X1796" i="1"/>
  <c r="AE1795" i="1"/>
  <c r="AF1795" i="1"/>
  <c r="AH1795" i="1"/>
  <c r="Z1799" i="1"/>
  <c r="AA1796" i="1"/>
  <c r="AC1796" i="1"/>
  <c r="Y1796" i="1"/>
  <c r="AD1796" i="1"/>
  <c r="T1803" i="1"/>
  <c r="W1797" i="1"/>
  <c r="L1803" i="1"/>
  <c r="M1803" i="1"/>
  <c r="Q1803" i="1"/>
  <c r="S1803" i="1"/>
  <c r="X1797" i="1"/>
  <c r="AE1796" i="1"/>
  <c r="AF1796" i="1"/>
  <c r="AH1796" i="1"/>
  <c r="Z1800" i="1"/>
  <c r="AA1797" i="1"/>
  <c r="AC1797" i="1"/>
  <c r="Y1797" i="1"/>
  <c r="AD1797" i="1"/>
  <c r="T1804" i="1"/>
  <c r="W1798" i="1"/>
  <c r="L1804" i="1"/>
  <c r="M1804" i="1"/>
  <c r="Q1804" i="1"/>
  <c r="S1804" i="1"/>
  <c r="X1798" i="1"/>
  <c r="AE1797" i="1"/>
  <c r="AF1797" i="1"/>
  <c r="AH1797" i="1"/>
  <c r="Z1801" i="1"/>
  <c r="AA1798" i="1"/>
  <c r="AC1798" i="1"/>
  <c r="Y1798" i="1"/>
  <c r="AD1798" i="1"/>
  <c r="T1805" i="1"/>
  <c r="W1799" i="1"/>
  <c r="L1805" i="1"/>
  <c r="M1805" i="1"/>
  <c r="Q1805" i="1"/>
  <c r="S1805" i="1"/>
  <c r="X1799" i="1"/>
  <c r="AE1798" i="1"/>
  <c r="AF1798" i="1"/>
  <c r="AH1798" i="1"/>
  <c r="Z1802" i="1"/>
  <c r="AA1799" i="1"/>
  <c r="AC1799" i="1"/>
  <c r="Y1799" i="1"/>
  <c r="AD1799" i="1"/>
  <c r="T1806" i="1"/>
  <c r="W1800" i="1"/>
  <c r="L1806" i="1"/>
  <c r="M1806" i="1"/>
  <c r="Q1806" i="1"/>
  <c r="S1806" i="1"/>
  <c r="X1800" i="1"/>
  <c r="AE1799" i="1"/>
  <c r="AF1799" i="1"/>
  <c r="AH1799" i="1"/>
  <c r="Z1803" i="1"/>
  <c r="AA1800" i="1"/>
  <c r="AC1800" i="1"/>
  <c r="Y1800" i="1"/>
  <c r="AD1800" i="1"/>
  <c r="T1807" i="1"/>
  <c r="W1801" i="1"/>
  <c r="L1807" i="1"/>
  <c r="M1807" i="1"/>
  <c r="Q1807" i="1"/>
  <c r="S1807" i="1"/>
  <c r="X1801" i="1"/>
  <c r="AE1800" i="1"/>
  <c r="AF1800" i="1"/>
  <c r="AH1800" i="1"/>
  <c r="Z1804" i="1"/>
  <c r="AA1801" i="1"/>
  <c r="AC1801" i="1"/>
  <c r="Y1801" i="1"/>
  <c r="AD1801" i="1"/>
  <c r="T1808" i="1"/>
  <c r="W1802" i="1"/>
  <c r="L1808" i="1"/>
  <c r="M1808" i="1"/>
  <c r="Q1808" i="1"/>
  <c r="S1808" i="1"/>
  <c r="X1802" i="1"/>
  <c r="AE1801" i="1"/>
  <c r="AF1801" i="1"/>
  <c r="AH1801" i="1"/>
  <c r="Z1805" i="1"/>
  <c r="AA1802" i="1"/>
  <c r="AC1802" i="1"/>
  <c r="Y1802" i="1"/>
  <c r="AD1802" i="1"/>
  <c r="T1809" i="1"/>
  <c r="W1803" i="1"/>
  <c r="L1809" i="1"/>
  <c r="M1809" i="1"/>
  <c r="Q1809" i="1"/>
  <c r="S1809" i="1"/>
  <c r="X1803" i="1"/>
  <c r="AE1802" i="1"/>
  <c r="AF1802" i="1"/>
  <c r="AH1802" i="1"/>
  <c r="Z1806" i="1"/>
  <c r="AA1803" i="1"/>
  <c r="AC1803" i="1"/>
  <c r="Y1803" i="1"/>
  <c r="AD1803" i="1"/>
  <c r="T1810" i="1"/>
  <c r="W1804" i="1"/>
  <c r="L1810" i="1"/>
  <c r="M1810" i="1"/>
  <c r="Q1810" i="1"/>
  <c r="S1810" i="1"/>
  <c r="X1804" i="1"/>
  <c r="AE1803" i="1"/>
  <c r="AF1803" i="1"/>
  <c r="AH1803" i="1"/>
  <c r="Z1807" i="1"/>
  <c r="AA1804" i="1"/>
  <c r="AC1804" i="1"/>
  <c r="Y1804" i="1"/>
  <c r="AD1804" i="1"/>
  <c r="T1811" i="1"/>
  <c r="W1805" i="1"/>
  <c r="L1811" i="1"/>
  <c r="M1811" i="1"/>
  <c r="Q1811" i="1"/>
  <c r="S1811" i="1"/>
  <c r="X1805" i="1"/>
  <c r="AE1804" i="1"/>
  <c r="AF1804" i="1"/>
  <c r="AH1804" i="1"/>
  <c r="Z1808" i="1"/>
  <c r="AA1805" i="1"/>
  <c r="AC1805" i="1"/>
  <c r="Y1805" i="1"/>
  <c r="AD1805" i="1"/>
  <c r="T1812" i="1"/>
  <c r="W1806" i="1"/>
  <c r="L1812" i="1"/>
  <c r="M1812" i="1"/>
  <c r="Q1812" i="1"/>
  <c r="S1812" i="1"/>
  <c r="X1806" i="1"/>
  <c r="AE1805" i="1"/>
  <c r="AF1805" i="1"/>
  <c r="AH1805" i="1"/>
  <c r="Z1809" i="1"/>
  <c r="AA1806" i="1"/>
  <c r="AC1806" i="1"/>
  <c r="Y1806" i="1"/>
  <c r="AD1806" i="1"/>
  <c r="T1813" i="1"/>
  <c r="W1807" i="1"/>
  <c r="L1813" i="1"/>
  <c r="M1813" i="1"/>
  <c r="Q1813" i="1"/>
  <c r="S1813" i="1"/>
  <c r="X1807" i="1"/>
  <c r="AE1806" i="1"/>
  <c r="AF1806" i="1"/>
  <c r="AH1806" i="1"/>
  <c r="Z1810" i="1"/>
  <c r="AA1807" i="1"/>
  <c r="AC1807" i="1"/>
  <c r="Y1807" i="1"/>
  <c r="AD1807" i="1"/>
  <c r="T1814" i="1"/>
  <c r="W1808" i="1"/>
  <c r="L1814" i="1"/>
  <c r="M1814" i="1"/>
  <c r="Q1814" i="1"/>
  <c r="S1814" i="1"/>
  <c r="X1808" i="1"/>
  <c r="AE1807" i="1"/>
  <c r="AF1807" i="1"/>
  <c r="AH1807" i="1"/>
  <c r="Z1811" i="1"/>
  <c r="AA1808" i="1"/>
  <c r="AC1808" i="1"/>
  <c r="Y1808" i="1"/>
  <c r="AD1808" i="1"/>
  <c r="T1815" i="1"/>
  <c r="W1809" i="1"/>
  <c r="L1815" i="1"/>
  <c r="M1815" i="1"/>
  <c r="Q1815" i="1"/>
  <c r="S1815" i="1"/>
  <c r="X1809" i="1"/>
  <c r="AE1808" i="1"/>
  <c r="AF1808" i="1"/>
  <c r="AH1808" i="1"/>
  <c r="Z1812" i="1"/>
  <c r="AA1809" i="1"/>
  <c r="AC1809" i="1"/>
  <c r="Y1809" i="1"/>
  <c r="AD1809" i="1"/>
  <c r="T1816" i="1"/>
  <c r="W1810" i="1"/>
  <c r="L1816" i="1"/>
  <c r="M1816" i="1"/>
  <c r="Q1816" i="1"/>
  <c r="S1816" i="1"/>
  <c r="X1810" i="1"/>
  <c r="AE1809" i="1"/>
  <c r="AF1809" i="1"/>
  <c r="AH1809" i="1"/>
  <c r="Z1813" i="1"/>
  <c r="AA1810" i="1"/>
  <c r="AC1810" i="1"/>
  <c r="Y1810" i="1"/>
  <c r="AD1810" i="1"/>
  <c r="T1817" i="1"/>
  <c r="W1811" i="1"/>
  <c r="L1817" i="1"/>
  <c r="M1817" i="1"/>
  <c r="Q1817" i="1"/>
  <c r="S1817" i="1"/>
  <c r="X1811" i="1"/>
  <c r="AE1810" i="1"/>
  <c r="AF1810" i="1"/>
  <c r="AH1810" i="1"/>
  <c r="Z1814" i="1"/>
  <c r="AA1811" i="1"/>
  <c r="AC1811" i="1"/>
  <c r="Y1811" i="1"/>
  <c r="AD1811" i="1"/>
  <c r="T1818" i="1"/>
  <c r="W1812" i="1"/>
  <c r="L1818" i="1"/>
  <c r="M1818" i="1"/>
  <c r="Q1818" i="1"/>
  <c r="S1818" i="1"/>
  <c r="X1812" i="1"/>
  <c r="AE1811" i="1"/>
  <c r="AF1811" i="1"/>
  <c r="AH1811" i="1"/>
  <c r="Z1815" i="1"/>
  <c r="AA1812" i="1"/>
  <c r="AC1812" i="1"/>
  <c r="Y1812" i="1"/>
  <c r="AD1812" i="1"/>
  <c r="T1819" i="1"/>
  <c r="W1813" i="1"/>
  <c r="L1819" i="1"/>
  <c r="M1819" i="1"/>
  <c r="Q1819" i="1"/>
  <c r="S1819" i="1"/>
  <c r="X1813" i="1"/>
  <c r="AE1812" i="1"/>
  <c r="AF1812" i="1"/>
  <c r="AH1812" i="1"/>
  <c r="Z1816" i="1"/>
  <c r="AA1813" i="1"/>
  <c r="AC1813" i="1"/>
  <c r="Y1813" i="1"/>
  <c r="AD1813" i="1"/>
  <c r="T1820" i="1"/>
  <c r="W1814" i="1"/>
  <c r="L1820" i="1"/>
  <c r="M1820" i="1"/>
  <c r="Q1820" i="1"/>
  <c r="S1820" i="1"/>
  <c r="X1814" i="1"/>
  <c r="AE1813" i="1"/>
  <c r="AF1813" i="1"/>
  <c r="AH1813" i="1"/>
  <c r="Z1817" i="1"/>
  <c r="AA1814" i="1"/>
  <c r="AC1814" i="1"/>
  <c r="Y1814" i="1"/>
  <c r="AD1814" i="1"/>
  <c r="T1821" i="1"/>
  <c r="W1815" i="1"/>
  <c r="L1821" i="1"/>
  <c r="M1821" i="1"/>
  <c r="Q1821" i="1"/>
  <c r="S1821" i="1"/>
  <c r="X1815" i="1"/>
  <c r="AE1814" i="1"/>
  <c r="AF1814" i="1"/>
  <c r="AH1814" i="1"/>
  <c r="Z1818" i="1"/>
  <c r="AA1815" i="1"/>
  <c r="AC1815" i="1"/>
  <c r="Y1815" i="1"/>
  <c r="AD1815" i="1"/>
  <c r="T1822" i="1"/>
  <c r="W1816" i="1"/>
  <c r="L1822" i="1"/>
  <c r="M1822" i="1"/>
  <c r="Q1822" i="1"/>
  <c r="S1822" i="1"/>
  <c r="X1816" i="1"/>
  <c r="AE1815" i="1"/>
  <c r="AF1815" i="1"/>
  <c r="AH1815" i="1"/>
  <c r="Z1819" i="1"/>
  <c r="AA1816" i="1"/>
  <c r="AC1816" i="1"/>
  <c r="Y1816" i="1"/>
  <c r="AD1816" i="1"/>
  <c r="T1823" i="1"/>
  <c r="W1817" i="1"/>
  <c r="L1823" i="1"/>
  <c r="M1823" i="1"/>
  <c r="Q1823" i="1"/>
  <c r="S1823" i="1"/>
  <c r="X1817" i="1"/>
  <c r="AE1816" i="1"/>
  <c r="AF1816" i="1"/>
  <c r="AH1816" i="1"/>
  <c r="Z1820" i="1"/>
  <c r="AA1817" i="1"/>
  <c r="AC1817" i="1"/>
  <c r="Y1817" i="1"/>
  <c r="AD1817" i="1"/>
  <c r="T1824" i="1"/>
  <c r="W1818" i="1"/>
  <c r="L1824" i="1"/>
  <c r="M1824" i="1"/>
  <c r="Q1824" i="1"/>
  <c r="S1824" i="1"/>
  <c r="X1818" i="1"/>
  <c r="AE1817" i="1"/>
  <c r="AF1817" i="1"/>
  <c r="AH1817" i="1"/>
  <c r="Z1821" i="1"/>
  <c r="AA1818" i="1"/>
  <c r="AC1818" i="1"/>
  <c r="Y1818" i="1"/>
  <c r="AD1818" i="1"/>
  <c r="T1825" i="1"/>
  <c r="W1819" i="1"/>
  <c r="L1825" i="1"/>
  <c r="M1825" i="1"/>
  <c r="Q1825" i="1"/>
  <c r="S1825" i="1"/>
  <c r="X1819" i="1"/>
  <c r="AE1818" i="1"/>
  <c r="AF1818" i="1"/>
  <c r="AH1818" i="1"/>
  <c r="Z1822" i="1"/>
  <c r="AA1819" i="1"/>
  <c r="AC1819" i="1"/>
  <c r="Y1819" i="1"/>
  <c r="AD1819" i="1"/>
  <c r="T1826" i="1"/>
  <c r="W1820" i="1"/>
  <c r="L1826" i="1"/>
  <c r="M1826" i="1"/>
  <c r="Q1826" i="1"/>
  <c r="S1826" i="1"/>
  <c r="X1820" i="1"/>
  <c r="AE1819" i="1"/>
  <c r="AF1819" i="1"/>
  <c r="AH1819" i="1"/>
  <c r="Z1823" i="1"/>
  <c r="AA1820" i="1"/>
  <c r="AC1820" i="1"/>
  <c r="Y1820" i="1"/>
  <c r="AD1820" i="1"/>
  <c r="T1827" i="1"/>
  <c r="W1821" i="1"/>
  <c r="L1827" i="1"/>
  <c r="M1827" i="1"/>
  <c r="Q1827" i="1"/>
  <c r="S1827" i="1"/>
  <c r="X1821" i="1"/>
  <c r="AE1820" i="1"/>
  <c r="AF1820" i="1"/>
  <c r="AH1820" i="1"/>
  <c r="Z1824" i="1"/>
  <c r="AA1821" i="1"/>
  <c r="AC1821" i="1"/>
  <c r="Y1821" i="1"/>
  <c r="AD1821" i="1"/>
  <c r="T1828" i="1"/>
  <c r="W1822" i="1"/>
  <c r="L1828" i="1"/>
  <c r="M1828" i="1"/>
  <c r="Q1828" i="1"/>
  <c r="S1828" i="1"/>
  <c r="X1822" i="1"/>
  <c r="AE1821" i="1"/>
  <c r="AF1821" i="1"/>
  <c r="AH1821" i="1"/>
  <c r="Z1825" i="1"/>
  <c r="AA1822" i="1"/>
  <c r="AC1822" i="1"/>
  <c r="Y1822" i="1"/>
  <c r="AD1822" i="1"/>
  <c r="T1829" i="1"/>
  <c r="W1823" i="1"/>
  <c r="L1829" i="1"/>
  <c r="M1829" i="1"/>
  <c r="Q1829" i="1"/>
  <c r="S1829" i="1"/>
  <c r="X1823" i="1"/>
  <c r="AE1822" i="1"/>
  <c r="AF1822" i="1"/>
  <c r="AH1822" i="1"/>
  <c r="Z1826" i="1"/>
  <c r="AA1823" i="1"/>
  <c r="AC1823" i="1"/>
  <c r="Y1823" i="1"/>
  <c r="AD1823" i="1"/>
  <c r="T1830" i="1"/>
  <c r="W1824" i="1"/>
  <c r="L1830" i="1"/>
  <c r="M1830" i="1"/>
  <c r="Q1830" i="1"/>
  <c r="S1830" i="1"/>
  <c r="X1824" i="1"/>
  <c r="AE1823" i="1"/>
  <c r="AF1823" i="1"/>
  <c r="AH1823" i="1"/>
  <c r="Z1827" i="1"/>
  <c r="AA1824" i="1"/>
  <c r="AC1824" i="1"/>
  <c r="Y1824" i="1"/>
  <c r="AD1824" i="1"/>
  <c r="T1831" i="1"/>
  <c r="W1825" i="1"/>
  <c r="L1831" i="1"/>
  <c r="M1831" i="1"/>
  <c r="Q1831" i="1"/>
  <c r="S1831" i="1"/>
  <c r="X1825" i="1"/>
  <c r="AE1824" i="1"/>
  <c r="AF1824" i="1"/>
  <c r="AH1824" i="1"/>
  <c r="Z1828" i="1"/>
  <c r="AA1825" i="1"/>
  <c r="AC1825" i="1"/>
  <c r="Y1825" i="1"/>
  <c r="AD1825" i="1"/>
  <c r="T1832" i="1"/>
  <c r="W1826" i="1"/>
  <c r="L1832" i="1"/>
  <c r="M1832" i="1"/>
  <c r="Q1832" i="1"/>
  <c r="S1832" i="1"/>
  <c r="X1826" i="1"/>
  <c r="AE1825" i="1"/>
  <c r="AF1825" i="1"/>
  <c r="AH1825" i="1"/>
  <c r="Z1829" i="1"/>
  <c r="AA1826" i="1"/>
  <c r="AC1826" i="1"/>
  <c r="Y1826" i="1"/>
  <c r="AD1826" i="1"/>
  <c r="T1833" i="1"/>
  <c r="W1827" i="1"/>
  <c r="L1833" i="1"/>
  <c r="M1833" i="1"/>
  <c r="Q1833" i="1"/>
  <c r="S1833" i="1"/>
  <c r="X1827" i="1"/>
  <c r="AE1826" i="1"/>
  <c r="AF1826" i="1"/>
  <c r="AH1826" i="1"/>
  <c r="Z1830" i="1"/>
  <c r="AA1827" i="1"/>
  <c r="AC1827" i="1"/>
  <c r="Y1827" i="1"/>
  <c r="AD1827" i="1"/>
  <c r="T1834" i="1"/>
  <c r="W1828" i="1"/>
  <c r="L1834" i="1"/>
  <c r="M1834" i="1"/>
  <c r="Q1834" i="1"/>
  <c r="S1834" i="1"/>
  <c r="X1828" i="1"/>
  <c r="AE1827" i="1"/>
  <c r="AF1827" i="1"/>
  <c r="AH1827" i="1"/>
  <c r="Z1831" i="1"/>
  <c r="AA1828" i="1"/>
  <c r="AC1828" i="1"/>
  <c r="Y1828" i="1"/>
  <c r="AD1828" i="1"/>
  <c r="T1835" i="1"/>
  <c r="W1829" i="1"/>
  <c r="L1835" i="1"/>
  <c r="M1835" i="1"/>
  <c r="Q1835" i="1"/>
  <c r="S1835" i="1"/>
  <c r="X1829" i="1"/>
  <c r="AE1828" i="1"/>
  <c r="AF1828" i="1"/>
  <c r="AH1828" i="1"/>
  <c r="Z1832" i="1"/>
  <c r="AA1829" i="1"/>
  <c r="AC1829" i="1"/>
  <c r="Y1829" i="1"/>
  <c r="AD1829" i="1"/>
  <c r="T1836" i="1"/>
  <c r="W1830" i="1"/>
  <c r="L1836" i="1"/>
  <c r="M1836" i="1"/>
  <c r="Q1836" i="1"/>
  <c r="S1836" i="1"/>
  <c r="X1830" i="1"/>
  <c r="AE1829" i="1"/>
  <c r="AF1829" i="1"/>
  <c r="AH1829" i="1"/>
  <c r="Z1833" i="1"/>
  <c r="AA1830" i="1"/>
  <c r="AC1830" i="1"/>
  <c r="Y1830" i="1"/>
  <c r="AD1830" i="1"/>
  <c r="T1837" i="1"/>
  <c r="W1831" i="1"/>
  <c r="L1837" i="1"/>
  <c r="M1837" i="1"/>
  <c r="Q1837" i="1"/>
  <c r="S1837" i="1"/>
  <c r="X1831" i="1"/>
  <c r="AE1830" i="1"/>
  <c r="AF1830" i="1"/>
  <c r="AH1830" i="1"/>
  <c r="Z1834" i="1"/>
  <c r="AA1831" i="1"/>
  <c r="AC1831" i="1"/>
  <c r="Y1831" i="1"/>
  <c r="AD1831" i="1"/>
  <c r="T1838" i="1"/>
  <c r="W1832" i="1"/>
  <c r="L1838" i="1"/>
  <c r="M1838" i="1"/>
  <c r="Q1838" i="1"/>
  <c r="S1838" i="1"/>
  <c r="X1832" i="1"/>
  <c r="AE1831" i="1"/>
  <c r="AF1831" i="1"/>
  <c r="AH1831" i="1"/>
  <c r="Z1835" i="1"/>
  <c r="AA1832" i="1"/>
  <c r="AC1832" i="1"/>
  <c r="Y1832" i="1"/>
  <c r="AD1832" i="1"/>
  <c r="T1839" i="1"/>
  <c r="W1833" i="1"/>
  <c r="L1839" i="1"/>
  <c r="M1839" i="1"/>
  <c r="Q1839" i="1"/>
  <c r="S1839" i="1"/>
  <c r="X1833" i="1"/>
  <c r="AE1832" i="1"/>
  <c r="AF1832" i="1"/>
  <c r="AH1832" i="1"/>
  <c r="Z1836" i="1"/>
  <c r="AA1833" i="1"/>
  <c r="AC1833" i="1"/>
  <c r="Y1833" i="1"/>
  <c r="AD1833" i="1"/>
  <c r="T1840" i="1"/>
  <c r="W1834" i="1"/>
  <c r="L1840" i="1"/>
  <c r="M1840" i="1"/>
  <c r="Q1840" i="1"/>
  <c r="S1840" i="1"/>
  <c r="X1834" i="1"/>
  <c r="AE1833" i="1"/>
  <c r="AF1833" i="1"/>
  <c r="AH1833" i="1"/>
  <c r="Z1837" i="1"/>
  <c r="AA1834" i="1"/>
  <c r="AC1834" i="1"/>
  <c r="Y1834" i="1"/>
  <c r="AD1834" i="1"/>
  <c r="T1841" i="1"/>
  <c r="W1835" i="1"/>
  <c r="L1841" i="1"/>
  <c r="M1841" i="1"/>
  <c r="Q1841" i="1"/>
  <c r="S1841" i="1"/>
  <c r="X1835" i="1"/>
  <c r="AE1834" i="1"/>
  <c r="AF1834" i="1"/>
  <c r="AH1834" i="1"/>
  <c r="Z1838" i="1"/>
  <c r="AA1835" i="1"/>
  <c r="AC1835" i="1"/>
  <c r="Y1835" i="1"/>
  <c r="AD1835" i="1"/>
  <c r="T1842" i="1"/>
  <c r="W1836" i="1"/>
  <c r="L1842" i="1"/>
  <c r="M1842" i="1"/>
  <c r="Q1842" i="1"/>
  <c r="S1842" i="1"/>
  <c r="X1836" i="1"/>
  <c r="AE1835" i="1"/>
  <c r="AF1835" i="1"/>
  <c r="AH1835" i="1"/>
  <c r="Z1839" i="1"/>
  <c r="AA1836" i="1"/>
  <c r="AC1836" i="1"/>
  <c r="Y1836" i="1"/>
  <c r="AD1836" i="1"/>
  <c r="T1843" i="1"/>
  <c r="W1837" i="1"/>
  <c r="L1843" i="1"/>
  <c r="M1843" i="1"/>
  <c r="Q1843" i="1"/>
  <c r="S1843" i="1"/>
  <c r="X1837" i="1"/>
  <c r="AE1836" i="1"/>
  <c r="AF1836" i="1"/>
  <c r="AH1836" i="1"/>
  <c r="Z1840" i="1"/>
  <c r="AA1837" i="1"/>
  <c r="AC1837" i="1"/>
  <c r="Y1837" i="1"/>
  <c r="AD1837" i="1"/>
  <c r="T1844" i="1"/>
  <c r="W1838" i="1"/>
  <c r="L1844" i="1"/>
  <c r="M1844" i="1"/>
  <c r="Q1844" i="1"/>
  <c r="S1844" i="1"/>
  <c r="X1838" i="1"/>
  <c r="AE1837" i="1"/>
  <c r="AF1837" i="1"/>
  <c r="AH1837" i="1"/>
  <c r="Z1841" i="1"/>
  <c r="AA1838" i="1"/>
  <c r="AC1838" i="1"/>
  <c r="Y1838" i="1"/>
  <c r="AD1838" i="1"/>
  <c r="T1845" i="1"/>
  <c r="W1839" i="1"/>
  <c r="L1845" i="1"/>
  <c r="M1845" i="1"/>
  <c r="Q1845" i="1"/>
  <c r="S1845" i="1"/>
  <c r="X1839" i="1"/>
  <c r="AE1838" i="1"/>
  <c r="AF1838" i="1"/>
  <c r="AH1838" i="1"/>
  <c r="Z1842" i="1"/>
  <c r="AA1839" i="1"/>
  <c r="AC1839" i="1"/>
  <c r="Y1839" i="1"/>
  <c r="AD1839" i="1"/>
  <c r="T1846" i="1"/>
  <c r="W1840" i="1"/>
  <c r="L1846" i="1"/>
  <c r="M1846" i="1"/>
  <c r="Q1846" i="1"/>
  <c r="S1846" i="1"/>
  <c r="X1840" i="1"/>
  <c r="AE1839" i="1"/>
  <c r="AF1839" i="1"/>
  <c r="AH1839" i="1"/>
  <c r="Z1843" i="1"/>
  <c r="AA1840" i="1"/>
  <c r="AC1840" i="1"/>
  <c r="Y1840" i="1"/>
  <c r="AD1840" i="1"/>
  <c r="T1847" i="1"/>
  <c r="W1841" i="1"/>
  <c r="L1847" i="1"/>
  <c r="M1847" i="1"/>
  <c r="Q1847" i="1"/>
  <c r="S1847" i="1"/>
  <c r="X1841" i="1"/>
  <c r="AE1840" i="1"/>
  <c r="AF1840" i="1"/>
  <c r="AH1840" i="1"/>
  <c r="Z1844" i="1"/>
  <c r="AA1841" i="1"/>
  <c r="AC1841" i="1"/>
  <c r="Y1841" i="1"/>
  <c r="AD1841" i="1"/>
  <c r="T1848" i="1"/>
  <c r="W1842" i="1"/>
  <c r="L1848" i="1"/>
  <c r="M1848" i="1"/>
  <c r="Q1848" i="1"/>
  <c r="S1848" i="1"/>
  <c r="X1842" i="1"/>
  <c r="AE1841" i="1"/>
  <c r="AF1841" i="1"/>
  <c r="AH1841" i="1"/>
  <c r="Z1845" i="1"/>
  <c r="AA1842" i="1"/>
  <c r="AC1842" i="1"/>
  <c r="Y1842" i="1"/>
  <c r="AD1842" i="1"/>
  <c r="T1849" i="1"/>
  <c r="W1843" i="1"/>
  <c r="L1849" i="1"/>
  <c r="M1849" i="1"/>
  <c r="Q1849" i="1"/>
  <c r="S1849" i="1"/>
  <c r="X1843" i="1"/>
  <c r="AE1842" i="1"/>
  <c r="AF1842" i="1"/>
  <c r="AH1842" i="1"/>
  <c r="Z1846" i="1"/>
  <c r="AA1843" i="1"/>
  <c r="AC1843" i="1"/>
  <c r="Y1843" i="1"/>
  <c r="AD1843" i="1"/>
  <c r="T1850" i="1"/>
  <c r="W1844" i="1"/>
  <c r="L1850" i="1"/>
  <c r="M1850" i="1"/>
  <c r="Q1850" i="1"/>
  <c r="S1850" i="1"/>
  <c r="X1844" i="1"/>
  <c r="AE1843" i="1"/>
  <c r="AF1843" i="1"/>
  <c r="AH1843" i="1"/>
  <c r="Z1847" i="1"/>
  <c r="AA1844" i="1"/>
  <c r="AC1844" i="1"/>
  <c r="Y1844" i="1"/>
  <c r="AD1844" i="1"/>
  <c r="T1851" i="1"/>
  <c r="W1845" i="1"/>
  <c r="L1851" i="1"/>
  <c r="M1851" i="1"/>
  <c r="Q1851" i="1"/>
  <c r="S1851" i="1"/>
  <c r="X1845" i="1"/>
  <c r="AE1844" i="1"/>
  <c r="AF1844" i="1"/>
  <c r="AH1844" i="1"/>
  <c r="Z1848" i="1"/>
  <c r="AA1845" i="1"/>
  <c r="AC1845" i="1"/>
  <c r="Y1845" i="1"/>
  <c r="AD1845" i="1"/>
  <c r="T1852" i="1"/>
  <c r="W1846" i="1"/>
  <c r="L1852" i="1"/>
  <c r="M1852" i="1"/>
  <c r="Q1852" i="1"/>
  <c r="S1852" i="1"/>
  <c r="X1846" i="1"/>
  <c r="AE1845" i="1"/>
  <c r="AF1845" i="1"/>
  <c r="AH1845" i="1"/>
  <c r="Z1849" i="1"/>
  <c r="AA1846" i="1"/>
  <c r="AC1846" i="1"/>
  <c r="Y1846" i="1"/>
  <c r="AD1846" i="1"/>
  <c r="T1853" i="1"/>
  <c r="W1847" i="1"/>
  <c r="L1853" i="1"/>
  <c r="M1853" i="1"/>
  <c r="Q1853" i="1"/>
  <c r="S1853" i="1"/>
  <c r="X1847" i="1"/>
  <c r="AE1846" i="1"/>
  <c r="AF1846" i="1"/>
  <c r="AH1846" i="1"/>
  <c r="Z1850" i="1"/>
  <c r="AA1847" i="1"/>
  <c r="AC1847" i="1"/>
  <c r="Y1847" i="1"/>
  <c r="AD1847" i="1"/>
  <c r="T1854" i="1"/>
  <c r="W1848" i="1"/>
  <c r="L1854" i="1"/>
  <c r="M1854" i="1"/>
  <c r="Q1854" i="1"/>
  <c r="S1854" i="1"/>
  <c r="X1848" i="1"/>
  <c r="AE1847" i="1"/>
  <c r="AF1847" i="1"/>
  <c r="AH1847" i="1"/>
  <c r="Z1851" i="1"/>
  <c r="AA1848" i="1"/>
  <c r="AC1848" i="1"/>
  <c r="Y1848" i="1"/>
  <c r="AD1848" i="1"/>
  <c r="T1855" i="1"/>
  <c r="W1849" i="1"/>
  <c r="L1855" i="1"/>
  <c r="M1855" i="1"/>
  <c r="Q1855" i="1"/>
  <c r="S1855" i="1"/>
  <c r="X1849" i="1"/>
  <c r="AE1848" i="1"/>
  <c r="AF1848" i="1"/>
  <c r="AH1848" i="1"/>
  <c r="Z1852" i="1"/>
  <c r="AA1849" i="1"/>
  <c r="AC1849" i="1"/>
  <c r="Y1849" i="1"/>
  <c r="AD1849" i="1"/>
  <c r="T1856" i="1"/>
  <c r="W1850" i="1"/>
  <c r="L1856" i="1"/>
  <c r="M1856" i="1"/>
  <c r="Q1856" i="1"/>
  <c r="S1856" i="1"/>
  <c r="X1850" i="1"/>
  <c r="AE1849" i="1"/>
  <c r="AF1849" i="1"/>
  <c r="AH1849" i="1"/>
  <c r="Z1853" i="1"/>
  <c r="AA1850" i="1"/>
  <c r="AC1850" i="1"/>
  <c r="Y1850" i="1"/>
  <c r="AD1850" i="1"/>
  <c r="T1857" i="1"/>
  <c r="W1851" i="1"/>
  <c r="L1857" i="1"/>
  <c r="M1857" i="1"/>
  <c r="Q1857" i="1"/>
  <c r="S1857" i="1"/>
  <c r="X1851" i="1"/>
  <c r="AE1850" i="1"/>
  <c r="AF1850" i="1"/>
  <c r="AH1850" i="1"/>
  <c r="Z1854" i="1"/>
  <c r="AA1851" i="1"/>
  <c r="AC1851" i="1"/>
  <c r="Y1851" i="1"/>
  <c r="AD1851" i="1"/>
  <c r="T1858" i="1"/>
  <c r="W1852" i="1"/>
  <c r="L1858" i="1"/>
  <c r="M1858" i="1"/>
  <c r="Q1858" i="1"/>
  <c r="S1858" i="1"/>
  <c r="X1852" i="1"/>
  <c r="AE1851" i="1"/>
  <c r="AF1851" i="1"/>
  <c r="AH1851" i="1"/>
  <c r="Z1855" i="1"/>
  <c r="AA1852" i="1"/>
  <c r="AC1852" i="1"/>
  <c r="Y1852" i="1"/>
  <c r="AD1852" i="1"/>
  <c r="T1859" i="1"/>
  <c r="W1853" i="1"/>
  <c r="L1859" i="1"/>
  <c r="M1859" i="1"/>
  <c r="Q1859" i="1"/>
  <c r="S1859" i="1"/>
  <c r="X1853" i="1"/>
  <c r="AE1852" i="1"/>
  <c r="AF1852" i="1"/>
  <c r="AH1852" i="1"/>
  <c r="Z1856" i="1"/>
  <c r="AA1853" i="1"/>
  <c r="AC1853" i="1"/>
  <c r="Y1853" i="1"/>
  <c r="AD1853" i="1"/>
  <c r="T1860" i="1"/>
  <c r="W1854" i="1"/>
  <c r="L1860" i="1"/>
  <c r="M1860" i="1"/>
  <c r="Q1860" i="1"/>
  <c r="S1860" i="1"/>
  <c r="X1854" i="1"/>
  <c r="AE1853" i="1"/>
  <c r="AF1853" i="1"/>
  <c r="AH1853" i="1"/>
  <c r="Z1857" i="1"/>
  <c r="AA1854" i="1"/>
  <c r="AC1854" i="1"/>
  <c r="Y1854" i="1"/>
  <c r="AD1854" i="1"/>
  <c r="T1861" i="1"/>
  <c r="W1855" i="1"/>
  <c r="L1861" i="1"/>
  <c r="M1861" i="1"/>
  <c r="Q1861" i="1"/>
  <c r="S1861" i="1"/>
  <c r="X1855" i="1"/>
  <c r="AE1854" i="1"/>
  <c r="AF1854" i="1"/>
  <c r="AH1854" i="1"/>
  <c r="Z1858" i="1"/>
  <c r="AA1855" i="1"/>
  <c r="AC1855" i="1"/>
  <c r="Y1855" i="1"/>
  <c r="AD1855" i="1"/>
  <c r="T1862" i="1"/>
  <c r="W1856" i="1"/>
  <c r="L1862" i="1"/>
  <c r="M1862" i="1"/>
  <c r="Q1862" i="1"/>
  <c r="S1862" i="1"/>
  <c r="X1856" i="1"/>
  <c r="AE1855" i="1"/>
  <c r="AF1855" i="1"/>
  <c r="AH1855" i="1"/>
  <c r="Z1859" i="1"/>
  <c r="AA1856" i="1"/>
  <c r="AC1856" i="1"/>
  <c r="Y1856" i="1"/>
  <c r="AD1856" i="1"/>
  <c r="T1863" i="1"/>
  <c r="W1857" i="1"/>
  <c r="L1863" i="1"/>
  <c r="M1863" i="1"/>
  <c r="Q1863" i="1"/>
  <c r="S1863" i="1"/>
  <c r="X1857" i="1"/>
  <c r="AE1856" i="1"/>
  <c r="AF1856" i="1"/>
  <c r="AH1856" i="1"/>
  <c r="Z1860" i="1"/>
  <c r="AA1857" i="1"/>
  <c r="AC1857" i="1"/>
  <c r="Y1857" i="1"/>
  <c r="AD1857" i="1"/>
  <c r="T1864" i="1"/>
  <c r="W1858" i="1"/>
  <c r="L1864" i="1"/>
  <c r="M1864" i="1"/>
  <c r="Q1864" i="1"/>
  <c r="S1864" i="1"/>
  <c r="X1858" i="1"/>
  <c r="AE1857" i="1"/>
  <c r="AF1857" i="1"/>
  <c r="AH1857" i="1"/>
  <c r="Z1861" i="1"/>
  <c r="AA1858" i="1"/>
  <c r="AC1858" i="1"/>
  <c r="Y1858" i="1"/>
  <c r="AD1858" i="1"/>
  <c r="T1865" i="1"/>
  <c r="W1859" i="1"/>
  <c r="L1865" i="1"/>
  <c r="M1865" i="1"/>
  <c r="Q1865" i="1"/>
  <c r="S1865" i="1"/>
  <c r="X1859" i="1"/>
  <c r="AE1858" i="1"/>
  <c r="AF1858" i="1"/>
  <c r="AH1858" i="1"/>
  <c r="Z1862" i="1"/>
  <c r="AA1859" i="1"/>
  <c r="AC1859" i="1"/>
  <c r="Y1859" i="1"/>
  <c r="AD1859" i="1"/>
  <c r="T1866" i="1"/>
  <c r="W1860" i="1"/>
  <c r="L1866" i="1"/>
  <c r="M1866" i="1"/>
  <c r="Q1866" i="1"/>
  <c r="S1866" i="1"/>
  <c r="X1860" i="1"/>
  <c r="AE1859" i="1"/>
  <c r="AF1859" i="1"/>
  <c r="AH1859" i="1"/>
  <c r="Z1863" i="1"/>
  <c r="AA1860" i="1"/>
  <c r="AC1860" i="1"/>
  <c r="Y1860" i="1"/>
  <c r="AD1860" i="1"/>
  <c r="T1867" i="1"/>
  <c r="W1861" i="1"/>
  <c r="L1867" i="1"/>
  <c r="M1867" i="1"/>
  <c r="Q1867" i="1"/>
  <c r="S1867" i="1"/>
  <c r="X1861" i="1"/>
  <c r="AE1860" i="1"/>
  <c r="AF1860" i="1"/>
  <c r="AH1860" i="1"/>
  <c r="Z1864" i="1"/>
  <c r="AA1861" i="1"/>
  <c r="AC1861" i="1"/>
  <c r="Y1861" i="1"/>
  <c r="AD1861" i="1"/>
  <c r="T1868" i="1"/>
  <c r="W1862" i="1"/>
  <c r="L1868" i="1"/>
  <c r="M1868" i="1"/>
  <c r="Q1868" i="1"/>
  <c r="S1868" i="1"/>
  <c r="X1862" i="1"/>
  <c r="AE1861" i="1"/>
  <c r="AF1861" i="1"/>
  <c r="AH1861" i="1"/>
  <c r="Z1865" i="1"/>
  <c r="AA1862" i="1"/>
  <c r="AC1862" i="1"/>
  <c r="Y1862" i="1"/>
  <c r="AD1862" i="1"/>
  <c r="T1869" i="1"/>
  <c r="W1863" i="1"/>
  <c r="L1869" i="1"/>
  <c r="M1869" i="1"/>
  <c r="Q1869" i="1"/>
  <c r="S1869" i="1"/>
  <c r="X1863" i="1"/>
  <c r="AE1862" i="1"/>
  <c r="AF1862" i="1"/>
  <c r="AH1862" i="1"/>
  <c r="Z1866" i="1"/>
  <c r="AA1863" i="1"/>
  <c r="AC1863" i="1"/>
  <c r="Y1863" i="1"/>
  <c r="AD1863" i="1"/>
  <c r="T1870" i="1"/>
  <c r="W1864" i="1"/>
  <c r="L1870" i="1"/>
  <c r="M1870" i="1"/>
  <c r="Q1870" i="1"/>
  <c r="S1870" i="1"/>
  <c r="X1864" i="1"/>
  <c r="AE1863" i="1"/>
  <c r="AF1863" i="1"/>
  <c r="AH1863" i="1"/>
  <c r="Z1867" i="1"/>
  <c r="AA1864" i="1"/>
  <c r="AC1864" i="1"/>
  <c r="Y1864" i="1"/>
  <c r="AD1864" i="1"/>
  <c r="T1871" i="1"/>
  <c r="W1865" i="1"/>
  <c r="L1871" i="1"/>
  <c r="M1871" i="1"/>
  <c r="Q1871" i="1"/>
  <c r="S1871" i="1"/>
  <c r="X1865" i="1"/>
  <c r="AE1864" i="1"/>
  <c r="AF1864" i="1"/>
  <c r="AH1864" i="1"/>
  <c r="Z1868" i="1"/>
  <c r="AA1865" i="1"/>
  <c r="AC1865" i="1"/>
  <c r="Y1865" i="1"/>
  <c r="AD1865" i="1"/>
  <c r="T1872" i="1"/>
  <c r="W1866" i="1"/>
  <c r="L1872" i="1"/>
  <c r="M1872" i="1"/>
  <c r="Q1872" i="1"/>
  <c r="S1872" i="1"/>
  <c r="X1866" i="1"/>
  <c r="AE1865" i="1"/>
  <c r="AF1865" i="1"/>
  <c r="AH1865" i="1"/>
  <c r="Z1869" i="1"/>
  <c r="AA1866" i="1"/>
  <c r="AC1866" i="1"/>
  <c r="Y1866" i="1"/>
  <c r="AD1866" i="1"/>
  <c r="T1873" i="1"/>
  <c r="W1867" i="1"/>
  <c r="L1873" i="1"/>
  <c r="M1873" i="1"/>
  <c r="Q1873" i="1"/>
  <c r="S1873" i="1"/>
  <c r="X1867" i="1"/>
  <c r="AE1866" i="1"/>
  <c r="AF1866" i="1"/>
  <c r="AH1866" i="1"/>
  <c r="Z1870" i="1"/>
  <c r="AA1867" i="1"/>
  <c r="AC1867" i="1"/>
  <c r="Y1867" i="1"/>
  <c r="AD1867" i="1"/>
  <c r="T1874" i="1"/>
  <c r="W1868" i="1"/>
  <c r="L1874" i="1"/>
  <c r="M1874" i="1"/>
  <c r="Q1874" i="1"/>
  <c r="S1874" i="1"/>
  <c r="X1868" i="1"/>
  <c r="AE1867" i="1"/>
  <c r="AF1867" i="1"/>
  <c r="AH1867" i="1"/>
  <c r="Z1871" i="1"/>
  <c r="AA1868" i="1"/>
  <c r="AC1868" i="1"/>
  <c r="Y1868" i="1"/>
  <c r="AD1868" i="1"/>
  <c r="T1875" i="1"/>
  <c r="W1869" i="1"/>
  <c r="L1875" i="1"/>
  <c r="M1875" i="1"/>
  <c r="Q1875" i="1"/>
  <c r="S1875" i="1"/>
  <c r="X1869" i="1"/>
  <c r="AE1868" i="1"/>
  <c r="AF1868" i="1"/>
  <c r="AH1868" i="1"/>
  <c r="Z1872" i="1"/>
  <c r="AA1869" i="1"/>
  <c r="AC1869" i="1"/>
  <c r="Y1869" i="1"/>
  <c r="AD1869" i="1"/>
  <c r="T1876" i="1"/>
  <c r="W1870" i="1"/>
  <c r="L1876" i="1"/>
  <c r="M1876" i="1"/>
  <c r="Q1876" i="1"/>
  <c r="S1876" i="1"/>
  <c r="X1870" i="1"/>
  <c r="AE1869" i="1"/>
  <c r="AF1869" i="1"/>
  <c r="AH1869" i="1"/>
  <c r="Z1873" i="1"/>
  <c r="AA1870" i="1"/>
  <c r="AC1870" i="1"/>
  <c r="Y1870" i="1"/>
  <c r="AD1870" i="1"/>
  <c r="T1877" i="1"/>
  <c r="W1871" i="1"/>
  <c r="L1877" i="1"/>
  <c r="M1877" i="1"/>
  <c r="Q1877" i="1"/>
  <c r="S1877" i="1"/>
  <c r="X1871" i="1"/>
  <c r="AE1870" i="1"/>
  <c r="AF1870" i="1"/>
  <c r="AH1870" i="1"/>
  <c r="Z1874" i="1"/>
  <c r="AA1871" i="1"/>
  <c r="AC1871" i="1"/>
  <c r="Y1871" i="1"/>
  <c r="AD1871" i="1"/>
  <c r="T1878" i="1"/>
  <c r="W1872" i="1"/>
  <c r="L1878" i="1"/>
  <c r="M1878" i="1"/>
  <c r="Q1878" i="1"/>
  <c r="S1878" i="1"/>
  <c r="X1872" i="1"/>
  <c r="AE1871" i="1"/>
  <c r="AF1871" i="1"/>
  <c r="AH1871" i="1"/>
  <c r="Z1875" i="1"/>
  <c r="AA1872" i="1"/>
  <c r="AC1872" i="1"/>
  <c r="Y1872" i="1"/>
  <c r="AD1872" i="1"/>
  <c r="T1879" i="1"/>
  <c r="W1873" i="1"/>
  <c r="L1879" i="1"/>
  <c r="M1879" i="1"/>
  <c r="Q1879" i="1"/>
  <c r="S1879" i="1"/>
  <c r="X1873" i="1"/>
  <c r="AE1872" i="1"/>
  <c r="AF1872" i="1"/>
  <c r="AH1872" i="1"/>
  <c r="Z1876" i="1"/>
  <c r="AA1873" i="1"/>
  <c r="AC1873" i="1"/>
  <c r="Y1873" i="1"/>
  <c r="AD1873" i="1"/>
  <c r="T1880" i="1"/>
  <c r="W1874" i="1"/>
  <c r="L1880" i="1"/>
  <c r="M1880" i="1"/>
  <c r="Q1880" i="1"/>
  <c r="S1880" i="1"/>
  <c r="X1874" i="1"/>
  <c r="AE1873" i="1"/>
  <c r="AF1873" i="1"/>
  <c r="AH1873" i="1"/>
  <c r="Z1877" i="1"/>
  <c r="AA1874" i="1"/>
  <c r="AC1874" i="1"/>
  <c r="Y1874" i="1"/>
  <c r="AD1874" i="1"/>
  <c r="T1881" i="1"/>
  <c r="W1875" i="1"/>
  <c r="L1881" i="1"/>
  <c r="M1881" i="1"/>
  <c r="Q1881" i="1"/>
  <c r="S1881" i="1"/>
  <c r="X1875" i="1"/>
  <c r="AE1874" i="1"/>
  <c r="AF1874" i="1"/>
  <c r="AH1874" i="1"/>
  <c r="Z1878" i="1"/>
  <c r="AA1875" i="1"/>
  <c r="AC1875" i="1"/>
  <c r="Y1875" i="1"/>
  <c r="AD1875" i="1"/>
  <c r="T1882" i="1"/>
  <c r="W1876" i="1"/>
  <c r="L1882" i="1"/>
  <c r="M1882" i="1"/>
  <c r="Q1882" i="1"/>
  <c r="S1882" i="1"/>
  <c r="X1876" i="1"/>
  <c r="AE1875" i="1"/>
  <c r="AF1875" i="1"/>
  <c r="AH1875" i="1"/>
  <c r="Z1879" i="1"/>
  <c r="AA1876" i="1"/>
  <c r="AC1876" i="1"/>
  <c r="Y1876" i="1"/>
  <c r="AD1876" i="1"/>
  <c r="T1883" i="1"/>
  <c r="W1877" i="1"/>
  <c r="L1883" i="1"/>
  <c r="M1883" i="1"/>
  <c r="Q1883" i="1"/>
  <c r="S1883" i="1"/>
  <c r="X1877" i="1"/>
  <c r="AE1876" i="1"/>
  <c r="AF1876" i="1"/>
  <c r="AH1876" i="1"/>
  <c r="Z1880" i="1"/>
  <c r="AA1877" i="1"/>
  <c r="AC1877" i="1"/>
  <c r="Y1877" i="1"/>
  <c r="AD1877" i="1"/>
  <c r="T1884" i="1"/>
  <c r="W1878" i="1"/>
  <c r="L1884" i="1"/>
  <c r="M1884" i="1"/>
  <c r="Q1884" i="1"/>
  <c r="S1884" i="1"/>
  <c r="X1878" i="1"/>
  <c r="AE1877" i="1"/>
  <c r="AF1877" i="1"/>
  <c r="AH1877" i="1"/>
  <c r="Z1881" i="1"/>
  <c r="AA1878" i="1"/>
  <c r="AC1878" i="1"/>
  <c r="Y1878" i="1"/>
  <c r="AD1878" i="1"/>
  <c r="T1885" i="1"/>
  <c r="W1879" i="1"/>
  <c r="L1885" i="1"/>
  <c r="M1885" i="1"/>
  <c r="Q1885" i="1"/>
  <c r="S1885" i="1"/>
  <c r="X1879" i="1"/>
  <c r="AE1878" i="1"/>
  <c r="AF1878" i="1"/>
  <c r="AH1878" i="1"/>
  <c r="Z1882" i="1"/>
  <c r="AA1879" i="1"/>
  <c r="AC1879" i="1"/>
  <c r="Y1879" i="1"/>
  <c r="AD1879" i="1"/>
  <c r="T1886" i="1"/>
  <c r="W1880" i="1"/>
  <c r="L1886" i="1"/>
  <c r="M1886" i="1"/>
  <c r="Q1886" i="1"/>
  <c r="S1886" i="1"/>
  <c r="X1880" i="1"/>
  <c r="AE1879" i="1"/>
  <c r="AF1879" i="1"/>
  <c r="AH1879" i="1"/>
  <c r="Z1883" i="1"/>
  <c r="AA1880" i="1"/>
  <c r="AC1880" i="1"/>
  <c r="Y1880" i="1"/>
  <c r="AD1880" i="1"/>
  <c r="T1887" i="1"/>
  <c r="W1881" i="1"/>
  <c r="L1887" i="1"/>
  <c r="M1887" i="1"/>
  <c r="Q1887" i="1"/>
  <c r="S1887" i="1"/>
  <c r="X1881" i="1"/>
  <c r="AE1880" i="1"/>
  <c r="AF1880" i="1"/>
  <c r="AH1880" i="1"/>
  <c r="Z1884" i="1"/>
  <c r="AA1881" i="1"/>
  <c r="AC1881" i="1"/>
  <c r="Y1881" i="1"/>
  <c r="AD1881" i="1"/>
  <c r="T1888" i="1"/>
  <c r="W1882" i="1"/>
  <c r="L1888" i="1"/>
  <c r="M1888" i="1"/>
  <c r="Q1888" i="1"/>
  <c r="S1888" i="1"/>
  <c r="X1882" i="1"/>
  <c r="AE1881" i="1"/>
  <c r="AF1881" i="1"/>
  <c r="AH1881" i="1"/>
  <c r="Z1885" i="1"/>
  <c r="AA1882" i="1"/>
  <c r="AC1882" i="1"/>
  <c r="Y1882" i="1"/>
  <c r="AD1882" i="1"/>
  <c r="T1889" i="1"/>
  <c r="W1883" i="1"/>
  <c r="L1889" i="1"/>
  <c r="M1889" i="1"/>
  <c r="Q1889" i="1"/>
  <c r="S1889" i="1"/>
  <c r="X1883" i="1"/>
  <c r="AE1882" i="1"/>
  <c r="AF1882" i="1"/>
  <c r="AH1882" i="1"/>
  <c r="Z1886" i="1"/>
  <c r="AA1883" i="1"/>
  <c r="AC1883" i="1"/>
  <c r="Y1883" i="1"/>
  <c r="AD1883" i="1"/>
  <c r="T1890" i="1"/>
  <c r="W1884" i="1"/>
  <c r="L1890" i="1"/>
  <c r="M1890" i="1"/>
  <c r="Q1890" i="1"/>
  <c r="S1890" i="1"/>
  <c r="X1884" i="1"/>
  <c r="AE1883" i="1"/>
  <c r="AF1883" i="1"/>
  <c r="AH1883" i="1"/>
  <c r="Z1887" i="1"/>
  <c r="AA1884" i="1"/>
  <c r="AC1884" i="1"/>
  <c r="Y1884" i="1"/>
  <c r="AD1884" i="1"/>
  <c r="T1891" i="1"/>
  <c r="W1885" i="1"/>
  <c r="L1891" i="1"/>
  <c r="M1891" i="1"/>
  <c r="Q1891" i="1"/>
  <c r="S1891" i="1"/>
  <c r="X1885" i="1"/>
  <c r="AE1884" i="1"/>
  <c r="AF1884" i="1"/>
  <c r="AH1884" i="1"/>
  <c r="Z1888" i="1"/>
  <c r="AA1885" i="1"/>
  <c r="AC1885" i="1"/>
  <c r="Y1885" i="1"/>
  <c r="AD1885" i="1"/>
  <c r="T1892" i="1"/>
  <c r="W1886" i="1"/>
  <c r="L1892" i="1"/>
  <c r="M1892" i="1"/>
  <c r="Q1892" i="1"/>
  <c r="S1892" i="1"/>
  <c r="X1886" i="1"/>
  <c r="AE1885" i="1"/>
  <c r="AF1885" i="1"/>
  <c r="AH1885" i="1"/>
  <c r="Z1889" i="1"/>
  <c r="AA1886" i="1"/>
  <c r="AC1886" i="1"/>
  <c r="Y1886" i="1"/>
  <c r="AD1886" i="1"/>
  <c r="T1893" i="1"/>
  <c r="W1887" i="1"/>
  <c r="L1893" i="1"/>
  <c r="M1893" i="1"/>
  <c r="Q1893" i="1"/>
  <c r="S1893" i="1"/>
  <c r="X1887" i="1"/>
  <c r="AE1886" i="1"/>
  <c r="AF1886" i="1"/>
  <c r="AH1886" i="1"/>
  <c r="Z1890" i="1"/>
  <c r="AA1887" i="1"/>
  <c r="AC1887" i="1"/>
  <c r="Y1887" i="1"/>
  <c r="AD1887" i="1"/>
  <c r="T1894" i="1"/>
  <c r="W1888" i="1"/>
  <c r="L1894" i="1"/>
  <c r="M1894" i="1"/>
  <c r="Q1894" i="1"/>
  <c r="S1894" i="1"/>
  <c r="X1888" i="1"/>
  <c r="AE1887" i="1"/>
  <c r="AF1887" i="1"/>
  <c r="AH1887" i="1"/>
  <c r="Z1891" i="1"/>
  <c r="AA1888" i="1"/>
  <c r="AC1888" i="1"/>
  <c r="Y1888" i="1"/>
  <c r="AD1888" i="1"/>
  <c r="T1895" i="1"/>
  <c r="W1889" i="1"/>
  <c r="L1895" i="1"/>
  <c r="M1895" i="1"/>
  <c r="Q1895" i="1"/>
  <c r="S1895" i="1"/>
  <c r="X1889" i="1"/>
  <c r="AE1888" i="1"/>
  <c r="AF1888" i="1"/>
  <c r="AH1888" i="1"/>
  <c r="Z1892" i="1"/>
  <c r="AA1889" i="1"/>
  <c r="AC1889" i="1"/>
  <c r="Y1889" i="1"/>
  <c r="AD1889" i="1"/>
  <c r="T1896" i="1"/>
  <c r="W1890" i="1"/>
  <c r="L1896" i="1"/>
  <c r="M1896" i="1"/>
  <c r="Q1896" i="1"/>
  <c r="S1896" i="1"/>
  <c r="X1890" i="1"/>
  <c r="AE1889" i="1"/>
  <c r="AF1889" i="1"/>
  <c r="AH1889" i="1"/>
  <c r="Z1893" i="1"/>
  <c r="AA1890" i="1"/>
  <c r="AC1890" i="1"/>
  <c r="Y1890" i="1"/>
  <c r="AD1890" i="1"/>
  <c r="T1897" i="1"/>
  <c r="W1891" i="1"/>
  <c r="L1897" i="1"/>
  <c r="M1897" i="1"/>
  <c r="Q1897" i="1"/>
  <c r="S1897" i="1"/>
  <c r="X1891" i="1"/>
  <c r="AE1890" i="1"/>
  <c r="AF1890" i="1"/>
  <c r="AH1890" i="1"/>
  <c r="Z1894" i="1"/>
  <c r="AA1891" i="1"/>
  <c r="AC1891" i="1"/>
  <c r="Y1891" i="1"/>
  <c r="AD1891" i="1"/>
  <c r="T1898" i="1"/>
  <c r="W1892" i="1"/>
  <c r="L1898" i="1"/>
  <c r="M1898" i="1"/>
  <c r="Q1898" i="1"/>
  <c r="S1898" i="1"/>
  <c r="X1892" i="1"/>
  <c r="AE1891" i="1"/>
  <c r="AF1891" i="1"/>
  <c r="AH1891" i="1"/>
  <c r="Z1895" i="1"/>
  <c r="AA1892" i="1"/>
  <c r="AC1892" i="1"/>
  <c r="Y1892" i="1"/>
  <c r="AD1892" i="1"/>
  <c r="T1899" i="1"/>
  <c r="W1893" i="1"/>
  <c r="L1899" i="1"/>
  <c r="M1899" i="1"/>
  <c r="Q1899" i="1"/>
  <c r="S1899" i="1"/>
  <c r="X1893" i="1"/>
  <c r="AE1892" i="1"/>
  <c r="AF1892" i="1"/>
  <c r="AH1892" i="1"/>
  <c r="Z1896" i="1"/>
  <c r="AA1893" i="1"/>
  <c r="AC1893" i="1"/>
  <c r="Y1893" i="1"/>
  <c r="AD1893" i="1"/>
  <c r="T1900" i="1"/>
  <c r="W1894" i="1"/>
  <c r="L1900" i="1"/>
  <c r="M1900" i="1"/>
  <c r="Q1900" i="1"/>
  <c r="S1900" i="1"/>
  <c r="X1894" i="1"/>
  <c r="AE1893" i="1"/>
  <c r="AF1893" i="1"/>
  <c r="AH1893" i="1"/>
  <c r="Z1897" i="1"/>
  <c r="AA1894" i="1"/>
  <c r="AC1894" i="1"/>
  <c r="Y1894" i="1"/>
  <c r="AD1894" i="1"/>
  <c r="T1901" i="1"/>
  <c r="W1895" i="1"/>
  <c r="L1901" i="1"/>
  <c r="M1901" i="1"/>
  <c r="Q1901" i="1"/>
  <c r="S1901" i="1"/>
  <c r="X1895" i="1"/>
  <c r="AE1894" i="1"/>
  <c r="AF1894" i="1"/>
  <c r="AH1894" i="1"/>
  <c r="Z1898" i="1"/>
  <c r="AA1895" i="1"/>
  <c r="AC1895" i="1"/>
  <c r="Y1895" i="1"/>
  <c r="AD1895" i="1"/>
  <c r="T1902" i="1"/>
  <c r="W1896" i="1"/>
  <c r="L1902" i="1"/>
  <c r="M1902" i="1"/>
  <c r="Q1902" i="1"/>
  <c r="S1902" i="1"/>
  <c r="X1896" i="1"/>
  <c r="AE1895" i="1"/>
  <c r="AF1895" i="1"/>
  <c r="AH1895" i="1"/>
  <c r="Z1899" i="1"/>
  <c r="AA1896" i="1"/>
  <c r="AC1896" i="1"/>
  <c r="Y1896" i="1"/>
  <c r="AD1896" i="1"/>
  <c r="T1903" i="1"/>
  <c r="W1897" i="1"/>
  <c r="L1903" i="1"/>
  <c r="M1903" i="1"/>
  <c r="Q1903" i="1"/>
  <c r="S1903" i="1"/>
  <c r="X1897" i="1"/>
  <c r="AE1896" i="1"/>
  <c r="AF1896" i="1"/>
  <c r="AH1896" i="1"/>
  <c r="Z1900" i="1"/>
  <c r="AA1897" i="1"/>
  <c r="AC1897" i="1"/>
  <c r="Y1897" i="1"/>
  <c r="AD1897" i="1"/>
  <c r="T1904" i="1"/>
  <c r="W1898" i="1"/>
  <c r="L1904" i="1"/>
  <c r="M1904" i="1"/>
  <c r="Q1904" i="1"/>
  <c r="S1904" i="1"/>
  <c r="X1898" i="1"/>
  <c r="AE1897" i="1"/>
  <c r="AF1897" i="1"/>
  <c r="AH1897" i="1"/>
  <c r="Z1901" i="1"/>
  <c r="AA1898" i="1"/>
  <c r="AC1898" i="1"/>
  <c r="Y1898" i="1"/>
  <c r="AD1898" i="1"/>
  <c r="T1905" i="1"/>
  <c r="W1899" i="1"/>
  <c r="L1905" i="1"/>
  <c r="M1905" i="1"/>
  <c r="Q1905" i="1"/>
  <c r="S1905" i="1"/>
  <c r="X1899" i="1"/>
  <c r="AE1898" i="1"/>
  <c r="AF1898" i="1"/>
  <c r="AH1898" i="1"/>
  <c r="Z1902" i="1"/>
  <c r="AA1899" i="1"/>
  <c r="AC1899" i="1"/>
  <c r="Y1899" i="1"/>
  <c r="AD1899" i="1"/>
  <c r="T1906" i="1"/>
  <c r="W1900" i="1"/>
  <c r="L1906" i="1"/>
  <c r="M1906" i="1"/>
  <c r="Q1906" i="1"/>
  <c r="S1906" i="1"/>
  <c r="X1900" i="1"/>
  <c r="AE1899" i="1"/>
  <c r="AF1899" i="1"/>
  <c r="AH1899" i="1"/>
  <c r="Z1903" i="1"/>
  <c r="AA1900" i="1"/>
  <c r="AC1900" i="1"/>
  <c r="Y1900" i="1"/>
  <c r="AD1900" i="1"/>
  <c r="T1907" i="1"/>
  <c r="W1901" i="1"/>
  <c r="L1907" i="1"/>
  <c r="M1907" i="1"/>
  <c r="Q1907" i="1"/>
  <c r="S1907" i="1"/>
  <c r="X1901" i="1"/>
  <c r="AE1900" i="1"/>
  <c r="AF1900" i="1"/>
  <c r="AH1900" i="1"/>
  <c r="Z1904" i="1"/>
  <c r="AA1901" i="1"/>
  <c r="AC1901" i="1"/>
  <c r="Y1901" i="1"/>
  <c r="AD1901" i="1"/>
  <c r="T1908" i="1"/>
  <c r="W1902" i="1"/>
  <c r="L1908" i="1"/>
  <c r="M1908" i="1"/>
  <c r="Q1908" i="1"/>
  <c r="S1908" i="1"/>
  <c r="X1902" i="1"/>
  <c r="AE1901" i="1"/>
  <c r="AF1901" i="1"/>
  <c r="AH1901" i="1"/>
  <c r="Z1905" i="1"/>
  <c r="AA1902" i="1"/>
  <c r="AC1902" i="1"/>
  <c r="Y1902" i="1"/>
  <c r="AD1902" i="1"/>
  <c r="T1909" i="1"/>
  <c r="W1903" i="1"/>
  <c r="L1909" i="1"/>
  <c r="M1909" i="1"/>
  <c r="Q1909" i="1"/>
  <c r="S1909" i="1"/>
  <c r="X1903" i="1"/>
  <c r="AE1902" i="1"/>
  <c r="AF1902" i="1"/>
  <c r="AH1902" i="1"/>
  <c r="Z1906" i="1"/>
  <c r="AA1903" i="1"/>
  <c r="AC1903" i="1"/>
  <c r="Y1903" i="1"/>
  <c r="AD1903" i="1"/>
  <c r="T1910" i="1"/>
  <c r="W1904" i="1"/>
  <c r="L1910" i="1"/>
  <c r="M1910" i="1"/>
  <c r="Q1910" i="1"/>
  <c r="S1910" i="1"/>
  <c r="X1904" i="1"/>
  <c r="AE1903" i="1"/>
  <c r="AF1903" i="1"/>
  <c r="AH1903" i="1"/>
  <c r="Z1907" i="1"/>
  <c r="AA1904" i="1"/>
  <c r="AC1904" i="1"/>
  <c r="Y1904" i="1"/>
  <c r="AD1904" i="1"/>
  <c r="T1911" i="1"/>
  <c r="W1905" i="1"/>
  <c r="L1911" i="1"/>
  <c r="M1911" i="1"/>
  <c r="Q1911" i="1"/>
  <c r="S1911" i="1"/>
  <c r="X1905" i="1"/>
  <c r="AE1904" i="1"/>
  <c r="AF1904" i="1"/>
  <c r="AH1904" i="1"/>
  <c r="Z1908" i="1"/>
  <c r="AA1905" i="1"/>
  <c r="AC1905" i="1"/>
  <c r="Y1905" i="1"/>
  <c r="AD1905" i="1"/>
  <c r="T1912" i="1"/>
  <c r="W1906" i="1"/>
  <c r="L1912" i="1"/>
  <c r="M1912" i="1"/>
  <c r="Q1912" i="1"/>
  <c r="S1912" i="1"/>
  <c r="X1906" i="1"/>
  <c r="AE1905" i="1"/>
  <c r="AF1905" i="1"/>
  <c r="AH1905" i="1"/>
  <c r="Z1909" i="1"/>
  <c r="AA1906" i="1"/>
  <c r="AC1906" i="1"/>
  <c r="Y1906" i="1"/>
  <c r="AD1906" i="1"/>
  <c r="T1913" i="1"/>
  <c r="W1907" i="1"/>
  <c r="L1913" i="1"/>
  <c r="M1913" i="1"/>
  <c r="Q1913" i="1"/>
  <c r="S1913" i="1"/>
  <c r="X1907" i="1"/>
  <c r="AE1906" i="1"/>
  <c r="AF1906" i="1"/>
  <c r="AH1906" i="1"/>
  <c r="Z1910" i="1"/>
  <c r="AA1907" i="1"/>
  <c r="AC1907" i="1"/>
  <c r="Y1907" i="1"/>
  <c r="AD1907" i="1"/>
  <c r="T1914" i="1"/>
  <c r="W1908" i="1"/>
  <c r="L1914" i="1"/>
  <c r="M1914" i="1"/>
  <c r="Q1914" i="1"/>
  <c r="S1914" i="1"/>
  <c r="X1908" i="1"/>
  <c r="AE1907" i="1"/>
  <c r="AF1907" i="1"/>
  <c r="AH1907" i="1"/>
  <c r="Z1911" i="1"/>
  <c r="AA1908" i="1"/>
  <c r="AC1908" i="1"/>
  <c r="Y1908" i="1"/>
  <c r="AD1908" i="1"/>
  <c r="T1915" i="1"/>
  <c r="W1909" i="1"/>
  <c r="L1915" i="1"/>
  <c r="M1915" i="1"/>
  <c r="Q1915" i="1"/>
  <c r="S1915" i="1"/>
  <c r="X1909" i="1"/>
  <c r="AE1908" i="1"/>
  <c r="AF1908" i="1"/>
  <c r="AH1908" i="1"/>
  <c r="Z1912" i="1"/>
  <c r="AA1909" i="1"/>
  <c r="AC1909" i="1"/>
  <c r="Y1909" i="1"/>
  <c r="AD1909" i="1"/>
  <c r="T1916" i="1"/>
  <c r="W1910" i="1"/>
  <c r="L1916" i="1"/>
  <c r="M1916" i="1"/>
  <c r="Q1916" i="1"/>
  <c r="S1916" i="1"/>
  <c r="X1910" i="1"/>
  <c r="AE1909" i="1"/>
  <c r="AF1909" i="1"/>
  <c r="AH1909" i="1"/>
  <c r="Z1913" i="1"/>
  <c r="AA1910" i="1"/>
  <c r="AC1910" i="1"/>
  <c r="Y1910" i="1"/>
  <c r="AD1910" i="1"/>
  <c r="T1917" i="1"/>
  <c r="W1911" i="1"/>
  <c r="L1917" i="1"/>
  <c r="M1917" i="1"/>
  <c r="Q1917" i="1"/>
  <c r="S1917" i="1"/>
  <c r="X1911" i="1"/>
  <c r="AE1910" i="1"/>
  <c r="AF1910" i="1"/>
  <c r="AH1910" i="1"/>
  <c r="Z1914" i="1"/>
  <c r="AA1911" i="1"/>
  <c r="AC1911" i="1"/>
  <c r="Y1911" i="1"/>
  <c r="AD1911" i="1"/>
  <c r="T1918" i="1"/>
  <c r="W1912" i="1"/>
  <c r="L1918" i="1"/>
  <c r="M1918" i="1"/>
  <c r="Q1918" i="1"/>
  <c r="S1918" i="1"/>
  <c r="X1912" i="1"/>
  <c r="AE1911" i="1"/>
  <c r="AF1911" i="1"/>
  <c r="AH1911" i="1"/>
  <c r="Z1915" i="1"/>
  <c r="AA1912" i="1"/>
  <c r="AC1912" i="1"/>
  <c r="Y1912" i="1"/>
  <c r="AD1912" i="1"/>
  <c r="T1919" i="1"/>
  <c r="W1913" i="1"/>
  <c r="L1919" i="1"/>
  <c r="M1919" i="1"/>
  <c r="Q1919" i="1"/>
  <c r="S1919" i="1"/>
  <c r="X1913" i="1"/>
  <c r="AE1912" i="1"/>
  <c r="AF1912" i="1"/>
  <c r="AH1912" i="1"/>
  <c r="Z1916" i="1"/>
  <c r="AA1913" i="1"/>
  <c r="AC1913" i="1"/>
  <c r="Y1913" i="1"/>
  <c r="AD1913" i="1"/>
  <c r="T1920" i="1"/>
  <c r="W1914" i="1"/>
  <c r="L1920" i="1"/>
  <c r="M1920" i="1"/>
  <c r="Q1920" i="1"/>
  <c r="S1920" i="1"/>
  <c r="X1914" i="1"/>
  <c r="AE1913" i="1"/>
  <c r="AF1913" i="1"/>
  <c r="AH1913" i="1"/>
  <c r="Z1917" i="1"/>
  <c r="AA1914" i="1"/>
  <c r="AC1914" i="1"/>
  <c r="Y1914" i="1"/>
  <c r="AD1914" i="1"/>
  <c r="T1921" i="1"/>
  <c r="W1915" i="1"/>
  <c r="L1921" i="1"/>
  <c r="M1921" i="1"/>
  <c r="Q1921" i="1"/>
  <c r="S1921" i="1"/>
  <c r="X1915" i="1"/>
  <c r="AE1914" i="1"/>
  <c r="AF1914" i="1"/>
  <c r="AH1914" i="1"/>
  <c r="Z1918" i="1"/>
  <c r="AA1915" i="1"/>
  <c r="AC1915" i="1"/>
  <c r="Y1915" i="1"/>
  <c r="AD1915" i="1"/>
  <c r="T1922" i="1"/>
  <c r="W1916" i="1"/>
  <c r="L1922" i="1"/>
  <c r="M1922" i="1"/>
  <c r="Q1922" i="1"/>
  <c r="S1922" i="1"/>
  <c r="X1916" i="1"/>
  <c r="AE1915" i="1"/>
  <c r="AF1915" i="1"/>
  <c r="AH1915" i="1"/>
  <c r="Z1919" i="1"/>
  <c r="AA1916" i="1"/>
  <c r="AC1916" i="1"/>
  <c r="Y1916" i="1"/>
  <c r="AD1916" i="1"/>
  <c r="T1923" i="1"/>
  <c r="W1917" i="1"/>
  <c r="L1923" i="1"/>
  <c r="M1923" i="1"/>
  <c r="Q1923" i="1"/>
  <c r="S1923" i="1"/>
  <c r="X1917" i="1"/>
  <c r="AE1916" i="1"/>
  <c r="AF1916" i="1"/>
  <c r="AH1916" i="1"/>
  <c r="Z1920" i="1"/>
  <c r="AA1917" i="1"/>
  <c r="AC1917" i="1"/>
  <c r="Y1917" i="1"/>
  <c r="AD1917" i="1"/>
  <c r="T1924" i="1"/>
  <c r="W1918" i="1"/>
  <c r="L1924" i="1"/>
  <c r="M1924" i="1"/>
  <c r="Q1924" i="1"/>
  <c r="S1924" i="1"/>
  <c r="X1918" i="1"/>
  <c r="AE1917" i="1"/>
  <c r="AF1917" i="1"/>
  <c r="AH1917" i="1"/>
  <c r="Z1921" i="1"/>
  <c r="AA1918" i="1"/>
  <c r="AC1918" i="1"/>
  <c r="Y1918" i="1"/>
  <c r="AD1918" i="1"/>
  <c r="T1925" i="1"/>
  <c r="W1919" i="1"/>
  <c r="L1925" i="1"/>
  <c r="M1925" i="1"/>
  <c r="Q1925" i="1"/>
  <c r="S1925" i="1"/>
  <c r="X1919" i="1"/>
  <c r="AE1918" i="1"/>
  <c r="AF1918" i="1"/>
  <c r="AH1918" i="1"/>
  <c r="Z1922" i="1"/>
  <c r="AA1919" i="1"/>
  <c r="AC1919" i="1"/>
  <c r="Y1919" i="1"/>
  <c r="AD1919" i="1"/>
  <c r="T1926" i="1"/>
  <c r="W1920" i="1"/>
  <c r="L1926" i="1"/>
  <c r="M1926" i="1"/>
  <c r="Q1926" i="1"/>
  <c r="S1926" i="1"/>
  <c r="X1920" i="1"/>
  <c r="AE1919" i="1"/>
  <c r="AF1919" i="1"/>
  <c r="AH1919" i="1"/>
  <c r="Z1923" i="1"/>
  <c r="AA1920" i="1"/>
  <c r="AC1920" i="1"/>
  <c r="Y1920" i="1"/>
  <c r="AD1920" i="1"/>
  <c r="T1927" i="1"/>
  <c r="W1921" i="1"/>
  <c r="L1927" i="1"/>
  <c r="M1927" i="1"/>
  <c r="Q1927" i="1"/>
  <c r="S1927" i="1"/>
  <c r="X1921" i="1"/>
  <c r="AE1920" i="1"/>
  <c r="AF1920" i="1"/>
  <c r="AH1920" i="1"/>
  <c r="Z1924" i="1"/>
  <c r="AA1921" i="1"/>
  <c r="AC1921" i="1"/>
  <c r="Y1921" i="1"/>
  <c r="AD1921" i="1"/>
  <c r="T1928" i="1"/>
  <c r="W1922" i="1"/>
  <c r="L1928" i="1"/>
  <c r="M1928" i="1"/>
  <c r="Q1928" i="1"/>
  <c r="S1928" i="1"/>
  <c r="X1922" i="1"/>
  <c r="AE1921" i="1"/>
  <c r="AF1921" i="1"/>
  <c r="AH1921" i="1"/>
  <c r="Z1925" i="1"/>
  <c r="AA1922" i="1"/>
  <c r="AC1922" i="1"/>
  <c r="Y1922" i="1"/>
  <c r="AD1922" i="1"/>
  <c r="T1929" i="1"/>
  <c r="W1923" i="1"/>
  <c r="L1929" i="1"/>
  <c r="M1929" i="1"/>
  <c r="Q1929" i="1"/>
  <c r="S1929" i="1"/>
  <c r="X1923" i="1"/>
  <c r="AE1922" i="1"/>
  <c r="AF1922" i="1"/>
  <c r="AH1922" i="1"/>
  <c r="Z1926" i="1"/>
  <c r="AA1923" i="1"/>
  <c r="AC1923" i="1"/>
  <c r="Y1923" i="1"/>
  <c r="AD1923" i="1"/>
  <c r="T1930" i="1"/>
  <c r="W1924" i="1"/>
  <c r="L1930" i="1"/>
  <c r="M1930" i="1"/>
  <c r="Q1930" i="1"/>
  <c r="S1930" i="1"/>
  <c r="X1924" i="1"/>
  <c r="AE1923" i="1"/>
  <c r="AF1923" i="1"/>
  <c r="AH1923" i="1"/>
  <c r="Z1927" i="1"/>
  <c r="AA1924" i="1"/>
  <c r="AC1924" i="1"/>
  <c r="Y1924" i="1"/>
  <c r="AD1924" i="1"/>
  <c r="T1931" i="1"/>
  <c r="W1925" i="1"/>
  <c r="L1931" i="1"/>
  <c r="M1931" i="1"/>
  <c r="Q1931" i="1"/>
  <c r="S1931" i="1"/>
  <c r="X1925" i="1"/>
  <c r="AE1924" i="1"/>
  <c r="AF1924" i="1"/>
  <c r="AH1924" i="1"/>
  <c r="Z1928" i="1"/>
  <c r="AA1925" i="1"/>
  <c r="AC1925" i="1"/>
  <c r="Y1925" i="1"/>
  <c r="AD1925" i="1"/>
  <c r="T1932" i="1"/>
  <c r="W1926" i="1"/>
  <c r="L1932" i="1"/>
  <c r="M1932" i="1"/>
  <c r="Q1932" i="1"/>
  <c r="S1932" i="1"/>
  <c r="X1926" i="1"/>
  <c r="AE1925" i="1"/>
  <c r="AF1925" i="1"/>
  <c r="AH1925" i="1"/>
  <c r="Z1929" i="1"/>
  <c r="AA1926" i="1"/>
  <c r="AC1926" i="1"/>
  <c r="Y1926" i="1"/>
  <c r="AD1926" i="1"/>
  <c r="T1933" i="1"/>
  <c r="W1927" i="1"/>
  <c r="L1933" i="1"/>
  <c r="M1933" i="1"/>
  <c r="Q1933" i="1"/>
  <c r="S1933" i="1"/>
  <c r="X1927" i="1"/>
  <c r="AE1926" i="1"/>
  <c r="AF1926" i="1"/>
  <c r="AH1926" i="1"/>
  <c r="Z1930" i="1"/>
  <c r="AA1927" i="1"/>
  <c r="AC1927" i="1"/>
  <c r="Y1927" i="1"/>
  <c r="AD1927" i="1"/>
  <c r="T1934" i="1"/>
  <c r="W1928" i="1"/>
  <c r="L1934" i="1"/>
  <c r="M1934" i="1"/>
  <c r="Q1934" i="1"/>
  <c r="S1934" i="1"/>
  <c r="X1928" i="1"/>
  <c r="AE1927" i="1"/>
  <c r="AF1927" i="1"/>
  <c r="AH1927" i="1"/>
  <c r="Z1931" i="1"/>
  <c r="AA1928" i="1"/>
  <c r="AC1928" i="1"/>
  <c r="Y1928" i="1"/>
  <c r="AD1928" i="1"/>
  <c r="T1935" i="1"/>
  <c r="W1929" i="1"/>
  <c r="L1935" i="1"/>
  <c r="M1935" i="1"/>
  <c r="Q1935" i="1"/>
  <c r="S1935" i="1"/>
  <c r="X1929" i="1"/>
  <c r="AE1928" i="1"/>
  <c r="AF1928" i="1"/>
  <c r="AH1928" i="1"/>
  <c r="Z1932" i="1"/>
  <c r="AA1929" i="1"/>
  <c r="AC1929" i="1"/>
  <c r="Y1929" i="1"/>
  <c r="AD1929" i="1"/>
  <c r="T1936" i="1"/>
  <c r="W1930" i="1"/>
  <c r="L1936" i="1"/>
  <c r="M1936" i="1"/>
  <c r="Q1936" i="1"/>
  <c r="S1936" i="1"/>
  <c r="X1930" i="1"/>
  <c r="AE1929" i="1"/>
  <c r="AF1929" i="1"/>
  <c r="AH1929" i="1"/>
  <c r="Z1933" i="1"/>
  <c r="AA1930" i="1"/>
  <c r="AC1930" i="1"/>
  <c r="Y1930" i="1"/>
  <c r="AD1930" i="1"/>
  <c r="T1937" i="1"/>
  <c r="W1931" i="1"/>
  <c r="L1937" i="1"/>
  <c r="M1937" i="1"/>
  <c r="Q1937" i="1"/>
  <c r="S1937" i="1"/>
  <c r="X1931" i="1"/>
  <c r="AE1930" i="1"/>
  <c r="AF1930" i="1"/>
  <c r="AH1930" i="1"/>
  <c r="Z1934" i="1"/>
  <c r="AA1931" i="1"/>
  <c r="AC1931" i="1"/>
  <c r="Y1931" i="1"/>
  <c r="AD1931" i="1"/>
  <c r="T1938" i="1"/>
  <c r="W1932" i="1"/>
  <c r="L1938" i="1"/>
  <c r="M1938" i="1"/>
  <c r="Q1938" i="1"/>
  <c r="S1938" i="1"/>
  <c r="X1932" i="1"/>
  <c r="AE1931" i="1"/>
  <c r="AF1931" i="1"/>
  <c r="AH1931" i="1"/>
  <c r="Z1935" i="1"/>
  <c r="AA1932" i="1"/>
  <c r="AC1932" i="1"/>
  <c r="Y1932" i="1"/>
  <c r="AD1932" i="1"/>
  <c r="T1939" i="1"/>
  <c r="W1933" i="1"/>
  <c r="L1939" i="1"/>
  <c r="M1939" i="1"/>
  <c r="Q1939" i="1"/>
  <c r="S1939" i="1"/>
  <c r="X1933" i="1"/>
  <c r="AE1932" i="1"/>
  <c r="AF1932" i="1"/>
  <c r="AH1932" i="1"/>
  <c r="Z1936" i="1"/>
  <c r="AA1933" i="1"/>
  <c r="AC1933" i="1"/>
  <c r="Y1933" i="1"/>
  <c r="AD1933" i="1"/>
  <c r="T1940" i="1"/>
  <c r="W1934" i="1"/>
  <c r="L1940" i="1"/>
  <c r="M1940" i="1"/>
  <c r="Q1940" i="1"/>
  <c r="S1940" i="1"/>
  <c r="X1934" i="1"/>
  <c r="AE1933" i="1"/>
  <c r="AF1933" i="1"/>
  <c r="AH1933" i="1"/>
  <c r="Z1937" i="1"/>
  <c r="AA1934" i="1"/>
  <c r="AC1934" i="1"/>
  <c r="Y1934" i="1"/>
  <c r="AD1934" i="1"/>
  <c r="T1941" i="1"/>
  <c r="W1935" i="1"/>
  <c r="L1941" i="1"/>
  <c r="M1941" i="1"/>
  <c r="Q1941" i="1"/>
  <c r="S1941" i="1"/>
  <c r="X1935" i="1"/>
  <c r="AE1934" i="1"/>
  <c r="AF1934" i="1"/>
  <c r="AH1934" i="1"/>
  <c r="Z1938" i="1"/>
  <c r="AA1935" i="1"/>
  <c r="AC1935" i="1"/>
  <c r="Y1935" i="1"/>
  <c r="AD1935" i="1"/>
  <c r="T1942" i="1"/>
  <c r="W1936" i="1"/>
  <c r="L1942" i="1"/>
  <c r="M1942" i="1"/>
  <c r="Q1942" i="1"/>
  <c r="S1942" i="1"/>
  <c r="X1936" i="1"/>
  <c r="AE1935" i="1"/>
  <c r="AF1935" i="1"/>
  <c r="AH1935" i="1"/>
  <c r="Z1939" i="1"/>
  <c r="AA1936" i="1"/>
  <c r="AC1936" i="1"/>
  <c r="Y1936" i="1"/>
  <c r="AD1936" i="1"/>
  <c r="T1943" i="1"/>
  <c r="W1937" i="1"/>
  <c r="L1943" i="1"/>
  <c r="M1943" i="1"/>
  <c r="Q1943" i="1"/>
  <c r="S1943" i="1"/>
  <c r="X1937" i="1"/>
  <c r="AE1936" i="1"/>
  <c r="AF1936" i="1"/>
  <c r="AH1936" i="1"/>
  <c r="Z1940" i="1"/>
  <c r="AA1937" i="1"/>
  <c r="AC1937" i="1"/>
  <c r="Y1937" i="1"/>
  <c r="AD1937" i="1"/>
  <c r="T1944" i="1"/>
  <c r="W1938" i="1"/>
  <c r="L1944" i="1"/>
  <c r="M1944" i="1"/>
  <c r="Q1944" i="1"/>
  <c r="S1944" i="1"/>
  <c r="X1938" i="1"/>
  <c r="AE1937" i="1"/>
  <c r="AF1937" i="1"/>
  <c r="AH1937" i="1"/>
  <c r="Z1941" i="1"/>
  <c r="AA1938" i="1"/>
  <c r="AC1938" i="1"/>
  <c r="Y1938" i="1"/>
  <c r="AD1938" i="1"/>
  <c r="T1945" i="1"/>
  <c r="W1939" i="1"/>
  <c r="L1945" i="1"/>
  <c r="M1945" i="1"/>
  <c r="Q1945" i="1"/>
  <c r="S1945" i="1"/>
  <c r="X1939" i="1"/>
  <c r="AE1938" i="1"/>
  <c r="AF1938" i="1"/>
  <c r="AH1938" i="1"/>
  <c r="Z1942" i="1"/>
  <c r="AA1939" i="1"/>
  <c r="AC1939" i="1"/>
  <c r="Y1939" i="1"/>
  <c r="AD1939" i="1"/>
  <c r="T1946" i="1"/>
  <c r="W1940" i="1"/>
  <c r="L1946" i="1"/>
  <c r="M1946" i="1"/>
  <c r="Q1946" i="1"/>
  <c r="S1946" i="1"/>
  <c r="X1940" i="1"/>
  <c r="AE1939" i="1"/>
  <c r="AF1939" i="1"/>
  <c r="AH1939" i="1"/>
  <c r="Z1943" i="1"/>
  <c r="AA1940" i="1"/>
  <c r="AC1940" i="1"/>
  <c r="Y1940" i="1"/>
  <c r="AD1940" i="1"/>
  <c r="T1947" i="1"/>
  <c r="W1941" i="1"/>
  <c r="L1947" i="1"/>
  <c r="M1947" i="1"/>
  <c r="Q1947" i="1"/>
  <c r="S1947" i="1"/>
  <c r="X1941" i="1"/>
  <c r="AE1940" i="1"/>
  <c r="AF1940" i="1"/>
  <c r="AH1940" i="1"/>
  <c r="Z1944" i="1"/>
  <c r="AA1941" i="1"/>
  <c r="AC1941" i="1"/>
  <c r="Y1941" i="1"/>
  <c r="AD1941" i="1"/>
  <c r="T1948" i="1"/>
  <c r="W1942" i="1"/>
  <c r="L1948" i="1"/>
  <c r="M1948" i="1"/>
  <c r="Q1948" i="1"/>
  <c r="S1948" i="1"/>
  <c r="X1942" i="1"/>
  <c r="AE1941" i="1"/>
  <c r="AF1941" i="1"/>
  <c r="AH1941" i="1"/>
  <c r="Z1945" i="1"/>
  <c r="AA1942" i="1"/>
  <c r="AC1942" i="1"/>
  <c r="Y1942" i="1"/>
  <c r="AD1942" i="1"/>
  <c r="T1949" i="1"/>
  <c r="W1943" i="1"/>
  <c r="L1949" i="1"/>
  <c r="M1949" i="1"/>
  <c r="Q1949" i="1"/>
  <c r="S1949" i="1"/>
  <c r="X1943" i="1"/>
  <c r="AE1942" i="1"/>
  <c r="AF1942" i="1"/>
  <c r="AH1942" i="1"/>
  <c r="Z1946" i="1"/>
  <c r="AA1943" i="1"/>
  <c r="AC1943" i="1"/>
  <c r="Y1943" i="1"/>
  <c r="AD1943" i="1"/>
  <c r="T1950" i="1"/>
  <c r="W1944" i="1"/>
  <c r="L1950" i="1"/>
  <c r="M1950" i="1"/>
  <c r="Q1950" i="1"/>
  <c r="S1950" i="1"/>
  <c r="X1944" i="1"/>
  <c r="AE1943" i="1"/>
  <c r="AF1943" i="1"/>
  <c r="AH1943" i="1"/>
  <c r="Z1947" i="1"/>
  <c r="AA1944" i="1"/>
  <c r="AC1944" i="1"/>
  <c r="Y1944" i="1"/>
  <c r="AD1944" i="1"/>
  <c r="T1951" i="1"/>
  <c r="W1945" i="1"/>
  <c r="L1951" i="1"/>
  <c r="M1951" i="1"/>
  <c r="Q1951" i="1"/>
  <c r="S1951" i="1"/>
  <c r="X1945" i="1"/>
  <c r="AE1944" i="1"/>
  <c r="AF1944" i="1"/>
  <c r="AH1944" i="1"/>
  <c r="Z1948" i="1"/>
  <c r="AA1945" i="1"/>
  <c r="AC1945" i="1"/>
  <c r="Y1945" i="1"/>
  <c r="AD1945" i="1"/>
  <c r="T1952" i="1"/>
  <c r="W1946" i="1"/>
  <c r="L1952" i="1"/>
  <c r="M1952" i="1"/>
  <c r="Q1952" i="1"/>
  <c r="S1952" i="1"/>
  <c r="X1946" i="1"/>
  <c r="AE1945" i="1"/>
  <c r="AF1945" i="1"/>
  <c r="AH1945" i="1"/>
  <c r="Z1949" i="1"/>
  <c r="AA1946" i="1"/>
  <c r="AC1946" i="1"/>
  <c r="Y1946" i="1"/>
  <c r="AD1946" i="1"/>
  <c r="T1953" i="1"/>
  <c r="W1947" i="1"/>
  <c r="L1953" i="1"/>
  <c r="M1953" i="1"/>
  <c r="Q1953" i="1"/>
  <c r="S1953" i="1"/>
  <c r="X1947" i="1"/>
  <c r="AE1946" i="1"/>
  <c r="AF1946" i="1"/>
  <c r="AH1946" i="1"/>
  <c r="Z1950" i="1"/>
  <c r="AA1947" i="1"/>
  <c r="AC1947" i="1"/>
  <c r="Y1947" i="1"/>
  <c r="AD1947" i="1"/>
  <c r="T1954" i="1"/>
  <c r="W1948" i="1"/>
  <c r="L1954" i="1"/>
  <c r="M1954" i="1"/>
  <c r="Q1954" i="1"/>
  <c r="S1954" i="1"/>
  <c r="X1948" i="1"/>
  <c r="AE1947" i="1"/>
  <c r="AF1947" i="1"/>
  <c r="AH1947" i="1"/>
  <c r="Z1951" i="1"/>
  <c r="AA1948" i="1"/>
  <c r="AC1948" i="1"/>
  <c r="Y1948" i="1"/>
  <c r="AD1948" i="1"/>
  <c r="T1955" i="1"/>
  <c r="W1949" i="1"/>
  <c r="L1955" i="1"/>
  <c r="M1955" i="1"/>
  <c r="Q1955" i="1"/>
  <c r="S1955" i="1"/>
  <c r="X1949" i="1"/>
  <c r="AE1948" i="1"/>
  <c r="AF1948" i="1"/>
  <c r="AH1948" i="1"/>
  <c r="Z1952" i="1"/>
  <c r="AA1949" i="1"/>
  <c r="AC1949" i="1"/>
  <c r="Y1949" i="1"/>
  <c r="AD1949" i="1"/>
  <c r="T1956" i="1"/>
  <c r="W1950" i="1"/>
  <c r="L1956" i="1"/>
  <c r="M1956" i="1"/>
  <c r="Q1956" i="1"/>
  <c r="S1956" i="1"/>
  <c r="X1950" i="1"/>
  <c r="AE1949" i="1"/>
  <c r="AF1949" i="1"/>
  <c r="AH1949" i="1"/>
  <c r="Z1953" i="1"/>
  <c r="AA1950" i="1"/>
  <c r="AC1950" i="1"/>
  <c r="Y1950" i="1"/>
  <c r="AD1950" i="1"/>
  <c r="T1957" i="1"/>
  <c r="W1951" i="1"/>
  <c r="L1957" i="1"/>
  <c r="M1957" i="1"/>
  <c r="Q1957" i="1"/>
  <c r="S1957" i="1"/>
  <c r="X1951" i="1"/>
  <c r="AE1950" i="1"/>
  <c r="AF1950" i="1"/>
  <c r="AH1950" i="1"/>
  <c r="Z1954" i="1"/>
  <c r="AA1951" i="1"/>
  <c r="AC1951" i="1"/>
  <c r="Y1951" i="1"/>
  <c r="AD1951" i="1"/>
  <c r="T1958" i="1"/>
  <c r="W1952" i="1"/>
  <c r="L1958" i="1"/>
  <c r="M1958" i="1"/>
  <c r="Q1958" i="1"/>
  <c r="S1958" i="1"/>
  <c r="X1952" i="1"/>
  <c r="AE1951" i="1"/>
  <c r="AF1951" i="1"/>
  <c r="AH1951" i="1"/>
  <c r="Z1955" i="1"/>
  <c r="AA1952" i="1"/>
  <c r="AC1952" i="1"/>
  <c r="Y1952" i="1"/>
  <c r="AD1952" i="1"/>
  <c r="T1959" i="1"/>
  <c r="W1953" i="1"/>
  <c r="L1959" i="1"/>
  <c r="M1959" i="1"/>
  <c r="Q1959" i="1"/>
  <c r="S1959" i="1"/>
  <c r="X1953" i="1"/>
  <c r="AE1952" i="1"/>
  <c r="AF1952" i="1"/>
  <c r="AH1952" i="1"/>
  <c r="Z1956" i="1"/>
  <c r="AA1953" i="1"/>
  <c r="AC1953" i="1"/>
  <c r="Y1953" i="1"/>
  <c r="AD1953" i="1"/>
  <c r="T1960" i="1"/>
  <c r="W1954" i="1"/>
  <c r="L1960" i="1"/>
  <c r="M1960" i="1"/>
  <c r="Q1960" i="1"/>
  <c r="S1960" i="1"/>
  <c r="X1954" i="1"/>
  <c r="AE1953" i="1"/>
  <c r="AF1953" i="1"/>
  <c r="AH1953" i="1"/>
  <c r="Z1957" i="1"/>
  <c r="AA1954" i="1"/>
  <c r="AC1954" i="1"/>
  <c r="Y1954" i="1"/>
  <c r="AD1954" i="1"/>
  <c r="T1961" i="1"/>
  <c r="W1955" i="1"/>
  <c r="L1961" i="1"/>
  <c r="M1961" i="1"/>
  <c r="Q1961" i="1"/>
  <c r="S1961" i="1"/>
  <c r="X1955" i="1"/>
  <c r="AE1954" i="1"/>
  <c r="AF1954" i="1"/>
  <c r="AH1954" i="1"/>
  <c r="Z1958" i="1"/>
  <c r="AA1955" i="1"/>
  <c r="AC1955" i="1"/>
  <c r="Y1955" i="1"/>
  <c r="AD1955" i="1"/>
  <c r="T1962" i="1"/>
  <c r="W1956" i="1"/>
  <c r="L1962" i="1"/>
  <c r="M1962" i="1"/>
  <c r="Q1962" i="1"/>
  <c r="S1962" i="1"/>
  <c r="X1956" i="1"/>
  <c r="AE1955" i="1"/>
  <c r="AF1955" i="1"/>
  <c r="AH1955" i="1"/>
  <c r="Z1959" i="1"/>
  <c r="AA1956" i="1"/>
  <c r="AC1956" i="1"/>
  <c r="Y1956" i="1"/>
  <c r="AD1956" i="1"/>
  <c r="T1963" i="1"/>
  <c r="W1957" i="1"/>
  <c r="L1963" i="1"/>
  <c r="M1963" i="1"/>
  <c r="Q1963" i="1"/>
  <c r="S1963" i="1"/>
  <c r="X1957" i="1"/>
  <c r="AE1956" i="1"/>
  <c r="AF1956" i="1"/>
  <c r="AH1956" i="1"/>
  <c r="Z1960" i="1"/>
  <c r="AA1957" i="1"/>
  <c r="AC1957" i="1"/>
  <c r="Y1957" i="1"/>
  <c r="AD1957" i="1"/>
  <c r="T1964" i="1"/>
  <c r="W1958" i="1"/>
  <c r="L1964" i="1"/>
  <c r="M1964" i="1"/>
  <c r="Q1964" i="1"/>
  <c r="S1964" i="1"/>
  <c r="X1958" i="1"/>
  <c r="AE1957" i="1"/>
  <c r="AF1957" i="1"/>
  <c r="AH1957" i="1"/>
  <c r="Z1961" i="1"/>
  <c r="AA1958" i="1"/>
  <c r="AC1958" i="1"/>
  <c r="Y1958" i="1"/>
  <c r="AD1958" i="1"/>
  <c r="T1965" i="1"/>
  <c r="W1959" i="1"/>
  <c r="L1965" i="1"/>
  <c r="M1965" i="1"/>
  <c r="Q1965" i="1"/>
  <c r="S1965" i="1"/>
  <c r="X1959" i="1"/>
  <c r="AE1958" i="1"/>
  <c r="AF1958" i="1"/>
  <c r="AH1958" i="1"/>
  <c r="Z1962" i="1"/>
  <c r="AA1959" i="1"/>
  <c r="AC1959" i="1"/>
  <c r="Y1959" i="1"/>
  <c r="AD1959" i="1"/>
  <c r="T1966" i="1"/>
  <c r="W1960" i="1"/>
  <c r="L1966" i="1"/>
  <c r="M1966" i="1"/>
  <c r="Q1966" i="1"/>
  <c r="S1966" i="1"/>
  <c r="X1960" i="1"/>
  <c r="AE1959" i="1"/>
  <c r="AF1959" i="1"/>
  <c r="AH1959" i="1"/>
  <c r="Z1963" i="1"/>
  <c r="AA1960" i="1"/>
  <c r="AC1960" i="1"/>
  <c r="Y1960" i="1"/>
  <c r="AD1960" i="1"/>
  <c r="T1967" i="1"/>
  <c r="W1961" i="1"/>
  <c r="L1967" i="1"/>
  <c r="M1967" i="1"/>
  <c r="Q1967" i="1"/>
  <c r="S1967" i="1"/>
  <c r="X1961" i="1"/>
  <c r="AE1960" i="1"/>
  <c r="AF1960" i="1"/>
  <c r="AH1960" i="1"/>
  <c r="Z1964" i="1"/>
  <c r="AA1961" i="1"/>
  <c r="AC1961" i="1"/>
  <c r="Y1961" i="1"/>
  <c r="AD1961" i="1"/>
  <c r="T1968" i="1"/>
  <c r="W1962" i="1"/>
  <c r="L1968" i="1"/>
  <c r="M1968" i="1"/>
  <c r="Q1968" i="1"/>
  <c r="S1968" i="1"/>
  <c r="X1962" i="1"/>
  <c r="AE1961" i="1"/>
  <c r="AF1961" i="1"/>
  <c r="AH1961" i="1"/>
  <c r="Z1965" i="1"/>
  <c r="AA1962" i="1"/>
  <c r="AC1962" i="1"/>
  <c r="Y1962" i="1"/>
  <c r="AD1962" i="1"/>
  <c r="T1969" i="1"/>
  <c r="W1963" i="1"/>
  <c r="L1969" i="1"/>
  <c r="M1969" i="1"/>
  <c r="Q1969" i="1"/>
  <c r="S1969" i="1"/>
  <c r="X1963" i="1"/>
  <c r="AE1962" i="1"/>
  <c r="AF1962" i="1"/>
  <c r="AH1962" i="1"/>
  <c r="Z1966" i="1"/>
  <c r="AA1963" i="1"/>
  <c r="AC1963" i="1"/>
  <c r="Y1963" i="1"/>
  <c r="AD1963" i="1"/>
  <c r="T1970" i="1"/>
  <c r="W1964" i="1"/>
  <c r="L1970" i="1"/>
  <c r="M1970" i="1"/>
  <c r="Q1970" i="1"/>
  <c r="S1970" i="1"/>
  <c r="X1964" i="1"/>
  <c r="AE1963" i="1"/>
  <c r="AF1963" i="1"/>
  <c r="AH1963" i="1"/>
  <c r="Z1967" i="1"/>
  <c r="AA1964" i="1"/>
  <c r="AC1964" i="1"/>
  <c r="Y1964" i="1"/>
  <c r="AD1964" i="1"/>
  <c r="T1971" i="1"/>
  <c r="W1965" i="1"/>
  <c r="L1971" i="1"/>
  <c r="M1971" i="1"/>
  <c r="Q1971" i="1"/>
  <c r="S1971" i="1"/>
  <c r="X1965" i="1"/>
  <c r="AE1964" i="1"/>
  <c r="AF1964" i="1"/>
  <c r="AH1964" i="1"/>
  <c r="Z1968" i="1"/>
  <c r="AA1965" i="1"/>
  <c r="AC1965" i="1"/>
  <c r="Y1965" i="1"/>
  <c r="AD1965" i="1"/>
  <c r="T1972" i="1"/>
  <c r="W1966" i="1"/>
  <c r="L1972" i="1"/>
  <c r="M1972" i="1"/>
  <c r="Q1972" i="1"/>
  <c r="S1972" i="1"/>
  <c r="X1966" i="1"/>
  <c r="AE1965" i="1"/>
  <c r="AF1965" i="1"/>
  <c r="AH1965" i="1"/>
  <c r="Z1969" i="1"/>
  <c r="AA1966" i="1"/>
  <c r="AC1966" i="1"/>
  <c r="Y1966" i="1"/>
  <c r="AD1966" i="1"/>
  <c r="T1973" i="1"/>
  <c r="W1967" i="1"/>
  <c r="L1973" i="1"/>
  <c r="M1973" i="1"/>
  <c r="Q1973" i="1"/>
  <c r="S1973" i="1"/>
  <c r="X1967" i="1"/>
  <c r="AE1966" i="1"/>
  <c r="AF1966" i="1"/>
  <c r="AH1966" i="1"/>
  <c r="Z1970" i="1"/>
  <c r="AA1967" i="1"/>
  <c r="AC1967" i="1"/>
  <c r="Y1967" i="1"/>
  <c r="AD1967" i="1"/>
  <c r="T1974" i="1"/>
  <c r="W1968" i="1"/>
  <c r="L1974" i="1"/>
  <c r="M1974" i="1"/>
  <c r="Q1974" i="1"/>
  <c r="S1974" i="1"/>
  <c r="X1968" i="1"/>
  <c r="AE1967" i="1"/>
  <c r="AF1967" i="1"/>
  <c r="AH1967" i="1"/>
  <c r="Z1971" i="1"/>
  <c r="AA1968" i="1"/>
  <c r="AC1968" i="1"/>
  <c r="Y1968" i="1"/>
  <c r="AD1968" i="1"/>
  <c r="T1975" i="1"/>
  <c r="W1969" i="1"/>
  <c r="L1975" i="1"/>
  <c r="M1975" i="1"/>
  <c r="Q1975" i="1"/>
  <c r="S1975" i="1"/>
  <c r="X1969" i="1"/>
  <c r="AE1968" i="1"/>
  <c r="AF1968" i="1"/>
  <c r="AH1968" i="1"/>
  <c r="Z1972" i="1"/>
  <c r="AA1969" i="1"/>
  <c r="AC1969" i="1"/>
  <c r="Y1969" i="1"/>
  <c r="AD1969" i="1"/>
  <c r="T1976" i="1"/>
  <c r="W1970" i="1"/>
  <c r="L1976" i="1"/>
  <c r="M1976" i="1"/>
  <c r="Q1976" i="1"/>
  <c r="S1976" i="1"/>
  <c r="X1970" i="1"/>
  <c r="AE1969" i="1"/>
  <c r="AF1969" i="1"/>
  <c r="AH1969" i="1"/>
  <c r="Z1973" i="1"/>
  <c r="AA1970" i="1"/>
  <c r="AC1970" i="1"/>
  <c r="Y1970" i="1"/>
  <c r="AD1970" i="1"/>
  <c r="T1977" i="1"/>
  <c r="W1971" i="1"/>
  <c r="L1977" i="1"/>
  <c r="M1977" i="1"/>
  <c r="Q1977" i="1"/>
  <c r="S1977" i="1"/>
  <c r="X1971" i="1"/>
  <c r="AE1970" i="1"/>
  <c r="AF1970" i="1"/>
  <c r="AH1970" i="1"/>
  <c r="Z1974" i="1"/>
  <c r="AA1971" i="1"/>
  <c r="AC1971" i="1"/>
  <c r="Y1971" i="1"/>
  <c r="AD1971" i="1"/>
  <c r="T1978" i="1"/>
  <c r="W1972" i="1"/>
  <c r="L1978" i="1"/>
  <c r="M1978" i="1"/>
  <c r="Q1978" i="1"/>
  <c r="S1978" i="1"/>
  <c r="X1972" i="1"/>
  <c r="AE1971" i="1"/>
  <c r="AF1971" i="1"/>
  <c r="AH1971" i="1"/>
  <c r="Z1975" i="1"/>
  <c r="AA1972" i="1"/>
  <c r="AC1972" i="1"/>
  <c r="Y1972" i="1"/>
  <c r="AD1972" i="1"/>
  <c r="T1979" i="1"/>
  <c r="W1973" i="1"/>
  <c r="L1979" i="1"/>
  <c r="M1979" i="1"/>
  <c r="Q1979" i="1"/>
  <c r="S1979" i="1"/>
  <c r="X1973" i="1"/>
  <c r="AE1972" i="1"/>
  <c r="AF1972" i="1"/>
  <c r="AH1972" i="1"/>
  <c r="Z1976" i="1"/>
  <c r="AA1973" i="1"/>
  <c r="AC1973" i="1"/>
  <c r="Y1973" i="1"/>
  <c r="AD1973" i="1"/>
  <c r="T1980" i="1"/>
  <c r="W1974" i="1"/>
  <c r="L1980" i="1"/>
  <c r="M1980" i="1"/>
  <c r="Q1980" i="1"/>
  <c r="S1980" i="1"/>
  <c r="X1974" i="1"/>
  <c r="AE1973" i="1"/>
  <c r="AF1973" i="1"/>
  <c r="AH1973" i="1"/>
  <c r="Z1977" i="1"/>
  <c r="AA1974" i="1"/>
  <c r="AC1974" i="1"/>
  <c r="Y1974" i="1"/>
  <c r="AD1974" i="1"/>
  <c r="T1981" i="1"/>
  <c r="W1975" i="1"/>
  <c r="L1981" i="1"/>
  <c r="M1981" i="1"/>
  <c r="Q1981" i="1"/>
  <c r="S1981" i="1"/>
  <c r="X1975" i="1"/>
  <c r="AE1974" i="1"/>
  <c r="AF1974" i="1"/>
  <c r="AH1974" i="1"/>
  <c r="Z1978" i="1"/>
  <c r="AA1975" i="1"/>
  <c r="AC1975" i="1"/>
  <c r="Y1975" i="1"/>
  <c r="AD1975" i="1"/>
  <c r="T1982" i="1"/>
  <c r="W1976" i="1"/>
  <c r="L1982" i="1"/>
  <c r="M1982" i="1"/>
  <c r="Q1982" i="1"/>
  <c r="S1982" i="1"/>
  <c r="X1976" i="1"/>
  <c r="AE1975" i="1"/>
  <c r="AF1975" i="1"/>
  <c r="AH1975" i="1"/>
  <c r="Z1979" i="1"/>
  <c r="AA1976" i="1"/>
  <c r="AC1976" i="1"/>
  <c r="Y1976" i="1"/>
  <c r="AD1976" i="1"/>
  <c r="T1983" i="1"/>
  <c r="W1977" i="1"/>
  <c r="L1983" i="1"/>
  <c r="M1983" i="1"/>
  <c r="Q1983" i="1"/>
  <c r="S1983" i="1"/>
  <c r="X1977" i="1"/>
  <c r="AE1976" i="1"/>
  <c r="AF1976" i="1"/>
  <c r="AH1976" i="1"/>
  <c r="Z1980" i="1"/>
  <c r="AA1977" i="1"/>
  <c r="AC1977" i="1"/>
  <c r="Y1977" i="1"/>
  <c r="AD1977" i="1"/>
  <c r="T1984" i="1"/>
  <c r="W1978" i="1"/>
  <c r="L1984" i="1"/>
  <c r="M1984" i="1"/>
  <c r="Q1984" i="1"/>
  <c r="S1984" i="1"/>
  <c r="X1978" i="1"/>
  <c r="AE1977" i="1"/>
  <c r="AF1977" i="1"/>
  <c r="AH1977" i="1"/>
  <c r="Z1981" i="1"/>
  <c r="AA1978" i="1"/>
  <c r="AC1978" i="1"/>
  <c r="Y1978" i="1"/>
  <c r="AD1978" i="1"/>
  <c r="T1985" i="1"/>
  <c r="W1979" i="1"/>
  <c r="L1985" i="1"/>
  <c r="M1985" i="1"/>
  <c r="Q1985" i="1"/>
  <c r="S1985" i="1"/>
  <c r="X1979" i="1"/>
  <c r="AE1978" i="1"/>
  <c r="AF1978" i="1"/>
  <c r="AH1978" i="1"/>
  <c r="Z1982" i="1"/>
  <c r="AA1979" i="1"/>
  <c r="AC1979" i="1"/>
  <c r="Y1979" i="1"/>
  <c r="AD1979" i="1"/>
  <c r="T1986" i="1"/>
  <c r="W1980" i="1"/>
  <c r="L1986" i="1"/>
  <c r="M1986" i="1"/>
  <c r="Q1986" i="1"/>
  <c r="S1986" i="1"/>
  <c r="X1980" i="1"/>
  <c r="AE1979" i="1"/>
  <c r="AF1979" i="1"/>
  <c r="AH1979" i="1"/>
  <c r="Z1983" i="1"/>
  <c r="AA1980" i="1"/>
  <c r="AC1980" i="1"/>
  <c r="Y1980" i="1"/>
  <c r="AD1980" i="1"/>
  <c r="T1987" i="1"/>
  <c r="W1981" i="1"/>
  <c r="L1987" i="1"/>
  <c r="M1987" i="1"/>
  <c r="Q1987" i="1"/>
  <c r="S1987" i="1"/>
  <c r="X1981" i="1"/>
  <c r="AE1980" i="1"/>
  <c r="AF1980" i="1"/>
  <c r="AH1980" i="1"/>
  <c r="Z1984" i="1"/>
  <c r="AA1981" i="1"/>
  <c r="AC1981" i="1"/>
  <c r="Y1981" i="1"/>
  <c r="AD1981" i="1"/>
  <c r="T1988" i="1"/>
  <c r="W1982" i="1"/>
  <c r="L1988" i="1"/>
  <c r="M1988" i="1"/>
  <c r="Q1988" i="1"/>
  <c r="S1988" i="1"/>
  <c r="X1982" i="1"/>
  <c r="AE1981" i="1"/>
  <c r="AF1981" i="1"/>
  <c r="AH1981" i="1"/>
  <c r="Z1985" i="1"/>
  <c r="AA1982" i="1"/>
  <c r="AC1982" i="1"/>
  <c r="Y1982" i="1"/>
  <c r="AD1982" i="1"/>
  <c r="T1989" i="1"/>
  <c r="W1983" i="1"/>
  <c r="L1989" i="1"/>
  <c r="M1989" i="1"/>
  <c r="Q1989" i="1"/>
  <c r="S1989" i="1"/>
  <c r="X1983" i="1"/>
  <c r="AE1982" i="1"/>
  <c r="AF1982" i="1"/>
  <c r="AH1982" i="1"/>
  <c r="Z1986" i="1"/>
  <c r="AA1983" i="1"/>
  <c r="AC1983" i="1"/>
  <c r="Y1983" i="1"/>
  <c r="AD1983" i="1"/>
  <c r="T1990" i="1"/>
  <c r="W1984" i="1"/>
  <c r="L1990" i="1"/>
  <c r="M1990" i="1"/>
  <c r="Q1990" i="1"/>
  <c r="S1990" i="1"/>
  <c r="X1984" i="1"/>
  <c r="AE1983" i="1"/>
  <c r="AF1983" i="1"/>
  <c r="AH1983" i="1"/>
  <c r="Z1987" i="1"/>
  <c r="AA1984" i="1"/>
  <c r="AC1984" i="1"/>
  <c r="Y1984" i="1"/>
  <c r="AD1984" i="1"/>
  <c r="T1991" i="1"/>
  <c r="W1985" i="1"/>
  <c r="L1991" i="1"/>
  <c r="M1991" i="1"/>
  <c r="Q1991" i="1"/>
  <c r="S1991" i="1"/>
  <c r="X1985" i="1"/>
  <c r="AE1984" i="1"/>
  <c r="AF1984" i="1"/>
  <c r="AH1984" i="1"/>
  <c r="Z1988" i="1"/>
  <c r="AA1985" i="1"/>
  <c r="AC1985" i="1"/>
  <c r="Y1985" i="1"/>
  <c r="AD1985" i="1"/>
  <c r="T1992" i="1"/>
  <c r="W1986" i="1"/>
  <c r="L1992" i="1"/>
  <c r="M1992" i="1"/>
  <c r="Q1992" i="1"/>
  <c r="S1992" i="1"/>
  <c r="X1986" i="1"/>
  <c r="AE1985" i="1"/>
  <c r="AF1985" i="1"/>
  <c r="AH1985" i="1"/>
  <c r="Z1989" i="1"/>
  <c r="AA1986" i="1"/>
  <c r="AC1986" i="1"/>
  <c r="Y1986" i="1"/>
  <c r="AD1986" i="1"/>
  <c r="T1993" i="1"/>
  <c r="W1987" i="1"/>
  <c r="L1993" i="1"/>
  <c r="M1993" i="1"/>
  <c r="Q1993" i="1"/>
  <c r="S1993" i="1"/>
  <c r="X1987" i="1"/>
  <c r="AE1986" i="1"/>
  <c r="AF1986" i="1"/>
  <c r="AH1986" i="1"/>
  <c r="Z1990" i="1"/>
  <c r="AA1987" i="1"/>
  <c r="AC1987" i="1"/>
  <c r="Y1987" i="1"/>
  <c r="AD1987" i="1"/>
  <c r="T1994" i="1"/>
  <c r="W1988" i="1"/>
  <c r="L1994" i="1"/>
  <c r="M1994" i="1"/>
  <c r="Q1994" i="1"/>
  <c r="S1994" i="1"/>
  <c r="X1988" i="1"/>
  <c r="AE1987" i="1"/>
  <c r="AF1987" i="1"/>
  <c r="AH1987" i="1"/>
  <c r="Z1991" i="1"/>
  <c r="AA1988" i="1"/>
  <c r="AC1988" i="1"/>
  <c r="Y1988" i="1"/>
  <c r="AD1988" i="1"/>
  <c r="T1995" i="1"/>
  <c r="W1989" i="1"/>
  <c r="L1995" i="1"/>
  <c r="M1995" i="1"/>
  <c r="Q1995" i="1"/>
  <c r="S1995" i="1"/>
  <c r="X1989" i="1"/>
  <c r="AE1988" i="1"/>
  <c r="AF1988" i="1"/>
  <c r="AH1988" i="1"/>
  <c r="Z1992" i="1"/>
  <c r="AA1989" i="1"/>
  <c r="AC1989" i="1"/>
  <c r="Y1989" i="1"/>
  <c r="AD1989" i="1"/>
  <c r="T1996" i="1"/>
  <c r="W1990" i="1"/>
  <c r="L1996" i="1"/>
  <c r="M1996" i="1"/>
  <c r="Q1996" i="1"/>
  <c r="S1996" i="1"/>
  <c r="X1990" i="1"/>
  <c r="AE1989" i="1"/>
  <c r="AF1989" i="1"/>
  <c r="AH1989" i="1"/>
  <c r="Z1993" i="1"/>
  <c r="AA1990" i="1"/>
  <c r="AC1990" i="1"/>
  <c r="Y1990" i="1"/>
  <c r="AD1990" i="1"/>
  <c r="T1997" i="1"/>
  <c r="W1991" i="1"/>
  <c r="L1997" i="1"/>
  <c r="M1997" i="1"/>
  <c r="Q1997" i="1"/>
  <c r="S1997" i="1"/>
  <c r="X1991" i="1"/>
  <c r="AE1990" i="1"/>
  <c r="AF1990" i="1"/>
  <c r="AH1990" i="1"/>
  <c r="Z1994" i="1"/>
  <c r="AA1991" i="1"/>
  <c r="AC1991" i="1"/>
  <c r="Y1991" i="1"/>
  <c r="AD1991" i="1"/>
  <c r="T1998" i="1"/>
  <c r="W1992" i="1"/>
  <c r="L1998" i="1"/>
  <c r="M1998" i="1"/>
  <c r="Q1998" i="1"/>
  <c r="S1998" i="1"/>
  <c r="X1992" i="1"/>
  <c r="AE1991" i="1"/>
  <c r="AF1991" i="1"/>
  <c r="AH1991" i="1"/>
  <c r="Z1995" i="1"/>
  <c r="AA1992" i="1"/>
  <c r="AC1992" i="1"/>
  <c r="Y1992" i="1"/>
  <c r="AD1992" i="1"/>
  <c r="T1999" i="1"/>
  <c r="W1993" i="1"/>
  <c r="L1999" i="1"/>
  <c r="M1999" i="1"/>
  <c r="Q1999" i="1"/>
  <c r="S1999" i="1"/>
  <c r="X1993" i="1"/>
  <c r="AE1992" i="1"/>
  <c r="AF1992" i="1"/>
  <c r="AH1992" i="1"/>
  <c r="Z1996" i="1"/>
  <c r="AA1993" i="1"/>
  <c r="AC1993" i="1"/>
  <c r="Y1993" i="1"/>
  <c r="AD1993" i="1"/>
  <c r="T2000" i="1"/>
  <c r="W1994" i="1"/>
  <c r="L2000" i="1"/>
  <c r="M2000" i="1"/>
  <c r="Q2000" i="1"/>
  <c r="S2000" i="1"/>
  <c r="X1994" i="1"/>
  <c r="AE1993" i="1"/>
  <c r="AF1993" i="1"/>
  <c r="AH1993" i="1"/>
  <c r="Z1997" i="1"/>
  <c r="AA1994" i="1"/>
  <c r="AC1994" i="1"/>
  <c r="Y1994" i="1"/>
  <c r="AD1994" i="1"/>
  <c r="T2001" i="1"/>
  <c r="W1995" i="1"/>
  <c r="L2001" i="1"/>
  <c r="M2001" i="1"/>
  <c r="Q2001" i="1"/>
  <c r="S2001" i="1"/>
  <c r="X1995" i="1"/>
  <c r="AE1994" i="1"/>
  <c r="AF1994" i="1"/>
  <c r="AH1994" i="1"/>
  <c r="Z1998" i="1"/>
  <c r="AA1995" i="1"/>
  <c r="AC1995" i="1"/>
  <c r="Y1995" i="1"/>
  <c r="AD1995" i="1"/>
  <c r="T2002" i="1"/>
  <c r="W1996" i="1"/>
  <c r="L2002" i="1"/>
  <c r="M2002" i="1"/>
  <c r="Q2002" i="1"/>
  <c r="S2002" i="1"/>
  <c r="X1996" i="1"/>
  <c r="AE1995" i="1"/>
  <c r="AF1995" i="1"/>
  <c r="AH1995" i="1"/>
  <c r="Z1999" i="1"/>
  <c r="AA1996" i="1"/>
  <c r="AC1996" i="1"/>
  <c r="Y1996" i="1"/>
  <c r="AD1996" i="1"/>
  <c r="T2003" i="1"/>
  <c r="W1997" i="1"/>
  <c r="L2003" i="1"/>
  <c r="M2003" i="1"/>
  <c r="Q2003" i="1"/>
  <c r="S2003" i="1"/>
  <c r="X1997" i="1"/>
  <c r="AE1996" i="1"/>
  <c r="AF1996" i="1"/>
  <c r="AH1996" i="1"/>
  <c r="Z2000" i="1"/>
  <c r="AA1997" i="1"/>
  <c r="AC1997" i="1"/>
  <c r="Y1997" i="1"/>
  <c r="AD1997" i="1"/>
  <c r="T2004" i="1"/>
  <c r="W1998" i="1"/>
  <c r="L2004" i="1"/>
  <c r="M2004" i="1"/>
  <c r="Q2004" i="1"/>
  <c r="S2004" i="1"/>
  <c r="X1998" i="1"/>
  <c r="AE1997" i="1"/>
  <c r="AF1997" i="1"/>
  <c r="AH1997" i="1"/>
  <c r="Z2001" i="1"/>
  <c r="AA1998" i="1"/>
  <c r="AC1998" i="1"/>
  <c r="Y1998" i="1"/>
  <c r="AD1998" i="1"/>
  <c r="T2005" i="1"/>
  <c r="W1999" i="1"/>
  <c r="L2005" i="1"/>
  <c r="M2005" i="1"/>
  <c r="Q2005" i="1"/>
  <c r="S2005" i="1"/>
  <c r="X1999" i="1"/>
  <c r="AE1998" i="1"/>
  <c r="AF1998" i="1"/>
  <c r="AH1998" i="1"/>
  <c r="Z2002" i="1"/>
  <c r="AA1999" i="1"/>
  <c r="AC1999" i="1"/>
  <c r="Y1999" i="1"/>
  <c r="AD1999" i="1"/>
  <c r="T2006" i="1"/>
  <c r="W2000" i="1"/>
  <c r="L2006" i="1"/>
  <c r="M2006" i="1"/>
  <c r="Q2006" i="1"/>
  <c r="S2006" i="1"/>
  <c r="X2000" i="1"/>
  <c r="AE1999" i="1"/>
  <c r="AF1999" i="1"/>
  <c r="AH1999" i="1"/>
  <c r="Z2003" i="1"/>
  <c r="AA2000" i="1"/>
  <c r="AC2000" i="1"/>
  <c r="Y2000" i="1"/>
  <c r="AD2000" i="1"/>
  <c r="T2007" i="1"/>
  <c r="W2001" i="1"/>
  <c r="L2007" i="1"/>
  <c r="M2007" i="1"/>
  <c r="Q2007" i="1"/>
  <c r="S2007" i="1"/>
  <c r="X2001" i="1"/>
  <c r="AE2000" i="1"/>
  <c r="AF2000" i="1"/>
  <c r="AH2000" i="1"/>
  <c r="Z2004" i="1"/>
  <c r="AA2001" i="1"/>
  <c r="AC2001" i="1"/>
  <c r="Y2001" i="1"/>
  <c r="AD2001" i="1"/>
  <c r="T2008" i="1"/>
  <c r="W2002" i="1"/>
  <c r="L2008" i="1"/>
  <c r="M2008" i="1"/>
  <c r="Q2008" i="1"/>
  <c r="S2008" i="1"/>
  <c r="X2002" i="1"/>
  <c r="AE2001" i="1"/>
  <c r="AF2001" i="1"/>
  <c r="AH2001" i="1"/>
  <c r="Z2005" i="1"/>
  <c r="AA2002" i="1"/>
  <c r="AC2002" i="1"/>
  <c r="Y2002" i="1"/>
  <c r="AD2002" i="1"/>
  <c r="T2009" i="1"/>
  <c r="W2003" i="1"/>
  <c r="L2009" i="1"/>
  <c r="M2009" i="1"/>
  <c r="Q2009" i="1"/>
  <c r="S2009" i="1"/>
  <c r="X2003" i="1"/>
  <c r="AE2002" i="1"/>
  <c r="AF2002" i="1"/>
  <c r="AH2002" i="1"/>
  <c r="Z2006" i="1"/>
  <c r="AA2003" i="1"/>
  <c r="AC2003" i="1"/>
  <c r="Y2003" i="1"/>
  <c r="AD2003" i="1"/>
  <c r="T2010" i="1"/>
  <c r="W2004" i="1"/>
  <c r="L2010" i="1"/>
  <c r="M2010" i="1"/>
  <c r="Q2010" i="1"/>
  <c r="S2010" i="1"/>
  <c r="X2004" i="1"/>
  <c r="AE2003" i="1"/>
  <c r="AF2003" i="1"/>
  <c r="AH2003" i="1"/>
  <c r="Z2007" i="1"/>
  <c r="AA2004" i="1"/>
  <c r="AC2004" i="1"/>
  <c r="Y2004" i="1"/>
  <c r="AD2004" i="1"/>
  <c r="T2011" i="1"/>
  <c r="W2005" i="1"/>
  <c r="L2011" i="1"/>
  <c r="M2011" i="1"/>
  <c r="Q2011" i="1"/>
  <c r="S2011" i="1"/>
  <c r="X2005" i="1"/>
  <c r="AE2004" i="1"/>
  <c r="AF2004" i="1"/>
  <c r="AH2004" i="1"/>
  <c r="Z2008" i="1"/>
  <c r="AA2005" i="1"/>
  <c r="AC2005" i="1"/>
  <c r="Y2005" i="1"/>
  <c r="AD2005" i="1"/>
  <c r="T2012" i="1"/>
  <c r="W2006" i="1"/>
  <c r="L2012" i="1"/>
  <c r="M2012" i="1"/>
  <c r="Q2012" i="1"/>
  <c r="S2012" i="1"/>
  <c r="X2006" i="1"/>
  <c r="AE2005" i="1"/>
  <c r="AF2005" i="1"/>
  <c r="AH2005" i="1"/>
  <c r="Z2009" i="1"/>
  <c r="AA2006" i="1"/>
  <c r="AC2006" i="1"/>
  <c r="Y2006" i="1"/>
  <c r="AD2006" i="1"/>
  <c r="T2013" i="1"/>
  <c r="W2007" i="1"/>
  <c r="L2013" i="1"/>
  <c r="M2013" i="1"/>
  <c r="Q2013" i="1"/>
  <c r="S2013" i="1"/>
  <c r="X2007" i="1"/>
  <c r="AE2006" i="1"/>
  <c r="AF2006" i="1"/>
  <c r="AH2006" i="1"/>
  <c r="Z2010" i="1"/>
  <c r="AA2007" i="1"/>
  <c r="AC2007" i="1"/>
  <c r="Y2007" i="1"/>
  <c r="AD2007" i="1"/>
  <c r="T2014" i="1"/>
  <c r="W2008" i="1"/>
  <c r="L2014" i="1"/>
  <c r="M2014" i="1"/>
  <c r="Q2014" i="1"/>
  <c r="S2014" i="1"/>
  <c r="X2008" i="1"/>
  <c r="AE2007" i="1"/>
  <c r="AF2007" i="1"/>
  <c r="AH2007" i="1"/>
  <c r="Z2011" i="1"/>
  <c r="AA2008" i="1"/>
  <c r="AC2008" i="1"/>
  <c r="Y2008" i="1"/>
  <c r="AD2008" i="1"/>
  <c r="T2015" i="1"/>
  <c r="W2009" i="1"/>
  <c r="L2015" i="1"/>
  <c r="M2015" i="1"/>
  <c r="Q2015" i="1"/>
  <c r="S2015" i="1"/>
  <c r="X2009" i="1"/>
  <c r="AE2008" i="1"/>
  <c r="AF2008" i="1"/>
  <c r="AH2008" i="1"/>
  <c r="Z2012" i="1"/>
  <c r="AA2009" i="1"/>
  <c r="AC2009" i="1"/>
  <c r="Y2009" i="1"/>
  <c r="AD2009" i="1"/>
  <c r="T2016" i="1"/>
  <c r="W2010" i="1"/>
  <c r="L2016" i="1"/>
  <c r="M2016" i="1"/>
  <c r="Q2016" i="1"/>
  <c r="S2016" i="1"/>
  <c r="X2010" i="1"/>
  <c r="AE2009" i="1"/>
  <c r="AF2009" i="1"/>
  <c r="AH2009" i="1"/>
  <c r="Z2013" i="1"/>
  <c r="AA2010" i="1"/>
  <c r="AC2010" i="1"/>
  <c r="Y2010" i="1"/>
  <c r="AD2010" i="1"/>
  <c r="T2017" i="1"/>
  <c r="W2011" i="1"/>
  <c r="L2017" i="1"/>
  <c r="M2017" i="1"/>
  <c r="Q2017" i="1"/>
  <c r="S2017" i="1"/>
  <c r="X2011" i="1"/>
  <c r="AE2010" i="1"/>
  <c r="AF2010" i="1"/>
  <c r="AH2010" i="1"/>
  <c r="Z2014" i="1"/>
  <c r="AA2011" i="1"/>
  <c r="AC2011" i="1"/>
  <c r="Y2011" i="1"/>
  <c r="AD2011" i="1"/>
  <c r="T2018" i="1"/>
  <c r="W2012" i="1"/>
  <c r="L2018" i="1"/>
  <c r="M2018" i="1"/>
  <c r="Q2018" i="1"/>
  <c r="S2018" i="1"/>
  <c r="X2012" i="1"/>
  <c r="AE2011" i="1"/>
  <c r="AF2011" i="1"/>
  <c r="AH2011" i="1"/>
  <c r="Z2015" i="1"/>
  <c r="AA2012" i="1"/>
  <c r="AC2012" i="1"/>
  <c r="Y2012" i="1"/>
  <c r="AD2012" i="1"/>
  <c r="T2019" i="1"/>
  <c r="W2013" i="1"/>
  <c r="L2019" i="1"/>
  <c r="M2019" i="1"/>
  <c r="Q2019" i="1"/>
  <c r="S2019" i="1"/>
  <c r="X2013" i="1"/>
  <c r="AE2012" i="1"/>
  <c r="AF2012" i="1"/>
  <c r="AH2012" i="1"/>
  <c r="Z2016" i="1"/>
  <c r="AA2013" i="1"/>
  <c r="AC2013" i="1"/>
  <c r="Y2013" i="1"/>
  <c r="AD2013" i="1"/>
  <c r="T2020" i="1"/>
  <c r="W2014" i="1"/>
  <c r="L2020" i="1"/>
  <c r="M2020" i="1"/>
  <c r="Q2020" i="1"/>
  <c r="S2020" i="1"/>
  <c r="X2014" i="1"/>
  <c r="AE2013" i="1"/>
  <c r="AF2013" i="1"/>
  <c r="AH2013" i="1"/>
  <c r="Z2017" i="1"/>
  <c r="AA2014" i="1"/>
  <c r="AC2014" i="1"/>
  <c r="Y2014" i="1"/>
  <c r="AD2014" i="1"/>
  <c r="T2021" i="1"/>
  <c r="W2015" i="1"/>
  <c r="L2021" i="1"/>
  <c r="M2021" i="1"/>
  <c r="Q2021" i="1"/>
  <c r="S2021" i="1"/>
  <c r="X2015" i="1"/>
  <c r="AE2014" i="1"/>
  <c r="AF2014" i="1"/>
  <c r="AH2014" i="1"/>
  <c r="Z2018" i="1"/>
  <c r="AA2015" i="1"/>
  <c r="AC2015" i="1"/>
  <c r="Y2015" i="1"/>
  <c r="AD2015" i="1"/>
  <c r="T2022" i="1"/>
  <c r="W2016" i="1"/>
  <c r="L2022" i="1"/>
  <c r="M2022" i="1"/>
  <c r="Q2022" i="1"/>
  <c r="S2022" i="1"/>
  <c r="X2016" i="1"/>
  <c r="AE2015" i="1"/>
  <c r="AF2015" i="1"/>
  <c r="AH2015" i="1"/>
  <c r="Z2019" i="1"/>
  <c r="AA2016" i="1"/>
  <c r="AC2016" i="1"/>
  <c r="Y2016" i="1"/>
  <c r="AD2016" i="1"/>
  <c r="T2023" i="1"/>
  <c r="W2017" i="1"/>
  <c r="L2023" i="1"/>
  <c r="M2023" i="1"/>
  <c r="Q2023" i="1"/>
  <c r="S2023" i="1"/>
  <c r="X2017" i="1"/>
  <c r="AE2016" i="1"/>
  <c r="AF2016" i="1"/>
  <c r="AH2016" i="1"/>
  <c r="Z2020" i="1"/>
  <c r="AA2017" i="1"/>
  <c r="AC2017" i="1"/>
  <c r="Y2017" i="1"/>
  <c r="AD2017" i="1"/>
  <c r="T2024" i="1"/>
  <c r="W2018" i="1"/>
  <c r="L2024" i="1"/>
  <c r="M2024" i="1"/>
  <c r="Q2024" i="1"/>
  <c r="S2024" i="1"/>
  <c r="X2018" i="1"/>
  <c r="AE2017" i="1"/>
  <c r="AF2017" i="1"/>
  <c r="AH2017" i="1"/>
  <c r="Z2021" i="1"/>
  <c r="AA2018" i="1"/>
  <c r="AC2018" i="1"/>
  <c r="Y2018" i="1"/>
  <c r="AD2018" i="1"/>
  <c r="T2025" i="1"/>
  <c r="W2019" i="1"/>
  <c r="L2025" i="1"/>
  <c r="M2025" i="1"/>
  <c r="Q2025" i="1"/>
  <c r="S2025" i="1"/>
  <c r="X2019" i="1"/>
  <c r="AE2018" i="1"/>
  <c r="AF2018" i="1"/>
  <c r="AH2018" i="1"/>
  <c r="Z2022" i="1"/>
  <c r="AA2019" i="1"/>
  <c r="AC2019" i="1"/>
  <c r="Y2019" i="1"/>
  <c r="AD2019" i="1"/>
  <c r="T2026" i="1"/>
  <c r="W2020" i="1"/>
  <c r="L2026" i="1"/>
  <c r="M2026" i="1"/>
  <c r="Q2026" i="1"/>
  <c r="S2026" i="1"/>
  <c r="X2020" i="1"/>
  <c r="AE2019" i="1"/>
  <c r="AF2019" i="1"/>
  <c r="AH2019" i="1"/>
  <c r="Z2023" i="1"/>
  <c r="AA2020" i="1"/>
  <c r="AC2020" i="1"/>
  <c r="Y2020" i="1"/>
  <c r="AD2020" i="1"/>
  <c r="T2027" i="1"/>
  <c r="W2021" i="1"/>
  <c r="L2027" i="1"/>
  <c r="M2027" i="1"/>
  <c r="Q2027" i="1"/>
  <c r="S2027" i="1"/>
  <c r="X2021" i="1"/>
  <c r="AE2020" i="1"/>
  <c r="AF2020" i="1"/>
  <c r="AH2020" i="1"/>
  <c r="Z2024" i="1"/>
  <c r="AA2021" i="1"/>
  <c r="AC2021" i="1"/>
  <c r="Y2021" i="1"/>
  <c r="AD2021" i="1"/>
  <c r="T2028" i="1"/>
  <c r="W2022" i="1"/>
  <c r="L2028" i="1"/>
  <c r="M2028" i="1"/>
  <c r="Q2028" i="1"/>
  <c r="S2028" i="1"/>
  <c r="X2022" i="1"/>
  <c r="AE2021" i="1"/>
  <c r="AF2021" i="1"/>
  <c r="AH2021" i="1"/>
  <c r="Z2025" i="1"/>
  <c r="AA2022" i="1"/>
  <c r="AC2022" i="1"/>
  <c r="Y2022" i="1"/>
  <c r="AD2022" i="1"/>
  <c r="T2029" i="1"/>
  <c r="W2023" i="1"/>
  <c r="L2029" i="1"/>
  <c r="M2029" i="1"/>
  <c r="Q2029" i="1"/>
  <c r="S2029" i="1"/>
  <c r="X2023" i="1"/>
  <c r="AE2022" i="1"/>
  <c r="AF2022" i="1"/>
  <c r="AH2022" i="1"/>
  <c r="Z2026" i="1"/>
  <c r="AA2023" i="1"/>
  <c r="AC2023" i="1"/>
  <c r="Y2023" i="1"/>
  <c r="AD2023" i="1"/>
  <c r="T2030" i="1"/>
  <c r="W2024" i="1"/>
  <c r="L2030" i="1"/>
  <c r="M2030" i="1"/>
  <c r="Q2030" i="1"/>
  <c r="S2030" i="1"/>
  <c r="X2024" i="1"/>
  <c r="AE2023" i="1"/>
  <c r="AF2023" i="1"/>
  <c r="AH2023" i="1"/>
  <c r="Z2027" i="1"/>
  <c r="AA2024" i="1"/>
  <c r="AC2024" i="1"/>
  <c r="Y2024" i="1"/>
  <c r="AD2024" i="1"/>
  <c r="T2031" i="1"/>
  <c r="W2025" i="1"/>
  <c r="L2031" i="1"/>
  <c r="M2031" i="1"/>
  <c r="Q2031" i="1"/>
  <c r="S2031" i="1"/>
  <c r="X2025" i="1"/>
  <c r="AE2024" i="1"/>
  <c r="AF2024" i="1"/>
  <c r="AH2024" i="1"/>
  <c r="Z2028" i="1"/>
  <c r="AA2025" i="1"/>
  <c r="AC2025" i="1"/>
  <c r="Y2025" i="1"/>
  <c r="AD2025" i="1"/>
  <c r="T2032" i="1"/>
  <c r="W2026" i="1"/>
  <c r="L2032" i="1"/>
  <c r="M2032" i="1"/>
  <c r="Q2032" i="1"/>
  <c r="S2032" i="1"/>
  <c r="X2026" i="1"/>
  <c r="AE2025" i="1"/>
  <c r="AF2025" i="1"/>
  <c r="AH2025" i="1"/>
  <c r="Z2029" i="1"/>
  <c r="AA2026" i="1"/>
  <c r="AC2026" i="1"/>
  <c r="Y2026" i="1"/>
  <c r="AD2026" i="1"/>
  <c r="T2033" i="1"/>
  <c r="W2027" i="1"/>
  <c r="L2033" i="1"/>
  <c r="M2033" i="1"/>
  <c r="Q2033" i="1"/>
  <c r="S2033" i="1"/>
  <c r="X2027" i="1"/>
  <c r="AE2026" i="1"/>
  <c r="AF2026" i="1"/>
  <c r="AH2026" i="1"/>
  <c r="Z2030" i="1"/>
  <c r="AA2027" i="1"/>
  <c r="AC2027" i="1"/>
  <c r="Y2027" i="1"/>
  <c r="AD2027" i="1"/>
  <c r="T2034" i="1"/>
  <c r="W2028" i="1"/>
  <c r="L2034" i="1"/>
  <c r="M2034" i="1"/>
  <c r="Q2034" i="1"/>
  <c r="S2034" i="1"/>
  <c r="X2028" i="1"/>
  <c r="AE2027" i="1"/>
  <c r="AF2027" i="1"/>
  <c r="AH2027" i="1"/>
  <c r="Z2031" i="1"/>
  <c r="AA2028" i="1"/>
  <c r="AC2028" i="1"/>
  <c r="Y2028" i="1"/>
  <c r="AD2028" i="1"/>
  <c r="T2035" i="1"/>
  <c r="W2029" i="1"/>
  <c r="L2035" i="1"/>
  <c r="M2035" i="1"/>
  <c r="Q2035" i="1"/>
  <c r="S2035" i="1"/>
  <c r="X2029" i="1"/>
  <c r="AE2028" i="1"/>
  <c r="AF2028" i="1"/>
  <c r="AH2028" i="1"/>
  <c r="Z2032" i="1"/>
  <c r="AA2029" i="1"/>
  <c r="AC2029" i="1"/>
  <c r="Y2029" i="1"/>
  <c r="AD2029" i="1"/>
  <c r="T2036" i="1"/>
  <c r="W2030" i="1"/>
  <c r="L2036" i="1"/>
  <c r="M2036" i="1"/>
  <c r="Q2036" i="1"/>
  <c r="S2036" i="1"/>
  <c r="X2030" i="1"/>
  <c r="AE2029" i="1"/>
  <c r="AF2029" i="1"/>
  <c r="AH2029" i="1"/>
  <c r="Z2033" i="1"/>
  <c r="AA2030" i="1"/>
  <c r="AC2030" i="1"/>
  <c r="Y2030" i="1"/>
  <c r="AD2030" i="1"/>
  <c r="T2037" i="1"/>
  <c r="W2031" i="1"/>
  <c r="L2037" i="1"/>
  <c r="M2037" i="1"/>
  <c r="Q2037" i="1"/>
  <c r="S2037" i="1"/>
  <c r="X2031" i="1"/>
  <c r="AE2030" i="1"/>
  <c r="AF2030" i="1"/>
  <c r="AH2030" i="1"/>
  <c r="Z2034" i="1"/>
  <c r="AA2031" i="1"/>
  <c r="AC2031" i="1"/>
  <c r="Y2031" i="1"/>
  <c r="AD2031" i="1"/>
  <c r="T2038" i="1"/>
  <c r="W2032" i="1"/>
  <c r="L2038" i="1"/>
  <c r="M2038" i="1"/>
  <c r="Q2038" i="1"/>
  <c r="S2038" i="1"/>
  <c r="X2032" i="1"/>
  <c r="AE2031" i="1"/>
  <c r="AF2031" i="1"/>
  <c r="AH2031" i="1"/>
  <c r="Z2035" i="1"/>
  <c r="AA2032" i="1"/>
  <c r="AC2032" i="1"/>
  <c r="Y2032" i="1"/>
  <c r="AD2032" i="1"/>
  <c r="T2039" i="1"/>
  <c r="W2033" i="1"/>
  <c r="L2039" i="1"/>
  <c r="M2039" i="1"/>
  <c r="Q2039" i="1"/>
  <c r="S2039" i="1"/>
  <c r="X2033" i="1"/>
  <c r="AE2032" i="1"/>
  <c r="AF2032" i="1"/>
  <c r="AH2032" i="1"/>
  <c r="Z2036" i="1"/>
  <c r="AA2033" i="1"/>
  <c r="AC2033" i="1"/>
  <c r="Y2033" i="1"/>
  <c r="AD2033" i="1"/>
  <c r="T2040" i="1"/>
  <c r="W2034" i="1"/>
  <c r="L2040" i="1"/>
  <c r="M2040" i="1"/>
  <c r="Q2040" i="1"/>
  <c r="S2040" i="1"/>
  <c r="X2034" i="1"/>
  <c r="AE2033" i="1"/>
  <c r="AF2033" i="1"/>
  <c r="AH2033" i="1"/>
  <c r="Z2037" i="1"/>
  <c r="AA2034" i="1"/>
  <c r="AC2034" i="1"/>
  <c r="Y2034" i="1"/>
  <c r="AD2034" i="1"/>
  <c r="T2041" i="1"/>
  <c r="W2035" i="1"/>
  <c r="L2041" i="1"/>
  <c r="M2041" i="1"/>
  <c r="Q2041" i="1"/>
  <c r="S2041" i="1"/>
  <c r="X2035" i="1"/>
  <c r="AE2034" i="1"/>
  <c r="AF2034" i="1"/>
  <c r="AH2034" i="1"/>
  <c r="Z2038" i="1"/>
  <c r="AA2035" i="1"/>
  <c r="AC2035" i="1"/>
  <c r="Y2035" i="1"/>
  <c r="AD2035" i="1"/>
  <c r="T2042" i="1"/>
  <c r="W2036" i="1"/>
  <c r="L2042" i="1"/>
  <c r="M2042" i="1"/>
  <c r="Q2042" i="1"/>
  <c r="S2042" i="1"/>
  <c r="X2036" i="1"/>
  <c r="AE2035" i="1"/>
  <c r="AF2035" i="1"/>
  <c r="AH2035" i="1"/>
  <c r="Z2039" i="1"/>
  <c r="AA2036" i="1"/>
  <c r="AC2036" i="1"/>
  <c r="Y2036" i="1"/>
  <c r="AD2036" i="1"/>
  <c r="T2043" i="1"/>
  <c r="W2037" i="1"/>
  <c r="L2043" i="1"/>
  <c r="M2043" i="1"/>
  <c r="Q2043" i="1"/>
  <c r="S2043" i="1"/>
  <c r="X2037" i="1"/>
  <c r="AE2036" i="1"/>
  <c r="AF2036" i="1"/>
  <c r="AH2036" i="1"/>
  <c r="Z2040" i="1"/>
  <c r="AA2037" i="1"/>
  <c r="AC2037" i="1"/>
  <c r="Y2037" i="1"/>
  <c r="AD2037" i="1"/>
  <c r="T2044" i="1"/>
  <c r="W2038" i="1"/>
  <c r="L2044" i="1"/>
  <c r="M2044" i="1"/>
  <c r="Q2044" i="1"/>
  <c r="S2044" i="1"/>
  <c r="X2038" i="1"/>
  <c r="AE2037" i="1"/>
  <c r="AF2037" i="1"/>
  <c r="AH2037" i="1"/>
  <c r="Z2041" i="1"/>
  <c r="AA2038" i="1"/>
  <c r="AC2038" i="1"/>
  <c r="Y2038" i="1"/>
  <c r="AD2038" i="1"/>
  <c r="T2045" i="1"/>
  <c r="W2039" i="1"/>
  <c r="L2045" i="1"/>
  <c r="M2045" i="1"/>
  <c r="Q2045" i="1"/>
  <c r="S2045" i="1"/>
  <c r="X2039" i="1"/>
  <c r="AE2038" i="1"/>
  <c r="AF2038" i="1"/>
  <c r="AH2038" i="1"/>
  <c r="Z2042" i="1"/>
  <c r="AA2039" i="1"/>
  <c r="AC2039" i="1"/>
  <c r="Y2039" i="1"/>
  <c r="AD2039" i="1"/>
  <c r="T2046" i="1"/>
  <c r="W2040" i="1"/>
  <c r="L2046" i="1"/>
  <c r="M2046" i="1"/>
  <c r="Q2046" i="1"/>
  <c r="S2046" i="1"/>
  <c r="X2040" i="1"/>
  <c r="AE2039" i="1"/>
  <c r="AF2039" i="1"/>
  <c r="AH2039" i="1"/>
  <c r="Z2043" i="1"/>
  <c r="AA2040" i="1"/>
  <c r="AC2040" i="1"/>
  <c r="Y2040" i="1"/>
  <c r="AD2040" i="1"/>
  <c r="T2047" i="1"/>
  <c r="W2041" i="1"/>
  <c r="L2047" i="1"/>
  <c r="M2047" i="1"/>
  <c r="Q2047" i="1"/>
  <c r="S2047" i="1"/>
  <c r="X2041" i="1"/>
  <c r="AE2040" i="1"/>
  <c r="AF2040" i="1"/>
  <c r="AH2040" i="1"/>
  <c r="Z2044" i="1"/>
  <c r="AA2041" i="1"/>
  <c r="AC2041" i="1"/>
  <c r="Y2041" i="1"/>
  <c r="AD2041" i="1"/>
  <c r="T2048" i="1"/>
  <c r="W2042" i="1"/>
  <c r="L2048" i="1"/>
  <c r="M2048" i="1"/>
  <c r="Q2048" i="1"/>
  <c r="S2048" i="1"/>
  <c r="X2042" i="1"/>
  <c r="AE2041" i="1"/>
  <c r="AF2041" i="1"/>
  <c r="AH2041" i="1"/>
  <c r="Z2045" i="1"/>
  <c r="AA2042" i="1"/>
  <c r="AC2042" i="1"/>
  <c r="Y2042" i="1"/>
  <c r="AD2042" i="1"/>
  <c r="T2049" i="1"/>
  <c r="W2043" i="1"/>
  <c r="L2049" i="1"/>
  <c r="M2049" i="1"/>
  <c r="Q2049" i="1"/>
  <c r="S2049" i="1"/>
  <c r="X2043" i="1"/>
  <c r="AE2042" i="1"/>
  <c r="AF2042" i="1"/>
  <c r="AH2042" i="1"/>
  <c r="Z2046" i="1"/>
  <c r="AA2043" i="1"/>
  <c r="AC2043" i="1"/>
  <c r="Y2043" i="1"/>
  <c r="AD2043" i="1"/>
  <c r="T2050" i="1"/>
  <c r="W2044" i="1"/>
  <c r="L2050" i="1"/>
  <c r="M2050" i="1"/>
  <c r="Q2050" i="1"/>
  <c r="S2050" i="1"/>
  <c r="X2044" i="1"/>
  <c r="AE2043" i="1"/>
  <c r="AF2043" i="1"/>
  <c r="AH2043" i="1"/>
  <c r="Z2047" i="1"/>
  <c r="AA2044" i="1"/>
  <c r="AC2044" i="1"/>
  <c r="Y2044" i="1"/>
  <c r="AD2044" i="1"/>
  <c r="T2051" i="1"/>
  <c r="W2045" i="1"/>
  <c r="L2051" i="1"/>
  <c r="M2051" i="1"/>
  <c r="Q2051" i="1"/>
  <c r="S2051" i="1"/>
  <c r="X2045" i="1"/>
  <c r="AE2044" i="1"/>
  <c r="AF2044" i="1"/>
  <c r="AH2044" i="1"/>
  <c r="Z2048" i="1"/>
  <c r="AA2045" i="1"/>
  <c r="AC2045" i="1"/>
  <c r="Y2045" i="1"/>
  <c r="AD2045" i="1"/>
  <c r="T2052" i="1"/>
  <c r="W2046" i="1"/>
  <c r="L2052" i="1"/>
  <c r="M2052" i="1"/>
  <c r="Q2052" i="1"/>
  <c r="S2052" i="1"/>
  <c r="X2046" i="1"/>
  <c r="AE2045" i="1"/>
  <c r="AF2045" i="1"/>
  <c r="AH2045" i="1"/>
  <c r="Z2049" i="1"/>
  <c r="AA2046" i="1"/>
  <c r="AC2046" i="1"/>
  <c r="Y2046" i="1"/>
  <c r="AD2046" i="1"/>
  <c r="T2053" i="1"/>
  <c r="W2047" i="1"/>
  <c r="L2053" i="1"/>
  <c r="M2053" i="1"/>
  <c r="Q2053" i="1"/>
  <c r="S2053" i="1"/>
  <c r="X2047" i="1"/>
  <c r="AE2046" i="1"/>
  <c r="AF2046" i="1"/>
  <c r="AH2046" i="1"/>
  <c r="Z2050" i="1"/>
  <c r="AA2047" i="1"/>
  <c r="AC2047" i="1"/>
  <c r="Y2047" i="1"/>
  <c r="AD2047" i="1"/>
  <c r="T2054" i="1"/>
  <c r="W2048" i="1"/>
  <c r="L2054" i="1"/>
  <c r="M2054" i="1"/>
  <c r="Q2054" i="1"/>
  <c r="S2054" i="1"/>
  <c r="X2048" i="1"/>
  <c r="AE2047" i="1"/>
  <c r="AF2047" i="1"/>
  <c r="AH2047" i="1"/>
  <c r="Z2051" i="1"/>
  <c r="AA2048" i="1"/>
  <c r="AC2048" i="1"/>
  <c r="Y2048" i="1"/>
  <c r="AD2048" i="1"/>
  <c r="T2055" i="1"/>
  <c r="W2049" i="1"/>
  <c r="L2055" i="1"/>
  <c r="M2055" i="1"/>
  <c r="Q2055" i="1"/>
  <c r="S2055" i="1"/>
  <c r="X2049" i="1"/>
  <c r="AE2048" i="1"/>
  <c r="AF2048" i="1"/>
  <c r="AH2048" i="1"/>
  <c r="Z2052" i="1"/>
  <c r="AA2049" i="1"/>
  <c r="AC2049" i="1"/>
  <c r="Y2049" i="1"/>
  <c r="AD2049" i="1"/>
  <c r="T2056" i="1"/>
  <c r="W2050" i="1"/>
  <c r="L2056" i="1"/>
  <c r="M2056" i="1"/>
  <c r="Q2056" i="1"/>
  <c r="S2056" i="1"/>
  <c r="X2050" i="1"/>
  <c r="AE2049" i="1"/>
  <c r="AF2049" i="1"/>
  <c r="AH2049" i="1"/>
  <c r="Z2053" i="1"/>
  <c r="AA2050" i="1"/>
  <c r="AC2050" i="1"/>
  <c r="Y2050" i="1"/>
  <c r="AD2050" i="1"/>
  <c r="T2057" i="1"/>
  <c r="W2051" i="1"/>
  <c r="L2057" i="1"/>
  <c r="M2057" i="1"/>
  <c r="Q2057" i="1"/>
  <c r="S2057" i="1"/>
  <c r="X2051" i="1"/>
  <c r="AE2050" i="1"/>
  <c r="AF2050" i="1"/>
  <c r="AH2050" i="1"/>
  <c r="Z2054" i="1"/>
  <c r="AA2051" i="1"/>
  <c r="AC2051" i="1"/>
  <c r="Y2051" i="1"/>
  <c r="AD2051" i="1"/>
  <c r="T2058" i="1"/>
  <c r="W2052" i="1"/>
  <c r="L2058" i="1"/>
  <c r="M2058" i="1"/>
  <c r="Q2058" i="1"/>
  <c r="S2058" i="1"/>
  <c r="X2052" i="1"/>
  <c r="AE2051" i="1"/>
  <c r="AF2051" i="1"/>
  <c r="AH2051" i="1"/>
  <c r="Z2055" i="1"/>
  <c r="AA2052" i="1"/>
  <c r="AC2052" i="1"/>
  <c r="Y2052" i="1"/>
  <c r="AD2052" i="1"/>
  <c r="T2059" i="1"/>
  <c r="W2053" i="1"/>
  <c r="L2059" i="1"/>
  <c r="M2059" i="1"/>
  <c r="Q2059" i="1"/>
  <c r="S2059" i="1"/>
  <c r="X2053" i="1"/>
  <c r="AE2052" i="1"/>
  <c r="AF2052" i="1"/>
  <c r="AH2052" i="1"/>
  <c r="Z2056" i="1"/>
  <c r="AA2053" i="1"/>
  <c r="AC2053" i="1"/>
  <c r="Y2053" i="1"/>
  <c r="AD2053" i="1"/>
  <c r="T2060" i="1"/>
  <c r="W2054" i="1"/>
  <c r="L2060" i="1"/>
  <c r="M2060" i="1"/>
  <c r="Q2060" i="1"/>
  <c r="S2060" i="1"/>
  <c r="X2054" i="1"/>
  <c r="AE2053" i="1"/>
  <c r="AF2053" i="1"/>
  <c r="AH2053" i="1"/>
  <c r="Z2057" i="1"/>
  <c r="AA2054" i="1"/>
  <c r="AC2054" i="1"/>
  <c r="Y2054" i="1"/>
  <c r="AD2054" i="1"/>
  <c r="T2061" i="1"/>
  <c r="W2055" i="1"/>
  <c r="L2061" i="1"/>
  <c r="M2061" i="1"/>
  <c r="Q2061" i="1"/>
  <c r="S2061" i="1"/>
  <c r="X2055" i="1"/>
  <c r="AE2054" i="1"/>
  <c r="AF2054" i="1"/>
  <c r="AH2054" i="1"/>
  <c r="Z2058" i="1"/>
  <c r="AA2055" i="1"/>
  <c r="AC2055" i="1"/>
  <c r="Y2055" i="1"/>
  <c r="AD2055" i="1"/>
  <c r="T2062" i="1"/>
  <c r="W2056" i="1"/>
  <c r="L2062" i="1"/>
  <c r="M2062" i="1"/>
  <c r="Q2062" i="1"/>
  <c r="S2062" i="1"/>
  <c r="X2056" i="1"/>
  <c r="AE2055" i="1"/>
  <c r="AF2055" i="1"/>
  <c r="AH2055" i="1"/>
  <c r="Z2059" i="1"/>
  <c r="AA2056" i="1"/>
  <c r="AC2056" i="1"/>
  <c r="Y2056" i="1"/>
  <c r="AD2056" i="1"/>
  <c r="T2063" i="1"/>
  <c r="W2057" i="1"/>
  <c r="L2063" i="1"/>
  <c r="M2063" i="1"/>
  <c r="Q2063" i="1"/>
  <c r="S2063" i="1"/>
  <c r="X2057" i="1"/>
  <c r="AE2056" i="1"/>
  <c r="AF2056" i="1"/>
  <c r="AH2056" i="1"/>
  <c r="Z2060" i="1"/>
  <c r="AA2057" i="1"/>
  <c r="AC2057" i="1"/>
  <c r="Y2057" i="1"/>
  <c r="AD2057" i="1"/>
  <c r="T2064" i="1"/>
  <c r="W2058" i="1"/>
  <c r="L2064" i="1"/>
  <c r="M2064" i="1"/>
  <c r="Q2064" i="1"/>
  <c r="S2064" i="1"/>
  <c r="X2058" i="1"/>
  <c r="AE2057" i="1"/>
  <c r="AF2057" i="1"/>
  <c r="AH2057" i="1"/>
  <c r="Z2061" i="1"/>
  <c r="AA2058" i="1"/>
  <c r="AC2058" i="1"/>
  <c r="Y2058" i="1"/>
  <c r="AD2058" i="1"/>
  <c r="T2065" i="1"/>
  <c r="W2059" i="1"/>
  <c r="L2065" i="1"/>
  <c r="M2065" i="1"/>
  <c r="Q2065" i="1"/>
  <c r="S2065" i="1"/>
  <c r="X2059" i="1"/>
  <c r="AE2058" i="1"/>
  <c r="AF2058" i="1"/>
  <c r="AH2058" i="1"/>
  <c r="Z2062" i="1"/>
  <c r="AA2059" i="1"/>
  <c r="AC2059" i="1"/>
  <c r="Y2059" i="1"/>
  <c r="AD2059" i="1"/>
  <c r="T2066" i="1"/>
  <c r="W2060" i="1"/>
  <c r="L2066" i="1"/>
  <c r="M2066" i="1"/>
  <c r="Q2066" i="1"/>
  <c r="S2066" i="1"/>
  <c r="X2060" i="1"/>
  <c r="AE2059" i="1"/>
  <c r="AF2059" i="1"/>
  <c r="AH2059" i="1"/>
  <c r="Z2063" i="1"/>
  <c r="AA2060" i="1"/>
  <c r="AC2060" i="1"/>
  <c r="Y2060" i="1"/>
  <c r="AD2060" i="1"/>
  <c r="T2067" i="1"/>
  <c r="W2061" i="1"/>
  <c r="L2067" i="1"/>
  <c r="M2067" i="1"/>
  <c r="Q2067" i="1"/>
  <c r="S2067" i="1"/>
  <c r="X2061" i="1"/>
  <c r="AE2060" i="1"/>
  <c r="AF2060" i="1"/>
  <c r="AH2060" i="1"/>
  <c r="Z2064" i="1"/>
  <c r="AA2061" i="1"/>
  <c r="AC2061" i="1"/>
  <c r="Y2061" i="1"/>
  <c r="AD2061" i="1"/>
  <c r="T2068" i="1"/>
  <c r="W2062" i="1"/>
  <c r="L2068" i="1"/>
  <c r="M2068" i="1"/>
  <c r="Q2068" i="1"/>
  <c r="S2068" i="1"/>
  <c r="X2062" i="1"/>
  <c r="AE2061" i="1"/>
  <c r="AF2061" i="1"/>
  <c r="AH2061" i="1"/>
  <c r="Z2065" i="1"/>
  <c r="AA2062" i="1"/>
  <c r="AC2062" i="1"/>
  <c r="Y2062" i="1"/>
  <c r="AD2062" i="1"/>
  <c r="T2069" i="1"/>
  <c r="W2063" i="1"/>
  <c r="L2069" i="1"/>
  <c r="M2069" i="1"/>
  <c r="Q2069" i="1"/>
  <c r="S2069" i="1"/>
  <c r="X2063" i="1"/>
  <c r="AE2062" i="1"/>
  <c r="AF2062" i="1"/>
  <c r="AH2062" i="1"/>
  <c r="Z2066" i="1"/>
  <c r="AA2063" i="1"/>
  <c r="AC2063" i="1"/>
  <c r="Y2063" i="1"/>
  <c r="AD2063" i="1"/>
  <c r="T2070" i="1"/>
  <c r="W2064" i="1"/>
  <c r="L2070" i="1"/>
  <c r="M2070" i="1"/>
  <c r="Q2070" i="1"/>
  <c r="S2070" i="1"/>
  <c r="X2064" i="1"/>
  <c r="AE2063" i="1"/>
  <c r="AF2063" i="1"/>
  <c r="AH2063" i="1"/>
  <c r="Z2067" i="1"/>
  <c r="AA2064" i="1"/>
  <c r="AC2064" i="1"/>
  <c r="Y2064" i="1"/>
  <c r="AD2064" i="1"/>
  <c r="T2071" i="1"/>
  <c r="W2065" i="1"/>
  <c r="L2071" i="1"/>
  <c r="M2071" i="1"/>
  <c r="Q2071" i="1"/>
  <c r="S2071" i="1"/>
  <c r="X2065" i="1"/>
  <c r="AE2064" i="1"/>
  <c r="AF2064" i="1"/>
  <c r="AH2064" i="1"/>
  <c r="Z2068" i="1"/>
  <c r="AA2065" i="1"/>
  <c r="AC2065" i="1"/>
  <c r="Y2065" i="1"/>
  <c r="AD2065" i="1"/>
  <c r="T2072" i="1"/>
  <c r="W2066" i="1"/>
  <c r="L2072" i="1"/>
  <c r="M2072" i="1"/>
  <c r="Q2072" i="1"/>
  <c r="S2072" i="1"/>
  <c r="X2066" i="1"/>
  <c r="AE2065" i="1"/>
  <c r="AF2065" i="1"/>
  <c r="AH2065" i="1"/>
  <c r="Z2069" i="1"/>
  <c r="AA2066" i="1"/>
  <c r="AC2066" i="1"/>
  <c r="Y2066" i="1"/>
  <c r="AD2066" i="1"/>
  <c r="T2073" i="1"/>
  <c r="W2067" i="1"/>
  <c r="L2073" i="1"/>
  <c r="M2073" i="1"/>
  <c r="Q2073" i="1"/>
  <c r="S2073" i="1"/>
  <c r="X2067" i="1"/>
  <c r="AE2066" i="1"/>
  <c r="AF2066" i="1"/>
  <c r="AH2066" i="1"/>
  <c r="Z2070" i="1"/>
  <c r="AA2067" i="1"/>
  <c r="AC2067" i="1"/>
  <c r="Y2067" i="1"/>
  <c r="AD2067" i="1"/>
  <c r="T2074" i="1"/>
  <c r="W2068" i="1"/>
  <c r="L2074" i="1"/>
  <c r="M2074" i="1"/>
  <c r="Q2074" i="1"/>
  <c r="S2074" i="1"/>
  <c r="X2068" i="1"/>
  <c r="AE2067" i="1"/>
  <c r="AF2067" i="1"/>
  <c r="AH2067" i="1"/>
  <c r="Z2071" i="1"/>
  <c r="AA2068" i="1"/>
  <c r="AC2068" i="1"/>
  <c r="Y2068" i="1"/>
  <c r="AD2068" i="1"/>
  <c r="T2075" i="1"/>
  <c r="W2069" i="1"/>
  <c r="L2075" i="1"/>
  <c r="M2075" i="1"/>
  <c r="Q2075" i="1"/>
  <c r="S2075" i="1"/>
  <c r="X2069" i="1"/>
  <c r="AE2068" i="1"/>
  <c r="AF2068" i="1"/>
  <c r="AH2068" i="1"/>
  <c r="Z2072" i="1"/>
  <c r="AA2069" i="1"/>
  <c r="AC2069" i="1"/>
  <c r="Y2069" i="1"/>
  <c r="AD2069" i="1"/>
  <c r="T2076" i="1"/>
  <c r="W2070" i="1"/>
  <c r="L2076" i="1"/>
  <c r="M2076" i="1"/>
  <c r="Q2076" i="1"/>
  <c r="S2076" i="1"/>
  <c r="X2070" i="1"/>
  <c r="AE2069" i="1"/>
  <c r="AF2069" i="1"/>
  <c r="AH2069" i="1"/>
  <c r="Z2073" i="1"/>
  <c r="AA2070" i="1"/>
  <c r="AC2070" i="1"/>
  <c r="Y2070" i="1"/>
  <c r="AD2070" i="1"/>
  <c r="T2077" i="1"/>
  <c r="W2071" i="1"/>
  <c r="L2077" i="1"/>
  <c r="M2077" i="1"/>
  <c r="Q2077" i="1"/>
  <c r="S2077" i="1"/>
  <c r="X2071" i="1"/>
  <c r="AE2070" i="1"/>
  <c r="AF2070" i="1"/>
  <c r="AH2070" i="1"/>
  <c r="Z2074" i="1"/>
  <c r="AA2071" i="1"/>
  <c r="AC2071" i="1"/>
  <c r="Y2071" i="1"/>
  <c r="AD2071" i="1"/>
  <c r="T2078" i="1"/>
  <c r="W2072" i="1"/>
  <c r="L2078" i="1"/>
  <c r="M2078" i="1"/>
  <c r="Q2078" i="1"/>
  <c r="S2078" i="1"/>
  <c r="X2072" i="1"/>
  <c r="AE2071" i="1"/>
  <c r="AF2071" i="1"/>
  <c r="AH2071" i="1"/>
  <c r="Z2075" i="1"/>
  <c r="AA2072" i="1"/>
  <c r="AC2072" i="1"/>
  <c r="Y2072" i="1"/>
  <c r="AD2072" i="1"/>
  <c r="T2079" i="1"/>
  <c r="W2073" i="1"/>
  <c r="L2079" i="1"/>
  <c r="M2079" i="1"/>
  <c r="Q2079" i="1"/>
  <c r="S2079" i="1"/>
  <c r="X2073" i="1"/>
  <c r="AE2072" i="1"/>
  <c r="AF2072" i="1"/>
  <c r="AH2072" i="1"/>
  <c r="Z2076" i="1"/>
  <c r="AA2073" i="1"/>
  <c r="AC2073" i="1"/>
  <c r="Y2073" i="1"/>
  <c r="AD2073" i="1"/>
  <c r="T2080" i="1"/>
  <c r="W2074" i="1"/>
  <c r="L2080" i="1"/>
  <c r="M2080" i="1"/>
  <c r="Q2080" i="1"/>
  <c r="S2080" i="1"/>
  <c r="X2074" i="1"/>
  <c r="AE2073" i="1"/>
  <c r="AF2073" i="1"/>
  <c r="AH2073" i="1"/>
  <c r="Z2077" i="1"/>
  <c r="AA2074" i="1"/>
  <c r="AC2074" i="1"/>
  <c r="Y2074" i="1"/>
  <c r="AD2074" i="1"/>
  <c r="T2081" i="1"/>
  <c r="W2075" i="1"/>
  <c r="L2081" i="1"/>
  <c r="M2081" i="1"/>
  <c r="Q2081" i="1"/>
  <c r="S2081" i="1"/>
  <c r="X2075" i="1"/>
  <c r="AE2074" i="1"/>
  <c r="AF2074" i="1"/>
  <c r="AH2074" i="1"/>
  <c r="Z2078" i="1"/>
  <c r="AA2075" i="1"/>
  <c r="AC2075" i="1"/>
  <c r="Y2075" i="1"/>
  <c r="AD2075" i="1"/>
  <c r="T2082" i="1"/>
  <c r="W2076" i="1"/>
  <c r="L2082" i="1"/>
  <c r="M2082" i="1"/>
  <c r="Q2082" i="1"/>
  <c r="S2082" i="1"/>
  <c r="X2076" i="1"/>
  <c r="AE2075" i="1"/>
  <c r="AF2075" i="1"/>
  <c r="AH2075" i="1"/>
  <c r="Z2079" i="1"/>
  <c r="AA2076" i="1"/>
  <c r="AC2076" i="1"/>
  <c r="Y2076" i="1"/>
  <c r="AD2076" i="1"/>
  <c r="T2083" i="1"/>
  <c r="W2077" i="1"/>
  <c r="L2083" i="1"/>
  <c r="M2083" i="1"/>
  <c r="Q2083" i="1"/>
  <c r="S2083" i="1"/>
  <c r="X2077" i="1"/>
  <c r="AE2076" i="1"/>
  <c r="AF2076" i="1"/>
  <c r="AH2076" i="1"/>
  <c r="Z2080" i="1"/>
  <c r="AA2077" i="1"/>
  <c r="AC2077" i="1"/>
  <c r="Y2077" i="1"/>
  <c r="AD2077" i="1"/>
  <c r="T2084" i="1"/>
  <c r="W2078" i="1"/>
  <c r="L2084" i="1"/>
  <c r="M2084" i="1"/>
  <c r="Q2084" i="1"/>
  <c r="S2084" i="1"/>
  <c r="X2078" i="1"/>
  <c r="AE2077" i="1"/>
  <c r="AF2077" i="1"/>
  <c r="AH2077" i="1"/>
  <c r="Z2081" i="1"/>
  <c r="AA2078" i="1"/>
  <c r="AC2078" i="1"/>
  <c r="Y2078" i="1"/>
  <c r="AD2078" i="1"/>
  <c r="T2085" i="1"/>
  <c r="W2079" i="1"/>
  <c r="L2085" i="1"/>
  <c r="M2085" i="1"/>
  <c r="Q2085" i="1"/>
  <c r="S2085" i="1"/>
  <c r="X2079" i="1"/>
  <c r="AE2078" i="1"/>
  <c r="AF2078" i="1"/>
  <c r="AH2078" i="1"/>
  <c r="Z2082" i="1"/>
  <c r="AA2079" i="1"/>
  <c r="AC2079" i="1"/>
  <c r="Y2079" i="1"/>
  <c r="AD2079" i="1"/>
  <c r="T2086" i="1"/>
  <c r="W2080" i="1"/>
  <c r="L2086" i="1"/>
  <c r="M2086" i="1"/>
  <c r="Q2086" i="1"/>
  <c r="S2086" i="1"/>
  <c r="X2080" i="1"/>
  <c r="AE2079" i="1"/>
  <c r="AF2079" i="1"/>
  <c r="AH2079" i="1"/>
  <c r="Z2083" i="1"/>
  <c r="AA2080" i="1"/>
  <c r="AC2080" i="1"/>
  <c r="Y2080" i="1"/>
  <c r="AD2080" i="1"/>
  <c r="T2087" i="1"/>
  <c r="W2081" i="1"/>
  <c r="L2087" i="1"/>
  <c r="M2087" i="1"/>
  <c r="Q2087" i="1"/>
  <c r="S2087" i="1"/>
  <c r="X2081" i="1"/>
  <c r="AE2080" i="1"/>
  <c r="AF2080" i="1"/>
  <c r="AH2080" i="1"/>
  <c r="Z2084" i="1"/>
  <c r="AA2081" i="1"/>
  <c r="AC2081" i="1"/>
  <c r="Y2081" i="1"/>
  <c r="AD2081" i="1"/>
  <c r="T2088" i="1"/>
  <c r="W2082" i="1"/>
  <c r="L2088" i="1"/>
  <c r="M2088" i="1"/>
  <c r="Q2088" i="1"/>
  <c r="S2088" i="1"/>
  <c r="X2082" i="1"/>
  <c r="AE2081" i="1"/>
  <c r="AF2081" i="1"/>
  <c r="AH2081" i="1"/>
  <c r="Z2085" i="1"/>
  <c r="AA2082" i="1"/>
  <c r="AC2082" i="1"/>
  <c r="Y2082" i="1"/>
  <c r="AD2082" i="1"/>
  <c r="T2089" i="1"/>
  <c r="W2083" i="1"/>
  <c r="L2089" i="1"/>
  <c r="M2089" i="1"/>
  <c r="Q2089" i="1"/>
  <c r="S2089" i="1"/>
  <c r="X2083" i="1"/>
  <c r="AE2082" i="1"/>
  <c r="AF2082" i="1"/>
  <c r="AH2082" i="1"/>
  <c r="Z2086" i="1"/>
  <c r="AA2083" i="1"/>
  <c r="AC2083" i="1"/>
  <c r="Y2083" i="1"/>
  <c r="AD2083" i="1"/>
  <c r="T2090" i="1"/>
  <c r="W2084" i="1"/>
  <c r="L2090" i="1"/>
  <c r="M2090" i="1"/>
  <c r="Q2090" i="1"/>
  <c r="S2090" i="1"/>
  <c r="X2084" i="1"/>
  <c r="AE2083" i="1"/>
  <c r="AF2083" i="1"/>
  <c r="AH2083" i="1"/>
  <c r="Z2087" i="1"/>
  <c r="AA2084" i="1"/>
  <c r="AC2084" i="1"/>
  <c r="Y2084" i="1"/>
  <c r="AD2084" i="1"/>
  <c r="T2091" i="1"/>
  <c r="W2085" i="1"/>
  <c r="L2091" i="1"/>
  <c r="M2091" i="1"/>
  <c r="Q2091" i="1"/>
  <c r="S2091" i="1"/>
  <c r="X2085" i="1"/>
  <c r="AE2084" i="1"/>
  <c r="AF2084" i="1"/>
  <c r="AH2084" i="1"/>
  <c r="Z2088" i="1"/>
  <c r="AA2085" i="1"/>
  <c r="AC2085" i="1"/>
  <c r="Y2085" i="1"/>
  <c r="AD2085" i="1"/>
  <c r="T2092" i="1"/>
  <c r="W2086" i="1"/>
  <c r="L2092" i="1"/>
  <c r="M2092" i="1"/>
  <c r="Q2092" i="1"/>
  <c r="S2092" i="1"/>
  <c r="X2086" i="1"/>
  <c r="AE2085" i="1"/>
  <c r="AF2085" i="1"/>
  <c r="AH2085" i="1"/>
  <c r="Z2089" i="1"/>
  <c r="AA2086" i="1"/>
  <c r="AC2086" i="1"/>
  <c r="Y2086" i="1"/>
  <c r="AD2086" i="1"/>
  <c r="T2093" i="1"/>
  <c r="W2087" i="1"/>
  <c r="L2093" i="1"/>
  <c r="M2093" i="1"/>
  <c r="Q2093" i="1"/>
  <c r="S2093" i="1"/>
  <c r="X2087" i="1"/>
  <c r="AE2086" i="1"/>
  <c r="AF2086" i="1"/>
  <c r="AH2086" i="1"/>
  <c r="Z2090" i="1"/>
  <c r="AA2087" i="1"/>
  <c r="AC2087" i="1"/>
  <c r="Y2087" i="1"/>
  <c r="AD2087" i="1"/>
  <c r="T2094" i="1"/>
  <c r="W2088" i="1"/>
  <c r="L2094" i="1"/>
  <c r="M2094" i="1"/>
  <c r="Q2094" i="1"/>
  <c r="S2094" i="1"/>
  <c r="X2088" i="1"/>
  <c r="AE2087" i="1"/>
  <c r="AF2087" i="1"/>
  <c r="AH2087" i="1"/>
  <c r="Z2091" i="1"/>
  <c r="AA2088" i="1"/>
  <c r="AC2088" i="1"/>
  <c r="Y2088" i="1"/>
  <c r="AD2088" i="1"/>
  <c r="T2095" i="1"/>
  <c r="W2089" i="1"/>
  <c r="L2095" i="1"/>
  <c r="M2095" i="1"/>
  <c r="Q2095" i="1"/>
  <c r="S2095" i="1"/>
  <c r="X2089" i="1"/>
  <c r="AE2088" i="1"/>
  <c r="AF2088" i="1"/>
  <c r="AH2088" i="1"/>
  <c r="Z2092" i="1"/>
  <c r="AA2089" i="1"/>
  <c r="AC2089" i="1"/>
  <c r="Y2089" i="1"/>
  <c r="AD2089" i="1"/>
  <c r="T2096" i="1"/>
  <c r="W2090" i="1"/>
  <c r="L2096" i="1"/>
  <c r="M2096" i="1"/>
  <c r="Q2096" i="1"/>
  <c r="S2096" i="1"/>
  <c r="X2090" i="1"/>
  <c r="AE2089" i="1"/>
  <c r="AF2089" i="1"/>
  <c r="AH2089" i="1"/>
  <c r="Z2093" i="1"/>
  <c r="AA2090" i="1"/>
  <c r="AC2090" i="1"/>
  <c r="Y2090" i="1"/>
  <c r="AD2090" i="1"/>
  <c r="T2097" i="1"/>
  <c r="W2091" i="1"/>
  <c r="L2097" i="1"/>
  <c r="M2097" i="1"/>
  <c r="Q2097" i="1"/>
  <c r="S2097" i="1"/>
  <c r="X2091" i="1"/>
  <c r="AE2090" i="1"/>
  <c r="AF2090" i="1"/>
  <c r="AH2090" i="1"/>
  <c r="Z2094" i="1"/>
  <c r="AA2091" i="1"/>
  <c r="AC2091" i="1"/>
  <c r="Y2091" i="1"/>
  <c r="AD2091" i="1"/>
  <c r="T2098" i="1"/>
  <c r="W2092" i="1"/>
  <c r="L2098" i="1"/>
  <c r="M2098" i="1"/>
  <c r="Q2098" i="1"/>
  <c r="S2098" i="1"/>
  <c r="X2092" i="1"/>
  <c r="AE2091" i="1"/>
  <c r="AF2091" i="1"/>
  <c r="AH2091" i="1"/>
  <c r="Z2095" i="1"/>
  <c r="AA2092" i="1"/>
  <c r="AC2092" i="1"/>
  <c r="Y2092" i="1"/>
  <c r="AD2092" i="1"/>
  <c r="T2099" i="1"/>
  <c r="W2093" i="1"/>
  <c r="L2099" i="1"/>
  <c r="M2099" i="1"/>
  <c r="Q2099" i="1"/>
  <c r="S2099" i="1"/>
  <c r="X2093" i="1"/>
  <c r="AE2092" i="1"/>
  <c r="AF2092" i="1"/>
  <c r="AH2092" i="1"/>
  <c r="Z2096" i="1"/>
  <c r="AA2093" i="1"/>
  <c r="AC2093" i="1"/>
  <c r="Y2093" i="1"/>
  <c r="AD2093" i="1"/>
  <c r="T2100" i="1"/>
  <c r="W2094" i="1"/>
  <c r="L2100" i="1"/>
  <c r="M2100" i="1"/>
  <c r="Q2100" i="1"/>
  <c r="S2100" i="1"/>
  <c r="X2094" i="1"/>
  <c r="AE2093" i="1"/>
  <c r="AF2093" i="1"/>
  <c r="AH2093" i="1"/>
  <c r="Z2097" i="1"/>
  <c r="AA2094" i="1"/>
  <c r="AC2094" i="1"/>
  <c r="Y2094" i="1"/>
  <c r="AD2094" i="1"/>
  <c r="T2101" i="1"/>
  <c r="W2095" i="1"/>
  <c r="L2101" i="1"/>
  <c r="M2101" i="1"/>
  <c r="Q2101" i="1"/>
  <c r="S2101" i="1"/>
  <c r="X2095" i="1"/>
  <c r="AE2094" i="1"/>
  <c r="AF2094" i="1"/>
  <c r="AH2094" i="1"/>
  <c r="Z2098" i="1"/>
  <c r="AA2095" i="1"/>
  <c r="AC2095" i="1"/>
  <c r="Y2095" i="1"/>
  <c r="AD2095" i="1"/>
  <c r="T2102" i="1"/>
  <c r="W2096" i="1"/>
  <c r="L2102" i="1"/>
  <c r="M2102" i="1"/>
  <c r="Q2102" i="1"/>
  <c r="S2102" i="1"/>
  <c r="X2096" i="1"/>
  <c r="AE2095" i="1"/>
  <c r="AF2095" i="1"/>
  <c r="AH2095" i="1"/>
  <c r="Z2099" i="1"/>
  <c r="AA2096" i="1"/>
  <c r="AC2096" i="1"/>
  <c r="Y2096" i="1"/>
  <c r="AD2096" i="1"/>
  <c r="T2103" i="1"/>
  <c r="W2097" i="1"/>
  <c r="L2103" i="1"/>
  <c r="M2103" i="1"/>
  <c r="Q2103" i="1"/>
  <c r="S2103" i="1"/>
  <c r="X2097" i="1"/>
  <c r="AE2096" i="1"/>
  <c r="AF2096" i="1"/>
  <c r="AH2096" i="1"/>
  <c r="Z2100" i="1"/>
  <c r="AA2097" i="1"/>
  <c r="AC2097" i="1"/>
  <c r="Y2097" i="1"/>
  <c r="AD2097" i="1"/>
  <c r="T2104" i="1"/>
  <c r="W2098" i="1"/>
  <c r="L2104" i="1"/>
  <c r="M2104" i="1"/>
  <c r="Q2104" i="1"/>
  <c r="S2104" i="1"/>
  <c r="X2098" i="1"/>
  <c r="AE2097" i="1"/>
  <c r="AF2097" i="1"/>
  <c r="AH2097" i="1"/>
  <c r="Z2101" i="1"/>
  <c r="AA2098" i="1"/>
  <c r="AC2098" i="1"/>
  <c r="Y2098" i="1"/>
  <c r="AD2098" i="1"/>
  <c r="T2105" i="1"/>
  <c r="W2099" i="1"/>
  <c r="L2105" i="1"/>
  <c r="M2105" i="1"/>
  <c r="Q2105" i="1"/>
  <c r="S2105" i="1"/>
  <c r="X2099" i="1"/>
  <c r="AE2098" i="1"/>
  <c r="AF2098" i="1"/>
  <c r="AH2098" i="1"/>
  <c r="Z2102" i="1"/>
  <c r="AA2099" i="1"/>
  <c r="AC2099" i="1"/>
  <c r="Y2099" i="1"/>
  <c r="AD2099" i="1"/>
  <c r="T2106" i="1"/>
  <c r="W2100" i="1"/>
  <c r="L2106" i="1"/>
  <c r="M2106" i="1"/>
  <c r="Q2106" i="1"/>
  <c r="S2106" i="1"/>
  <c r="X2100" i="1"/>
  <c r="AE2099" i="1"/>
  <c r="AF2099" i="1"/>
  <c r="AH2099" i="1"/>
  <c r="Z2103" i="1"/>
  <c r="AA2100" i="1"/>
  <c r="AC2100" i="1"/>
  <c r="Y2100" i="1"/>
  <c r="AD2100" i="1"/>
  <c r="T2107" i="1"/>
  <c r="W2101" i="1"/>
  <c r="L2107" i="1"/>
  <c r="M2107" i="1"/>
  <c r="Q2107" i="1"/>
  <c r="S2107" i="1"/>
  <c r="X2101" i="1"/>
  <c r="AE2100" i="1"/>
  <c r="AF2100" i="1"/>
  <c r="AH2100" i="1"/>
  <c r="Z2104" i="1"/>
  <c r="AA2101" i="1"/>
  <c r="AC2101" i="1"/>
  <c r="Y2101" i="1"/>
  <c r="AD2101" i="1"/>
  <c r="T2108" i="1"/>
  <c r="W2102" i="1"/>
  <c r="L2108" i="1"/>
  <c r="M2108" i="1"/>
  <c r="Q2108" i="1"/>
  <c r="S2108" i="1"/>
  <c r="X2102" i="1"/>
  <c r="AE2101" i="1"/>
  <c r="AF2101" i="1"/>
  <c r="AH2101" i="1"/>
  <c r="Z2105" i="1"/>
  <c r="AA2102" i="1"/>
  <c r="AC2102" i="1"/>
  <c r="Y2102" i="1"/>
  <c r="AD2102" i="1"/>
  <c r="T2109" i="1"/>
  <c r="W2103" i="1"/>
  <c r="L2109" i="1"/>
  <c r="M2109" i="1"/>
  <c r="Q2109" i="1"/>
  <c r="S2109" i="1"/>
  <c r="X2103" i="1"/>
  <c r="AE2102" i="1"/>
  <c r="AF2102" i="1"/>
  <c r="AH2102" i="1"/>
  <c r="Z2106" i="1"/>
  <c r="AA2103" i="1"/>
  <c r="AC2103" i="1"/>
  <c r="Y2103" i="1"/>
  <c r="AD2103" i="1"/>
  <c r="T2110" i="1"/>
  <c r="W2104" i="1"/>
  <c r="L2110" i="1"/>
  <c r="M2110" i="1"/>
  <c r="Q2110" i="1"/>
  <c r="S2110" i="1"/>
  <c r="X2104" i="1"/>
  <c r="AE2103" i="1"/>
  <c r="AF2103" i="1"/>
  <c r="AH2103" i="1"/>
  <c r="Z2107" i="1"/>
  <c r="AA2104" i="1"/>
  <c r="AC2104" i="1"/>
  <c r="Y2104" i="1"/>
  <c r="AD2104" i="1"/>
  <c r="T2111" i="1"/>
  <c r="W2105" i="1"/>
  <c r="L2111" i="1"/>
  <c r="M2111" i="1"/>
  <c r="Q2111" i="1"/>
  <c r="S2111" i="1"/>
  <c r="X2105" i="1"/>
  <c r="AE2104" i="1"/>
  <c r="AF2104" i="1"/>
  <c r="AH2104" i="1"/>
  <c r="Z2108" i="1"/>
  <c r="AA2105" i="1"/>
  <c r="AC2105" i="1"/>
  <c r="Y2105" i="1"/>
  <c r="AD2105" i="1"/>
  <c r="T2112" i="1"/>
  <c r="W2106" i="1"/>
  <c r="L2112" i="1"/>
  <c r="M2112" i="1"/>
  <c r="Q2112" i="1"/>
  <c r="S2112" i="1"/>
  <c r="X2106" i="1"/>
  <c r="AE2105" i="1"/>
  <c r="AF2105" i="1"/>
  <c r="AH2105" i="1"/>
  <c r="Z2109" i="1"/>
  <c r="AA2106" i="1"/>
  <c r="AC2106" i="1"/>
  <c r="Y2106" i="1"/>
  <c r="AD2106" i="1"/>
  <c r="T2113" i="1"/>
  <c r="W2107" i="1"/>
  <c r="L2113" i="1"/>
  <c r="M2113" i="1"/>
  <c r="Q2113" i="1"/>
  <c r="S2113" i="1"/>
  <c r="X2107" i="1"/>
  <c r="AE2106" i="1"/>
  <c r="AF2106" i="1"/>
  <c r="AH2106" i="1"/>
  <c r="Z2110" i="1"/>
  <c r="AA2107" i="1"/>
  <c r="AC2107" i="1"/>
  <c r="Y2107" i="1"/>
  <c r="AD2107" i="1"/>
  <c r="T2114" i="1"/>
  <c r="W2108" i="1"/>
  <c r="L2114" i="1"/>
  <c r="M2114" i="1"/>
  <c r="Q2114" i="1"/>
  <c r="S2114" i="1"/>
  <c r="X2108" i="1"/>
  <c r="AE2107" i="1"/>
  <c r="AF2107" i="1"/>
  <c r="AH2107" i="1"/>
  <c r="Z2111" i="1"/>
  <c r="AA2108" i="1"/>
  <c r="AC2108" i="1"/>
  <c r="Y2108" i="1"/>
  <c r="AD2108" i="1"/>
  <c r="T2115" i="1"/>
  <c r="W2109" i="1"/>
  <c r="L2115" i="1"/>
  <c r="M2115" i="1"/>
  <c r="Q2115" i="1"/>
  <c r="S2115" i="1"/>
  <c r="X2109" i="1"/>
  <c r="AE2108" i="1"/>
  <c r="AF2108" i="1"/>
  <c r="AH2108" i="1"/>
  <c r="Z2112" i="1"/>
  <c r="AA2109" i="1"/>
  <c r="AC2109" i="1"/>
  <c r="Y2109" i="1"/>
  <c r="AD2109" i="1"/>
  <c r="T2116" i="1"/>
  <c r="W2110" i="1"/>
  <c r="L2116" i="1"/>
  <c r="M2116" i="1"/>
  <c r="Q2116" i="1"/>
  <c r="S2116" i="1"/>
  <c r="X2110" i="1"/>
  <c r="AE2109" i="1"/>
  <c r="AF2109" i="1"/>
  <c r="AH2109" i="1"/>
  <c r="Z2113" i="1"/>
  <c r="AA2110" i="1"/>
  <c r="AC2110" i="1"/>
  <c r="Y2110" i="1"/>
  <c r="AD2110" i="1"/>
  <c r="T2117" i="1"/>
  <c r="W2111" i="1"/>
  <c r="L2117" i="1"/>
  <c r="M2117" i="1"/>
  <c r="Q2117" i="1"/>
  <c r="S2117" i="1"/>
  <c r="X2111" i="1"/>
  <c r="AE2110" i="1"/>
  <c r="AF2110" i="1"/>
  <c r="AH2110" i="1"/>
  <c r="Z2114" i="1"/>
  <c r="AA2111" i="1"/>
  <c r="AC2111" i="1"/>
  <c r="Y2111" i="1"/>
  <c r="AD2111" i="1"/>
  <c r="T2118" i="1"/>
  <c r="W2112" i="1"/>
  <c r="L2118" i="1"/>
  <c r="M2118" i="1"/>
  <c r="Q2118" i="1"/>
  <c r="S2118" i="1"/>
  <c r="X2112" i="1"/>
  <c r="AE2111" i="1"/>
  <c r="AF2111" i="1"/>
  <c r="AH2111" i="1"/>
  <c r="Z2115" i="1"/>
  <c r="AA2112" i="1"/>
  <c r="AC2112" i="1"/>
  <c r="Y2112" i="1"/>
  <c r="AD2112" i="1"/>
  <c r="T2119" i="1"/>
  <c r="W2113" i="1"/>
  <c r="L2119" i="1"/>
  <c r="M2119" i="1"/>
  <c r="Q2119" i="1"/>
  <c r="S2119" i="1"/>
  <c r="X2113" i="1"/>
  <c r="AE2112" i="1"/>
  <c r="AF2112" i="1"/>
  <c r="AH2112" i="1"/>
  <c r="Z2116" i="1"/>
  <c r="AA2113" i="1"/>
  <c r="AC2113" i="1"/>
  <c r="Y2113" i="1"/>
  <c r="AD2113" i="1"/>
  <c r="T2120" i="1"/>
  <c r="W2114" i="1"/>
  <c r="L2120" i="1"/>
  <c r="M2120" i="1"/>
  <c r="Q2120" i="1"/>
  <c r="S2120" i="1"/>
  <c r="X2114" i="1"/>
  <c r="AE2113" i="1"/>
  <c r="AF2113" i="1"/>
  <c r="AH2113" i="1"/>
  <c r="Z2117" i="1"/>
  <c r="AA2114" i="1"/>
  <c r="AC2114" i="1"/>
  <c r="Y2114" i="1"/>
  <c r="AD2114" i="1"/>
  <c r="T2121" i="1"/>
  <c r="W2115" i="1"/>
  <c r="L2121" i="1"/>
  <c r="M2121" i="1"/>
  <c r="Q2121" i="1"/>
  <c r="S2121" i="1"/>
  <c r="X2115" i="1"/>
  <c r="AE2114" i="1"/>
  <c r="AF2114" i="1"/>
  <c r="AH2114" i="1"/>
  <c r="Z2118" i="1"/>
  <c r="AA2115" i="1"/>
  <c r="AC2115" i="1"/>
  <c r="Y2115" i="1"/>
  <c r="AD2115" i="1"/>
  <c r="T2122" i="1"/>
  <c r="W2116" i="1"/>
  <c r="L2122" i="1"/>
  <c r="M2122" i="1"/>
  <c r="Q2122" i="1"/>
  <c r="S2122" i="1"/>
  <c r="X2116" i="1"/>
  <c r="AE2115" i="1"/>
  <c r="AF2115" i="1"/>
  <c r="AH2115" i="1"/>
  <c r="Z2119" i="1"/>
  <c r="AA2116" i="1"/>
  <c r="AC2116" i="1"/>
  <c r="Y2116" i="1"/>
  <c r="AD2116" i="1"/>
  <c r="T2123" i="1"/>
  <c r="W2117" i="1"/>
  <c r="L2123" i="1"/>
  <c r="M2123" i="1"/>
  <c r="Q2123" i="1"/>
  <c r="S2123" i="1"/>
  <c r="X2117" i="1"/>
  <c r="AE2116" i="1"/>
  <c r="AF2116" i="1"/>
  <c r="AH2116" i="1"/>
  <c r="Z2120" i="1"/>
  <c r="AA2117" i="1"/>
  <c r="AC2117" i="1"/>
  <c r="Y2117" i="1"/>
  <c r="AD2117" i="1"/>
  <c r="T2124" i="1"/>
  <c r="W2118" i="1"/>
  <c r="L2124" i="1"/>
  <c r="M2124" i="1"/>
  <c r="Q2124" i="1"/>
  <c r="S2124" i="1"/>
  <c r="X2118" i="1"/>
  <c r="AE2117" i="1"/>
  <c r="AF2117" i="1"/>
  <c r="AH2117" i="1"/>
  <c r="Z2121" i="1"/>
  <c r="AA2118" i="1"/>
  <c r="AC2118" i="1"/>
  <c r="Y2118" i="1"/>
  <c r="AD2118" i="1"/>
  <c r="T2125" i="1"/>
  <c r="W2119" i="1"/>
  <c r="L2125" i="1"/>
  <c r="M2125" i="1"/>
  <c r="Q2125" i="1"/>
  <c r="S2125" i="1"/>
  <c r="X2119" i="1"/>
  <c r="AE2118" i="1"/>
  <c r="AF2118" i="1"/>
  <c r="AH2118" i="1"/>
  <c r="Z2122" i="1"/>
  <c r="AA2119" i="1"/>
  <c r="AC2119" i="1"/>
  <c r="Y2119" i="1"/>
  <c r="AD2119" i="1"/>
  <c r="T2126" i="1"/>
  <c r="W2120" i="1"/>
  <c r="L2126" i="1"/>
  <c r="M2126" i="1"/>
  <c r="Q2126" i="1"/>
  <c r="S2126" i="1"/>
  <c r="X2120" i="1"/>
  <c r="AE2119" i="1"/>
  <c r="AF2119" i="1"/>
  <c r="AH2119" i="1"/>
  <c r="Z2123" i="1"/>
  <c r="AA2120" i="1"/>
  <c r="AC2120" i="1"/>
  <c r="Y2120" i="1"/>
  <c r="AD2120" i="1"/>
  <c r="T2127" i="1"/>
  <c r="W2121" i="1"/>
  <c r="L2127" i="1"/>
  <c r="M2127" i="1"/>
  <c r="Q2127" i="1"/>
  <c r="S2127" i="1"/>
  <c r="X2121" i="1"/>
  <c r="AE2120" i="1"/>
  <c r="AF2120" i="1"/>
  <c r="AH2120" i="1"/>
  <c r="Z2124" i="1"/>
  <c r="AA2121" i="1"/>
  <c r="AC2121" i="1"/>
  <c r="Y2121" i="1"/>
  <c r="AD2121" i="1"/>
  <c r="T2128" i="1"/>
  <c r="W2122" i="1"/>
  <c r="L2128" i="1"/>
  <c r="M2128" i="1"/>
  <c r="Q2128" i="1"/>
  <c r="S2128" i="1"/>
  <c r="X2122" i="1"/>
  <c r="AE2121" i="1"/>
  <c r="AF2121" i="1"/>
  <c r="AH2121" i="1"/>
  <c r="Z2125" i="1"/>
  <c r="AA2122" i="1"/>
  <c r="AC2122" i="1"/>
  <c r="Y2122" i="1"/>
  <c r="AD2122" i="1"/>
  <c r="T2129" i="1"/>
  <c r="W2123" i="1"/>
  <c r="L2129" i="1"/>
  <c r="M2129" i="1"/>
  <c r="Q2129" i="1"/>
  <c r="S2129" i="1"/>
  <c r="X2123" i="1"/>
  <c r="AE2122" i="1"/>
  <c r="AF2122" i="1"/>
  <c r="AH2122" i="1"/>
  <c r="Z2126" i="1"/>
  <c r="AA2123" i="1"/>
  <c r="AC2123" i="1"/>
  <c r="Y2123" i="1"/>
  <c r="AD2123" i="1"/>
  <c r="T2130" i="1"/>
  <c r="W2124" i="1"/>
  <c r="L2130" i="1"/>
  <c r="M2130" i="1"/>
  <c r="Q2130" i="1"/>
  <c r="S2130" i="1"/>
  <c r="X2124" i="1"/>
  <c r="AE2123" i="1"/>
  <c r="AF2123" i="1"/>
  <c r="AH2123" i="1"/>
  <c r="Z2127" i="1"/>
  <c r="AA2124" i="1"/>
  <c r="AC2124" i="1"/>
  <c r="Y2124" i="1"/>
  <c r="AD2124" i="1"/>
  <c r="T2131" i="1"/>
  <c r="W2125" i="1"/>
  <c r="L2131" i="1"/>
  <c r="M2131" i="1"/>
  <c r="Q2131" i="1"/>
  <c r="S2131" i="1"/>
  <c r="X2125" i="1"/>
  <c r="AE2124" i="1"/>
  <c r="AF2124" i="1"/>
  <c r="AH2124" i="1"/>
  <c r="Z2128" i="1"/>
  <c r="AA2125" i="1"/>
  <c r="AC2125" i="1"/>
  <c r="Y2125" i="1"/>
  <c r="AD2125" i="1"/>
  <c r="T2132" i="1"/>
  <c r="W2126" i="1"/>
  <c r="L2132" i="1"/>
  <c r="M2132" i="1"/>
  <c r="Q2132" i="1"/>
  <c r="S2132" i="1"/>
  <c r="X2126" i="1"/>
  <c r="AE2125" i="1"/>
  <c r="AF2125" i="1"/>
  <c r="AH2125" i="1"/>
  <c r="Z2129" i="1"/>
  <c r="AA2126" i="1"/>
  <c r="AC2126" i="1"/>
  <c r="Y2126" i="1"/>
  <c r="AD2126" i="1"/>
  <c r="T2133" i="1"/>
  <c r="W2127" i="1"/>
  <c r="L2133" i="1"/>
  <c r="M2133" i="1"/>
  <c r="Q2133" i="1"/>
  <c r="S2133" i="1"/>
  <c r="X2127" i="1"/>
  <c r="AE2126" i="1"/>
  <c r="AF2126" i="1"/>
  <c r="AH2126" i="1"/>
  <c r="Z2130" i="1"/>
  <c r="AA2127" i="1"/>
  <c r="AC2127" i="1"/>
  <c r="Y2127" i="1"/>
  <c r="AD2127" i="1"/>
  <c r="T2134" i="1"/>
  <c r="W2128" i="1"/>
  <c r="L2134" i="1"/>
  <c r="M2134" i="1"/>
  <c r="Q2134" i="1"/>
  <c r="S2134" i="1"/>
  <c r="X2128" i="1"/>
  <c r="AE2127" i="1"/>
  <c r="AF2127" i="1"/>
  <c r="AH2127" i="1"/>
  <c r="Z2131" i="1"/>
  <c r="AA2128" i="1"/>
  <c r="AC2128" i="1"/>
  <c r="Y2128" i="1"/>
  <c r="AD2128" i="1"/>
  <c r="T2135" i="1"/>
  <c r="W2129" i="1"/>
  <c r="L2135" i="1"/>
  <c r="M2135" i="1"/>
  <c r="Q2135" i="1"/>
  <c r="S2135" i="1"/>
  <c r="X2129" i="1"/>
  <c r="AE2128" i="1"/>
  <c r="AF2128" i="1"/>
  <c r="AH2128" i="1"/>
  <c r="Z2132" i="1"/>
  <c r="AA2129" i="1"/>
  <c r="AC2129" i="1"/>
  <c r="Y2129" i="1"/>
  <c r="AD2129" i="1"/>
  <c r="T2136" i="1"/>
  <c r="W2130" i="1"/>
  <c r="L2136" i="1"/>
  <c r="M2136" i="1"/>
  <c r="Q2136" i="1"/>
  <c r="S2136" i="1"/>
  <c r="X2130" i="1"/>
  <c r="AE2129" i="1"/>
  <c r="AF2129" i="1"/>
  <c r="AH2129" i="1"/>
  <c r="Z2133" i="1"/>
  <c r="AA2130" i="1"/>
  <c r="AC2130" i="1"/>
  <c r="Y2130" i="1"/>
  <c r="AD2130" i="1"/>
  <c r="T2137" i="1"/>
  <c r="W2131" i="1"/>
  <c r="L2137" i="1"/>
  <c r="M2137" i="1"/>
  <c r="Q2137" i="1"/>
  <c r="S2137" i="1"/>
  <c r="X2131" i="1"/>
  <c r="AE2130" i="1"/>
  <c r="AF2130" i="1"/>
  <c r="AH2130" i="1"/>
  <c r="Z2134" i="1"/>
  <c r="AA2131" i="1"/>
  <c r="AC2131" i="1"/>
  <c r="Y2131" i="1"/>
  <c r="AD2131" i="1"/>
  <c r="T2138" i="1"/>
  <c r="W2132" i="1"/>
  <c r="L2138" i="1"/>
  <c r="M2138" i="1"/>
  <c r="Q2138" i="1"/>
  <c r="S2138" i="1"/>
  <c r="X2132" i="1"/>
  <c r="AE2131" i="1"/>
  <c r="AF2131" i="1"/>
  <c r="AH2131" i="1"/>
  <c r="Z2135" i="1"/>
  <c r="AA2132" i="1"/>
  <c r="AC2132" i="1"/>
  <c r="Y2132" i="1"/>
  <c r="AD2132" i="1"/>
  <c r="T2139" i="1"/>
  <c r="W2133" i="1"/>
  <c r="L2139" i="1"/>
  <c r="M2139" i="1"/>
  <c r="Q2139" i="1"/>
  <c r="S2139" i="1"/>
  <c r="X2133" i="1"/>
  <c r="AE2132" i="1"/>
  <c r="AF2132" i="1"/>
  <c r="AH2132" i="1"/>
  <c r="Z2136" i="1"/>
  <c r="AA2133" i="1"/>
  <c r="AC2133" i="1"/>
  <c r="Y2133" i="1"/>
  <c r="AD2133" i="1"/>
  <c r="T2140" i="1"/>
  <c r="W2134" i="1"/>
  <c r="L2140" i="1"/>
  <c r="M2140" i="1"/>
  <c r="Q2140" i="1"/>
  <c r="S2140" i="1"/>
  <c r="X2134" i="1"/>
  <c r="AE2133" i="1"/>
  <c r="AF2133" i="1"/>
  <c r="AH2133" i="1"/>
  <c r="Z2137" i="1"/>
  <c r="AA2134" i="1"/>
  <c r="AC2134" i="1"/>
  <c r="Y2134" i="1"/>
  <c r="AD2134" i="1"/>
  <c r="T2141" i="1"/>
  <c r="W2135" i="1"/>
  <c r="L2141" i="1"/>
  <c r="M2141" i="1"/>
  <c r="Q2141" i="1"/>
  <c r="S2141" i="1"/>
  <c r="X2135" i="1"/>
  <c r="AE2134" i="1"/>
  <c r="AF2134" i="1"/>
  <c r="AH2134" i="1"/>
  <c r="Z2138" i="1"/>
  <c r="AA2135" i="1"/>
  <c r="AC2135" i="1"/>
  <c r="Y2135" i="1"/>
  <c r="AD2135" i="1"/>
  <c r="T2142" i="1"/>
  <c r="W2136" i="1"/>
  <c r="L2142" i="1"/>
  <c r="M2142" i="1"/>
  <c r="Q2142" i="1"/>
  <c r="S2142" i="1"/>
  <c r="X2136" i="1"/>
  <c r="AE2135" i="1"/>
  <c r="AF2135" i="1"/>
  <c r="AH2135" i="1"/>
  <c r="Z2139" i="1"/>
  <c r="AA2136" i="1"/>
  <c r="AC2136" i="1"/>
  <c r="Y2136" i="1"/>
  <c r="AD2136" i="1"/>
  <c r="T2143" i="1"/>
  <c r="W2137" i="1"/>
  <c r="L2143" i="1"/>
  <c r="M2143" i="1"/>
  <c r="Q2143" i="1"/>
  <c r="S2143" i="1"/>
  <c r="X2137" i="1"/>
  <c r="AE2136" i="1"/>
  <c r="AF2136" i="1"/>
  <c r="AH2136" i="1"/>
  <c r="Z2140" i="1"/>
  <c r="AA2137" i="1"/>
  <c r="AC2137" i="1"/>
  <c r="Y2137" i="1"/>
  <c r="AD2137" i="1"/>
  <c r="T2144" i="1"/>
  <c r="W2138" i="1"/>
  <c r="L2144" i="1"/>
  <c r="M2144" i="1"/>
  <c r="Q2144" i="1"/>
  <c r="S2144" i="1"/>
  <c r="X2138" i="1"/>
  <c r="AE2137" i="1"/>
  <c r="AF2137" i="1"/>
  <c r="AH2137" i="1"/>
  <c r="Z2141" i="1"/>
  <c r="AA2138" i="1"/>
  <c r="AC2138" i="1"/>
  <c r="Y2138" i="1"/>
  <c r="AD2138" i="1"/>
  <c r="T2145" i="1"/>
  <c r="W2139" i="1"/>
  <c r="L2145" i="1"/>
  <c r="M2145" i="1"/>
  <c r="Q2145" i="1"/>
  <c r="S2145" i="1"/>
  <c r="X2139" i="1"/>
  <c r="AE2138" i="1"/>
  <c r="AF2138" i="1"/>
  <c r="AH2138" i="1"/>
  <c r="Z2142" i="1"/>
  <c r="AA2139" i="1"/>
  <c r="AC2139" i="1"/>
  <c r="Y2139" i="1"/>
  <c r="AD2139" i="1"/>
  <c r="T2146" i="1"/>
  <c r="W2140" i="1"/>
  <c r="L2146" i="1"/>
  <c r="M2146" i="1"/>
  <c r="Q2146" i="1"/>
  <c r="S2146" i="1"/>
  <c r="X2140" i="1"/>
  <c r="AE2139" i="1"/>
  <c r="AF2139" i="1"/>
  <c r="AH2139" i="1"/>
  <c r="Z2143" i="1"/>
  <c r="AA2140" i="1"/>
  <c r="AC2140" i="1"/>
  <c r="Y2140" i="1"/>
  <c r="AD2140" i="1"/>
  <c r="T2147" i="1"/>
  <c r="W2141" i="1"/>
  <c r="L2147" i="1"/>
  <c r="M2147" i="1"/>
  <c r="Q2147" i="1"/>
  <c r="S2147" i="1"/>
  <c r="X2141" i="1"/>
  <c r="AE2140" i="1"/>
  <c r="AF2140" i="1"/>
  <c r="AH2140" i="1"/>
  <c r="Z2144" i="1"/>
  <c r="AA2141" i="1"/>
  <c r="AC2141" i="1"/>
  <c r="Y2141" i="1"/>
  <c r="AD2141" i="1"/>
  <c r="T2148" i="1"/>
  <c r="W2142" i="1"/>
  <c r="L2148" i="1"/>
  <c r="M2148" i="1"/>
  <c r="Q2148" i="1"/>
  <c r="S2148" i="1"/>
  <c r="X2142" i="1"/>
  <c r="AE2141" i="1"/>
  <c r="AF2141" i="1"/>
  <c r="AH2141" i="1"/>
  <c r="Z2145" i="1"/>
  <c r="AA2142" i="1"/>
  <c r="AC2142" i="1"/>
  <c r="Y2142" i="1"/>
  <c r="AD2142" i="1"/>
  <c r="T2149" i="1"/>
  <c r="W2143" i="1"/>
  <c r="L2149" i="1"/>
  <c r="M2149" i="1"/>
  <c r="Q2149" i="1"/>
  <c r="S2149" i="1"/>
  <c r="X2143" i="1"/>
  <c r="AE2142" i="1"/>
  <c r="AF2142" i="1"/>
  <c r="AH2142" i="1"/>
  <c r="Z2146" i="1"/>
  <c r="AA2143" i="1"/>
  <c r="AC2143" i="1"/>
  <c r="Y2143" i="1"/>
  <c r="AD2143" i="1"/>
  <c r="T2150" i="1"/>
  <c r="W2144" i="1"/>
  <c r="L2150" i="1"/>
  <c r="M2150" i="1"/>
  <c r="Q2150" i="1"/>
  <c r="S2150" i="1"/>
  <c r="X2144" i="1"/>
  <c r="AE2143" i="1"/>
  <c r="AF2143" i="1"/>
  <c r="AH2143" i="1"/>
  <c r="Z2147" i="1"/>
  <c r="AA2144" i="1"/>
  <c r="AC2144" i="1"/>
  <c r="Y2144" i="1"/>
  <c r="AD2144" i="1"/>
  <c r="T2151" i="1"/>
  <c r="W2145" i="1"/>
  <c r="L2151" i="1"/>
  <c r="M2151" i="1"/>
  <c r="Q2151" i="1"/>
  <c r="S2151" i="1"/>
  <c r="X2145" i="1"/>
  <c r="AE2144" i="1"/>
  <c r="AF2144" i="1"/>
  <c r="AH2144" i="1"/>
  <c r="Z2148" i="1"/>
  <c r="AA2145" i="1"/>
  <c r="AC2145" i="1"/>
  <c r="Y2145" i="1"/>
  <c r="AD2145" i="1"/>
  <c r="T2152" i="1"/>
  <c r="W2146" i="1"/>
  <c r="L2152" i="1"/>
  <c r="M2152" i="1"/>
  <c r="Q2152" i="1"/>
  <c r="S2152" i="1"/>
  <c r="X2146" i="1"/>
  <c r="AE2145" i="1"/>
  <c r="AF2145" i="1"/>
  <c r="AH2145" i="1"/>
  <c r="Z2149" i="1"/>
  <c r="AA2146" i="1"/>
  <c r="AC2146" i="1"/>
  <c r="Y2146" i="1"/>
  <c r="AD2146" i="1"/>
  <c r="T2153" i="1"/>
  <c r="W2147" i="1"/>
  <c r="L2153" i="1"/>
  <c r="M2153" i="1"/>
  <c r="Q2153" i="1"/>
  <c r="S2153" i="1"/>
  <c r="X2147" i="1"/>
  <c r="AE2146" i="1"/>
  <c r="AF2146" i="1"/>
  <c r="AH2146" i="1"/>
  <c r="Z2150" i="1"/>
  <c r="AA2147" i="1"/>
  <c r="AC2147" i="1"/>
  <c r="Y2147" i="1"/>
  <c r="AD2147" i="1"/>
  <c r="T2154" i="1"/>
  <c r="W2148" i="1"/>
  <c r="L2154" i="1"/>
  <c r="M2154" i="1"/>
  <c r="Q2154" i="1"/>
  <c r="S2154" i="1"/>
  <c r="X2148" i="1"/>
  <c r="AE2147" i="1"/>
  <c r="AF2147" i="1"/>
  <c r="AH2147" i="1"/>
  <c r="Z2151" i="1"/>
  <c r="AA2148" i="1"/>
  <c r="AC2148" i="1"/>
  <c r="Y2148" i="1"/>
  <c r="AD2148" i="1"/>
  <c r="T2155" i="1"/>
  <c r="W2149" i="1"/>
  <c r="L2155" i="1"/>
  <c r="M2155" i="1"/>
  <c r="Q2155" i="1"/>
  <c r="S2155" i="1"/>
  <c r="X2149" i="1"/>
  <c r="AE2148" i="1"/>
  <c r="AF2148" i="1"/>
  <c r="AH2148" i="1"/>
  <c r="Z2152" i="1"/>
  <c r="AA2149" i="1"/>
  <c r="AC2149" i="1"/>
  <c r="Y2149" i="1"/>
  <c r="AD2149" i="1"/>
  <c r="T2156" i="1"/>
  <c r="W2150" i="1"/>
  <c r="L2156" i="1"/>
  <c r="M2156" i="1"/>
  <c r="Q2156" i="1"/>
  <c r="S2156" i="1"/>
  <c r="X2150" i="1"/>
  <c r="AE2149" i="1"/>
  <c r="AF2149" i="1"/>
  <c r="AH2149" i="1"/>
  <c r="Z2153" i="1"/>
  <c r="AA2150" i="1"/>
  <c r="AC2150" i="1"/>
  <c r="Y2150" i="1"/>
  <c r="AD2150" i="1"/>
  <c r="T2157" i="1"/>
  <c r="W2151" i="1"/>
  <c r="L2157" i="1"/>
  <c r="M2157" i="1"/>
  <c r="Q2157" i="1"/>
  <c r="S2157" i="1"/>
  <c r="X2151" i="1"/>
  <c r="AE2150" i="1"/>
  <c r="AF2150" i="1"/>
  <c r="AH2150" i="1"/>
  <c r="Z2154" i="1"/>
  <c r="AA2151" i="1"/>
  <c r="AC2151" i="1"/>
  <c r="Y2151" i="1"/>
  <c r="AD2151" i="1"/>
  <c r="T2158" i="1"/>
  <c r="W2152" i="1"/>
  <c r="L2158" i="1"/>
  <c r="M2158" i="1"/>
  <c r="Q2158" i="1"/>
  <c r="S2158" i="1"/>
  <c r="X2152" i="1"/>
  <c r="AE2151" i="1"/>
  <c r="AF2151" i="1"/>
  <c r="AH2151" i="1"/>
  <c r="Z2155" i="1"/>
  <c r="AA2152" i="1"/>
  <c r="AC2152" i="1"/>
  <c r="Y2152" i="1"/>
  <c r="AD2152" i="1"/>
  <c r="T2159" i="1"/>
  <c r="W2153" i="1"/>
  <c r="L2159" i="1"/>
  <c r="M2159" i="1"/>
  <c r="Q2159" i="1"/>
  <c r="S2159" i="1"/>
  <c r="X2153" i="1"/>
  <c r="AE2152" i="1"/>
  <c r="AF2152" i="1"/>
  <c r="AH2152" i="1"/>
  <c r="Z2156" i="1"/>
  <c r="AA2153" i="1"/>
  <c r="AC2153" i="1"/>
  <c r="Y2153" i="1"/>
  <c r="AD2153" i="1"/>
  <c r="T2160" i="1"/>
  <c r="W2154" i="1"/>
  <c r="L2160" i="1"/>
  <c r="M2160" i="1"/>
  <c r="Q2160" i="1"/>
  <c r="S2160" i="1"/>
  <c r="X2154" i="1"/>
  <c r="AE2153" i="1"/>
  <c r="AF2153" i="1"/>
  <c r="AH2153" i="1"/>
  <c r="Z2157" i="1"/>
  <c r="AA2154" i="1"/>
  <c r="AC2154" i="1"/>
  <c r="Y2154" i="1"/>
  <c r="AD2154" i="1"/>
  <c r="T2161" i="1"/>
  <c r="W2155" i="1"/>
  <c r="L2161" i="1"/>
  <c r="M2161" i="1"/>
  <c r="Q2161" i="1"/>
  <c r="S2161" i="1"/>
  <c r="X2155" i="1"/>
  <c r="AE2154" i="1"/>
  <c r="AF2154" i="1"/>
  <c r="AH2154" i="1"/>
  <c r="Z2158" i="1"/>
  <c r="AA2155" i="1"/>
  <c r="AC2155" i="1"/>
  <c r="Y2155" i="1"/>
  <c r="AD2155" i="1"/>
  <c r="T2162" i="1"/>
  <c r="W2156" i="1"/>
  <c r="L2162" i="1"/>
  <c r="M2162" i="1"/>
  <c r="Q2162" i="1"/>
  <c r="S2162" i="1"/>
  <c r="X2156" i="1"/>
  <c r="AE2155" i="1"/>
  <c r="AF2155" i="1"/>
  <c r="AH2155" i="1"/>
  <c r="Z2159" i="1"/>
  <c r="AA2156" i="1"/>
  <c r="AC2156" i="1"/>
  <c r="Y2156" i="1"/>
  <c r="AD2156" i="1"/>
  <c r="T2163" i="1"/>
  <c r="W2157" i="1"/>
  <c r="L2163" i="1"/>
  <c r="M2163" i="1"/>
  <c r="Q2163" i="1"/>
  <c r="S2163" i="1"/>
  <c r="X2157" i="1"/>
  <c r="AE2156" i="1"/>
  <c r="AF2156" i="1"/>
  <c r="AH2156" i="1"/>
  <c r="Z2160" i="1"/>
  <c r="AA2157" i="1"/>
  <c r="AC2157" i="1"/>
  <c r="Y2157" i="1"/>
  <c r="AD2157" i="1"/>
  <c r="T2164" i="1"/>
  <c r="W2158" i="1"/>
  <c r="L2164" i="1"/>
  <c r="M2164" i="1"/>
  <c r="Q2164" i="1"/>
  <c r="S2164" i="1"/>
  <c r="X2158" i="1"/>
  <c r="AE2157" i="1"/>
  <c r="AF2157" i="1"/>
  <c r="AH2157" i="1"/>
  <c r="Z2161" i="1"/>
  <c r="AA2158" i="1"/>
  <c r="AC2158" i="1"/>
  <c r="Y2158" i="1"/>
  <c r="AD2158" i="1"/>
  <c r="T2165" i="1"/>
  <c r="W2159" i="1"/>
  <c r="L2165" i="1"/>
  <c r="M2165" i="1"/>
  <c r="Q2165" i="1"/>
  <c r="S2165" i="1"/>
  <c r="X2159" i="1"/>
  <c r="AE2158" i="1"/>
  <c r="AF2158" i="1"/>
  <c r="AH2158" i="1"/>
  <c r="Z2162" i="1"/>
  <c r="AA2159" i="1"/>
  <c r="AC2159" i="1"/>
  <c r="Y2159" i="1"/>
  <c r="AD2159" i="1"/>
  <c r="T2166" i="1"/>
  <c r="W2160" i="1"/>
  <c r="L2166" i="1"/>
  <c r="M2166" i="1"/>
  <c r="Q2166" i="1"/>
  <c r="S2166" i="1"/>
  <c r="X2160" i="1"/>
  <c r="AE2159" i="1"/>
  <c r="AF2159" i="1"/>
  <c r="AH2159" i="1"/>
  <c r="Z2163" i="1"/>
  <c r="AA2160" i="1"/>
  <c r="AC2160" i="1"/>
  <c r="Y2160" i="1"/>
  <c r="AD2160" i="1"/>
  <c r="T2167" i="1"/>
  <c r="W2161" i="1"/>
  <c r="L2167" i="1"/>
  <c r="M2167" i="1"/>
  <c r="Q2167" i="1"/>
  <c r="S2167" i="1"/>
  <c r="X2161" i="1"/>
  <c r="AE2160" i="1"/>
  <c r="AF2160" i="1"/>
  <c r="AH2160" i="1"/>
  <c r="Z2164" i="1"/>
  <c r="AA2161" i="1"/>
  <c r="AC2161" i="1"/>
  <c r="Y2161" i="1"/>
  <c r="AD2161" i="1"/>
  <c r="T2168" i="1"/>
  <c r="W2162" i="1"/>
  <c r="L2168" i="1"/>
  <c r="M2168" i="1"/>
  <c r="Q2168" i="1"/>
  <c r="S2168" i="1"/>
  <c r="X2162" i="1"/>
  <c r="AE2161" i="1"/>
  <c r="AF2161" i="1"/>
  <c r="AH2161" i="1"/>
  <c r="Z2165" i="1"/>
  <c r="AA2162" i="1"/>
  <c r="AC2162" i="1"/>
  <c r="Y2162" i="1"/>
  <c r="AD2162" i="1"/>
  <c r="T2169" i="1"/>
  <c r="W2163" i="1"/>
  <c r="L2169" i="1"/>
  <c r="M2169" i="1"/>
  <c r="Q2169" i="1"/>
  <c r="S2169" i="1"/>
  <c r="X2163" i="1"/>
  <c r="AE2162" i="1"/>
  <c r="AF2162" i="1"/>
  <c r="AH2162" i="1"/>
  <c r="Z2166" i="1"/>
  <c r="AA2163" i="1"/>
  <c r="AC2163" i="1"/>
  <c r="Y2163" i="1"/>
  <c r="AD2163" i="1"/>
  <c r="T2170" i="1"/>
  <c r="W2164" i="1"/>
  <c r="L2170" i="1"/>
  <c r="M2170" i="1"/>
  <c r="Q2170" i="1"/>
  <c r="S2170" i="1"/>
  <c r="X2164" i="1"/>
  <c r="AE2163" i="1"/>
  <c r="AF2163" i="1"/>
  <c r="AH2163" i="1"/>
  <c r="Z2167" i="1"/>
  <c r="AA2164" i="1"/>
  <c r="AC2164" i="1"/>
  <c r="Y2164" i="1"/>
  <c r="AD2164" i="1"/>
  <c r="T2171" i="1"/>
  <c r="W2165" i="1"/>
  <c r="L2171" i="1"/>
  <c r="M2171" i="1"/>
  <c r="Q2171" i="1"/>
  <c r="S2171" i="1"/>
  <c r="X2165" i="1"/>
  <c r="AE2164" i="1"/>
  <c r="AF2164" i="1"/>
  <c r="AH2164" i="1"/>
  <c r="Z2168" i="1"/>
  <c r="AA2165" i="1"/>
  <c r="AC2165" i="1"/>
  <c r="Y2165" i="1"/>
  <c r="AD2165" i="1"/>
  <c r="T2172" i="1"/>
  <c r="W2166" i="1"/>
  <c r="L2172" i="1"/>
  <c r="M2172" i="1"/>
  <c r="Q2172" i="1"/>
  <c r="S2172" i="1"/>
  <c r="X2166" i="1"/>
  <c r="AE2165" i="1"/>
  <c r="AF2165" i="1"/>
  <c r="AH2165" i="1"/>
  <c r="Z2169" i="1"/>
  <c r="AA2166" i="1"/>
  <c r="AC2166" i="1"/>
  <c r="Y2166" i="1"/>
  <c r="AD2166" i="1"/>
  <c r="T2173" i="1"/>
  <c r="W2167" i="1"/>
  <c r="L2173" i="1"/>
  <c r="M2173" i="1"/>
  <c r="Q2173" i="1"/>
  <c r="S2173" i="1"/>
  <c r="X2167" i="1"/>
  <c r="AE2166" i="1"/>
  <c r="AF2166" i="1"/>
  <c r="AH2166" i="1"/>
  <c r="Z2170" i="1"/>
  <c r="AA2167" i="1"/>
  <c r="AC2167" i="1"/>
  <c r="Y2167" i="1"/>
  <c r="AD2167" i="1"/>
  <c r="T2174" i="1"/>
  <c r="W2168" i="1"/>
  <c r="L2174" i="1"/>
  <c r="M2174" i="1"/>
  <c r="Q2174" i="1"/>
  <c r="S2174" i="1"/>
  <c r="X2168" i="1"/>
  <c r="AE2167" i="1"/>
  <c r="AF2167" i="1"/>
  <c r="AH2167" i="1"/>
  <c r="Z2171" i="1"/>
  <c r="AA2168" i="1"/>
  <c r="AC2168" i="1"/>
  <c r="Y2168" i="1"/>
  <c r="AD2168" i="1"/>
  <c r="T2175" i="1"/>
  <c r="W2169" i="1"/>
  <c r="L2175" i="1"/>
  <c r="M2175" i="1"/>
  <c r="Q2175" i="1"/>
  <c r="S2175" i="1"/>
  <c r="X2169" i="1"/>
  <c r="AE2168" i="1"/>
  <c r="AF2168" i="1"/>
  <c r="AH2168" i="1"/>
  <c r="Z2172" i="1"/>
  <c r="AA2169" i="1"/>
  <c r="AC2169" i="1"/>
  <c r="Y2169" i="1"/>
  <c r="AD2169" i="1"/>
  <c r="T2176" i="1"/>
  <c r="W2170" i="1"/>
  <c r="L2176" i="1"/>
  <c r="M2176" i="1"/>
  <c r="Q2176" i="1"/>
  <c r="S2176" i="1"/>
  <c r="X2170" i="1"/>
  <c r="AE2169" i="1"/>
  <c r="AF2169" i="1"/>
  <c r="AH2169" i="1"/>
  <c r="Z2173" i="1"/>
  <c r="AA2170" i="1"/>
  <c r="AC2170" i="1"/>
  <c r="Y2170" i="1"/>
  <c r="AD2170" i="1"/>
  <c r="T2177" i="1"/>
  <c r="W2171" i="1"/>
  <c r="L2177" i="1"/>
  <c r="M2177" i="1"/>
  <c r="Q2177" i="1"/>
  <c r="S2177" i="1"/>
  <c r="X2171" i="1"/>
  <c r="AE2170" i="1"/>
  <c r="AF2170" i="1"/>
  <c r="AH2170" i="1"/>
  <c r="Z2174" i="1"/>
  <c r="AA2171" i="1"/>
  <c r="AC2171" i="1"/>
  <c r="Y2171" i="1"/>
  <c r="AD2171" i="1"/>
  <c r="T2178" i="1"/>
  <c r="W2172" i="1"/>
  <c r="L2178" i="1"/>
  <c r="M2178" i="1"/>
  <c r="Q2178" i="1"/>
  <c r="S2178" i="1"/>
  <c r="X2172" i="1"/>
  <c r="AE2171" i="1"/>
  <c r="AF2171" i="1"/>
  <c r="AH2171" i="1"/>
  <c r="Z2175" i="1"/>
  <c r="AA2172" i="1"/>
  <c r="AC2172" i="1"/>
  <c r="Y2172" i="1"/>
  <c r="AD2172" i="1"/>
  <c r="T2179" i="1"/>
  <c r="W2173" i="1"/>
  <c r="L2179" i="1"/>
  <c r="M2179" i="1"/>
  <c r="Q2179" i="1"/>
  <c r="S2179" i="1"/>
  <c r="X2173" i="1"/>
  <c r="AE2172" i="1"/>
  <c r="AF2172" i="1"/>
  <c r="AH2172" i="1"/>
  <c r="Z2176" i="1"/>
  <c r="AA2173" i="1"/>
  <c r="AC2173" i="1"/>
  <c r="Y2173" i="1"/>
  <c r="AD2173" i="1"/>
  <c r="T2180" i="1"/>
  <c r="W2174" i="1"/>
  <c r="L2180" i="1"/>
  <c r="M2180" i="1"/>
  <c r="Q2180" i="1"/>
  <c r="S2180" i="1"/>
  <c r="X2174" i="1"/>
  <c r="AE2173" i="1"/>
  <c r="AF2173" i="1"/>
  <c r="AH2173" i="1"/>
  <c r="Z2177" i="1"/>
  <c r="AA2174" i="1"/>
  <c r="AC2174" i="1"/>
  <c r="Y2174" i="1"/>
  <c r="AD2174" i="1"/>
  <c r="T2181" i="1"/>
  <c r="W2175" i="1"/>
  <c r="L2181" i="1"/>
  <c r="M2181" i="1"/>
  <c r="Q2181" i="1"/>
  <c r="S2181" i="1"/>
  <c r="X2175" i="1"/>
  <c r="AE2174" i="1"/>
  <c r="AF2174" i="1"/>
  <c r="AH2174" i="1"/>
  <c r="Z2178" i="1"/>
  <c r="AA2175" i="1"/>
  <c r="AC2175" i="1"/>
  <c r="Y2175" i="1"/>
  <c r="AD2175" i="1"/>
  <c r="T2182" i="1"/>
  <c r="W2176" i="1"/>
  <c r="L2182" i="1"/>
  <c r="M2182" i="1"/>
  <c r="Q2182" i="1"/>
  <c r="S2182" i="1"/>
  <c r="X2176" i="1"/>
  <c r="AE2175" i="1"/>
  <c r="AF2175" i="1"/>
  <c r="AH2175" i="1"/>
  <c r="Z2179" i="1"/>
  <c r="AA2176" i="1"/>
  <c r="AC2176" i="1"/>
  <c r="Y2176" i="1"/>
  <c r="AD2176" i="1"/>
  <c r="T2183" i="1"/>
  <c r="W2177" i="1"/>
  <c r="L2183" i="1"/>
  <c r="M2183" i="1"/>
  <c r="Q2183" i="1"/>
  <c r="S2183" i="1"/>
  <c r="X2177" i="1"/>
  <c r="AE2176" i="1"/>
  <c r="AF2176" i="1"/>
  <c r="AH2176" i="1"/>
  <c r="Z2180" i="1"/>
  <c r="AA2177" i="1"/>
  <c r="AC2177" i="1"/>
  <c r="Y2177" i="1"/>
  <c r="AD2177" i="1"/>
  <c r="T2184" i="1"/>
  <c r="W2178" i="1"/>
  <c r="L2184" i="1"/>
  <c r="M2184" i="1"/>
  <c r="Q2184" i="1"/>
  <c r="S2184" i="1"/>
  <c r="X2178" i="1"/>
  <c r="AE2177" i="1"/>
  <c r="AF2177" i="1"/>
  <c r="AH2177" i="1"/>
  <c r="Z2181" i="1"/>
  <c r="AA2178" i="1"/>
  <c r="AC2178" i="1"/>
  <c r="Y2178" i="1"/>
  <c r="AD2178" i="1"/>
  <c r="T2185" i="1"/>
  <c r="W2179" i="1"/>
  <c r="L2185" i="1"/>
  <c r="M2185" i="1"/>
  <c r="Q2185" i="1"/>
  <c r="S2185" i="1"/>
  <c r="X2179" i="1"/>
  <c r="AE2178" i="1"/>
  <c r="AF2178" i="1"/>
  <c r="AH2178" i="1"/>
  <c r="Z2182" i="1"/>
  <c r="AA2179" i="1"/>
  <c r="AC2179" i="1"/>
  <c r="Y2179" i="1"/>
  <c r="AD2179" i="1"/>
  <c r="T2186" i="1"/>
  <c r="W2180" i="1"/>
  <c r="L2186" i="1"/>
  <c r="M2186" i="1"/>
  <c r="Q2186" i="1"/>
  <c r="S2186" i="1"/>
  <c r="X2180" i="1"/>
  <c r="AE2179" i="1"/>
  <c r="AF2179" i="1"/>
  <c r="AH2179" i="1"/>
  <c r="Z2183" i="1"/>
  <c r="AA2180" i="1"/>
  <c r="AC2180" i="1"/>
  <c r="Y2180" i="1"/>
  <c r="AD2180" i="1"/>
  <c r="T2187" i="1"/>
  <c r="W2181" i="1"/>
  <c r="L2187" i="1"/>
  <c r="M2187" i="1"/>
  <c r="Q2187" i="1"/>
  <c r="S2187" i="1"/>
  <c r="X2181" i="1"/>
  <c r="AE2180" i="1"/>
  <c r="AF2180" i="1"/>
  <c r="AH2180" i="1"/>
  <c r="Z2184" i="1"/>
  <c r="AA2181" i="1"/>
  <c r="AC2181" i="1"/>
  <c r="Y2181" i="1"/>
  <c r="AD2181" i="1"/>
  <c r="T2188" i="1"/>
  <c r="W2182" i="1"/>
  <c r="L2188" i="1"/>
  <c r="M2188" i="1"/>
  <c r="Q2188" i="1"/>
  <c r="S2188" i="1"/>
  <c r="X2182" i="1"/>
  <c r="AE2181" i="1"/>
  <c r="AF2181" i="1"/>
  <c r="AH2181" i="1"/>
  <c r="Z2185" i="1"/>
  <c r="AA2182" i="1"/>
  <c r="AC2182" i="1"/>
  <c r="Y2182" i="1"/>
  <c r="AD2182" i="1"/>
  <c r="T2189" i="1"/>
  <c r="W2183" i="1"/>
  <c r="L2189" i="1"/>
  <c r="M2189" i="1"/>
  <c r="Q2189" i="1"/>
  <c r="S2189" i="1"/>
  <c r="X2183" i="1"/>
  <c r="AE2182" i="1"/>
  <c r="AF2182" i="1"/>
  <c r="AH2182" i="1"/>
  <c r="Z2186" i="1"/>
  <c r="AA2183" i="1"/>
  <c r="AC2183" i="1"/>
  <c r="Y2183" i="1"/>
  <c r="AD2183" i="1"/>
  <c r="T2190" i="1"/>
  <c r="W2184" i="1"/>
  <c r="L2190" i="1"/>
  <c r="M2190" i="1"/>
  <c r="Q2190" i="1"/>
  <c r="S2190" i="1"/>
  <c r="X2184" i="1"/>
  <c r="AE2183" i="1"/>
  <c r="AF2183" i="1"/>
  <c r="AH2183" i="1"/>
  <c r="Z2187" i="1"/>
  <c r="AA2184" i="1"/>
  <c r="AC2184" i="1"/>
  <c r="Y2184" i="1"/>
  <c r="AD2184" i="1"/>
  <c r="T2191" i="1"/>
  <c r="W2185" i="1"/>
  <c r="L2191" i="1"/>
  <c r="M2191" i="1"/>
  <c r="Q2191" i="1"/>
  <c r="S2191" i="1"/>
  <c r="X2185" i="1"/>
  <c r="AE2184" i="1"/>
  <c r="AF2184" i="1"/>
  <c r="AH2184" i="1"/>
  <c r="Z2188" i="1"/>
  <c r="AA2185" i="1"/>
  <c r="AC2185" i="1"/>
  <c r="Y2185" i="1"/>
  <c r="AD2185" i="1"/>
  <c r="T2192" i="1"/>
  <c r="W2186" i="1"/>
  <c r="L2192" i="1"/>
  <c r="M2192" i="1"/>
  <c r="Q2192" i="1"/>
  <c r="S2192" i="1"/>
  <c r="X2186" i="1"/>
  <c r="AE2185" i="1"/>
  <c r="AF2185" i="1"/>
  <c r="AH2185" i="1"/>
  <c r="Z2189" i="1"/>
  <c r="AA2186" i="1"/>
  <c r="AC2186" i="1"/>
  <c r="Y2186" i="1"/>
  <c r="AD2186" i="1"/>
  <c r="T2193" i="1"/>
  <c r="W2187" i="1"/>
  <c r="L2193" i="1"/>
  <c r="M2193" i="1"/>
  <c r="Q2193" i="1"/>
  <c r="S2193" i="1"/>
  <c r="X2187" i="1"/>
  <c r="AE2186" i="1"/>
  <c r="AF2186" i="1"/>
  <c r="AH2186" i="1"/>
  <c r="Z2190" i="1"/>
  <c r="AA2187" i="1"/>
  <c r="AC2187" i="1"/>
  <c r="Y2187" i="1"/>
  <c r="AD2187" i="1"/>
  <c r="T2194" i="1"/>
  <c r="W2188" i="1"/>
  <c r="L2194" i="1"/>
  <c r="M2194" i="1"/>
  <c r="Q2194" i="1"/>
  <c r="S2194" i="1"/>
  <c r="X2188" i="1"/>
  <c r="AE2187" i="1"/>
  <c r="AF2187" i="1"/>
  <c r="AH2187" i="1"/>
  <c r="Z2191" i="1"/>
  <c r="AA2188" i="1"/>
  <c r="AC2188" i="1"/>
  <c r="Y2188" i="1"/>
  <c r="AD2188" i="1"/>
  <c r="T2195" i="1"/>
  <c r="W2189" i="1"/>
  <c r="L2195" i="1"/>
  <c r="M2195" i="1"/>
  <c r="Q2195" i="1"/>
  <c r="S2195" i="1"/>
  <c r="X2189" i="1"/>
  <c r="AE2188" i="1"/>
  <c r="AF2188" i="1"/>
  <c r="AH2188" i="1"/>
  <c r="Z2192" i="1"/>
  <c r="AA2189" i="1"/>
  <c r="AC2189" i="1"/>
  <c r="Y2189" i="1"/>
  <c r="AD2189" i="1"/>
  <c r="T2196" i="1"/>
  <c r="W2190" i="1"/>
  <c r="L2196" i="1"/>
  <c r="M2196" i="1"/>
  <c r="Q2196" i="1"/>
  <c r="S2196" i="1"/>
  <c r="X2190" i="1"/>
  <c r="AE2189" i="1"/>
  <c r="AF2189" i="1"/>
  <c r="AH2189" i="1"/>
  <c r="Z2193" i="1"/>
  <c r="AA2190" i="1"/>
  <c r="AC2190" i="1"/>
  <c r="Y2190" i="1"/>
  <c r="AD2190" i="1"/>
  <c r="T2197" i="1"/>
  <c r="W2191" i="1"/>
  <c r="L2197" i="1"/>
  <c r="M2197" i="1"/>
  <c r="Q2197" i="1"/>
  <c r="S2197" i="1"/>
  <c r="X2191" i="1"/>
  <c r="AE2190" i="1"/>
  <c r="AF2190" i="1"/>
  <c r="AH2190" i="1"/>
  <c r="Z2194" i="1"/>
  <c r="AA2191" i="1"/>
  <c r="AC2191" i="1"/>
  <c r="Y2191" i="1"/>
  <c r="AD2191" i="1"/>
  <c r="T2198" i="1"/>
  <c r="W2192" i="1"/>
  <c r="L2198" i="1"/>
  <c r="M2198" i="1"/>
  <c r="Q2198" i="1"/>
  <c r="S2198" i="1"/>
  <c r="X2192" i="1"/>
  <c r="AE2191" i="1"/>
  <c r="AF2191" i="1"/>
  <c r="AH2191" i="1"/>
  <c r="Z2195" i="1"/>
  <c r="AA2192" i="1"/>
  <c r="AC2192" i="1"/>
  <c r="Y2192" i="1"/>
  <c r="AD2192" i="1"/>
  <c r="T2199" i="1"/>
  <c r="W2193" i="1"/>
  <c r="L2199" i="1"/>
  <c r="M2199" i="1"/>
  <c r="Q2199" i="1"/>
  <c r="S2199" i="1"/>
  <c r="X2193" i="1"/>
  <c r="AE2192" i="1"/>
  <c r="AF2192" i="1"/>
  <c r="AH2192" i="1"/>
  <c r="Z2196" i="1"/>
  <c r="AA2193" i="1"/>
  <c r="AC2193" i="1"/>
  <c r="Y2193" i="1"/>
  <c r="AD2193" i="1"/>
  <c r="T2200" i="1"/>
  <c r="W2194" i="1"/>
  <c r="L2200" i="1"/>
  <c r="M2200" i="1"/>
  <c r="Q2200" i="1"/>
  <c r="S2200" i="1"/>
  <c r="X2194" i="1"/>
  <c r="AE2193" i="1"/>
  <c r="AF2193" i="1"/>
  <c r="AH2193" i="1"/>
  <c r="Z2197" i="1"/>
  <c r="AA2194" i="1"/>
  <c r="AC2194" i="1"/>
  <c r="Y2194" i="1"/>
  <c r="AD2194" i="1"/>
  <c r="T2201" i="1"/>
  <c r="W2195" i="1"/>
  <c r="L2201" i="1"/>
  <c r="M2201" i="1"/>
  <c r="Q2201" i="1"/>
  <c r="S2201" i="1"/>
  <c r="X2195" i="1"/>
  <c r="AE2194" i="1"/>
  <c r="AF2194" i="1"/>
  <c r="AH2194" i="1"/>
  <c r="Z2198" i="1"/>
  <c r="AA2195" i="1"/>
  <c r="AC2195" i="1"/>
  <c r="Y2195" i="1"/>
  <c r="AD2195" i="1"/>
  <c r="T2202" i="1"/>
  <c r="W2196" i="1"/>
  <c r="L2202" i="1"/>
  <c r="M2202" i="1"/>
  <c r="Q2202" i="1"/>
  <c r="S2202" i="1"/>
  <c r="X2196" i="1"/>
  <c r="AE2195" i="1"/>
  <c r="AF2195" i="1"/>
  <c r="AH2195" i="1"/>
  <c r="Z2199" i="1"/>
  <c r="AA2196" i="1"/>
  <c r="AC2196" i="1"/>
  <c r="Y2196" i="1"/>
  <c r="AD2196" i="1"/>
  <c r="T2203" i="1"/>
  <c r="W2197" i="1"/>
  <c r="L2203" i="1"/>
  <c r="M2203" i="1"/>
  <c r="Q2203" i="1"/>
  <c r="S2203" i="1"/>
  <c r="X2197" i="1"/>
  <c r="AE2196" i="1"/>
  <c r="AF2196" i="1"/>
  <c r="AH2196" i="1"/>
  <c r="Z2200" i="1"/>
  <c r="AA2197" i="1"/>
  <c r="AC2197" i="1"/>
  <c r="Y2197" i="1"/>
  <c r="AD2197" i="1"/>
  <c r="T2204" i="1"/>
  <c r="W2198" i="1"/>
  <c r="L2204" i="1"/>
  <c r="M2204" i="1"/>
  <c r="Q2204" i="1"/>
  <c r="S2204" i="1"/>
  <c r="X2198" i="1"/>
  <c r="AE2197" i="1"/>
  <c r="AF2197" i="1"/>
  <c r="AH2197" i="1"/>
  <c r="Z2201" i="1"/>
  <c r="AA2198" i="1"/>
  <c r="AC2198" i="1"/>
  <c r="Y2198" i="1"/>
  <c r="AD2198" i="1"/>
  <c r="T2205" i="1"/>
  <c r="W2199" i="1"/>
  <c r="L2205" i="1"/>
  <c r="M2205" i="1"/>
  <c r="Q2205" i="1"/>
  <c r="S2205" i="1"/>
  <c r="X2199" i="1"/>
  <c r="AE2198" i="1"/>
  <c r="AF2198" i="1"/>
  <c r="AH2198" i="1"/>
  <c r="Z2202" i="1"/>
  <c r="AA2199" i="1"/>
  <c r="AC2199" i="1"/>
  <c r="Y2199" i="1"/>
  <c r="AD2199" i="1"/>
  <c r="T2206" i="1"/>
  <c r="W2200" i="1"/>
  <c r="L2206" i="1"/>
  <c r="M2206" i="1"/>
  <c r="Q2206" i="1"/>
  <c r="S2206" i="1"/>
  <c r="X2200" i="1"/>
  <c r="AE2199" i="1"/>
  <c r="AF2199" i="1"/>
  <c r="AH2199" i="1"/>
  <c r="Z2203" i="1"/>
  <c r="AA2200" i="1"/>
  <c r="AC2200" i="1"/>
  <c r="Y2200" i="1"/>
  <c r="AD2200" i="1"/>
  <c r="T2207" i="1"/>
  <c r="W2201" i="1"/>
  <c r="L2207" i="1"/>
  <c r="M2207" i="1"/>
  <c r="Q2207" i="1"/>
  <c r="S2207" i="1"/>
  <c r="X2201" i="1"/>
  <c r="AE2200" i="1"/>
  <c r="AF2200" i="1"/>
  <c r="AH2200" i="1"/>
  <c r="Z2204" i="1"/>
  <c r="AA2201" i="1"/>
  <c r="AC2201" i="1"/>
  <c r="Y2201" i="1"/>
  <c r="AD2201" i="1"/>
  <c r="T2208" i="1"/>
  <c r="W2202" i="1"/>
  <c r="L2208" i="1"/>
  <c r="M2208" i="1"/>
  <c r="Q2208" i="1"/>
  <c r="S2208" i="1"/>
  <c r="X2202" i="1"/>
  <c r="AE2201" i="1"/>
  <c r="AF2201" i="1"/>
  <c r="AH2201" i="1"/>
  <c r="Z2205" i="1"/>
  <c r="AA2202" i="1"/>
  <c r="AC2202" i="1"/>
  <c r="Y2202" i="1"/>
  <c r="AD2202" i="1"/>
  <c r="T2209" i="1"/>
  <c r="W2203" i="1"/>
  <c r="L2209" i="1"/>
  <c r="M2209" i="1"/>
  <c r="Q2209" i="1"/>
  <c r="S2209" i="1"/>
  <c r="X2203" i="1"/>
  <c r="AE2202" i="1"/>
  <c r="AF2202" i="1"/>
  <c r="AH2202" i="1"/>
  <c r="Z2206" i="1"/>
  <c r="AA2203" i="1"/>
  <c r="AC2203" i="1"/>
  <c r="Y2203" i="1"/>
  <c r="AD2203" i="1"/>
  <c r="T2210" i="1"/>
  <c r="W2204" i="1"/>
  <c r="L2210" i="1"/>
  <c r="M2210" i="1"/>
  <c r="Q2210" i="1"/>
  <c r="S2210" i="1"/>
  <c r="X2204" i="1"/>
  <c r="AE2203" i="1"/>
  <c r="AF2203" i="1"/>
  <c r="AH2203" i="1"/>
  <c r="Z2207" i="1"/>
  <c r="AA2204" i="1"/>
  <c r="AC2204" i="1"/>
  <c r="Y2204" i="1"/>
  <c r="AD2204" i="1"/>
  <c r="T2211" i="1"/>
  <c r="W2205" i="1"/>
  <c r="L2211" i="1"/>
  <c r="M2211" i="1"/>
  <c r="Q2211" i="1"/>
  <c r="S2211" i="1"/>
  <c r="X2205" i="1"/>
  <c r="AE2204" i="1"/>
  <c r="AF2204" i="1"/>
  <c r="AH2204" i="1"/>
  <c r="Z2208" i="1"/>
  <c r="AA2205" i="1"/>
  <c r="AC2205" i="1"/>
  <c r="Y2205" i="1"/>
  <c r="AD2205" i="1"/>
  <c r="T2212" i="1"/>
  <c r="W2206" i="1"/>
  <c r="L2212" i="1"/>
  <c r="M2212" i="1"/>
  <c r="Q2212" i="1"/>
  <c r="S2212" i="1"/>
  <c r="X2206" i="1"/>
  <c r="AE2205" i="1"/>
  <c r="AF2205" i="1"/>
  <c r="AH2205" i="1"/>
  <c r="Z2209" i="1"/>
  <c r="AA2206" i="1"/>
  <c r="AC2206" i="1"/>
  <c r="Y2206" i="1"/>
  <c r="AD2206" i="1"/>
  <c r="T2213" i="1"/>
  <c r="W2207" i="1"/>
  <c r="L2213" i="1"/>
  <c r="M2213" i="1"/>
  <c r="Q2213" i="1"/>
  <c r="S2213" i="1"/>
  <c r="X2207" i="1"/>
  <c r="AE2206" i="1"/>
  <c r="AF2206" i="1"/>
  <c r="AH2206" i="1"/>
  <c r="Z2210" i="1"/>
  <c r="AA2207" i="1"/>
  <c r="AC2207" i="1"/>
  <c r="Y2207" i="1"/>
  <c r="AD2207" i="1"/>
  <c r="T2214" i="1"/>
  <c r="W2208" i="1"/>
  <c r="L2214" i="1"/>
  <c r="M2214" i="1"/>
  <c r="Q2214" i="1"/>
  <c r="S2214" i="1"/>
  <c r="X2208" i="1"/>
  <c r="AE2207" i="1"/>
  <c r="AF2207" i="1"/>
  <c r="AH2207" i="1"/>
  <c r="Z2211" i="1"/>
  <c r="AA2208" i="1"/>
  <c r="AC2208" i="1"/>
  <c r="Y2208" i="1"/>
  <c r="AD2208" i="1"/>
  <c r="T2215" i="1"/>
  <c r="W2209" i="1"/>
  <c r="L2215" i="1"/>
  <c r="M2215" i="1"/>
  <c r="Q2215" i="1"/>
  <c r="S2215" i="1"/>
  <c r="X2209" i="1"/>
  <c r="AE2208" i="1"/>
  <c r="AF2208" i="1"/>
  <c r="AH2208" i="1"/>
  <c r="Z2212" i="1"/>
  <c r="AA2209" i="1"/>
  <c r="AC2209" i="1"/>
  <c r="Y2209" i="1"/>
  <c r="AD2209" i="1"/>
  <c r="T2216" i="1"/>
  <c r="W2210" i="1"/>
  <c r="L2216" i="1"/>
  <c r="M2216" i="1"/>
  <c r="Q2216" i="1"/>
  <c r="S2216" i="1"/>
  <c r="X2210" i="1"/>
  <c r="AE2209" i="1"/>
  <c r="AF2209" i="1"/>
  <c r="AH2209" i="1"/>
  <c r="Z2213" i="1"/>
  <c r="AA2210" i="1"/>
  <c r="AC2210" i="1"/>
  <c r="Y2210" i="1"/>
  <c r="AD2210" i="1"/>
  <c r="T2217" i="1"/>
  <c r="W2211" i="1"/>
  <c r="L2217" i="1"/>
  <c r="M2217" i="1"/>
  <c r="Q2217" i="1"/>
  <c r="S2217" i="1"/>
  <c r="X2211" i="1"/>
  <c r="AE2210" i="1"/>
  <c r="AF2210" i="1"/>
  <c r="AH2210" i="1"/>
  <c r="Z2214" i="1"/>
  <c r="AA2211" i="1"/>
  <c r="AC2211" i="1"/>
  <c r="Y2211" i="1"/>
  <c r="AD2211" i="1"/>
  <c r="T2218" i="1"/>
  <c r="W2212" i="1"/>
  <c r="L2218" i="1"/>
  <c r="M2218" i="1"/>
  <c r="Q2218" i="1"/>
  <c r="S2218" i="1"/>
  <c r="X2212" i="1"/>
  <c r="AE2211" i="1"/>
  <c r="AF2211" i="1"/>
  <c r="AH2211" i="1"/>
  <c r="Z2215" i="1"/>
  <c r="AA2212" i="1"/>
  <c r="AC2212" i="1"/>
  <c r="Y2212" i="1"/>
  <c r="AD2212" i="1"/>
  <c r="T2219" i="1"/>
  <c r="W2213" i="1"/>
  <c r="L2219" i="1"/>
  <c r="M2219" i="1"/>
  <c r="Q2219" i="1"/>
  <c r="S2219" i="1"/>
  <c r="X2213" i="1"/>
  <c r="AE2212" i="1"/>
  <c r="AF2212" i="1"/>
  <c r="AH2212" i="1"/>
  <c r="Z2216" i="1"/>
  <c r="AA2213" i="1"/>
  <c r="AC2213" i="1"/>
  <c r="Y2213" i="1"/>
  <c r="AD2213" i="1"/>
  <c r="T2220" i="1"/>
  <c r="W2214" i="1"/>
  <c r="L2220" i="1"/>
  <c r="M2220" i="1"/>
  <c r="Q2220" i="1"/>
  <c r="S2220" i="1"/>
  <c r="X2214" i="1"/>
  <c r="AE2213" i="1"/>
  <c r="AF2213" i="1"/>
  <c r="AH2213" i="1"/>
  <c r="Z2217" i="1"/>
  <c r="AA2214" i="1"/>
  <c r="AC2214" i="1"/>
  <c r="Y2214" i="1"/>
  <c r="AD2214" i="1"/>
  <c r="T2221" i="1"/>
  <c r="W2215" i="1"/>
  <c r="L2221" i="1"/>
  <c r="M2221" i="1"/>
  <c r="Q2221" i="1"/>
  <c r="S2221" i="1"/>
  <c r="X2215" i="1"/>
  <c r="AE2214" i="1"/>
  <c r="AF2214" i="1"/>
  <c r="AH2214" i="1"/>
  <c r="Z2218" i="1"/>
  <c r="AA2215" i="1"/>
  <c r="AC2215" i="1"/>
  <c r="Y2215" i="1"/>
  <c r="AD2215" i="1"/>
  <c r="T2222" i="1"/>
  <c r="W2216" i="1"/>
  <c r="L2222" i="1"/>
  <c r="M2222" i="1"/>
  <c r="Q2222" i="1"/>
  <c r="S2222" i="1"/>
  <c r="X2216" i="1"/>
  <c r="AE2215" i="1"/>
  <c r="AF2215" i="1"/>
  <c r="AH2215" i="1"/>
  <c r="Z2219" i="1"/>
  <c r="AA2216" i="1"/>
  <c r="AC2216" i="1"/>
  <c r="Y2216" i="1"/>
  <c r="AD2216" i="1"/>
  <c r="T2223" i="1"/>
  <c r="W2217" i="1"/>
  <c r="L2223" i="1"/>
  <c r="M2223" i="1"/>
  <c r="Q2223" i="1"/>
  <c r="S2223" i="1"/>
  <c r="X2217" i="1"/>
  <c r="AE2216" i="1"/>
  <c r="AF2216" i="1"/>
  <c r="AH2216" i="1"/>
  <c r="Z2220" i="1"/>
  <c r="AA2217" i="1"/>
  <c r="AC2217" i="1"/>
  <c r="Y2217" i="1"/>
  <c r="AD2217" i="1"/>
  <c r="T2224" i="1"/>
  <c r="W2218" i="1"/>
  <c r="L2224" i="1"/>
  <c r="M2224" i="1"/>
  <c r="Q2224" i="1"/>
  <c r="S2224" i="1"/>
  <c r="X2218" i="1"/>
  <c r="AE2217" i="1"/>
  <c r="AF2217" i="1"/>
  <c r="AH2217" i="1"/>
  <c r="Z2221" i="1"/>
  <c r="AA2218" i="1"/>
  <c r="AC2218" i="1"/>
  <c r="Y2218" i="1"/>
  <c r="AD2218" i="1"/>
  <c r="T2225" i="1"/>
  <c r="W2219" i="1"/>
  <c r="L2225" i="1"/>
  <c r="M2225" i="1"/>
  <c r="Q2225" i="1"/>
  <c r="S2225" i="1"/>
  <c r="X2219" i="1"/>
  <c r="AE2218" i="1"/>
  <c r="AF2218" i="1"/>
  <c r="AH2218" i="1"/>
  <c r="Z2222" i="1"/>
  <c r="AA2219" i="1"/>
  <c r="AC2219" i="1"/>
  <c r="Y2219" i="1"/>
  <c r="AD2219" i="1"/>
  <c r="T2226" i="1"/>
  <c r="W2220" i="1"/>
  <c r="L2226" i="1"/>
  <c r="M2226" i="1"/>
  <c r="Q2226" i="1"/>
  <c r="S2226" i="1"/>
  <c r="X2220" i="1"/>
  <c r="AE2219" i="1"/>
  <c r="AF2219" i="1"/>
  <c r="AH2219" i="1"/>
  <c r="Z2223" i="1"/>
  <c r="AA2220" i="1"/>
  <c r="AC2220" i="1"/>
  <c r="Y2220" i="1"/>
  <c r="AD2220" i="1"/>
  <c r="T2227" i="1"/>
  <c r="W2221" i="1"/>
  <c r="L2227" i="1"/>
  <c r="M2227" i="1"/>
  <c r="Q2227" i="1"/>
  <c r="S2227" i="1"/>
  <c r="X2221" i="1"/>
  <c r="AE2220" i="1"/>
  <c r="AF2220" i="1"/>
  <c r="AH2220" i="1"/>
  <c r="Z2224" i="1"/>
  <c r="AA2221" i="1"/>
  <c r="AC2221" i="1"/>
  <c r="Y2221" i="1"/>
  <c r="AD2221" i="1"/>
  <c r="T2228" i="1"/>
  <c r="W2222" i="1"/>
  <c r="L2228" i="1"/>
  <c r="M2228" i="1"/>
  <c r="Q2228" i="1"/>
  <c r="S2228" i="1"/>
  <c r="X2222" i="1"/>
  <c r="AE2221" i="1"/>
  <c r="AF2221" i="1"/>
  <c r="AH2221" i="1"/>
  <c r="Z2225" i="1"/>
  <c r="AA2222" i="1"/>
  <c r="AC2222" i="1"/>
  <c r="Y2222" i="1"/>
  <c r="AD2222" i="1"/>
  <c r="T2229" i="1"/>
  <c r="W2223" i="1"/>
  <c r="L2229" i="1"/>
  <c r="M2229" i="1"/>
  <c r="Q2229" i="1"/>
  <c r="S2229" i="1"/>
  <c r="X2223" i="1"/>
  <c r="AE2222" i="1"/>
  <c r="AF2222" i="1"/>
  <c r="AH2222" i="1"/>
  <c r="Z2226" i="1"/>
  <c r="AA2223" i="1"/>
  <c r="AC2223" i="1"/>
  <c r="Y2223" i="1"/>
  <c r="AD2223" i="1"/>
  <c r="T2230" i="1"/>
  <c r="W2224" i="1"/>
  <c r="L2230" i="1"/>
  <c r="M2230" i="1"/>
  <c r="Q2230" i="1"/>
  <c r="S2230" i="1"/>
  <c r="X2224" i="1"/>
  <c r="AE2223" i="1"/>
  <c r="AF2223" i="1"/>
  <c r="AH2223" i="1"/>
  <c r="Z2227" i="1"/>
  <c r="AA2224" i="1"/>
  <c r="AC2224" i="1"/>
  <c r="Y2224" i="1"/>
  <c r="AD2224" i="1"/>
  <c r="T2231" i="1"/>
  <c r="W2225" i="1"/>
  <c r="L2231" i="1"/>
  <c r="M2231" i="1"/>
  <c r="Q2231" i="1"/>
  <c r="S2231" i="1"/>
  <c r="X2225" i="1"/>
  <c r="AE2224" i="1"/>
  <c r="AF2224" i="1"/>
  <c r="AH2224" i="1"/>
  <c r="Z2228" i="1"/>
  <c r="AA2225" i="1"/>
  <c r="AC2225" i="1"/>
  <c r="Y2225" i="1"/>
  <c r="AD2225" i="1"/>
  <c r="T2232" i="1"/>
  <c r="W2226" i="1"/>
  <c r="L2232" i="1"/>
  <c r="M2232" i="1"/>
  <c r="Q2232" i="1"/>
  <c r="S2232" i="1"/>
  <c r="X2226" i="1"/>
  <c r="AE2225" i="1"/>
  <c r="AF2225" i="1"/>
  <c r="AH2225" i="1"/>
  <c r="Z2229" i="1"/>
  <c r="AA2226" i="1"/>
  <c r="AC2226" i="1"/>
  <c r="Y2226" i="1"/>
  <c r="AD2226" i="1"/>
  <c r="T2233" i="1"/>
  <c r="W2227" i="1"/>
  <c r="L2233" i="1"/>
  <c r="M2233" i="1"/>
  <c r="Q2233" i="1"/>
  <c r="S2233" i="1"/>
  <c r="X2227" i="1"/>
  <c r="AE2226" i="1"/>
  <c r="AF2226" i="1"/>
  <c r="AH2226" i="1"/>
  <c r="Z2230" i="1"/>
  <c r="AA2227" i="1"/>
  <c r="AC2227" i="1"/>
  <c r="Y2227" i="1"/>
  <c r="AD2227" i="1"/>
  <c r="T2234" i="1"/>
  <c r="W2228" i="1"/>
  <c r="L2234" i="1"/>
  <c r="M2234" i="1"/>
  <c r="Q2234" i="1"/>
  <c r="S2234" i="1"/>
  <c r="X2228" i="1"/>
  <c r="AE2227" i="1"/>
  <c r="AF2227" i="1"/>
  <c r="AH2227" i="1"/>
  <c r="Z2231" i="1"/>
  <c r="AA2228" i="1"/>
  <c r="AC2228" i="1"/>
  <c r="Y2228" i="1"/>
  <c r="AD2228" i="1"/>
  <c r="T2235" i="1"/>
  <c r="W2229" i="1"/>
  <c r="L2235" i="1"/>
  <c r="M2235" i="1"/>
  <c r="Q2235" i="1"/>
  <c r="S2235" i="1"/>
  <c r="X2229" i="1"/>
  <c r="AE2228" i="1"/>
  <c r="AF2228" i="1"/>
  <c r="AH2228" i="1"/>
  <c r="Z2232" i="1"/>
  <c r="AA2229" i="1"/>
  <c r="AC2229" i="1"/>
  <c r="Y2229" i="1"/>
  <c r="AD2229" i="1"/>
  <c r="T2236" i="1"/>
  <c r="W2230" i="1"/>
  <c r="L2236" i="1"/>
  <c r="M2236" i="1"/>
  <c r="Q2236" i="1"/>
  <c r="S2236" i="1"/>
  <c r="X2230" i="1"/>
  <c r="AE2229" i="1"/>
  <c r="AF2229" i="1"/>
  <c r="AH2229" i="1"/>
  <c r="Z2233" i="1"/>
  <c r="AA2230" i="1"/>
  <c r="AC2230" i="1"/>
  <c r="Y2230" i="1"/>
  <c r="AD2230" i="1"/>
  <c r="T2237" i="1"/>
  <c r="W2231" i="1"/>
  <c r="L2237" i="1"/>
  <c r="M2237" i="1"/>
  <c r="Q2237" i="1"/>
  <c r="S2237" i="1"/>
  <c r="X2231" i="1"/>
  <c r="AE2230" i="1"/>
  <c r="AF2230" i="1"/>
  <c r="AH2230" i="1"/>
  <c r="Z2234" i="1"/>
  <c r="AA2231" i="1"/>
  <c r="AC2231" i="1"/>
  <c r="Y2231" i="1"/>
  <c r="AD2231" i="1"/>
  <c r="T2238" i="1"/>
  <c r="W2232" i="1"/>
  <c r="L2238" i="1"/>
  <c r="M2238" i="1"/>
  <c r="Q2238" i="1"/>
  <c r="S2238" i="1"/>
  <c r="X2232" i="1"/>
  <c r="AE2231" i="1"/>
  <c r="AF2231" i="1"/>
  <c r="AH2231" i="1"/>
  <c r="Z2235" i="1"/>
  <c r="AA2232" i="1"/>
  <c r="AC2232" i="1"/>
  <c r="Y2232" i="1"/>
  <c r="AD2232" i="1"/>
  <c r="T2239" i="1"/>
  <c r="W2233" i="1"/>
  <c r="L2239" i="1"/>
  <c r="M2239" i="1"/>
  <c r="Q2239" i="1"/>
  <c r="S2239" i="1"/>
  <c r="X2233" i="1"/>
  <c r="AE2232" i="1"/>
  <c r="AF2232" i="1"/>
  <c r="AH2232" i="1"/>
  <c r="Z2236" i="1"/>
  <c r="AA2233" i="1"/>
  <c r="AC2233" i="1"/>
  <c r="Y2233" i="1"/>
  <c r="AD2233" i="1"/>
  <c r="T2240" i="1"/>
  <c r="W2234" i="1"/>
  <c r="L2240" i="1"/>
  <c r="M2240" i="1"/>
  <c r="Q2240" i="1"/>
  <c r="S2240" i="1"/>
  <c r="X2234" i="1"/>
  <c r="AE2233" i="1"/>
  <c r="AF2233" i="1"/>
  <c r="AH2233" i="1"/>
  <c r="Z2237" i="1"/>
  <c r="AA2234" i="1"/>
  <c r="AC2234" i="1"/>
  <c r="Y2234" i="1"/>
  <c r="AD2234" i="1"/>
  <c r="T2241" i="1"/>
  <c r="W2235" i="1"/>
  <c r="L2241" i="1"/>
  <c r="M2241" i="1"/>
  <c r="Q2241" i="1"/>
  <c r="S2241" i="1"/>
  <c r="X2235" i="1"/>
  <c r="AE2234" i="1"/>
  <c r="AF2234" i="1"/>
  <c r="AH2234" i="1"/>
  <c r="Z2238" i="1"/>
  <c r="AA2235" i="1"/>
  <c r="AC2235" i="1"/>
  <c r="Y2235" i="1"/>
  <c r="AD2235" i="1"/>
  <c r="T2242" i="1"/>
  <c r="W2236" i="1"/>
  <c r="L2242" i="1"/>
  <c r="M2242" i="1"/>
  <c r="Q2242" i="1"/>
  <c r="S2242" i="1"/>
  <c r="X2236" i="1"/>
  <c r="AE2235" i="1"/>
  <c r="AF2235" i="1"/>
  <c r="AH2235" i="1"/>
  <c r="Z2239" i="1"/>
  <c r="AA2236" i="1"/>
  <c r="AC2236" i="1"/>
  <c r="Y2236" i="1"/>
  <c r="AD2236" i="1"/>
  <c r="T2243" i="1"/>
  <c r="W2237" i="1"/>
  <c r="L2243" i="1"/>
  <c r="M2243" i="1"/>
  <c r="Q2243" i="1"/>
  <c r="S2243" i="1"/>
  <c r="X2237" i="1"/>
  <c r="AE2236" i="1"/>
  <c r="AF2236" i="1"/>
  <c r="AH2236" i="1"/>
  <c r="Z2240" i="1"/>
  <c r="AA2237" i="1"/>
  <c r="AC2237" i="1"/>
  <c r="Y2237" i="1"/>
  <c r="AD2237" i="1"/>
  <c r="T2244" i="1"/>
  <c r="W2238" i="1"/>
  <c r="L2244" i="1"/>
  <c r="M2244" i="1"/>
  <c r="Q2244" i="1"/>
  <c r="S2244" i="1"/>
  <c r="X2238" i="1"/>
  <c r="AE2237" i="1"/>
  <c r="AF2237" i="1"/>
  <c r="AH2237" i="1"/>
  <c r="Z2241" i="1"/>
  <c r="AA2238" i="1"/>
  <c r="AC2238" i="1"/>
  <c r="Y2238" i="1"/>
  <c r="AD2238" i="1"/>
  <c r="T2245" i="1"/>
  <c r="W2239" i="1"/>
  <c r="L2245" i="1"/>
  <c r="M2245" i="1"/>
  <c r="Q2245" i="1"/>
  <c r="S2245" i="1"/>
  <c r="X2239" i="1"/>
  <c r="AE2238" i="1"/>
  <c r="AF2238" i="1"/>
  <c r="AH2238" i="1"/>
  <c r="Z2242" i="1"/>
  <c r="AA2239" i="1"/>
  <c r="AC2239" i="1"/>
  <c r="Y2239" i="1"/>
  <c r="AD2239" i="1"/>
  <c r="T2246" i="1"/>
  <c r="W2240" i="1"/>
  <c r="L2246" i="1"/>
  <c r="M2246" i="1"/>
  <c r="Q2246" i="1"/>
  <c r="S2246" i="1"/>
  <c r="X2240" i="1"/>
  <c r="AE2239" i="1"/>
  <c r="AF2239" i="1"/>
  <c r="AH2239" i="1"/>
  <c r="Z2243" i="1"/>
  <c r="AA2240" i="1"/>
  <c r="AC2240" i="1"/>
  <c r="Y2240" i="1"/>
  <c r="AD2240" i="1"/>
  <c r="T2247" i="1"/>
  <c r="W2241" i="1"/>
  <c r="L2247" i="1"/>
  <c r="M2247" i="1"/>
  <c r="Q2247" i="1"/>
  <c r="S2247" i="1"/>
  <c r="X2241" i="1"/>
  <c r="AE2240" i="1"/>
  <c r="AF2240" i="1"/>
  <c r="AH2240" i="1"/>
  <c r="Z2244" i="1"/>
  <c r="AA2241" i="1"/>
  <c r="AC2241" i="1"/>
  <c r="Y2241" i="1"/>
  <c r="AD2241" i="1"/>
  <c r="T2248" i="1"/>
  <c r="W2242" i="1"/>
  <c r="L2248" i="1"/>
  <c r="M2248" i="1"/>
  <c r="Q2248" i="1"/>
  <c r="S2248" i="1"/>
  <c r="X2242" i="1"/>
  <c r="AE2241" i="1"/>
  <c r="AF2241" i="1"/>
  <c r="AH2241" i="1"/>
  <c r="Z2245" i="1"/>
  <c r="AA2242" i="1"/>
  <c r="AC2242" i="1"/>
  <c r="Y2242" i="1"/>
  <c r="AD2242" i="1"/>
  <c r="T2249" i="1"/>
  <c r="W2243" i="1"/>
  <c r="L2249" i="1"/>
  <c r="M2249" i="1"/>
  <c r="Q2249" i="1"/>
  <c r="S2249" i="1"/>
  <c r="X2243" i="1"/>
  <c r="AE2242" i="1"/>
  <c r="AF2242" i="1"/>
  <c r="AH2242" i="1"/>
  <c r="Z2246" i="1"/>
  <c r="AA2243" i="1"/>
  <c r="AC2243" i="1"/>
  <c r="Y2243" i="1"/>
  <c r="AD2243" i="1"/>
  <c r="T2250" i="1"/>
  <c r="W2244" i="1"/>
  <c r="L2250" i="1"/>
  <c r="M2250" i="1"/>
  <c r="Q2250" i="1"/>
  <c r="S2250" i="1"/>
  <c r="X2244" i="1"/>
  <c r="AE2243" i="1"/>
  <c r="AF2243" i="1"/>
  <c r="AH2243" i="1"/>
  <c r="Z2247" i="1"/>
  <c r="AA2244" i="1"/>
  <c r="AC2244" i="1"/>
  <c r="Y2244" i="1"/>
  <c r="AD2244" i="1"/>
  <c r="T2251" i="1"/>
  <c r="W2245" i="1"/>
  <c r="L2251" i="1"/>
  <c r="M2251" i="1"/>
  <c r="Q2251" i="1"/>
  <c r="S2251" i="1"/>
  <c r="X2245" i="1"/>
  <c r="AE2244" i="1"/>
  <c r="AF2244" i="1"/>
  <c r="AH2244" i="1"/>
  <c r="Z2248" i="1"/>
  <c r="AA2245" i="1"/>
  <c r="AC2245" i="1"/>
  <c r="Y2245" i="1"/>
  <c r="AD2245" i="1"/>
  <c r="T2252" i="1"/>
  <c r="W2246" i="1"/>
  <c r="L2252" i="1"/>
  <c r="M2252" i="1"/>
  <c r="Q2252" i="1"/>
  <c r="S2252" i="1"/>
  <c r="X2246" i="1"/>
  <c r="AE2245" i="1"/>
  <c r="AF2245" i="1"/>
  <c r="AH2245" i="1"/>
  <c r="Z2249" i="1"/>
  <c r="AA2246" i="1"/>
  <c r="AC2246" i="1"/>
  <c r="Y2246" i="1"/>
  <c r="AD2246" i="1"/>
  <c r="T2253" i="1"/>
  <c r="W2247" i="1"/>
  <c r="L2253" i="1"/>
  <c r="M2253" i="1"/>
  <c r="Q2253" i="1"/>
  <c r="S2253" i="1"/>
  <c r="X2247" i="1"/>
  <c r="AE2246" i="1"/>
  <c r="AF2246" i="1"/>
  <c r="AH2246" i="1"/>
  <c r="Z2250" i="1"/>
  <c r="AA2247" i="1"/>
  <c r="AC2247" i="1"/>
  <c r="Y2247" i="1"/>
  <c r="AD2247" i="1"/>
  <c r="T2254" i="1"/>
  <c r="W2248" i="1"/>
  <c r="L2254" i="1"/>
  <c r="M2254" i="1"/>
  <c r="Q2254" i="1"/>
  <c r="S2254" i="1"/>
  <c r="X2248" i="1"/>
  <c r="AE2247" i="1"/>
  <c r="AF2247" i="1"/>
  <c r="AH2247" i="1"/>
  <c r="Z2251" i="1"/>
  <c r="AA2248" i="1"/>
  <c r="AC2248" i="1"/>
  <c r="Y2248" i="1"/>
  <c r="AD2248" i="1"/>
  <c r="T2255" i="1"/>
  <c r="W2249" i="1"/>
  <c r="L2255" i="1"/>
  <c r="M2255" i="1"/>
  <c r="Q2255" i="1"/>
  <c r="S2255" i="1"/>
  <c r="X2249" i="1"/>
  <c r="AE2248" i="1"/>
  <c r="AF2248" i="1"/>
  <c r="AH2248" i="1"/>
  <c r="Z2252" i="1"/>
  <c r="AA2249" i="1"/>
  <c r="AC2249" i="1"/>
  <c r="Y2249" i="1"/>
  <c r="AD2249" i="1"/>
  <c r="T2256" i="1"/>
  <c r="W2250" i="1"/>
  <c r="L2256" i="1"/>
  <c r="M2256" i="1"/>
  <c r="Q2256" i="1"/>
  <c r="S2256" i="1"/>
  <c r="X2250" i="1"/>
  <c r="AE2249" i="1"/>
  <c r="AF2249" i="1"/>
  <c r="AH2249" i="1"/>
  <c r="Z2253" i="1"/>
  <c r="AA2250" i="1"/>
  <c r="AC2250" i="1"/>
  <c r="Y2250" i="1"/>
  <c r="AD2250" i="1"/>
  <c r="T2257" i="1"/>
  <c r="W2251" i="1"/>
  <c r="L2257" i="1"/>
  <c r="M2257" i="1"/>
  <c r="Q2257" i="1"/>
  <c r="S2257" i="1"/>
  <c r="X2251" i="1"/>
  <c r="AE2250" i="1"/>
  <c r="AF2250" i="1"/>
  <c r="AH2250" i="1"/>
  <c r="Z2254" i="1"/>
  <c r="AA2251" i="1"/>
  <c r="AC2251" i="1"/>
  <c r="Y2251" i="1"/>
  <c r="AD2251" i="1"/>
  <c r="T2258" i="1"/>
  <c r="W2252" i="1"/>
  <c r="L2258" i="1"/>
  <c r="M2258" i="1"/>
  <c r="Q2258" i="1"/>
  <c r="S2258" i="1"/>
  <c r="X2252" i="1"/>
  <c r="AE2251" i="1"/>
  <c r="AF2251" i="1"/>
  <c r="AH2251" i="1"/>
  <c r="Z2255" i="1"/>
  <c r="AA2252" i="1"/>
  <c r="AC2252" i="1"/>
  <c r="Y2252" i="1"/>
  <c r="AD2252" i="1"/>
  <c r="T2259" i="1"/>
  <c r="W2253" i="1"/>
  <c r="L2259" i="1"/>
  <c r="M2259" i="1"/>
  <c r="Q2259" i="1"/>
  <c r="S2259" i="1"/>
  <c r="X2253" i="1"/>
  <c r="AE2252" i="1"/>
  <c r="AF2252" i="1"/>
  <c r="AH2252" i="1"/>
  <c r="Z2256" i="1"/>
  <c r="AA2253" i="1"/>
  <c r="AC2253" i="1"/>
  <c r="Y2253" i="1"/>
  <c r="AD2253" i="1"/>
  <c r="T2260" i="1"/>
  <c r="W2254" i="1"/>
  <c r="L2260" i="1"/>
  <c r="M2260" i="1"/>
  <c r="Q2260" i="1"/>
  <c r="S2260" i="1"/>
  <c r="X2254" i="1"/>
  <c r="AE2253" i="1"/>
  <c r="AF2253" i="1"/>
  <c r="AH2253" i="1"/>
  <c r="Z2257" i="1"/>
  <c r="AA2254" i="1"/>
  <c r="AC2254" i="1"/>
  <c r="Y2254" i="1"/>
  <c r="AD2254" i="1"/>
  <c r="T2261" i="1"/>
  <c r="W2255" i="1"/>
  <c r="L2261" i="1"/>
  <c r="M2261" i="1"/>
  <c r="Q2261" i="1"/>
  <c r="S2261" i="1"/>
  <c r="X2255" i="1"/>
  <c r="AE2254" i="1"/>
  <c r="AF2254" i="1"/>
  <c r="AH2254" i="1"/>
  <c r="Z2258" i="1"/>
  <c r="AA2255" i="1"/>
  <c r="AC2255" i="1"/>
  <c r="Y2255" i="1"/>
  <c r="AD2255" i="1"/>
  <c r="T2262" i="1"/>
  <c r="W2256" i="1"/>
  <c r="L2262" i="1"/>
  <c r="M2262" i="1"/>
  <c r="Q2262" i="1"/>
  <c r="S2262" i="1"/>
  <c r="X2256" i="1"/>
  <c r="AE2255" i="1"/>
  <c r="AF2255" i="1"/>
  <c r="AH2255" i="1"/>
  <c r="Z2259" i="1"/>
  <c r="AA2256" i="1"/>
  <c r="AC2256" i="1"/>
  <c r="Y2256" i="1"/>
  <c r="AD2256" i="1"/>
  <c r="T2263" i="1"/>
  <c r="W2257" i="1"/>
  <c r="L2263" i="1"/>
  <c r="M2263" i="1"/>
  <c r="Q2263" i="1"/>
  <c r="S2263" i="1"/>
  <c r="X2257" i="1"/>
  <c r="AE2256" i="1"/>
  <c r="AF2256" i="1"/>
  <c r="AH2256" i="1"/>
  <c r="Z2260" i="1"/>
  <c r="AA2257" i="1"/>
  <c r="AC2257" i="1"/>
  <c r="Y2257" i="1"/>
  <c r="AD2257" i="1"/>
  <c r="T2264" i="1"/>
  <c r="W2258" i="1"/>
  <c r="L2264" i="1"/>
  <c r="M2264" i="1"/>
  <c r="Q2264" i="1"/>
  <c r="S2264" i="1"/>
  <c r="X2258" i="1"/>
  <c r="AE2257" i="1"/>
  <c r="AF2257" i="1"/>
  <c r="AH2257" i="1"/>
  <c r="Z2261" i="1"/>
  <c r="AA2258" i="1"/>
  <c r="AC2258" i="1"/>
  <c r="Y2258" i="1"/>
  <c r="AD2258" i="1"/>
  <c r="T2265" i="1"/>
  <c r="W2259" i="1"/>
  <c r="L2265" i="1"/>
  <c r="M2265" i="1"/>
  <c r="Q2265" i="1"/>
  <c r="S2265" i="1"/>
  <c r="X2259" i="1"/>
  <c r="AE2258" i="1"/>
  <c r="AF2258" i="1"/>
  <c r="AH2258" i="1"/>
  <c r="Z2262" i="1"/>
  <c r="AA2259" i="1"/>
  <c r="AC2259" i="1"/>
  <c r="Y2259" i="1"/>
  <c r="AD2259" i="1"/>
  <c r="T2266" i="1"/>
  <c r="W2260" i="1"/>
  <c r="L2266" i="1"/>
  <c r="M2266" i="1"/>
  <c r="Q2266" i="1"/>
  <c r="S2266" i="1"/>
  <c r="X2260" i="1"/>
  <c r="AE2259" i="1"/>
  <c r="AF2259" i="1"/>
  <c r="AH2259" i="1"/>
  <c r="Z2263" i="1"/>
  <c r="AA2260" i="1"/>
  <c r="AC2260" i="1"/>
  <c r="Y2260" i="1"/>
  <c r="AD2260" i="1"/>
  <c r="T2267" i="1"/>
  <c r="W2261" i="1"/>
  <c r="L2267" i="1"/>
  <c r="M2267" i="1"/>
  <c r="Q2267" i="1"/>
  <c r="S2267" i="1"/>
  <c r="X2261" i="1"/>
  <c r="AE2260" i="1"/>
  <c r="AF2260" i="1"/>
  <c r="AH2260" i="1"/>
  <c r="Z2264" i="1"/>
  <c r="AA2261" i="1"/>
  <c r="AC2261" i="1"/>
  <c r="Y2261" i="1"/>
  <c r="AD2261" i="1"/>
  <c r="T2268" i="1"/>
  <c r="W2262" i="1"/>
  <c r="L2268" i="1"/>
  <c r="M2268" i="1"/>
  <c r="Q2268" i="1"/>
  <c r="S2268" i="1"/>
  <c r="X2262" i="1"/>
  <c r="AE2261" i="1"/>
  <c r="AF2261" i="1"/>
  <c r="AH2261" i="1"/>
  <c r="Z2265" i="1"/>
  <c r="AA2262" i="1"/>
  <c r="AC2262" i="1"/>
  <c r="Y2262" i="1"/>
  <c r="AD2262" i="1"/>
  <c r="T2269" i="1"/>
  <c r="W2263" i="1"/>
  <c r="L2269" i="1"/>
  <c r="M2269" i="1"/>
  <c r="Q2269" i="1"/>
  <c r="S2269" i="1"/>
  <c r="X2263" i="1"/>
  <c r="AE2262" i="1"/>
  <c r="AF2262" i="1"/>
  <c r="AH2262" i="1"/>
  <c r="Z2266" i="1"/>
  <c r="AA2263" i="1"/>
  <c r="AC2263" i="1"/>
  <c r="Y2263" i="1"/>
  <c r="AD2263" i="1"/>
  <c r="T2270" i="1"/>
  <c r="W2264" i="1"/>
  <c r="L2270" i="1"/>
  <c r="M2270" i="1"/>
  <c r="Q2270" i="1"/>
  <c r="S2270" i="1"/>
  <c r="X2264" i="1"/>
  <c r="AE2263" i="1"/>
  <c r="AF2263" i="1"/>
  <c r="AH2263" i="1"/>
  <c r="Z2267" i="1"/>
  <c r="AA2264" i="1"/>
  <c r="AC2264" i="1"/>
  <c r="Y2264" i="1"/>
  <c r="AD2264" i="1"/>
  <c r="T2271" i="1"/>
  <c r="W2265" i="1"/>
  <c r="L2271" i="1"/>
  <c r="M2271" i="1"/>
  <c r="Q2271" i="1"/>
  <c r="S2271" i="1"/>
  <c r="X2265" i="1"/>
  <c r="AE2264" i="1"/>
  <c r="AF2264" i="1"/>
  <c r="AH2264" i="1"/>
  <c r="Z2268" i="1"/>
  <c r="AA2265" i="1"/>
  <c r="AC2265" i="1"/>
  <c r="Y2265" i="1"/>
  <c r="AD2265" i="1"/>
  <c r="T2272" i="1"/>
  <c r="W2266" i="1"/>
  <c r="L2272" i="1"/>
  <c r="M2272" i="1"/>
  <c r="Q2272" i="1"/>
  <c r="S2272" i="1"/>
  <c r="X2266" i="1"/>
  <c r="AE2265" i="1"/>
  <c r="AF2265" i="1"/>
  <c r="AH2265" i="1"/>
  <c r="Z2269" i="1"/>
  <c r="AA2266" i="1"/>
  <c r="AC2266" i="1"/>
  <c r="Y2266" i="1"/>
  <c r="AD2266" i="1"/>
  <c r="T2273" i="1"/>
  <c r="W2267" i="1"/>
  <c r="L2273" i="1"/>
  <c r="M2273" i="1"/>
  <c r="Q2273" i="1"/>
  <c r="S2273" i="1"/>
  <c r="X2267" i="1"/>
  <c r="AE2266" i="1"/>
  <c r="AF2266" i="1"/>
  <c r="AH2266" i="1"/>
  <c r="Z2270" i="1"/>
  <c r="AA2267" i="1"/>
  <c r="AC2267" i="1"/>
  <c r="Y2267" i="1"/>
  <c r="AD2267" i="1"/>
  <c r="T2274" i="1"/>
  <c r="W2268" i="1"/>
  <c r="L2274" i="1"/>
  <c r="M2274" i="1"/>
  <c r="Q2274" i="1"/>
  <c r="S2274" i="1"/>
  <c r="X2268" i="1"/>
  <c r="AE2267" i="1"/>
  <c r="AF2267" i="1"/>
  <c r="AH2267" i="1"/>
  <c r="Z2271" i="1"/>
  <c r="AA2268" i="1"/>
  <c r="AC2268" i="1"/>
  <c r="Y2268" i="1"/>
  <c r="AD2268" i="1"/>
  <c r="T2275" i="1"/>
  <c r="W2269" i="1"/>
  <c r="L2275" i="1"/>
  <c r="M2275" i="1"/>
  <c r="Q2275" i="1"/>
  <c r="S2275" i="1"/>
  <c r="X2269" i="1"/>
  <c r="AE2268" i="1"/>
  <c r="AF2268" i="1"/>
  <c r="AH2268" i="1"/>
  <c r="Z2272" i="1"/>
  <c r="AA2269" i="1"/>
  <c r="AC2269" i="1"/>
  <c r="Y2269" i="1"/>
  <c r="AD2269" i="1"/>
  <c r="T2276" i="1"/>
  <c r="W2270" i="1"/>
  <c r="L2276" i="1"/>
  <c r="M2276" i="1"/>
  <c r="Q2276" i="1"/>
  <c r="S2276" i="1"/>
  <c r="X2270" i="1"/>
  <c r="AE2269" i="1"/>
  <c r="AF2269" i="1"/>
  <c r="AH2269" i="1"/>
  <c r="Z2273" i="1"/>
  <c r="AA2270" i="1"/>
  <c r="AC2270" i="1"/>
  <c r="Y2270" i="1"/>
  <c r="AD2270" i="1"/>
  <c r="T2277" i="1"/>
  <c r="W2271" i="1"/>
  <c r="L2277" i="1"/>
  <c r="M2277" i="1"/>
  <c r="Q2277" i="1"/>
  <c r="S2277" i="1"/>
  <c r="X2271" i="1"/>
  <c r="AE2270" i="1"/>
  <c r="AF2270" i="1"/>
  <c r="AH2270" i="1"/>
  <c r="Z2274" i="1"/>
  <c r="AA2271" i="1"/>
  <c r="AC2271" i="1"/>
  <c r="Y2271" i="1"/>
  <c r="AD2271" i="1"/>
  <c r="T2278" i="1"/>
  <c r="W2272" i="1"/>
  <c r="L2278" i="1"/>
  <c r="M2278" i="1"/>
  <c r="Q2278" i="1"/>
  <c r="S2278" i="1"/>
  <c r="X2272" i="1"/>
  <c r="AE2271" i="1"/>
  <c r="AF2271" i="1"/>
  <c r="AH2271" i="1"/>
  <c r="Z2275" i="1"/>
  <c r="AA2272" i="1"/>
  <c r="AC2272" i="1"/>
  <c r="Y2272" i="1"/>
  <c r="AD2272" i="1"/>
  <c r="T2279" i="1"/>
  <c r="W2273" i="1"/>
  <c r="L2279" i="1"/>
  <c r="M2279" i="1"/>
  <c r="Q2279" i="1"/>
  <c r="S2279" i="1"/>
  <c r="X2273" i="1"/>
  <c r="AE2272" i="1"/>
  <c r="AF2272" i="1"/>
  <c r="AH2272" i="1"/>
  <c r="Z2276" i="1"/>
  <c r="AA2273" i="1"/>
  <c r="AC2273" i="1"/>
  <c r="Y2273" i="1"/>
  <c r="AD2273" i="1"/>
  <c r="T2280" i="1"/>
  <c r="W2274" i="1"/>
  <c r="L2280" i="1"/>
  <c r="M2280" i="1"/>
  <c r="Q2280" i="1"/>
  <c r="S2280" i="1"/>
  <c r="X2274" i="1"/>
  <c r="AE2273" i="1"/>
  <c r="AF2273" i="1"/>
  <c r="AH2273" i="1"/>
  <c r="Z2277" i="1"/>
  <c r="AA2274" i="1"/>
  <c r="AC2274" i="1"/>
  <c r="Y2274" i="1"/>
  <c r="AD2274" i="1"/>
  <c r="T2281" i="1"/>
  <c r="W2275" i="1"/>
  <c r="L2281" i="1"/>
  <c r="M2281" i="1"/>
  <c r="Q2281" i="1"/>
  <c r="S2281" i="1"/>
  <c r="X2275" i="1"/>
  <c r="AE2274" i="1"/>
  <c r="AF2274" i="1"/>
  <c r="AH2274" i="1"/>
  <c r="Z2278" i="1"/>
  <c r="AA2275" i="1"/>
  <c r="AC2275" i="1"/>
  <c r="Y2275" i="1"/>
  <c r="AD2275" i="1"/>
  <c r="T2282" i="1"/>
  <c r="W2276" i="1"/>
  <c r="L2282" i="1"/>
  <c r="M2282" i="1"/>
  <c r="Q2282" i="1"/>
  <c r="S2282" i="1"/>
  <c r="X2276" i="1"/>
  <c r="AE2275" i="1"/>
  <c r="AF2275" i="1"/>
  <c r="AH2275" i="1"/>
  <c r="Z2279" i="1"/>
  <c r="AA2276" i="1"/>
  <c r="AC2276" i="1"/>
  <c r="Y2276" i="1"/>
  <c r="AD2276" i="1"/>
  <c r="T2283" i="1"/>
  <c r="W2277" i="1"/>
  <c r="L2283" i="1"/>
  <c r="M2283" i="1"/>
  <c r="Q2283" i="1"/>
  <c r="S2283" i="1"/>
  <c r="X2277" i="1"/>
  <c r="AE2276" i="1"/>
  <c r="AF2276" i="1"/>
  <c r="AH2276" i="1"/>
  <c r="Z2280" i="1"/>
  <c r="AA2277" i="1"/>
  <c r="AC2277" i="1"/>
  <c r="Y2277" i="1"/>
  <c r="AD2277" i="1"/>
  <c r="T2284" i="1"/>
  <c r="W2278" i="1"/>
  <c r="L2284" i="1"/>
  <c r="M2284" i="1"/>
  <c r="Q2284" i="1"/>
  <c r="S2284" i="1"/>
  <c r="X2278" i="1"/>
  <c r="AE2277" i="1"/>
  <c r="AF2277" i="1"/>
  <c r="AH2277" i="1"/>
  <c r="Z2281" i="1"/>
  <c r="AA2278" i="1"/>
  <c r="AC2278" i="1"/>
  <c r="Y2278" i="1"/>
  <c r="AD2278" i="1"/>
  <c r="T2285" i="1"/>
  <c r="W2279" i="1"/>
  <c r="L2285" i="1"/>
  <c r="M2285" i="1"/>
  <c r="Q2285" i="1"/>
  <c r="S2285" i="1"/>
  <c r="X2279" i="1"/>
  <c r="AE2278" i="1"/>
  <c r="AF2278" i="1"/>
  <c r="AH2278" i="1"/>
  <c r="Z2282" i="1"/>
  <c r="AA2279" i="1"/>
  <c r="AC2279" i="1"/>
  <c r="Y2279" i="1"/>
  <c r="AD2279" i="1"/>
  <c r="T2286" i="1"/>
  <c r="W2280" i="1"/>
  <c r="L2286" i="1"/>
  <c r="M2286" i="1"/>
  <c r="Q2286" i="1"/>
  <c r="S2286" i="1"/>
  <c r="X2280" i="1"/>
  <c r="AE2279" i="1"/>
  <c r="AF2279" i="1"/>
  <c r="AH2279" i="1"/>
  <c r="Z2283" i="1"/>
  <c r="AA2280" i="1"/>
  <c r="AC2280" i="1"/>
  <c r="Y2280" i="1"/>
  <c r="AD2280" i="1"/>
  <c r="T2287" i="1"/>
  <c r="W2281" i="1"/>
  <c r="L2287" i="1"/>
  <c r="M2287" i="1"/>
  <c r="Q2287" i="1"/>
  <c r="S2287" i="1"/>
  <c r="X2281" i="1"/>
  <c r="AE2280" i="1"/>
  <c r="AF2280" i="1"/>
  <c r="AH2280" i="1"/>
  <c r="Z2284" i="1"/>
  <c r="AA2281" i="1"/>
  <c r="AC2281" i="1"/>
  <c r="Y2281" i="1"/>
  <c r="AD2281" i="1"/>
  <c r="T2288" i="1"/>
  <c r="W2282" i="1"/>
  <c r="L2288" i="1"/>
  <c r="M2288" i="1"/>
  <c r="Q2288" i="1"/>
  <c r="S2288" i="1"/>
  <c r="X2282" i="1"/>
  <c r="AE2281" i="1"/>
  <c r="AF2281" i="1"/>
  <c r="AH2281" i="1"/>
  <c r="Z2285" i="1"/>
  <c r="AA2282" i="1"/>
  <c r="AC2282" i="1"/>
  <c r="Y2282" i="1"/>
  <c r="AD2282" i="1"/>
  <c r="T2289" i="1"/>
  <c r="W2283" i="1"/>
  <c r="L2289" i="1"/>
  <c r="M2289" i="1"/>
  <c r="Q2289" i="1"/>
  <c r="S2289" i="1"/>
  <c r="X2283" i="1"/>
  <c r="AE2282" i="1"/>
  <c r="AF2282" i="1"/>
  <c r="AH2282" i="1"/>
  <c r="Z2286" i="1"/>
  <c r="AA2283" i="1"/>
  <c r="AC2283" i="1"/>
  <c r="Y2283" i="1"/>
  <c r="AD2283" i="1"/>
  <c r="T2290" i="1"/>
  <c r="W2284" i="1"/>
  <c r="L2290" i="1"/>
  <c r="M2290" i="1"/>
  <c r="Q2290" i="1"/>
  <c r="S2290" i="1"/>
  <c r="X2284" i="1"/>
  <c r="AE2283" i="1"/>
  <c r="AF2283" i="1"/>
  <c r="AH2283" i="1"/>
  <c r="Z2287" i="1"/>
  <c r="AA2284" i="1"/>
  <c r="AC2284" i="1"/>
  <c r="Y2284" i="1"/>
  <c r="AD2284" i="1"/>
  <c r="T2291" i="1"/>
  <c r="W2285" i="1"/>
  <c r="L2291" i="1"/>
  <c r="M2291" i="1"/>
  <c r="Q2291" i="1"/>
  <c r="S2291" i="1"/>
  <c r="X2285" i="1"/>
  <c r="AE2284" i="1"/>
  <c r="AF2284" i="1"/>
  <c r="AH2284" i="1"/>
  <c r="Z2288" i="1"/>
  <c r="AA2285" i="1"/>
  <c r="AC2285" i="1"/>
  <c r="Y2285" i="1"/>
  <c r="AD2285" i="1"/>
  <c r="T2292" i="1"/>
  <c r="W2286" i="1"/>
  <c r="L2292" i="1"/>
  <c r="M2292" i="1"/>
  <c r="Q2292" i="1"/>
  <c r="S2292" i="1"/>
  <c r="X2286" i="1"/>
  <c r="AE2285" i="1"/>
  <c r="AF2285" i="1"/>
  <c r="AH2285" i="1"/>
  <c r="Z2289" i="1"/>
  <c r="AA2286" i="1"/>
  <c r="AC2286" i="1"/>
  <c r="Y2286" i="1"/>
  <c r="AD2286" i="1"/>
  <c r="T2293" i="1"/>
  <c r="W2287" i="1"/>
  <c r="L2293" i="1"/>
  <c r="M2293" i="1"/>
  <c r="Q2293" i="1"/>
  <c r="S2293" i="1"/>
  <c r="X2287" i="1"/>
  <c r="AE2286" i="1"/>
  <c r="AF2286" i="1"/>
  <c r="AH2286" i="1"/>
  <c r="Z2290" i="1"/>
  <c r="AA2287" i="1"/>
  <c r="AC2287" i="1"/>
  <c r="Y2287" i="1"/>
  <c r="AD2287" i="1"/>
  <c r="T2294" i="1"/>
  <c r="W2288" i="1"/>
  <c r="L2294" i="1"/>
  <c r="M2294" i="1"/>
  <c r="Q2294" i="1"/>
  <c r="S2294" i="1"/>
  <c r="X2288" i="1"/>
  <c r="AE2287" i="1"/>
  <c r="AF2287" i="1"/>
  <c r="AH2287" i="1"/>
  <c r="Z2291" i="1"/>
  <c r="AA2288" i="1"/>
  <c r="AC2288" i="1"/>
  <c r="Y2288" i="1"/>
  <c r="AD2288" i="1"/>
  <c r="T2295" i="1"/>
  <c r="W2289" i="1"/>
  <c r="L2295" i="1"/>
  <c r="M2295" i="1"/>
  <c r="Q2295" i="1"/>
  <c r="S2295" i="1"/>
  <c r="X2289" i="1"/>
  <c r="AE2288" i="1"/>
  <c r="AF2288" i="1"/>
  <c r="AH2288" i="1"/>
  <c r="Z2292" i="1"/>
  <c r="AA2289" i="1"/>
  <c r="AC2289" i="1"/>
  <c r="Y2289" i="1"/>
  <c r="AD2289" i="1"/>
  <c r="T2296" i="1"/>
  <c r="W2290" i="1"/>
  <c r="L2296" i="1"/>
  <c r="M2296" i="1"/>
  <c r="Q2296" i="1"/>
  <c r="S2296" i="1"/>
  <c r="X2290" i="1"/>
  <c r="AE2289" i="1"/>
  <c r="AF2289" i="1"/>
  <c r="AH2289" i="1"/>
  <c r="Z2293" i="1"/>
  <c r="AA2290" i="1"/>
  <c r="AC2290" i="1"/>
  <c r="Y2290" i="1"/>
  <c r="AD2290" i="1"/>
  <c r="T2297" i="1"/>
  <c r="W2291" i="1"/>
  <c r="L2297" i="1"/>
  <c r="M2297" i="1"/>
  <c r="Q2297" i="1"/>
  <c r="S2297" i="1"/>
  <c r="X2291" i="1"/>
  <c r="AE2290" i="1"/>
  <c r="AF2290" i="1"/>
  <c r="AH2290" i="1"/>
  <c r="Z2294" i="1"/>
  <c r="AA2291" i="1"/>
  <c r="AC2291" i="1"/>
  <c r="Y2291" i="1"/>
  <c r="AD2291" i="1"/>
  <c r="T2298" i="1"/>
  <c r="W2292" i="1"/>
  <c r="L2298" i="1"/>
  <c r="M2298" i="1"/>
  <c r="Q2298" i="1"/>
  <c r="S2298" i="1"/>
  <c r="X2292" i="1"/>
  <c r="AE2291" i="1"/>
  <c r="AF2291" i="1"/>
  <c r="AH2291" i="1"/>
  <c r="Z2295" i="1"/>
  <c r="AA2292" i="1"/>
  <c r="AC2292" i="1"/>
  <c r="Y2292" i="1"/>
  <c r="AD2292" i="1"/>
  <c r="T2299" i="1"/>
  <c r="W2293" i="1"/>
  <c r="L2299" i="1"/>
  <c r="M2299" i="1"/>
  <c r="Q2299" i="1"/>
  <c r="S2299" i="1"/>
  <c r="X2293" i="1"/>
  <c r="AE2292" i="1"/>
  <c r="AF2292" i="1"/>
  <c r="AH2292" i="1"/>
  <c r="Z2296" i="1"/>
  <c r="AA2293" i="1"/>
  <c r="AC2293" i="1"/>
  <c r="Y2293" i="1"/>
  <c r="AD2293" i="1"/>
  <c r="T2300" i="1"/>
  <c r="W2294" i="1"/>
  <c r="L2300" i="1"/>
  <c r="M2300" i="1"/>
  <c r="Q2300" i="1"/>
  <c r="S2300" i="1"/>
  <c r="X2294" i="1"/>
  <c r="AE2293" i="1"/>
  <c r="AF2293" i="1"/>
  <c r="AH2293" i="1"/>
  <c r="Z2297" i="1"/>
  <c r="AA2294" i="1"/>
  <c r="AC2294" i="1"/>
  <c r="Y2294" i="1"/>
  <c r="AD2294" i="1"/>
  <c r="T2301" i="1"/>
  <c r="W2295" i="1"/>
  <c r="L2301" i="1"/>
  <c r="M2301" i="1"/>
  <c r="Q2301" i="1"/>
  <c r="S2301" i="1"/>
  <c r="X2295" i="1"/>
  <c r="AE2294" i="1"/>
  <c r="AF2294" i="1"/>
  <c r="AH2294" i="1"/>
  <c r="Z2298" i="1"/>
  <c r="AA2295" i="1"/>
  <c r="AC2295" i="1"/>
  <c r="Y2295" i="1"/>
  <c r="AD2295" i="1"/>
  <c r="T2302" i="1"/>
  <c r="W2296" i="1"/>
  <c r="L2302" i="1"/>
  <c r="M2302" i="1"/>
  <c r="Q2302" i="1"/>
  <c r="S2302" i="1"/>
  <c r="X2296" i="1"/>
  <c r="AE2295" i="1"/>
  <c r="AF2295" i="1"/>
  <c r="AH2295" i="1"/>
  <c r="Z2299" i="1"/>
  <c r="AA2296" i="1"/>
  <c r="AC2296" i="1"/>
  <c r="Y2296" i="1"/>
  <c r="AD2296" i="1"/>
  <c r="T2303" i="1"/>
  <c r="W2297" i="1"/>
  <c r="L2303" i="1"/>
  <c r="M2303" i="1"/>
  <c r="Q2303" i="1"/>
  <c r="S2303" i="1"/>
  <c r="X2297" i="1"/>
  <c r="AE2296" i="1"/>
  <c r="AF2296" i="1"/>
  <c r="AH2296" i="1"/>
  <c r="Z2300" i="1"/>
  <c r="AA2297" i="1"/>
  <c r="AC2297" i="1"/>
  <c r="Y2297" i="1"/>
  <c r="AD2297" i="1"/>
  <c r="T2304" i="1"/>
  <c r="W2298" i="1"/>
  <c r="L2304" i="1"/>
  <c r="M2304" i="1"/>
  <c r="Q2304" i="1"/>
  <c r="S2304" i="1"/>
  <c r="X2298" i="1"/>
  <c r="AE2297" i="1"/>
  <c r="AF2297" i="1"/>
  <c r="AH2297" i="1"/>
  <c r="Z2301" i="1"/>
  <c r="AA2298" i="1"/>
  <c r="AC2298" i="1"/>
  <c r="Y2298" i="1"/>
  <c r="AD2298" i="1"/>
  <c r="T2305" i="1"/>
  <c r="W2299" i="1"/>
  <c r="L2305" i="1"/>
  <c r="M2305" i="1"/>
  <c r="Q2305" i="1"/>
  <c r="S2305" i="1"/>
  <c r="X2299" i="1"/>
  <c r="AE2298" i="1"/>
  <c r="AF2298" i="1"/>
  <c r="AH2298" i="1"/>
  <c r="Z2302" i="1"/>
  <c r="AA2299" i="1"/>
  <c r="AC2299" i="1"/>
  <c r="Y2299" i="1"/>
  <c r="AD2299" i="1"/>
  <c r="T2306" i="1"/>
  <c r="W2300" i="1"/>
  <c r="L2306" i="1"/>
  <c r="M2306" i="1"/>
  <c r="Q2306" i="1"/>
  <c r="S2306" i="1"/>
  <c r="X2300" i="1"/>
  <c r="AE2299" i="1"/>
  <c r="AF2299" i="1"/>
  <c r="AH2299" i="1"/>
  <c r="Z2303" i="1"/>
  <c r="AA2300" i="1"/>
  <c r="AC2300" i="1"/>
  <c r="Y2300" i="1"/>
  <c r="AD2300" i="1"/>
  <c r="T2307" i="1"/>
  <c r="W2301" i="1"/>
  <c r="L2307" i="1"/>
  <c r="M2307" i="1"/>
  <c r="Q2307" i="1"/>
  <c r="S2307" i="1"/>
  <c r="X2301" i="1"/>
  <c r="AE2300" i="1"/>
  <c r="AF2300" i="1"/>
  <c r="AH2300" i="1"/>
  <c r="Z2304" i="1"/>
  <c r="AA2301" i="1"/>
  <c r="AC2301" i="1"/>
  <c r="Y2301" i="1"/>
  <c r="AD2301" i="1"/>
  <c r="T2308" i="1"/>
  <c r="W2302" i="1"/>
  <c r="L2308" i="1"/>
  <c r="M2308" i="1"/>
  <c r="Q2308" i="1"/>
  <c r="S2308" i="1"/>
  <c r="X2302" i="1"/>
  <c r="AE2301" i="1"/>
  <c r="AF2301" i="1"/>
  <c r="AH2301" i="1"/>
  <c r="Z2305" i="1"/>
  <c r="AA2302" i="1"/>
  <c r="AC2302" i="1"/>
  <c r="Y2302" i="1"/>
  <c r="AD2302" i="1"/>
  <c r="T2309" i="1"/>
  <c r="W2303" i="1"/>
  <c r="L2309" i="1"/>
  <c r="M2309" i="1"/>
  <c r="Q2309" i="1"/>
  <c r="S2309" i="1"/>
  <c r="X2303" i="1"/>
  <c r="AE2302" i="1"/>
  <c r="AF2302" i="1"/>
  <c r="AH2302" i="1"/>
  <c r="Z2306" i="1"/>
  <c r="AA2303" i="1"/>
  <c r="AC2303" i="1"/>
  <c r="Y2303" i="1"/>
  <c r="AD2303" i="1"/>
  <c r="T2310" i="1"/>
  <c r="W2304" i="1"/>
  <c r="L2310" i="1"/>
  <c r="M2310" i="1"/>
  <c r="Q2310" i="1"/>
  <c r="S2310" i="1"/>
  <c r="X2304" i="1"/>
  <c r="AE2303" i="1"/>
  <c r="AF2303" i="1"/>
  <c r="AH2303" i="1"/>
  <c r="Z2307" i="1"/>
  <c r="AA2304" i="1"/>
  <c r="AC2304" i="1"/>
  <c r="Y2304" i="1"/>
  <c r="AD2304" i="1"/>
  <c r="T2311" i="1"/>
  <c r="W2305" i="1"/>
  <c r="L2311" i="1"/>
  <c r="M2311" i="1"/>
  <c r="Q2311" i="1"/>
  <c r="S2311" i="1"/>
  <c r="X2305" i="1"/>
  <c r="AE2304" i="1"/>
  <c r="AF2304" i="1"/>
  <c r="AH2304" i="1"/>
  <c r="Z2308" i="1"/>
  <c r="AA2305" i="1"/>
  <c r="AC2305" i="1"/>
  <c r="Y2305" i="1"/>
  <c r="AD2305" i="1"/>
  <c r="T2312" i="1"/>
  <c r="W2306" i="1"/>
  <c r="L2312" i="1"/>
  <c r="M2312" i="1"/>
  <c r="Q2312" i="1"/>
  <c r="S2312" i="1"/>
  <c r="X2306" i="1"/>
  <c r="AE2305" i="1"/>
  <c r="AF2305" i="1"/>
  <c r="AH2305" i="1"/>
  <c r="Z2309" i="1"/>
  <c r="AA2306" i="1"/>
  <c r="AC2306" i="1"/>
  <c r="Y2306" i="1"/>
  <c r="AD2306" i="1"/>
  <c r="T2313" i="1"/>
  <c r="W2307" i="1"/>
  <c r="L2313" i="1"/>
  <c r="M2313" i="1"/>
  <c r="Q2313" i="1"/>
  <c r="S2313" i="1"/>
  <c r="X2307" i="1"/>
  <c r="AE2306" i="1"/>
  <c r="AF2306" i="1"/>
  <c r="AH2306" i="1"/>
  <c r="Z2310" i="1"/>
  <c r="AA2307" i="1"/>
  <c r="AC2307" i="1"/>
  <c r="Y2307" i="1"/>
  <c r="AD2307" i="1"/>
  <c r="T2314" i="1"/>
  <c r="W2308" i="1"/>
  <c r="L2314" i="1"/>
  <c r="M2314" i="1"/>
  <c r="Q2314" i="1"/>
  <c r="S2314" i="1"/>
  <c r="X2308" i="1"/>
  <c r="AE2307" i="1"/>
  <c r="AF2307" i="1"/>
  <c r="AH2307" i="1"/>
  <c r="Z2311" i="1"/>
  <c r="AA2308" i="1"/>
  <c r="AC2308" i="1"/>
  <c r="Y2308" i="1"/>
  <c r="AD2308" i="1"/>
  <c r="T2315" i="1"/>
  <c r="W2309" i="1"/>
  <c r="L2315" i="1"/>
  <c r="M2315" i="1"/>
  <c r="Q2315" i="1"/>
  <c r="S2315" i="1"/>
  <c r="X2309" i="1"/>
  <c r="AE2308" i="1"/>
  <c r="AF2308" i="1"/>
  <c r="AH2308" i="1"/>
  <c r="Z2312" i="1"/>
  <c r="AA2309" i="1"/>
  <c r="AC2309" i="1"/>
  <c r="Y2309" i="1"/>
  <c r="AD2309" i="1"/>
  <c r="T2316" i="1"/>
  <c r="W2310" i="1"/>
  <c r="L2316" i="1"/>
  <c r="M2316" i="1"/>
  <c r="Q2316" i="1"/>
  <c r="S2316" i="1"/>
  <c r="X2310" i="1"/>
  <c r="AE2309" i="1"/>
  <c r="AF2309" i="1"/>
  <c r="AH2309" i="1"/>
  <c r="Z2313" i="1"/>
  <c r="AA2310" i="1"/>
  <c r="AC2310" i="1"/>
  <c r="Y2310" i="1"/>
  <c r="AD2310" i="1"/>
  <c r="T2317" i="1"/>
  <c r="W2311" i="1"/>
  <c r="L2317" i="1"/>
  <c r="M2317" i="1"/>
  <c r="Q2317" i="1"/>
  <c r="S2317" i="1"/>
  <c r="X2311" i="1"/>
  <c r="AE2310" i="1"/>
  <c r="AF2310" i="1"/>
  <c r="AH2310" i="1"/>
  <c r="Z2314" i="1"/>
  <c r="AA2311" i="1"/>
  <c r="AC2311" i="1"/>
  <c r="Y2311" i="1"/>
  <c r="AD2311" i="1"/>
  <c r="T2318" i="1"/>
  <c r="W2312" i="1"/>
  <c r="L2318" i="1"/>
  <c r="M2318" i="1"/>
  <c r="Q2318" i="1"/>
  <c r="S2318" i="1"/>
  <c r="X2312" i="1"/>
  <c r="AE2311" i="1"/>
  <c r="AF2311" i="1"/>
  <c r="AH2311" i="1"/>
  <c r="Z2315" i="1"/>
  <c r="AA2312" i="1"/>
  <c r="AC2312" i="1"/>
  <c r="Y2312" i="1"/>
  <c r="AD2312" i="1"/>
  <c r="T2319" i="1"/>
  <c r="W2313" i="1"/>
  <c r="L2319" i="1"/>
  <c r="M2319" i="1"/>
  <c r="Q2319" i="1"/>
  <c r="S2319" i="1"/>
  <c r="X2313" i="1"/>
  <c r="AE2312" i="1"/>
  <c r="AF2312" i="1"/>
  <c r="AH2312" i="1"/>
  <c r="Z2316" i="1"/>
  <c r="AA2313" i="1"/>
  <c r="AC2313" i="1"/>
  <c r="Y2313" i="1"/>
  <c r="AD2313" i="1"/>
  <c r="T2320" i="1"/>
  <c r="W2314" i="1"/>
  <c r="L2320" i="1"/>
  <c r="M2320" i="1"/>
  <c r="Q2320" i="1"/>
  <c r="S2320" i="1"/>
  <c r="X2314" i="1"/>
  <c r="AE2313" i="1"/>
  <c r="AF2313" i="1"/>
  <c r="AH2313" i="1"/>
  <c r="Z2317" i="1"/>
  <c r="AA2314" i="1"/>
  <c r="AC2314" i="1"/>
  <c r="Y2314" i="1"/>
  <c r="AD2314" i="1"/>
  <c r="T2321" i="1"/>
  <c r="W2315" i="1"/>
  <c r="L2321" i="1"/>
  <c r="M2321" i="1"/>
  <c r="Q2321" i="1"/>
  <c r="S2321" i="1"/>
  <c r="X2315" i="1"/>
  <c r="AE2314" i="1"/>
  <c r="AF2314" i="1"/>
  <c r="AH2314" i="1"/>
  <c r="Z2318" i="1"/>
  <c r="AA2315" i="1"/>
  <c r="AC2315" i="1"/>
  <c r="Y2315" i="1"/>
  <c r="AD2315" i="1"/>
  <c r="T2322" i="1"/>
  <c r="W2316" i="1"/>
  <c r="L2322" i="1"/>
  <c r="M2322" i="1"/>
  <c r="Q2322" i="1"/>
  <c r="S2322" i="1"/>
  <c r="X2316" i="1"/>
  <c r="AE2315" i="1"/>
  <c r="AF2315" i="1"/>
  <c r="AH2315" i="1"/>
  <c r="Z2319" i="1"/>
  <c r="AA2316" i="1"/>
  <c r="AC2316" i="1"/>
  <c r="Y2316" i="1"/>
  <c r="AD2316" i="1"/>
  <c r="T2323" i="1"/>
  <c r="W2317" i="1"/>
  <c r="L2323" i="1"/>
  <c r="M2323" i="1"/>
  <c r="Q2323" i="1"/>
  <c r="S2323" i="1"/>
  <c r="X2317" i="1"/>
  <c r="AE2316" i="1"/>
  <c r="AF2316" i="1"/>
  <c r="AH2316" i="1"/>
  <c r="Z2320" i="1"/>
  <c r="AA2317" i="1"/>
  <c r="AC2317" i="1"/>
  <c r="Y2317" i="1"/>
  <c r="AD2317" i="1"/>
  <c r="T2324" i="1"/>
  <c r="W2318" i="1"/>
  <c r="L2324" i="1"/>
  <c r="M2324" i="1"/>
  <c r="Q2324" i="1"/>
  <c r="S2324" i="1"/>
  <c r="X2318" i="1"/>
  <c r="AE2317" i="1"/>
  <c r="AF2317" i="1"/>
  <c r="AH2317" i="1"/>
  <c r="Z2321" i="1"/>
  <c r="AA2318" i="1"/>
  <c r="AC2318" i="1"/>
  <c r="Y2318" i="1"/>
  <c r="AD2318" i="1"/>
  <c r="T2325" i="1"/>
  <c r="W2319" i="1"/>
  <c r="L2325" i="1"/>
  <c r="M2325" i="1"/>
  <c r="Q2325" i="1"/>
  <c r="S2325" i="1"/>
  <c r="X2319" i="1"/>
  <c r="AE2318" i="1"/>
  <c r="AF2318" i="1"/>
  <c r="AH2318" i="1"/>
  <c r="Z2322" i="1"/>
  <c r="AA2319" i="1"/>
  <c r="AC2319" i="1"/>
  <c r="Y2319" i="1"/>
  <c r="AD2319" i="1"/>
  <c r="T2326" i="1"/>
  <c r="W2320" i="1"/>
  <c r="L2326" i="1"/>
  <c r="M2326" i="1"/>
  <c r="Q2326" i="1"/>
  <c r="S2326" i="1"/>
  <c r="X2320" i="1"/>
  <c r="AE2319" i="1"/>
  <c r="AF2319" i="1"/>
  <c r="AH2319" i="1"/>
  <c r="Z2323" i="1"/>
  <c r="AA2320" i="1"/>
  <c r="AC2320" i="1"/>
  <c r="Y2320" i="1"/>
  <c r="AD2320" i="1"/>
  <c r="T2327" i="1"/>
  <c r="W2321" i="1"/>
  <c r="L2327" i="1"/>
  <c r="M2327" i="1"/>
  <c r="Q2327" i="1"/>
  <c r="S2327" i="1"/>
  <c r="X2321" i="1"/>
  <c r="AE2320" i="1"/>
  <c r="AF2320" i="1"/>
  <c r="AH2320" i="1"/>
  <c r="Z2324" i="1"/>
  <c r="AA2321" i="1"/>
  <c r="AC2321" i="1"/>
  <c r="Y2321" i="1"/>
  <c r="AD2321" i="1"/>
  <c r="T2328" i="1"/>
  <c r="W2322" i="1"/>
  <c r="L2328" i="1"/>
  <c r="M2328" i="1"/>
  <c r="Q2328" i="1"/>
  <c r="S2328" i="1"/>
  <c r="X2322" i="1"/>
  <c r="AE2321" i="1"/>
  <c r="AF2321" i="1"/>
  <c r="AH2321" i="1"/>
  <c r="Z2325" i="1"/>
  <c r="AA2322" i="1"/>
  <c r="AC2322" i="1"/>
  <c r="Y2322" i="1"/>
  <c r="AD2322" i="1"/>
  <c r="T2329" i="1"/>
  <c r="W2323" i="1"/>
  <c r="L2329" i="1"/>
  <c r="M2329" i="1"/>
  <c r="Q2329" i="1"/>
  <c r="S2329" i="1"/>
  <c r="X2323" i="1"/>
  <c r="AE2322" i="1"/>
  <c r="AF2322" i="1"/>
  <c r="AH2322" i="1"/>
  <c r="Z2326" i="1"/>
  <c r="AA2323" i="1"/>
  <c r="AC2323" i="1"/>
  <c r="Y2323" i="1"/>
  <c r="AD2323" i="1"/>
  <c r="T2330" i="1"/>
  <c r="W2324" i="1"/>
  <c r="L2330" i="1"/>
  <c r="M2330" i="1"/>
  <c r="Q2330" i="1"/>
  <c r="S2330" i="1"/>
  <c r="X2324" i="1"/>
  <c r="AE2323" i="1"/>
  <c r="AF2323" i="1"/>
  <c r="AH2323" i="1"/>
  <c r="Z2327" i="1"/>
  <c r="AA2324" i="1"/>
  <c r="AC2324" i="1"/>
  <c r="Y2324" i="1"/>
  <c r="AD2324" i="1"/>
  <c r="T2331" i="1"/>
  <c r="W2325" i="1"/>
  <c r="L2331" i="1"/>
  <c r="M2331" i="1"/>
  <c r="Q2331" i="1"/>
  <c r="S2331" i="1"/>
  <c r="X2325" i="1"/>
  <c r="AE2324" i="1"/>
  <c r="AF2324" i="1"/>
  <c r="AH2324" i="1"/>
  <c r="Z2328" i="1"/>
  <c r="AA2325" i="1"/>
  <c r="AC2325" i="1"/>
  <c r="Y2325" i="1"/>
  <c r="AD2325" i="1"/>
  <c r="T2332" i="1"/>
  <c r="W2326" i="1"/>
  <c r="L2332" i="1"/>
  <c r="M2332" i="1"/>
  <c r="Q2332" i="1"/>
  <c r="S2332" i="1"/>
  <c r="X2326" i="1"/>
  <c r="AE2325" i="1"/>
  <c r="AF2325" i="1"/>
  <c r="AH2325" i="1"/>
  <c r="Z2329" i="1"/>
  <c r="AA2326" i="1"/>
  <c r="AC2326" i="1"/>
  <c r="Y2326" i="1"/>
  <c r="AD2326" i="1"/>
  <c r="T2333" i="1"/>
  <c r="W2327" i="1"/>
  <c r="L2333" i="1"/>
  <c r="M2333" i="1"/>
  <c r="Q2333" i="1"/>
  <c r="S2333" i="1"/>
  <c r="X2327" i="1"/>
  <c r="AE2326" i="1"/>
  <c r="AF2326" i="1"/>
  <c r="AH2326" i="1"/>
  <c r="Z2330" i="1"/>
  <c r="AA2327" i="1"/>
  <c r="AC2327" i="1"/>
  <c r="Y2327" i="1"/>
  <c r="AD2327" i="1"/>
  <c r="T2334" i="1"/>
  <c r="W2328" i="1"/>
  <c r="L2334" i="1"/>
  <c r="M2334" i="1"/>
  <c r="Q2334" i="1"/>
  <c r="S2334" i="1"/>
  <c r="X2328" i="1"/>
  <c r="AE2327" i="1"/>
  <c r="AF2327" i="1"/>
  <c r="AH2327" i="1"/>
  <c r="Z2331" i="1"/>
  <c r="AA2328" i="1"/>
  <c r="AC2328" i="1"/>
  <c r="Y2328" i="1"/>
  <c r="AD2328" i="1"/>
  <c r="T2335" i="1"/>
  <c r="W2329" i="1"/>
  <c r="L2335" i="1"/>
  <c r="M2335" i="1"/>
  <c r="Q2335" i="1"/>
  <c r="S2335" i="1"/>
  <c r="X2329" i="1"/>
  <c r="AE2328" i="1"/>
  <c r="AF2328" i="1"/>
  <c r="AH2328" i="1"/>
  <c r="Z2332" i="1"/>
  <c r="AA2329" i="1"/>
  <c r="AC2329" i="1"/>
  <c r="Y2329" i="1"/>
  <c r="AD2329" i="1"/>
  <c r="T2336" i="1"/>
  <c r="W2330" i="1"/>
  <c r="L2336" i="1"/>
  <c r="M2336" i="1"/>
  <c r="Q2336" i="1"/>
  <c r="S2336" i="1"/>
  <c r="X2330" i="1"/>
  <c r="AE2329" i="1"/>
  <c r="AF2329" i="1"/>
  <c r="AH2329" i="1"/>
  <c r="Z2333" i="1"/>
  <c r="AA2330" i="1"/>
  <c r="AC2330" i="1"/>
  <c r="Y2330" i="1"/>
  <c r="AD2330" i="1"/>
  <c r="T2337" i="1"/>
  <c r="W2331" i="1"/>
  <c r="L2337" i="1"/>
  <c r="M2337" i="1"/>
  <c r="Q2337" i="1"/>
  <c r="S2337" i="1"/>
  <c r="X2331" i="1"/>
  <c r="AE2330" i="1"/>
  <c r="AF2330" i="1"/>
  <c r="AH2330" i="1"/>
  <c r="Z2334" i="1"/>
  <c r="AA2331" i="1"/>
  <c r="AC2331" i="1"/>
  <c r="Y2331" i="1"/>
  <c r="AD2331" i="1"/>
  <c r="T2338" i="1"/>
  <c r="W2332" i="1"/>
  <c r="L2338" i="1"/>
  <c r="M2338" i="1"/>
  <c r="Q2338" i="1"/>
  <c r="S2338" i="1"/>
  <c r="X2332" i="1"/>
  <c r="AE2331" i="1"/>
  <c r="AF2331" i="1"/>
  <c r="AH2331" i="1"/>
  <c r="Z2335" i="1"/>
  <c r="AA2332" i="1"/>
  <c r="AC2332" i="1"/>
  <c r="Y2332" i="1"/>
  <c r="AD2332" i="1"/>
  <c r="T2339" i="1"/>
  <c r="W2333" i="1"/>
  <c r="L2339" i="1"/>
  <c r="M2339" i="1"/>
  <c r="Q2339" i="1"/>
  <c r="S2339" i="1"/>
  <c r="X2333" i="1"/>
  <c r="AE2332" i="1"/>
  <c r="AF2332" i="1"/>
  <c r="AH2332" i="1"/>
  <c r="Z2336" i="1"/>
  <c r="AA2333" i="1"/>
  <c r="AC2333" i="1"/>
  <c r="Y2333" i="1"/>
  <c r="AD2333" i="1"/>
  <c r="T2340" i="1"/>
  <c r="W2334" i="1"/>
  <c r="L2340" i="1"/>
  <c r="M2340" i="1"/>
  <c r="Q2340" i="1"/>
  <c r="S2340" i="1"/>
  <c r="X2334" i="1"/>
  <c r="AE2333" i="1"/>
  <c r="AF2333" i="1"/>
  <c r="AH2333" i="1"/>
  <c r="Z2337" i="1"/>
  <c r="AA2334" i="1"/>
  <c r="AC2334" i="1"/>
  <c r="Y2334" i="1"/>
  <c r="AD2334" i="1"/>
  <c r="T2341" i="1"/>
  <c r="W2335" i="1"/>
  <c r="L2341" i="1"/>
  <c r="M2341" i="1"/>
  <c r="Q2341" i="1"/>
  <c r="S2341" i="1"/>
  <c r="X2335" i="1"/>
  <c r="AE2334" i="1"/>
  <c r="AF2334" i="1"/>
  <c r="AH2334" i="1"/>
  <c r="Z2338" i="1"/>
  <c r="AA2335" i="1"/>
  <c r="AC2335" i="1"/>
  <c r="Y2335" i="1"/>
  <c r="AD2335" i="1"/>
  <c r="T2342" i="1"/>
  <c r="W2336" i="1"/>
  <c r="L2342" i="1"/>
  <c r="M2342" i="1"/>
  <c r="Q2342" i="1"/>
  <c r="S2342" i="1"/>
  <c r="X2336" i="1"/>
  <c r="AE2335" i="1"/>
  <c r="AF2335" i="1"/>
  <c r="AH2335" i="1"/>
  <c r="Z2339" i="1"/>
  <c r="AA2336" i="1"/>
  <c r="AC2336" i="1"/>
  <c r="Y2336" i="1"/>
  <c r="AD2336" i="1"/>
  <c r="T2343" i="1"/>
  <c r="W2337" i="1"/>
  <c r="L2343" i="1"/>
  <c r="M2343" i="1"/>
  <c r="Q2343" i="1"/>
  <c r="S2343" i="1"/>
  <c r="X2337" i="1"/>
  <c r="AE2336" i="1"/>
  <c r="AF2336" i="1"/>
  <c r="AH2336" i="1"/>
  <c r="Z2340" i="1"/>
  <c r="AA2337" i="1"/>
  <c r="AC2337" i="1"/>
  <c r="Y2337" i="1"/>
  <c r="AD2337" i="1"/>
  <c r="T2344" i="1"/>
  <c r="W2338" i="1"/>
  <c r="L2344" i="1"/>
  <c r="M2344" i="1"/>
  <c r="Q2344" i="1"/>
  <c r="S2344" i="1"/>
  <c r="X2338" i="1"/>
  <c r="AE2337" i="1"/>
  <c r="AF2337" i="1"/>
  <c r="AH2337" i="1"/>
  <c r="Z2341" i="1"/>
  <c r="AA2338" i="1"/>
  <c r="AC2338" i="1"/>
  <c r="Y2338" i="1"/>
  <c r="AD2338" i="1"/>
  <c r="T2345" i="1"/>
  <c r="W2339" i="1"/>
  <c r="L2345" i="1"/>
  <c r="M2345" i="1"/>
  <c r="Q2345" i="1"/>
  <c r="S2345" i="1"/>
  <c r="X2339" i="1"/>
  <c r="AE2338" i="1"/>
  <c r="AF2338" i="1"/>
  <c r="AH2338" i="1"/>
  <c r="Z2342" i="1"/>
  <c r="AA2339" i="1"/>
  <c r="AC2339" i="1"/>
  <c r="Y2339" i="1"/>
  <c r="AD2339" i="1"/>
  <c r="T2346" i="1"/>
  <c r="W2340" i="1"/>
  <c r="L2346" i="1"/>
  <c r="M2346" i="1"/>
  <c r="Q2346" i="1"/>
  <c r="S2346" i="1"/>
  <c r="X2340" i="1"/>
  <c r="AE2339" i="1"/>
  <c r="AF2339" i="1"/>
  <c r="AH2339" i="1"/>
  <c r="Z2343" i="1"/>
  <c r="AA2340" i="1"/>
  <c r="AC2340" i="1"/>
  <c r="Y2340" i="1"/>
  <c r="AD2340" i="1"/>
  <c r="T2347" i="1"/>
  <c r="W2341" i="1"/>
  <c r="L2347" i="1"/>
  <c r="M2347" i="1"/>
  <c r="Q2347" i="1"/>
  <c r="S2347" i="1"/>
  <c r="X2341" i="1"/>
  <c r="AE2340" i="1"/>
  <c r="AF2340" i="1"/>
  <c r="AH2340" i="1"/>
  <c r="Z2344" i="1"/>
  <c r="AA2341" i="1"/>
  <c r="AC2341" i="1"/>
  <c r="Y2341" i="1"/>
  <c r="AD2341" i="1"/>
  <c r="T2348" i="1"/>
  <c r="W2342" i="1"/>
  <c r="L2348" i="1"/>
  <c r="M2348" i="1"/>
  <c r="Q2348" i="1"/>
  <c r="S2348" i="1"/>
  <c r="X2342" i="1"/>
  <c r="AE2341" i="1"/>
  <c r="AF2341" i="1"/>
  <c r="AH2341" i="1"/>
  <c r="Z2345" i="1"/>
  <c r="AA2342" i="1"/>
  <c r="AC2342" i="1"/>
  <c r="Y2342" i="1"/>
  <c r="AD2342" i="1"/>
  <c r="T2349" i="1"/>
  <c r="W2343" i="1"/>
  <c r="L2349" i="1"/>
  <c r="M2349" i="1"/>
  <c r="Q2349" i="1"/>
  <c r="S2349" i="1"/>
  <c r="X2343" i="1"/>
  <c r="AE2342" i="1"/>
  <c r="AF2342" i="1"/>
  <c r="AH2342" i="1"/>
  <c r="Z2346" i="1"/>
  <c r="AA2343" i="1"/>
  <c r="AC2343" i="1"/>
  <c r="Y2343" i="1"/>
  <c r="AD2343" i="1"/>
  <c r="T2350" i="1"/>
  <c r="W2344" i="1"/>
  <c r="L2350" i="1"/>
  <c r="M2350" i="1"/>
  <c r="Q2350" i="1"/>
  <c r="S2350" i="1"/>
  <c r="X2344" i="1"/>
  <c r="AE2343" i="1"/>
  <c r="AF2343" i="1"/>
  <c r="AH2343" i="1"/>
  <c r="Z2347" i="1"/>
  <c r="AA2344" i="1"/>
  <c r="AC2344" i="1"/>
  <c r="Y2344" i="1"/>
  <c r="AD2344" i="1"/>
  <c r="T2351" i="1"/>
  <c r="W2345" i="1"/>
  <c r="L2351" i="1"/>
  <c r="M2351" i="1"/>
  <c r="Q2351" i="1"/>
  <c r="S2351" i="1"/>
  <c r="X2345" i="1"/>
  <c r="AE2344" i="1"/>
  <c r="AF2344" i="1"/>
  <c r="AH2344" i="1"/>
  <c r="Z2348" i="1"/>
  <c r="AA2345" i="1"/>
  <c r="AC2345" i="1"/>
  <c r="Y2345" i="1"/>
  <c r="AD2345" i="1"/>
  <c r="T2352" i="1"/>
  <c r="W2346" i="1"/>
  <c r="L2352" i="1"/>
  <c r="M2352" i="1"/>
  <c r="Q2352" i="1"/>
  <c r="S2352" i="1"/>
  <c r="X2346" i="1"/>
  <c r="AE2345" i="1"/>
  <c r="AF2345" i="1"/>
  <c r="AH2345" i="1"/>
  <c r="Z2349" i="1"/>
  <c r="AA2346" i="1"/>
  <c r="AC2346" i="1"/>
  <c r="Y2346" i="1"/>
  <c r="AD2346" i="1"/>
  <c r="T2353" i="1"/>
  <c r="W2347" i="1"/>
  <c r="L2353" i="1"/>
  <c r="M2353" i="1"/>
  <c r="Q2353" i="1"/>
  <c r="S2353" i="1"/>
  <c r="X2347" i="1"/>
  <c r="AE2346" i="1"/>
  <c r="AF2346" i="1"/>
  <c r="AH2346" i="1"/>
  <c r="Z2350" i="1"/>
  <c r="AA2347" i="1"/>
  <c r="AC2347" i="1"/>
  <c r="Y2347" i="1"/>
  <c r="AD2347" i="1"/>
  <c r="T2354" i="1"/>
  <c r="W2348" i="1"/>
  <c r="L2354" i="1"/>
  <c r="M2354" i="1"/>
  <c r="Q2354" i="1"/>
  <c r="S2354" i="1"/>
  <c r="X2348" i="1"/>
  <c r="AE2347" i="1"/>
  <c r="AF2347" i="1"/>
  <c r="AH2347" i="1"/>
  <c r="Z2351" i="1"/>
  <c r="AA2348" i="1"/>
  <c r="AC2348" i="1"/>
  <c r="Y2348" i="1"/>
  <c r="AD2348" i="1"/>
  <c r="T2355" i="1"/>
  <c r="W2349" i="1"/>
  <c r="L2355" i="1"/>
  <c r="M2355" i="1"/>
  <c r="Q2355" i="1"/>
  <c r="S2355" i="1"/>
  <c r="X2349" i="1"/>
  <c r="AE2348" i="1"/>
  <c r="AF2348" i="1"/>
  <c r="AH2348" i="1"/>
  <c r="Z2352" i="1"/>
  <c r="AA2349" i="1"/>
  <c r="AC2349" i="1"/>
  <c r="Y2349" i="1"/>
  <c r="AD2349" i="1"/>
  <c r="T2356" i="1"/>
  <c r="W2350" i="1"/>
  <c r="L2356" i="1"/>
  <c r="M2356" i="1"/>
  <c r="Q2356" i="1"/>
  <c r="S2356" i="1"/>
  <c r="X2350" i="1"/>
  <c r="AE2349" i="1"/>
  <c r="AF2349" i="1"/>
  <c r="AH2349" i="1"/>
  <c r="Z2353" i="1"/>
  <c r="AA2350" i="1"/>
  <c r="AC2350" i="1"/>
  <c r="Y2350" i="1"/>
  <c r="AD2350" i="1"/>
  <c r="T2357" i="1"/>
  <c r="W2351" i="1"/>
  <c r="L2357" i="1"/>
  <c r="M2357" i="1"/>
  <c r="Q2357" i="1"/>
  <c r="S2357" i="1"/>
  <c r="X2351" i="1"/>
  <c r="AE2350" i="1"/>
  <c r="AF2350" i="1"/>
  <c r="AH2350" i="1"/>
  <c r="Z2354" i="1"/>
  <c r="AA2351" i="1"/>
  <c r="AC2351" i="1"/>
  <c r="Y2351" i="1"/>
  <c r="AD2351" i="1"/>
  <c r="T2358" i="1"/>
  <c r="W2352" i="1"/>
  <c r="L2358" i="1"/>
  <c r="M2358" i="1"/>
  <c r="Q2358" i="1"/>
  <c r="S2358" i="1"/>
  <c r="X2352" i="1"/>
  <c r="AE2351" i="1"/>
  <c r="AF2351" i="1"/>
  <c r="AH2351" i="1"/>
  <c r="Z2355" i="1"/>
  <c r="AA2352" i="1"/>
  <c r="AC2352" i="1"/>
  <c r="Y2352" i="1"/>
  <c r="AD2352" i="1"/>
  <c r="T2359" i="1"/>
  <c r="W2353" i="1"/>
  <c r="L2359" i="1"/>
  <c r="M2359" i="1"/>
  <c r="Q2359" i="1"/>
  <c r="S2359" i="1"/>
  <c r="X2353" i="1"/>
  <c r="AE2352" i="1"/>
  <c r="AF2352" i="1"/>
  <c r="AH2352" i="1"/>
  <c r="Z2356" i="1"/>
  <c r="AA2353" i="1"/>
  <c r="AC2353" i="1"/>
  <c r="Y2353" i="1"/>
  <c r="AD2353" i="1"/>
  <c r="T2360" i="1"/>
  <c r="W2354" i="1"/>
  <c r="L2360" i="1"/>
  <c r="M2360" i="1"/>
  <c r="Q2360" i="1"/>
  <c r="S2360" i="1"/>
  <c r="X2354" i="1"/>
  <c r="AE2353" i="1"/>
  <c r="AF2353" i="1"/>
  <c r="AH2353" i="1"/>
  <c r="Z2357" i="1"/>
  <c r="AA2354" i="1"/>
  <c r="AC2354" i="1"/>
  <c r="Y2354" i="1"/>
  <c r="AD2354" i="1"/>
  <c r="T2361" i="1"/>
  <c r="W2355" i="1"/>
  <c r="L2361" i="1"/>
  <c r="M2361" i="1"/>
  <c r="Q2361" i="1"/>
  <c r="S2361" i="1"/>
  <c r="X2355" i="1"/>
  <c r="AE2354" i="1"/>
  <c r="AF2354" i="1"/>
  <c r="AH2354" i="1"/>
  <c r="Z2358" i="1"/>
  <c r="AA2355" i="1"/>
  <c r="AC2355" i="1"/>
  <c r="Y2355" i="1"/>
  <c r="AD2355" i="1"/>
  <c r="T2362" i="1"/>
  <c r="W2356" i="1"/>
  <c r="L2362" i="1"/>
  <c r="M2362" i="1"/>
  <c r="Q2362" i="1"/>
  <c r="S2362" i="1"/>
  <c r="X2356" i="1"/>
  <c r="AE2355" i="1"/>
  <c r="AF2355" i="1"/>
  <c r="AH2355" i="1"/>
  <c r="Z2359" i="1"/>
  <c r="AA2356" i="1"/>
  <c r="AC2356" i="1"/>
  <c r="Y2356" i="1"/>
  <c r="AD2356" i="1"/>
  <c r="T2363" i="1"/>
  <c r="W2357" i="1"/>
  <c r="L2363" i="1"/>
  <c r="M2363" i="1"/>
  <c r="Q2363" i="1"/>
  <c r="S2363" i="1"/>
  <c r="X2357" i="1"/>
  <c r="AE2356" i="1"/>
  <c r="AF2356" i="1"/>
  <c r="AH2356" i="1"/>
  <c r="Z2360" i="1"/>
  <c r="AA2357" i="1"/>
  <c r="AC2357" i="1"/>
  <c r="Y2357" i="1"/>
  <c r="AD2357" i="1"/>
  <c r="T2364" i="1"/>
  <c r="W2358" i="1"/>
  <c r="L2364" i="1"/>
  <c r="M2364" i="1"/>
  <c r="Q2364" i="1"/>
  <c r="S2364" i="1"/>
  <c r="X2358" i="1"/>
  <c r="AE2357" i="1"/>
  <c r="AF2357" i="1"/>
  <c r="AH2357" i="1"/>
  <c r="Z2361" i="1"/>
  <c r="AA2358" i="1"/>
  <c r="AC2358" i="1"/>
  <c r="Y2358" i="1"/>
  <c r="AD2358" i="1"/>
  <c r="T2365" i="1"/>
  <c r="W2359" i="1"/>
  <c r="L2365" i="1"/>
  <c r="M2365" i="1"/>
  <c r="Q2365" i="1"/>
  <c r="S2365" i="1"/>
  <c r="X2359" i="1"/>
  <c r="AE2358" i="1"/>
  <c r="AF2358" i="1"/>
  <c r="AH2358" i="1"/>
  <c r="Z2362" i="1"/>
  <c r="AA2359" i="1"/>
  <c r="AC2359" i="1"/>
  <c r="Y2359" i="1"/>
  <c r="AD2359" i="1"/>
  <c r="T2366" i="1"/>
  <c r="W2360" i="1"/>
  <c r="L2366" i="1"/>
  <c r="M2366" i="1"/>
  <c r="Q2366" i="1"/>
  <c r="S2366" i="1"/>
  <c r="X2360" i="1"/>
  <c r="AE2359" i="1"/>
  <c r="AF2359" i="1"/>
  <c r="AH2359" i="1"/>
  <c r="Z2363" i="1"/>
  <c r="AA2360" i="1"/>
  <c r="AC2360" i="1"/>
  <c r="Y2360" i="1"/>
  <c r="AD2360" i="1"/>
  <c r="T2367" i="1"/>
  <c r="W2361" i="1"/>
  <c r="L2367" i="1"/>
  <c r="M2367" i="1"/>
  <c r="Q2367" i="1"/>
  <c r="S2367" i="1"/>
  <c r="X2361" i="1"/>
  <c r="AE2360" i="1"/>
  <c r="AF2360" i="1"/>
  <c r="AH2360" i="1"/>
  <c r="Z2364" i="1"/>
  <c r="AA2361" i="1"/>
  <c r="AC2361" i="1"/>
  <c r="Y2361" i="1"/>
  <c r="AD2361" i="1"/>
  <c r="T2368" i="1"/>
  <c r="W2362" i="1"/>
  <c r="L2368" i="1"/>
  <c r="M2368" i="1"/>
  <c r="Q2368" i="1"/>
  <c r="S2368" i="1"/>
  <c r="X2362" i="1"/>
  <c r="AE2361" i="1"/>
  <c r="AF2361" i="1"/>
  <c r="AH2361" i="1"/>
  <c r="Z2365" i="1"/>
  <c r="AA2362" i="1"/>
  <c r="AC2362" i="1"/>
  <c r="Y2362" i="1"/>
  <c r="AD2362" i="1"/>
  <c r="T2369" i="1"/>
  <c r="W2363" i="1"/>
  <c r="L2369" i="1"/>
  <c r="M2369" i="1"/>
  <c r="Q2369" i="1"/>
  <c r="S2369" i="1"/>
  <c r="X2363" i="1"/>
  <c r="AE2362" i="1"/>
  <c r="AF2362" i="1"/>
  <c r="AH2362" i="1"/>
  <c r="Z2366" i="1"/>
  <c r="AA2363" i="1"/>
  <c r="AC2363" i="1"/>
  <c r="Y2363" i="1"/>
  <c r="AD2363" i="1"/>
  <c r="T2370" i="1"/>
  <c r="W2364" i="1"/>
  <c r="L2370" i="1"/>
  <c r="M2370" i="1"/>
  <c r="Q2370" i="1"/>
  <c r="S2370" i="1"/>
  <c r="X2364" i="1"/>
  <c r="AE2363" i="1"/>
  <c r="AF2363" i="1"/>
  <c r="AH2363" i="1"/>
  <c r="Z2367" i="1"/>
  <c r="AA2364" i="1"/>
  <c r="AC2364" i="1"/>
  <c r="Y2364" i="1"/>
  <c r="AD2364" i="1"/>
  <c r="T2371" i="1"/>
  <c r="W2365" i="1"/>
  <c r="L2371" i="1"/>
  <c r="M2371" i="1"/>
  <c r="Q2371" i="1"/>
  <c r="S2371" i="1"/>
  <c r="X2365" i="1"/>
  <c r="AE2364" i="1"/>
  <c r="AF2364" i="1"/>
  <c r="AH2364" i="1"/>
  <c r="Z2368" i="1"/>
  <c r="AA2365" i="1"/>
  <c r="AC2365" i="1"/>
  <c r="Y2365" i="1"/>
  <c r="AD2365" i="1"/>
  <c r="T2372" i="1"/>
  <c r="W2366" i="1"/>
  <c r="L2372" i="1"/>
  <c r="M2372" i="1"/>
  <c r="Q2372" i="1"/>
  <c r="S2372" i="1"/>
  <c r="X2366" i="1"/>
  <c r="AE2365" i="1"/>
  <c r="AF2365" i="1"/>
  <c r="AH2365" i="1"/>
  <c r="Z2369" i="1"/>
  <c r="AA2366" i="1"/>
  <c r="AC2366" i="1"/>
  <c r="Y2366" i="1"/>
  <c r="AD2366" i="1"/>
  <c r="T2373" i="1"/>
  <c r="W2367" i="1"/>
  <c r="L2373" i="1"/>
  <c r="M2373" i="1"/>
  <c r="Q2373" i="1"/>
  <c r="S2373" i="1"/>
  <c r="X2367" i="1"/>
  <c r="AE2366" i="1"/>
  <c r="AF2366" i="1"/>
  <c r="AH2366" i="1"/>
  <c r="Z2370" i="1"/>
  <c r="AA2367" i="1"/>
  <c r="AC2367" i="1"/>
  <c r="Y2367" i="1"/>
  <c r="AD2367" i="1"/>
  <c r="T2374" i="1"/>
  <c r="W2368" i="1"/>
  <c r="L2374" i="1"/>
  <c r="M2374" i="1"/>
  <c r="Q2374" i="1"/>
  <c r="S2374" i="1"/>
  <c r="X2368" i="1"/>
  <c r="AE2367" i="1"/>
  <c r="AF2367" i="1"/>
  <c r="AH2367" i="1"/>
  <c r="Z2371" i="1"/>
  <c r="AA2368" i="1"/>
  <c r="AC2368" i="1"/>
  <c r="Y2368" i="1"/>
  <c r="AD2368" i="1"/>
  <c r="T2375" i="1"/>
  <c r="W2369" i="1"/>
  <c r="L2375" i="1"/>
  <c r="M2375" i="1"/>
  <c r="Q2375" i="1"/>
  <c r="S2375" i="1"/>
  <c r="X2369" i="1"/>
  <c r="AE2368" i="1"/>
  <c r="AF2368" i="1"/>
  <c r="AH2368" i="1"/>
  <c r="Z2372" i="1"/>
  <c r="AA2369" i="1"/>
  <c r="AC2369" i="1"/>
  <c r="Y2369" i="1"/>
  <c r="AD2369" i="1"/>
  <c r="T2376" i="1"/>
  <c r="W2370" i="1"/>
  <c r="L2376" i="1"/>
  <c r="M2376" i="1"/>
  <c r="Q2376" i="1"/>
  <c r="S2376" i="1"/>
  <c r="X2370" i="1"/>
  <c r="AE2369" i="1"/>
  <c r="AF2369" i="1"/>
  <c r="AH2369" i="1"/>
  <c r="Z2373" i="1"/>
  <c r="AA2370" i="1"/>
  <c r="AC2370" i="1"/>
  <c r="Y2370" i="1"/>
  <c r="AD2370" i="1"/>
  <c r="T2377" i="1"/>
  <c r="W2371" i="1"/>
  <c r="L2377" i="1"/>
  <c r="M2377" i="1"/>
  <c r="Q2377" i="1"/>
  <c r="S2377" i="1"/>
  <c r="X2371" i="1"/>
  <c r="AE2370" i="1"/>
  <c r="AF2370" i="1"/>
  <c r="AH2370" i="1"/>
  <c r="Z2374" i="1"/>
  <c r="AA2371" i="1"/>
  <c r="AC2371" i="1"/>
  <c r="Y2371" i="1"/>
  <c r="AD2371" i="1"/>
  <c r="T2378" i="1"/>
  <c r="W2372" i="1"/>
  <c r="L2378" i="1"/>
  <c r="M2378" i="1"/>
  <c r="Q2378" i="1"/>
  <c r="S2378" i="1"/>
  <c r="X2372" i="1"/>
  <c r="AE2371" i="1"/>
  <c r="AF2371" i="1"/>
  <c r="AH2371" i="1"/>
  <c r="Z2375" i="1"/>
  <c r="AA2372" i="1"/>
  <c r="AC2372" i="1"/>
  <c r="Y2372" i="1"/>
  <c r="AD2372" i="1"/>
  <c r="T2379" i="1"/>
  <c r="W2373" i="1"/>
  <c r="L2379" i="1"/>
  <c r="M2379" i="1"/>
  <c r="Q2379" i="1"/>
  <c r="S2379" i="1"/>
  <c r="X2373" i="1"/>
  <c r="AE2372" i="1"/>
  <c r="AF2372" i="1"/>
  <c r="AH2372" i="1"/>
  <c r="Z2376" i="1"/>
  <c r="AA2373" i="1"/>
  <c r="AC2373" i="1"/>
  <c r="Y2373" i="1"/>
  <c r="AD2373" i="1"/>
  <c r="T2380" i="1"/>
  <c r="W2374" i="1"/>
  <c r="L2380" i="1"/>
  <c r="M2380" i="1"/>
  <c r="Q2380" i="1"/>
  <c r="S2380" i="1"/>
  <c r="X2374" i="1"/>
  <c r="AE2373" i="1"/>
  <c r="AF2373" i="1"/>
  <c r="AH2373" i="1"/>
  <c r="Z2377" i="1"/>
  <c r="AA2374" i="1"/>
  <c r="AC2374" i="1"/>
  <c r="Y2374" i="1"/>
  <c r="AD2374" i="1"/>
  <c r="T2381" i="1"/>
  <c r="W2375" i="1"/>
  <c r="L2381" i="1"/>
  <c r="M2381" i="1"/>
  <c r="Q2381" i="1"/>
  <c r="S2381" i="1"/>
  <c r="X2375" i="1"/>
  <c r="AE2374" i="1"/>
  <c r="AF2374" i="1"/>
  <c r="AH2374" i="1"/>
  <c r="Z2378" i="1"/>
  <c r="AA2375" i="1"/>
  <c r="AC2375" i="1"/>
  <c r="Y2375" i="1"/>
  <c r="AD2375" i="1"/>
  <c r="T2382" i="1"/>
  <c r="W2376" i="1"/>
  <c r="L2382" i="1"/>
  <c r="M2382" i="1"/>
  <c r="Q2382" i="1"/>
  <c r="S2382" i="1"/>
  <c r="X2376" i="1"/>
  <c r="AE2375" i="1"/>
  <c r="AF2375" i="1"/>
  <c r="AH2375" i="1"/>
  <c r="Z2379" i="1"/>
  <c r="AA2376" i="1"/>
  <c r="AC2376" i="1"/>
  <c r="Y2376" i="1"/>
  <c r="AD2376" i="1"/>
  <c r="T2383" i="1"/>
  <c r="W2377" i="1"/>
  <c r="L2383" i="1"/>
  <c r="M2383" i="1"/>
  <c r="Q2383" i="1"/>
  <c r="S2383" i="1"/>
  <c r="X2377" i="1"/>
  <c r="AE2376" i="1"/>
  <c r="AF2376" i="1"/>
  <c r="AH2376" i="1"/>
  <c r="Z2380" i="1"/>
  <c r="AA2377" i="1"/>
  <c r="AC2377" i="1"/>
  <c r="Y2377" i="1"/>
  <c r="AD2377" i="1"/>
  <c r="T2384" i="1"/>
  <c r="W2378" i="1"/>
  <c r="L2384" i="1"/>
  <c r="M2384" i="1"/>
  <c r="Q2384" i="1"/>
  <c r="S2384" i="1"/>
  <c r="X2378" i="1"/>
  <c r="AE2377" i="1"/>
  <c r="AF2377" i="1"/>
  <c r="AH2377" i="1"/>
  <c r="Z2381" i="1"/>
  <c r="AA2378" i="1"/>
  <c r="AC2378" i="1"/>
  <c r="Y2378" i="1"/>
  <c r="AD2378" i="1"/>
  <c r="T2385" i="1"/>
  <c r="W2379" i="1"/>
  <c r="L2385" i="1"/>
  <c r="M2385" i="1"/>
  <c r="Q2385" i="1"/>
  <c r="S2385" i="1"/>
  <c r="X2379" i="1"/>
  <c r="AE2378" i="1"/>
  <c r="AF2378" i="1"/>
  <c r="AH2378" i="1"/>
  <c r="Z2382" i="1"/>
  <c r="AA2379" i="1"/>
  <c r="AC2379" i="1"/>
  <c r="Y2379" i="1"/>
  <c r="AD2379" i="1"/>
  <c r="T2386" i="1"/>
  <c r="W2380" i="1"/>
  <c r="L2386" i="1"/>
  <c r="M2386" i="1"/>
  <c r="Q2386" i="1"/>
  <c r="S2386" i="1"/>
  <c r="X2380" i="1"/>
  <c r="AE2379" i="1"/>
  <c r="AF2379" i="1"/>
  <c r="AH2379" i="1"/>
  <c r="Z2383" i="1"/>
  <c r="AA2380" i="1"/>
  <c r="AC2380" i="1"/>
  <c r="Y2380" i="1"/>
  <c r="AD2380" i="1"/>
  <c r="T2387" i="1"/>
  <c r="W2381" i="1"/>
  <c r="L2387" i="1"/>
  <c r="M2387" i="1"/>
  <c r="Q2387" i="1"/>
  <c r="S2387" i="1"/>
  <c r="X2381" i="1"/>
  <c r="AE2380" i="1"/>
  <c r="AF2380" i="1"/>
  <c r="AH2380" i="1"/>
  <c r="Z2384" i="1"/>
  <c r="AA2381" i="1"/>
  <c r="AC2381" i="1"/>
  <c r="Y2381" i="1"/>
  <c r="AD2381" i="1"/>
  <c r="T2388" i="1"/>
  <c r="W2382" i="1"/>
  <c r="L2388" i="1"/>
  <c r="M2388" i="1"/>
  <c r="Q2388" i="1"/>
  <c r="S2388" i="1"/>
  <c r="X2382" i="1"/>
  <c r="AE2381" i="1"/>
  <c r="AF2381" i="1"/>
  <c r="AH2381" i="1"/>
  <c r="Z2385" i="1"/>
  <c r="AA2382" i="1"/>
  <c r="AC2382" i="1"/>
  <c r="Y2382" i="1"/>
  <c r="AD2382" i="1"/>
  <c r="T2389" i="1"/>
  <c r="W2383" i="1"/>
  <c r="L2389" i="1"/>
  <c r="M2389" i="1"/>
  <c r="Q2389" i="1"/>
  <c r="S2389" i="1"/>
  <c r="X2383" i="1"/>
  <c r="AE2382" i="1"/>
  <c r="AF2382" i="1"/>
  <c r="AH2382" i="1"/>
  <c r="Z2386" i="1"/>
  <c r="AA2383" i="1"/>
  <c r="AC2383" i="1"/>
  <c r="Y2383" i="1"/>
  <c r="AD2383" i="1"/>
  <c r="T2390" i="1"/>
  <c r="W2384" i="1"/>
  <c r="L2390" i="1"/>
  <c r="M2390" i="1"/>
  <c r="Q2390" i="1"/>
  <c r="S2390" i="1"/>
  <c r="X2384" i="1"/>
  <c r="AE2383" i="1"/>
  <c r="AF2383" i="1"/>
  <c r="AH2383" i="1"/>
  <c r="Z2387" i="1"/>
  <c r="AA2384" i="1"/>
  <c r="AC2384" i="1"/>
  <c r="Y2384" i="1"/>
  <c r="AD2384" i="1"/>
  <c r="T2391" i="1"/>
  <c r="W2385" i="1"/>
  <c r="L2391" i="1"/>
  <c r="M2391" i="1"/>
  <c r="Q2391" i="1"/>
  <c r="S2391" i="1"/>
  <c r="X2385" i="1"/>
  <c r="AE2384" i="1"/>
  <c r="AF2384" i="1"/>
  <c r="AH2384" i="1"/>
  <c r="Z2388" i="1"/>
  <c r="AA2385" i="1"/>
  <c r="AC2385" i="1"/>
  <c r="Y2385" i="1"/>
  <c r="AD2385" i="1"/>
  <c r="T2392" i="1"/>
  <c r="W2386" i="1"/>
  <c r="L2392" i="1"/>
  <c r="M2392" i="1"/>
  <c r="Q2392" i="1"/>
  <c r="S2392" i="1"/>
  <c r="X2386" i="1"/>
  <c r="AE2385" i="1"/>
  <c r="AF2385" i="1"/>
  <c r="AH2385" i="1"/>
  <c r="Z2389" i="1"/>
  <c r="AA2386" i="1"/>
  <c r="AC2386" i="1"/>
  <c r="Y2386" i="1"/>
  <c r="AD2386" i="1"/>
  <c r="T2393" i="1"/>
  <c r="W2387" i="1"/>
  <c r="L2393" i="1"/>
  <c r="M2393" i="1"/>
  <c r="Q2393" i="1"/>
  <c r="S2393" i="1"/>
  <c r="X2387" i="1"/>
  <c r="AE2386" i="1"/>
  <c r="AF2386" i="1"/>
  <c r="AH2386" i="1"/>
  <c r="Z2390" i="1"/>
  <c r="AA2387" i="1"/>
  <c r="AC2387" i="1"/>
  <c r="Y2387" i="1"/>
  <c r="AD2387" i="1"/>
  <c r="T2394" i="1"/>
  <c r="W2388" i="1"/>
  <c r="L2394" i="1"/>
  <c r="M2394" i="1"/>
  <c r="Q2394" i="1"/>
  <c r="S2394" i="1"/>
  <c r="X2388" i="1"/>
  <c r="AE2387" i="1"/>
  <c r="AF2387" i="1"/>
  <c r="AH2387" i="1"/>
  <c r="Z2391" i="1"/>
  <c r="AA2388" i="1"/>
  <c r="AC2388" i="1"/>
  <c r="Y2388" i="1"/>
  <c r="AD2388" i="1"/>
  <c r="T2395" i="1"/>
  <c r="W2389" i="1"/>
  <c r="L2395" i="1"/>
  <c r="M2395" i="1"/>
  <c r="Q2395" i="1"/>
  <c r="S2395" i="1"/>
  <c r="X2389" i="1"/>
  <c r="AE2388" i="1"/>
  <c r="AF2388" i="1"/>
  <c r="AH2388" i="1"/>
  <c r="Z2392" i="1"/>
  <c r="AA2389" i="1"/>
  <c r="AC2389" i="1"/>
  <c r="Y2389" i="1"/>
  <c r="AD2389" i="1"/>
  <c r="T2396" i="1"/>
  <c r="W2390" i="1"/>
  <c r="L2396" i="1"/>
  <c r="M2396" i="1"/>
  <c r="Q2396" i="1"/>
  <c r="S2396" i="1"/>
  <c r="X2390" i="1"/>
  <c r="AE2389" i="1"/>
  <c r="AF2389" i="1"/>
  <c r="AH2389" i="1"/>
  <c r="Z2393" i="1"/>
  <c r="AA2390" i="1"/>
  <c r="AC2390" i="1"/>
  <c r="Y2390" i="1"/>
  <c r="AD2390" i="1"/>
  <c r="T2397" i="1"/>
  <c r="W2391" i="1"/>
  <c r="L2397" i="1"/>
  <c r="M2397" i="1"/>
  <c r="Q2397" i="1"/>
  <c r="S2397" i="1"/>
  <c r="X2391" i="1"/>
  <c r="AE2390" i="1"/>
  <c r="AF2390" i="1"/>
  <c r="AH2390" i="1"/>
  <c r="Z2394" i="1"/>
  <c r="AA2391" i="1"/>
  <c r="AC2391" i="1"/>
  <c r="Y2391" i="1"/>
  <c r="AD2391" i="1"/>
  <c r="T2398" i="1"/>
  <c r="W2392" i="1"/>
  <c r="L2398" i="1"/>
  <c r="M2398" i="1"/>
  <c r="Q2398" i="1"/>
  <c r="S2398" i="1"/>
  <c r="X2392" i="1"/>
  <c r="AE2391" i="1"/>
  <c r="AF2391" i="1"/>
  <c r="AH2391" i="1"/>
  <c r="Z2395" i="1"/>
  <c r="AA2392" i="1"/>
  <c r="AC2392" i="1"/>
  <c r="Y2392" i="1"/>
  <c r="AD2392" i="1"/>
  <c r="T2399" i="1"/>
  <c r="W2393" i="1"/>
  <c r="L2399" i="1"/>
  <c r="M2399" i="1"/>
  <c r="Q2399" i="1"/>
  <c r="S2399" i="1"/>
  <c r="X2393" i="1"/>
  <c r="AE2392" i="1"/>
  <c r="AF2392" i="1"/>
  <c r="AH2392" i="1"/>
  <c r="Z2396" i="1"/>
  <c r="AA2393" i="1"/>
  <c r="AC2393" i="1"/>
  <c r="Y2393" i="1"/>
  <c r="AD2393" i="1"/>
  <c r="T2400" i="1"/>
  <c r="W2394" i="1"/>
  <c r="L2400" i="1"/>
  <c r="M2400" i="1"/>
  <c r="Q2400" i="1"/>
  <c r="S2400" i="1"/>
  <c r="X2394" i="1"/>
  <c r="AE2393" i="1"/>
  <c r="AF2393" i="1"/>
  <c r="AH2393" i="1"/>
  <c r="Z2397" i="1"/>
  <c r="AA2394" i="1"/>
  <c r="AC2394" i="1"/>
  <c r="Y2394" i="1"/>
  <c r="AD2394" i="1"/>
  <c r="T2401" i="1"/>
  <c r="W2395" i="1"/>
  <c r="L2401" i="1"/>
  <c r="M2401" i="1"/>
  <c r="Q2401" i="1"/>
  <c r="S2401" i="1"/>
  <c r="X2395" i="1"/>
  <c r="AE2394" i="1"/>
  <c r="AF2394" i="1"/>
  <c r="AH2394" i="1"/>
  <c r="Z2398" i="1"/>
  <c r="AA2395" i="1"/>
  <c r="AC2395" i="1"/>
  <c r="Y2395" i="1"/>
  <c r="AD2395" i="1"/>
  <c r="T2402" i="1"/>
  <c r="W2396" i="1"/>
  <c r="L2402" i="1"/>
  <c r="M2402" i="1"/>
  <c r="Q2402" i="1"/>
  <c r="S2402" i="1"/>
  <c r="X2396" i="1"/>
  <c r="AE2395" i="1"/>
  <c r="AF2395" i="1"/>
  <c r="AH2395" i="1"/>
  <c r="Z2399" i="1"/>
  <c r="AA2396" i="1"/>
  <c r="AC2396" i="1"/>
  <c r="Y2396" i="1"/>
  <c r="AD2396" i="1"/>
  <c r="T2403" i="1"/>
  <c r="W2397" i="1"/>
  <c r="L2403" i="1"/>
  <c r="M2403" i="1"/>
  <c r="Q2403" i="1"/>
  <c r="S2403" i="1"/>
  <c r="X2397" i="1"/>
  <c r="AE2396" i="1"/>
  <c r="AF2396" i="1"/>
  <c r="AH2396" i="1"/>
  <c r="Z2400" i="1"/>
  <c r="AA2397" i="1"/>
  <c r="AC2397" i="1"/>
  <c r="Y2397" i="1"/>
  <c r="AD2397" i="1"/>
  <c r="T2404" i="1"/>
  <c r="W2398" i="1"/>
  <c r="L2404" i="1"/>
  <c r="M2404" i="1"/>
  <c r="Q2404" i="1"/>
  <c r="S2404" i="1"/>
  <c r="X2398" i="1"/>
  <c r="AE2397" i="1"/>
  <c r="AF2397" i="1"/>
  <c r="AH2397" i="1"/>
  <c r="Z2401" i="1"/>
  <c r="AA2398" i="1"/>
  <c r="AC2398" i="1"/>
  <c r="Y2398" i="1"/>
  <c r="AD2398" i="1"/>
  <c r="T2405" i="1"/>
  <c r="W2399" i="1"/>
  <c r="L2405" i="1"/>
  <c r="M2405" i="1"/>
  <c r="Q2405" i="1"/>
  <c r="S2405" i="1"/>
  <c r="X2399" i="1"/>
  <c r="AE2398" i="1"/>
  <c r="AF2398" i="1"/>
  <c r="AH2398" i="1"/>
  <c r="Z2402" i="1"/>
  <c r="AA2399" i="1"/>
  <c r="AC2399" i="1"/>
  <c r="Y2399" i="1"/>
  <c r="AD2399" i="1"/>
  <c r="T2406" i="1"/>
  <c r="W2400" i="1"/>
  <c r="L2406" i="1"/>
  <c r="M2406" i="1"/>
  <c r="Q2406" i="1"/>
  <c r="S2406" i="1"/>
  <c r="X2400" i="1"/>
  <c r="AE2399" i="1"/>
  <c r="AF2399" i="1"/>
  <c r="AH2399" i="1"/>
  <c r="Z2403" i="1"/>
  <c r="AA2400" i="1"/>
  <c r="AC2400" i="1"/>
  <c r="Y2400" i="1"/>
  <c r="AD2400" i="1"/>
  <c r="T2407" i="1"/>
  <c r="W2401" i="1"/>
  <c r="L2407" i="1"/>
  <c r="M2407" i="1"/>
  <c r="Q2407" i="1"/>
  <c r="S2407" i="1"/>
  <c r="X2401" i="1"/>
  <c r="AE2400" i="1"/>
  <c r="AF2400" i="1"/>
  <c r="AH2400" i="1"/>
  <c r="Z2404" i="1"/>
  <c r="AA2401" i="1"/>
  <c r="AC2401" i="1"/>
  <c r="Y2401" i="1"/>
  <c r="AD2401" i="1"/>
  <c r="T2408" i="1"/>
  <c r="W2402" i="1"/>
  <c r="L2408" i="1"/>
  <c r="M2408" i="1"/>
  <c r="Q2408" i="1"/>
  <c r="S2408" i="1"/>
  <c r="X2402" i="1"/>
  <c r="AE2401" i="1"/>
  <c r="AF2401" i="1"/>
  <c r="AH2401" i="1"/>
  <c r="Z2405" i="1"/>
  <c r="AA2402" i="1"/>
  <c r="AC2402" i="1"/>
  <c r="Y2402" i="1"/>
  <c r="AD2402" i="1"/>
  <c r="T2409" i="1"/>
  <c r="W2403" i="1"/>
  <c r="L2409" i="1"/>
  <c r="M2409" i="1"/>
  <c r="Q2409" i="1"/>
  <c r="S2409" i="1"/>
  <c r="X2403" i="1"/>
  <c r="AE2402" i="1"/>
  <c r="AF2402" i="1"/>
  <c r="AH2402" i="1"/>
  <c r="Z2406" i="1"/>
  <c r="AA2403" i="1"/>
  <c r="AC2403" i="1"/>
  <c r="Y2403" i="1"/>
  <c r="AD2403" i="1"/>
  <c r="T2410" i="1"/>
  <c r="W2404" i="1"/>
  <c r="L2410" i="1"/>
  <c r="M2410" i="1"/>
  <c r="Q2410" i="1"/>
  <c r="S2410" i="1"/>
  <c r="X2404" i="1"/>
  <c r="AE2403" i="1"/>
  <c r="AF2403" i="1"/>
  <c r="AH2403" i="1"/>
  <c r="Z2407" i="1"/>
  <c r="AA2404" i="1"/>
  <c r="AC2404" i="1"/>
  <c r="Y2404" i="1"/>
  <c r="AD2404" i="1"/>
  <c r="T2411" i="1"/>
  <c r="W2405" i="1"/>
  <c r="L2411" i="1"/>
  <c r="M2411" i="1"/>
  <c r="Q2411" i="1"/>
  <c r="S2411" i="1"/>
  <c r="X2405" i="1"/>
  <c r="AE2404" i="1"/>
  <c r="AF2404" i="1"/>
  <c r="AH2404" i="1"/>
  <c r="Z2408" i="1"/>
  <c r="AA2405" i="1"/>
  <c r="AC2405" i="1"/>
  <c r="Y2405" i="1"/>
  <c r="AD2405" i="1"/>
  <c r="T2412" i="1"/>
  <c r="W2406" i="1"/>
  <c r="L2412" i="1"/>
  <c r="M2412" i="1"/>
  <c r="Q2412" i="1"/>
  <c r="S2412" i="1"/>
  <c r="X2406" i="1"/>
  <c r="AE2405" i="1"/>
  <c r="AF2405" i="1"/>
  <c r="AH2405" i="1"/>
  <c r="Z2409" i="1"/>
  <c r="AA2406" i="1"/>
  <c r="AC2406" i="1"/>
  <c r="Y2406" i="1"/>
  <c r="AD2406" i="1"/>
  <c r="T2413" i="1"/>
  <c r="W2407" i="1"/>
  <c r="L2413" i="1"/>
  <c r="M2413" i="1"/>
  <c r="Q2413" i="1"/>
  <c r="S2413" i="1"/>
  <c r="X2407" i="1"/>
  <c r="AE2406" i="1"/>
  <c r="AF2406" i="1"/>
  <c r="AH2406" i="1"/>
  <c r="Z2410" i="1"/>
  <c r="AA2407" i="1"/>
  <c r="AC2407" i="1"/>
  <c r="Y2407" i="1"/>
  <c r="AD2407" i="1"/>
  <c r="T2414" i="1"/>
  <c r="W2408" i="1"/>
  <c r="L2414" i="1"/>
  <c r="M2414" i="1"/>
  <c r="Q2414" i="1"/>
  <c r="S2414" i="1"/>
  <c r="X2408" i="1"/>
  <c r="AE2407" i="1"/>
  <c r="AF2407" i="1"/>
  <c r="AH2407" i="1"/>
  <c r="Z2411" i="1"/>
  <c r="AA2408" i="1"/>
  <c r="AC2408" i="1"/>
  <c r="Y2408" i="1"/>
  <c r="AD2408" i="1"/>
  <c r="T2415" i="1"/>
  <c r="W2409" i="1"/>
  <c r="L2415" i="1"/>
  <c r="M2415" i="1"/>
  <c r="Q2415" i="1"/>
  <c r="S2415" i="1"/>
  <c r="X2409" i="1"/>
  <c r="AE2408" i="1"/>
  <c r="AF2408" i="1"/>
  <c r="AH2408" i="1"/>
  <c r="Z2412" i="1"/>
  <c r="AA2409" i="1"/>
  <c r="AC2409" i="1"/>
  <c r="Y2409" i="1"/>
  <c r="AD2409" i="1"/>
  <c r="T2416" i="1"/>
  <c r="W2410" i="1"/>
  <c r="L2416" i="1"/>
  <c r="M2416" i="1"/>
  <c r="Q2416" i="1"/>
  <c r="S2416" i="1"/>
  <c r="X2410" i="1"/>
  <c r="AE2409" i="1"/>
  <c r="AF2409" i="1"/>
  <c r="AH2409" i="1"/>
  <c r="Z2413" i="1"/>
  <c r="AA2410" i="1"/>
  <c r="AC2410" i="1"/>
  <c r="Y2410" i="1"/>
  <c r="AD2410" i="1"/>
  <c r="T2417" i="1"/>
  <c r="W2411" i="1"/>
  <c r="L2417" i="1"/>
  <c r="M2417" i="1"/>
  <c r="Q2417" i="1"/>
  <c r="S2417" i="1"/>
  <c r="X2411" i="1"/>
  <c r="AE2410" i="1"/>
  <c r="AF2410" i="1"/>
  <c r="AH2410" i="1"/>
  <c r="Z2414" i="1"/>
  <c r="AA2411" i="1"/>
  <c r="AC2411" i="1"/>
  <c r="Y2411" i="1"/>
  <c r="AD2411" i="1"/>
  <c r="T2418" i="1"/>
  <c r="W2412" i="1"/>
  <c r="L2418" i="1"/>
  <c r="M2418" i="1"/>
  <c r="Q2418" i="1"/>
  <c r="S2418" i="1"/>
  <c r="X2412" i="1"/>
  <c r="AE2411" i="1"/>
  <c r="AF2411" i="1"/>
  <c r="AH2411" i="1"/>
  <c r="Z2415" i="1"/>
  <c r="AA2412" i="1"/>
  <c r="AC2412" i="1"/>
  <c r="Y2412" i="1"/>
  <c r="AD2412" i="1"/>
  <c r="T2419" i="1"/>
  <c r="W2413" i="1"/>
  <c r="L2419" i="1"/>
  <c r="M2419" i="1"/>
  <c r="Q2419" i="1"/>
  <c r="S2419" i="1"/>
  <c r="X2413" i="1"/>
  <c r="AE2412" i="1"/>
  <c r="AF2412" i="1"/>
  <c r="AH2412" i="1"/>
  <c r="Z2416" i="1"/>
  <c r="AA2413" i="1"/>
  <c r="AC2413" i="1"/>
  <c r="Y2413" i="1"/>
  <c r="AD2413" i="1"/>
  <c r="T2420" i="1"/>
  <c r="W2414" i="1"/>
  <c r="L2420" i="1"/>
  <c r="M2420" i="1"/>
  <c r="Q2420" i="1"/>
  <c r="S2420" i="1"/>
  <c r="X2414" i="1"/>
  <c r="AE2413" i="1"/>
  <c r="AF2413" i="1"/>
  <c r="AH2413" i="1"/>
  <c r="Z2417" i="1"/>
  <c r="AA2414" i="1"/>
  <c r="AC2414" i="1"/>
  <c r="Y2414" i="1"/>
  <c r="AD2414" i="1"/>
  <c r="T2421" i="1"/>
  <c r="W2415" i="1"/>
  <c r="L2421" i="1"/>
  <c r="M2421" i="1"/>
  <c r="Q2421" i="1"/>
  <c r="S2421" i="1"/>
  <c r="X2415" i="1"/>
  <c r="AE2414" i="1"/>
  <c r="AF2414" i="1"/>
  <c r="AH2414" i="1"/>
  <c r="Z2418" i="1"/>
  <c r="AA2415" i="1"/>
  <c r="AC2415" i="1"/>
  <c r="Y2415" i="1"/>
  <c r="AD2415" i="1"/>
  <c r="T2422" i="1"/>
  <c r="W2416" i="1"/>
  <c r="L2422" i="1"/>
  <c r="M2422" i="1"/>
  <c r="Q2422" i="1"/>
  <c r="S2422" i="1"/>
  <c r="X2416" i="1"/>
  <c r="AE2415" i="1"/>
  <c r="AF2415" i="1"/>
  <c r="AH2415" i="1"/>
  <c r="Z2419" i="1"/>
  <c r="AA2416" i="1"/>
  <c r="AC2416" i="1"/>
  <c r="Y2416" i="1"/>
  <c r="AD2416" i="1"/>
  <c r="T2423" i="1"/>
  <c r="W2417" i="1"/>
  <c r="L2423" i="1"/>
  <c r="M2423" i="1"/>
  <c r="Q2423" i="1"/>
  <c r="S2423" i="1"/>
  <c r="X2417" i="1"/>
  <c r="AE2416" i="1"/>
  <c r="AF2416" i="1"/>
  <c r="AH2416" i="1"/>
  <c r="Z2420" i="1"/>
  <c r="AA2417" i="1"/>
  <c r="AC2417" i="1"/>
  <c r="Y2417" i="1"/>
  <c r="AD2417" i="1"/>
  <c r="T2424" i="1"/>
  <c r="W2418" i="1"/>
  <c r="L2424" i="1"/>
  <c r="M2424" i="1"/>
  <c r="Q2424" i="1"/>
  <c r="S2424" i="1"/>
  <c r="X2418" i="1"/>
  <c r="AE2417" i="1"/>
  <c r="AF2417" i="1"/>
  <c r="AH2417" i="1"/>
  <c r="Z2421" i="1"/>
  <c r="AA2418" i="1"/>
  <c r="AC2418" i="1"/>
  <c r="Y2418" i="1"/>
  <c r="AD2418" i="1"/>
  <c r="T2425" i="1"/>
  <c r="W2419" i="1"/>
  <c r="L2425" i="1"/>
  <c r="M2425" i="1"/>
  <c r="Q2425" i="1"/>
  <c r="S2425" i="1"/>
  <c r="X2419" i="1"/>
  <c r="AE2418" i="1"/>
  <c r="AF2418" i="1"/>
  <c r="AH2418" i="1"/>
  <c r="Z2422" i="1"/>
  <c r="AA2419" i="1"/>
  <c r="AC2419" i="1"/>
  <c r="Y2419" i="1"/>
  <c r="AD2419" i="1"/>
  <c r="T2426" i="1"/>
  <c r="W2420" i="1"/>
  <c r="L2426" i="1"/>
  <c r="M2426" i="1"/>
  <c r="Q2426" i="1"/>
  <c r="S2426" i="1"/>
  <c r="X2420" i="1"/>
  <c r="AE2419" i="1"/>
  <c r="AF2419" i="1"/>
  <c r="AH2419" i="1"/>
  <c r="Z2423" i="1"/>
  <c r="AA2420" i="1"/>
  <c r="AC2420" i="1"/>
  <c r="Y2420" i="1"/>
  <c r="AD2420" i="1"/>
  <c r="T2427" i="1"/>
  <c r="W2421" i="1"/>
  <c r="L2427" i="1"/>
  <c r="M2427" i="1"/>
  <c r="Q2427" i="1"/>
  <c r="S2427" i="1"/>
  <c r="X2421" i="1"/>
  <c r="AE2420" i="1"/>
  <c r="AF2420" i="1"/>
  <c r="AH2420" i="1"/>
  <c r="Z2424" i="1"/>
  <c r="AA2421" i="1"/>
  <c r="AC2421" i="1"/>
  <c r="Y2421" i="1"/>
  <c r="AD2421" i="1"/>
  <c r="T2428" i="1"/>
  <c r="W2422" i="1"/>
  <c r="L2428" i="1"/>
  <c r="M2428" i="1"/>
  <c r="Q2428" i="1"/>
  <c r="S2428" i="1"/>
  <c r="X2422" i="1"/>
  <c r="AE2421" i="1"/>
  <c r="AF2421" i="1"/>
  <c r="AH2421" i="1"/>
  <c r="Z2425" i="1"/>
  <c r="AA2422" i="1"/>
  <c r="AC2422" i="1"/>
  <c r="Y2422" i="1"/>
  <c r="AD2422" i="1"/>
  <c r="T2429" i="1"/>
  <c r="W2423" i="1"/>
  <c r="L2429" i="1"/>
  <c r="M2429" i="1"/>
  <c r="Q2429" i="1"/>
  <c r="S2429" i="1"/>
  <c r="X2423" i="1"/>
  <c r="AE2422" i="1"/>
  <c r="AF2422" i="1"/>
  <c r="AH2422" i="1"/>
  <c r="Z2426" i="1"/>
  <c r="AA2423" i="1"/>
  <c r="AC2423" i="1"/>
  <c r="Y2423" i="1"/>
  <c r="AD2423" i="1"/>
  <c r="T2430" i="1"/>
  <c r="W2424" i="1"/>
  <c r="L2430" i="1"/>
  <c r="M2430" i="1"/>
  <c r="Q2430" i="1"/>
  <c r="S2430" i="1"/>
  <c r="X2424" i="1"/>
  <c r="AE2423" i="1"/>
  <c r="AF2423" i="1"/>
  <c r="AH2423" i="1"/>
  <c r="Z2427" i="1"/>
  <c r="AA2424" i="1"/>
  <c r="AC2424" i="1"/>
  <c r="Y2424" i="1"/>
  <c r="AD2424" i="1"/>
  <c r="T2431" i="1"/>
  <c r="W2425" i="1"/>
  <c r="L2431" i="1"/>
  <c r="M2431" i="1"/>
  <c r="Q2431" i="1"/>
  <c r="S2431" i="1"/>
  <c r="X2425" i="1"/>
  <c r="AE2424" i="1"/>
  <c r="AF2424" i="1"/>
  <c r="AH2424" i="1"/>
  <c r="Z2428" i="1"/>
  <c r="AA2425" i="1"/>
  <c r="AC2425" i="1"/>
  <c r="Y2425" i="1"/>
  <c r="AD2425" i="1"/>
  <c r="T2432" i="1"/>
  <c r="W2426" i="1"/>
  <c r="L2432" i="1"/>
  <c r="M2432" i="1"/>
  <c r="Q2432" i="1"/>
  <c r="S2432" i="1"/>
  <c r="X2426" i="1"/>
  <c r="AE2425" i="1"/>
  <c r="AF2425" i="1"/>
  <c r="AH2425" i="1"/>
  <c r="Z2429" i="1"/>
  <c r="AA2426" i="1"/>
  <c r="AC2426" i="1"/>
  <c r="Y2426" i="1"/>
  <c r="AD2426" i="1"/>
  <c r="T2433" i="1"/>
  <c r="W2427" i="1"/>
  <c r="L2433" i="1"/>
  <c r="M2433" i="1"/>
  <c r="Q2433" i="1"/>
  <c r="S2433" i="1"/>
  <c r="X2427" i="1"/>
  <c r="AE2426" i="1"/>
  <c r="AF2426" i="1"/>
  <c r="AH2426" i="1"/>
  <c r="Z2430" i="1"/>
  <c r="AA2427" i="1"/>
  <c r="AC2427" i="1"/>
  <c r="Y2427" i="1"/>
  <c r="AD2427" i="1"/>
  <c r="T2434" i="1"/>
  <c r="W2428" i="1"/>
  <c r="L2434" i="1"/>
  <c r="M2434" i="1"/>
  <c r="Q2434" i="1"/>
  <c r="S2434" i="1"/>
  <c r="X2428" i="1"/>
  <c r="AE2427" i="1"/>
  <c r="AF2427" i="1"/>
  <c r="AH2427" i="1"/>
  <c r="Z2431" i="1"/>
  <c r="AA2428" i="1"/>
  <c r="AC2428" i="1"/>
  <c r="Y2428" i="1"/>
  <c r="AD2428" i="1"/>
  <c r="T2435" i="1"/>
  <c r="W2429" i="1"/>
  <c r="L2435" i="1"/>
  <c r="M2435" i="1"/>
  <c r="Q2435" i="1"/>
  <c r="S2435" i="1"/>
  <c r="X2429" i="1"/>
  <c r="AE2428" i="1"/>
  <c r="AF2428" i="1"/>
  <c r="AH2428" i="1"/>
  <c r="Z2432" i="1"/>
  <c r="AA2429" i="1"/>
  <c r="AC2429" i="1"/>
  <c r="Y2429" i="1"/>
  <c r="AD2429" i="1"/>
  <c r="T2436" i="1"/>
  <c r="W2430" i="1"/>
  <c r="L2436" i="1"/>
  <c r="M2436" i="1"/>
  <c r="Q2436" i="1"/>
  <c r="S2436" i="1"/>
  <c r="X2430" i="1"/>
  <c r="AE2429" i="1"/>
  <c r="AF2429" i="1"/>
  <c r="AH2429" i="1"/>
  <c r="Z2433" i="1"/>
  <c r="AA2430" i="1"/>
  <c r="AC2430" i="1"/>
  <c r="Y2430" i="1"/>
  <c r="AD2430" i="1"/>
  <c r="T2437" i="1"/>
  <c r="W2431" i="1"/>
  <c r="L2437" i="1"/>
  <c r="M2437" i="1"/>
  <c r="Q2437" i="1"/>
  <c r="S2437" i="1"/>
  <c r="X2431" i="1"/>
  <c r="AE2430" i="1"/>
  <c r="AF2430" i="1"/>
  <c r="AH2430" i="1"/>
  <c r="Z2434" i="1"/>
  <c r="AA2431" i="1"/>
  <c r="AC2431" i="1"/>
  <c r="Y2431" i="1"/>
  <c r="AD2431" i="1"/>
  <c r="T2438" i="1"/>
  <c r="W2432" i="1"/>
  <c r="L2438" i="1"/>
  <c r="M2438" i="1"/>
  <c r="Q2438" i="1"/>
  <c r="S2438" i="1"/>
  <c r="X2432" i="1"/>
  <c r="AE2431" i="1"/>
  <c r="AF2431" i="1"/>
  <c r="AH2431" i="1"/>
  <c r="Z2435" i="1"/>
  <c r="AA2432" i="1"/>
  <c r="AC2432" i="1"/>
  <c r="Y2432" i="1"/>
  <c r="AD2432" i="1"/>
  <c r="T2439" i="1"/>
  <c r="W2433" i="1"/>
  <c r="L2439" i="1"/>
  <c r="M2439" i="1"/>
  <c r="Q2439" i="1"/>
  <c r="S2439" i="1"/>
  <c r="X2433" i="1"/>
  <c r="AE2432" i="1"/>
  <c r="AF2432" i="1"/>
  <c r="AH2432" i="1"/>
  <c r="Z2436" i="1"/>
  <c r="AA2433" i="1"/>
  <c r="AC2433" i="1"/>
  <c r="Y2433" i="1"/>
  <c r="AD2433" i="1"/>
  <c r="T2440" i="1"/>
  <c r="W2434" i="1"/>
  <c r="L2440" i="1"/>
  <c r="M2440" i="1"/>
  <c r="Q2440" i="1"/>
  <c r="S2440" i="1"/>
  <c r="X2434" i="1"/>
  <c r="AE2433" i="1"/>
  <c r="AF2433" i="1"/>
  <c r="AH2433" i="1"/>
  <c r="Z2437" i="1"/>
  <c r="AA2434" i="1"/>
  <c r="AC2434" i="1"/>
  <c r="Y2434" i="1"/>
  <c r="AD2434" i="1"/>
  <c r="T2441" i="1"/>
  <c r="W2435" i="1"/>
  <c r="L2441" i="1"/>
  <c r="M2441" i="1"/>
  <c r="Q2441" i="1"/>
  <c r="S2441" i="1"/>
  <c r="X2435" i="1"/>
  <c r="AE2434" i="1"/>
  <c r="AF2434" i="1"/>
  <c r="AH2434" i="1"/>
  <c r="Z2438" i="1"/>
  <c r="AA2435" i="1"/>
  <c r="AC2435" i="1"/>
  <c r="Y2435" i="1"/>
  <c r="AD2435" i="1"/>
  <c r="T2442" i="1"/>
  <c r="W2436" i="1"/>
  <c r="L2442" i="1"/>
  <c r="M2442" i="1"/>
  <c r="Q2442" i="1"/>
  <c r="S2442" i="1"/>
  <c r="X2436" i="1"/>
  <c r="AE2435" i="1"/>
  <c r="AF2435" i="1"/>
  <c r="AH2435" i="1"/>
  <c r="Z2439" i="1"/>
  <c r="AA2436" i="1"/>
  <c r="AC2436" i="1"/>
  <c r="Y2436" i="1"/>
  <c r="AD2436" i="1"/>
  <c r="T2443" i="1"/>
  <c r="W2437" i="1"/>
  <c r="L2443" i="1"/>
  <c r="M2443" i="1"/>
  <c r="Q2443" i="1"/>
  <c r="S2443" i="1"/>
  <c r="X2437" i="1"/>
  <c r="AE2436" i="1"/>
  <c r="AF2436" i="1"/>
  <c r="AH2436" i="1"/>
  <c r="Z2440" i="1"/>
  <c r="AA2437" i="1"/>
  <c r="AC2437" i="1"/>
  <c r="Y2437" i="1"/>
  <c r="AD2437" i="1"/>
  <c r="T2444" i="1"/>
  <c r="W2438" i="1"/>
  <c r="L2444" i="1"/>
  <c r="M2444" i="1"/>
  <c r="Q2444" i="1"/>
  <c r="S2444" i="1"/>
  <c r="X2438" i="1"/>
  <c r="AE2437" i="1"/>
  <c r="AF2437" i="1"/>
  <c r="AH2437" i="1"/>
  <c r="Z2441" i="1"/>
  <c r="AA2438" i="1"/>
  <c r="AC2438" i="1"/>
  <c r="Y2438" i="1"/>
  <c r="AD2438" i="1"/>
  <c r="T2445" i="1"/>
  <c r="W2439" i="1"/>
  <c r="L2445" i="1"/>
  <c r="M2445" i="1"/>
  <c r="Q2445" i="1"/>
  <c r="S2445" i="1"/>
  <c r="X2439" i="1"/>
  <c r="AE2438" i="1"/>
  <c r="AF2438" i="1"/>
  <c r="AH2438" i="1"/>
  <c r="Z2442" i="1"/>
  <c r="AA2439" i="1"/>
  <c r="AC2439" i="1"/>
  <c r="Y2439" i="1"/>
  <c r="AD2439" i="1"/>
  <c r="T2446" i="1"/>
  <c r="W2440" i="1"/>
  <c r="L2446" i="1"/>
  <c r="M2446" i="1"/>
  <c r="Q2446" i="1"/>
  <c r="S2446" i="1"/>
  <c r="X2440" i="1"/>
  <c r="AE2439" i="1"/>
  <c r="AF2439" i="1"/>
  <c r="AH2439" i="1"/>
  <c r="Z2443" i="1"/>
  <c r="AA2440" i="1"/>
  <c r="AC2440" i="1"/>
  <c r="Y2440" i="1"/>
  <c r="AD2440" i="1"/>
  <c r="T2447" i="1"/>
  <c r="W2441" i="1"/>
  <c r="L2447" i="1"/>
  <c r="M2447" i="1"/>
  <c r="Q2447" i="1"/>
  <c r="S2447" i="1"/>
  <c r="X2441" i="1"/>
  <c r="AE2440" i="1"/>
  <c r="AF2440" i="1"/>
  <c r="AH2440" i="1"/>
  <c r="Z2444" i="1"/>
  <c r="AA2441" i="1"/>
  <c r="AC2441" i="1"/>
  <c r="Y2441" i="1"/>
  <c r="AD2441" i="1"/>
  <c r="T2448" i="1"/>
  <c r="W2442" i="1"/>
  <c r="L2448" i="1"/>
  <c r="M2448" i="1"/>
  <c r="Q2448" i="1"/>
  <c r="S2448" i="1"/>
  <c r="X2442" i="1"/>
  <c r="AE2441" i="1"/>
  <c r="AF2441" i="1"/>
  <c r="AH2441" i="1"/>
  <c r="Z2445" i="1"/>
  <c r="AA2442" i="1"/>
  <c r="AC2442" i="1"/>
  <c r="Y2442" i="1"/>
  <c r="AD2442" i="1"/>
  <c r="T2449" i="1"/>
  <c r="W2443" i="1"/>
  <c r="L2449" i="1"/>
  <c r="M2449" i="1"/>
  <c r="Q2449" i="1"/>
  <c r="S2449" i="1"/>
  <c r="X2443" i="1"/>
  <c r="AE2442" i="1"/>
  <c r="AF2442" i="1"/>
  <c r="AH2442" i="1"/>
  <c r="Z2446" i="1"/>
  <c r="AA2443" i="1"/>
  <c r="AC2443" i="1"/>
  <c r="Y2443" i="1"/>
  <c r="AD2443" i="1"/>
  <c r="T2450" i="1"/>
  <c r="W2444" i="1"/>
  <c r="L2450" i="1"/>
  <c r="M2450" i="1"/>
  <c r="Q2450" i="1"/>
  <c r="S2450" i="1"/>
  <c r="X2444" i="1"/>
  <c r="AE2443" i="1"/>
  <c r="AF2443" i="1"/>
  <c r="AH2443" i="1"/>
  <c r="Z2447" i="1"/>
  <c r="AA2444" i="1"/>
  <c r="AC2444" i="1"/>
  <c r="Y2444" i="1"/>
  <c r="AD2444" i="1"/>
  <c r="T2451" i="1"/>
  <c r="W2445" i="1"/>
  <c r="L2451" i="1"/>
  <c r="M2451" i="1"/>
  <c r="Q2451" i="1"/>
  <c r="S2451" i="1"/>
  <c r="X2445" i="1"/>
  <c r="AE2444" i="1"/>
  <c r="AF2444" i="1"/>
  <c r="AH2444" i="1"/>
  <c r="Z2448" i="1"/>
  <c r="AA2445" i="1"/>
  <c r="AC2445" i="1"/>
  <c r="Y2445" i="1"/>
  <c r="AD2445" i="1"/>
  <c r="T2452" i="1"/>
  <c r="W2446" i="1"/>
  <c r="L2452" i="1"/>
  <c r="M2452" i="1"/>
  <c r="Q2452" i="1"/>
  <c r="S2452" i="1"/>
  <c r="X2446" i="1"/>
  <c r="AE2445" i="1"/>
  <c r="AF2445" i="1"/>
  <c r="AH2445" i="1"/>
  <c r="Z2449" i="1"/>
  <c r="AA2446" i="1"/>
  <c r="AC2446" i="1"/>
  <c r="Y2446" i="1"/>
  <c r="AD2446" i="1"/>
  <c r="T2453" i="1"/>
  <c r="W2447" i="1"/>
  <c r="L2453" i="1"/>
  <c r="M2453" i="1"/>
  <c r="Q2453" i="1"/>
  <c r="S2453" i="1"/>
  <c r="X2447" i="1"/>
  <c r="AE2446" i="1"/>
  <c r="AF2446" i="1"/>
  <c r="AH2446" i="1"/>
  <c r="Z2450" i="1"/>
  <c r="AA2447" i="1"/>
  <c r="AC2447" i="1"/>
  <c r="Y2447" i="1"/>
  <c r="AD2447" i="1"/>
  <c r="T2454" i="1"/>
  <c r="W2448" i="1"/>
  <c r="L2454" i="1"/>
  <c r="M2454" i="1"/>
  <c r="Q2454" i="1"/>
  <c r="S2454" i="1"/>
  <c r="X2448" i="1"/>
  <c r="AE2447" i="1"/>
  <c r="AF2447" i="1"/>
  <c r="AH2447" i="1"/>
  <c r="Z2451" i="1"/>
  <c r="AA2448" i="1"/>
  <c r="AC2448" i="1"/>
  <c r="Y2448" i="1"/>
  <c r="AD2448" i="1"/>
  <c r="T2455" i="1"/>
  <c r="W2449" i="1"/>
  <c r="L2455" i="1"/>
  <c r="M2455" i="1"/>
  <c r="Q2455" i="1"/>
  <c r="S2455" i="1"/>
  <c r="X2449" i="1"/>
  <c r="AE2448" i="1"/>
  <c r="AF2448" i="1"/>
  <c r="AH2448" i="1"/>
  <c r="Z2452" i="1"/>
  <c r="AA2449" i="1"/>
  <c r="AC2449" i="1"/>
  <c r="Y2449" i="1"/>
  <c r="AD2449" i="1"/>
  <c r="T2456" i="1"/>
  <c r="W2450" i="1"/>
  <c r="L2456" i="1"/>
  <c r="M2456" i="1"/>
  <c r="Q2456" i="1"/>
  <c r="S2456" i="1"/>
  <c r="X2450" i="1"/>
  <c r="AE2449" i="1"/>
  <c r="AF2449" i="1"/>
  <c r="AH2449" i="1"/>
  <c r="Z2453" i="1"/>
  <c r="AA2450" i="1"/>
  <c r="AC2450" i="1"/>
  <c r="Y2450" i="1"/>
  <c r="AD2450" i="1"/>
  <c r="T2457" i="1"/>
  <c r="W2451" i="1"/>
  <c r="L2457" i="1"/>
  <c r="M2457" i="1"/>
  <c r="Q2457" i="1"/>
  <c r="S2457" i="1"/>
  <c r="X2451" i="1"/>
  <c r="AE2450" i="1"/>
  <c r="AF2450" i="1"/>
  <c r="AH2450" i="1"/>
  <c r="Z2454" i="1"/>
  <c r="AA2451" i="1"/>
  <c r="AC2451" i="1"/>
  <c r="Y2451" i="1"/>
  <c r="AD2451" i="1"/>
  <c r="T2458" i="1"/>
  <c r="W2452" i="1"/>
  <c r="L2458" i="1"/>
  <c r="M2458" i="1"/>
  <c r="Q2458" i="1"/>
  <c r="S2458" i="1"/>
  <c r="X2452" i="1"/>
  <c r="AE2451" i="1"/>
  <c r="AF2451" i="1"/>
  <c r="AH2451" i="1"/>
  <c r="Z2455" i="1"/>
  <c r="AA2452" i="1"/>
  <c r="AC2452" i="1"/>
  <c r="Y2452" i="1"/>
  <c r="AD2452" i="1"/>
  <c r="T2459" i="1"/>
  <c r="W2453" i="1"/>
  <c r="L2459" i="1"/>
  <c r="M2459" i="1"/>
  <c r="Q2459" i="1"/>
  <c r="S2459" i="1"/>
  <c r="X2453" i="1"/>
  <c r="AE2452" i="1"/>
  <c r="AF2452" i="1"/>
  <c r="AH2452" i="1"/>
  <c r="Z2456" i="1"/>
  <c r="AA2453" i="1"/>
  <c r="AC2453" i="1"/>
  <c r="Y2453" i="1"/>
  <c r="AD2453" i="1"/>
  <c r="T2460" i="1"/>
  <c r="W2454" i="1"/>
  <c r="L2460" i="1"/>
  <c r="M2460" i="1"/>
  <c r="Q2460" i="1"/>
  <c r="S2460" i="1"/>
  <c r="X2454" i="1"/>
  <c r="AE2453" i="1"/>
  <c r="AF2453" i="1"/>
  <c r="AH2453" i="1"/>
  <c r="Z2457" i="1"/>
  <c r="AA2454" i="1"/>
  <c r="AC2454" i="1"/>
  <c r="Y2454" i="1"/>
  <c r="AD2454" i="1"/>
  <c r="T2461" i="1"/>
  <c r="W2455" i="1"/>
  <c r="L2461" i="1"/>
  <c r="M2461" i="1"/>
  <c r="Q2461" i="1"/>
  <c r="S2461" i="1"/>
  <c r="X2455" i="1"/>
  <c r="AE2454" i="1"/>
  <c r="AF2454" i="1"/>
  <c r="AH2454" i="1"/>
  <c r="Z2458" i="1"/>
  <c r="AA2455" i="1"/>
  <c r="AC2455" i="1"/>
  <c r="Y2455" i="1"/>
  <c r="AD2455" i="1"/>
  <c r="T2462" i="1"/>
  <c r="W2456" i="1"/>
  <c r="L2462" i="1"/>
  <c r="M2462" i="1"/>
  <c r="Q2462" i="1"/>
  <c r="S2462" i="1"/>
  <c r="X2456" i="1"/>
  <c r="AE2455" i="1"/>
  <c r="AF2455" i="1"/>
  <c r="AH2455" i="1"/>
  <c r="Z2459" i="1"/>
  <c r="AA2456" i="1"/>
  <c r="AC2456" i="1"/>
  <c r="Y2456" i="1"/>
  <c r="AD2456" i="1"/>
  <c r="T2463" i="1"/>
  <c r="W2457" i="1"/>
  <c r="L2463" i="1"/>
  <c r="M2463" i="1"/>
  <c r="Q2463" i="1"/>
  <c r="S2463" i="1"/>
  <c r="X2457" i="1"/>
  <c r="AE2456" i="1"/>
  <c r="AF2456" i="1"/>
  <c r="AH2456" i="1"/>
  <c r="Z2460" i="1"/>
  <c r="AA2457" i="1"/>
  <c r="AC2457" i="1"/>
  <c r="Y2457" i="1"/>
  <c r="AD2457" i="1"/>
  <c r="T2464" i="1"/>
  <c r="W2458" i="1"/>
  <c r="L2464" i="1"/>
  <c r="M2464" i="1"/>
  <c r="Q2464" i="1"/>
  <c r="S2464" i="1"/>
  <c r="X2458" i="1"/>
  <c r="AE2457" i="1"/>
  <c r="AF2457" i="1"/>
  <c r="AH2457" i="1"/>
  <c r="Z2461" i="1"/>
  <c r="AA2458" i="1"/>
  <c r="AC2458" i="1"/>
  <c r="Y2458" i="1"/>
  <c r="AD2458" i="1"/>
  <c r="T2465" i="1"/>
  <c r="W2459" i="1"/>
  <c r="L2465" i="1"/>
  <c r="M2465" i="1"/>
  <c r="Q2465" i="1"/>
  <c r="S2465" i="1"/>
  <c r="X2459" i="1"/>
  <c r="AE2458" i="1"/>
  <c r="AF2458" i="1"/>
  <c r="AH2458" i="1"/>
  <c r="Z2462" i="1"/>
  <c r="AA2459" i="1"/>
  <c r="AC2459" i="1"/>
  <c r="Y2459" i="1"/>
  <c r="AD2459" i="1"/>
  <c r="T2466" i="1"/>
  <c r="W2460" i="1"/>
  <c r="L2466" i="1"/>
  <c r="M2466" i="1"/>
  <c r="Q2466" i="1"/>
  <c r="S2466" i="1"/>
  <c r="X2460" i="1"/>
  <c r="AE2459" i="1"/>
  <c r="AF2459" i="1"/>
  <c r="AH2459" i="1"/>
  <c r="Z2463" i="1"/>
  <c r="AA2460" i="1"/>
  <c r="AC2460" i="1"/>
  <c r="Y2460" i="1"/>
  <c r="AD2460" i="1"/>
  <c r="T2467" i="1"/>
  <c r="W2461" i="1"/>
  <c r="L2467" i="1"/>
  <c r="M2467" i="1"/>
  <c r="Q2467" i="1"/>
  <c r="S2467" i="1"/>
  <c r="X2461" i="1"/>
  <c r="AE2460" i="1"/>
  <c r="AF2460" i="1"/>
  <c r="AH2460" i="1"/>
  <c r="Z2464" i="1"/>
  <c r="AA2461" i="1"/>
  <c r="AC2461" i="1"/>
  <c r="Y2461" i="1"/>
  <c r="AD2461" i="1"/>
  <c r="T2468" i="1"/>
  <c r="W2462" i="1"/>
  <c r="L2468" i="1"/>
  <c r="M2468" i="1"/>
  <c r="Q2468" i="1"/>
  <c r="S2468" i="1"/>
  <c r="X2462" i="1"/>
  <c r="AE2461" i="1"/>
  <c r="AF2461" i="1"/>
  <c r="AH2461" i="1"/>
  <c r="Z2465" i="1"/>
  <c r="AA2462" i="1"/>
  <c r="AC2462" i="1"/>
  <c r="Y2462" i="1"/>
  <c r="AD2462" i="1"/>
  <c r="T2469" i="1"/>
  <c r="W2463" i="1"/>
  <c r="L2469" i="1"/>
  <c r="M2469" i="1"/>
  <c r="Q2469" i="1"/>
  <c r="S2469" i="1"/>
  <c r="X2463" i="1"/>
  <c r="AE2462" i="1"/>
  <c r="AF2462" i="1"/>
  <c r="AH2462" i="1"/>
  <c r="Z2466" i="1"/>
  <c r="AA2463" i="1"/>
  <c r="AC2463" i="1"/>
  <c r="Y2463" i="1"/>
  <c r="AD2463" i="1"/>
  <c r="T2470" i="1"/>
  <c r="W2464" i="1"/>
  <c r="L2470" i="1"/>
  <c r="M2470" i="1"/>
  <c r="Q2470" i="1"/>
  <c r="S2470" i="1"/>
  <c r="X2464" i="1"/>
  <c r="AE2463" i="1"/>
  <c r="AF2463" i="1"/>
  <c r="AH2463" i="1"/>
  <c r="Z2467" i="1"/>
  <c r="AA2464" i="1"/>
  <c r="AC2464" i="1"/>
  <c r="Y2464" i="1"/>
  <c r="AD2464" i="1"/>
  <c r="T2471" i="1"/>
  <c r="W2465" i="1"/>
  <c r="L2471" i="1"/>
  <c r="M2471" i="1"/>
  <c r="Q2471" i="1"/>
  <c r="S2471" i="1"/>
  <c r="X2465" i="1"/>
  <c r="AE2464" i="1"/>
  <c r="AF2464" i="1"/>
  <c r="AH2464" i="1"/>
  <c r="Z2468" i="1"/>
  <c r="AA2465" i="1"/>
  <c r="AC2465" i="1"/>
  <c r="Y2465" i="1"/>
  <c r="AD2465" i="1"/>
  <c r="T2472" i="1"/>
  <c r="W2466" i="1"/>
  <c r="L2472" i="1"/>
  <c r="M2472" i="1"/>
  <c r="Q2472" i="1"/>
  <c r="S2472" i="1"/>
  <c r="X2466" i="1"/>
  <c r="AE2465" i="1"/>
  <c r="AF2465" i="1"/>
  <c r="AH2465" i="1"/>
  <c r="Z2469" i="1"/>
  <c r="AA2466" i="1"/>
  <c r="AC2466" i="1"/>
  <c r="Y2466" i="1"/>
  <c r="AD2466" i="1"/>
  <c r="T2473" i="1"/>
  <c r="W2467" i="1"/>
  <c r="L2473" i="1"/>
  <c r="M2473" i="1"/>
  <c r="Q2473" i="1"/>
  <c r="S2473" i="1"/>
  <c r="X2467" i="1"/>
  <c r="AE2466" i="1"/>
  <c r="AF2466" i="1"/>
  <c r="AH2466" i="1"/>
  <c r="Z2470" i="1"/>
  <c r="AA2467" i="1"/>
  <c r="AC2467" i="1"/>
  <c r="Y2467" i="1"/>
  <c r="AD2467" i="1"/>
  <c r="T2474" i="1"/>
  <c r="W2468" i="1"/>
  <c r="L2474" i="1"/>
  <c r="M2474" i="1"/>
  <c r="Q2474" i="1"/>
  <c r="S2474" i="1"/>
  <c r="X2468" i="1"/>
  <c r="AE2467" i="1"/>
  <c r="AF2467" i="1"/>
  <c r="AH2467" i="1"/>
  <c r="Z2471" i="1"/>
  <c r="AA2468" i="1"/>
  <c r="AC2468" i="1"/>
  <c r="Y2468" i="1"/>
  <c r="AD2468" i="1"/>
  <c r="T2475" i="1"/>
  <c r="W2469" i="1"/>
  <c r="L2475" i="1"/>
  <c r="M2475" i="1"/>
  <c r="Q2475" i="1"/>
  <c r="S2475" i="1"/>
  <c r="X2469" i="1"/>
  <c r="AE2468" i="1"/>
  <c r="AF2468" i="1"/>
  <c r="AH2468" i="1"/>
  <c r="Z2472" i="1"/>
  <c r="AA2469" i="1"/>
  <c r="AC2469" i="1"/>
  <c r="Y2469" i="1"/>
  <c r="AD2469" i="1"/>
  <c r="T2476" i="1"/>
  <c r="W2470" i="1"/>
  <c r="L2476" i="1"/>
  <c r="M2476" i="1"/>
  <c r="Q2476" i="1"/>
  <c r="S2476" i="1"/>
  <c r="X2470" i="1"/>
  <c r="AE2469" i="1"/>
  <c r="AF2469" i="1"/>
  <c r="AH2469" i="1"/>
  <c r="Z2473" i="1"/>
  <c r="AA2470" i="1"/>
  <c r="AC2470" i="1"/>
  <c r="Y2470" i="1"/>
  <c r="AD2470" i="1"/>
  <c r="T2477" i="1"/>
  <c r="W2471" i="1"/>
  <c r="L2477" i="1"/>
  <c r="M2477" i="1"/>
  <c r="Q2477" i="1"/>
  <c r="S2477" i="1"/>
  <c r="X2471" i="1"/>
  <c r="AE2470" i="1"/>
  <c r="AF2470" i="1"/>
  <c r="AH2470" i="1"/>
  <c r="Z2474" i="1"/>
  <c r="AA2471" i="1"/>
  <c r="AC2471" i="1"/>
  <c r="Y2471" i="1"/>
  <c r="AD2471" i="1"/>
  <c r="T2478" i="1"/>
  <c r="W2472" i="1"/>
  <c r="L2478" i="1"/>
  <c r="M2478" i="1"/>
  <c r="Q2478" i="1"/>
  <c r="S2478" i="1"/>
  <c r="X2472" i="1"/>
  <c r="AE2471" i="1"/>
  <c r="AF2471" i="1"/>
  <c r="AH2471" i="1"/>
  <c r="Z2475" i="1"/>
  <c r="AA2472" i="1"/>
  <c r="AC2472" i="1"/>
  <c r="Y2472" i="1"/>
  <c r="AD2472" i="1"/>
  <c r="T2479" i="1"/>
  <c r="W2473" i="1"/>
  <c r="L2479" i="1"/>
  <c r="M2479" i="1"/>
  <c r="Q2479" i="1"/>
  <c r="S2479" i="1"/>
  <c r="X2473" i="1"/>
  <c r="AE2472" i="1"/>
  <c r="AF2472" i="1"/>
  <c r="AH2472" i="1"/>
  <c r="Z2476" i="1"/>
  <c r="AA2473" i="1"/>
  <c r="AC2473" i="1"/>
  <c r="Y2473" i="1"/>
  <c r="AD2473" i="1"/>
  <c r="T2480" i="1"/>
  <c r="W2474" i="1"/>
  <c r="L2480" i="1"/>
  <c r="M2480" i="1"/>
  <c r="Q2480" i="1"/>
  <c r="S2480" i="1"/>
  <c r="X2474" i="1"/>
  <c r="AE2473" i="1"/>
  <c r="AF2473" i="1"/>
  <c r="AH2473" i="1"/>
  <c r="Z2477" i="1"/>
  <c r="AA2474" i="1"/>
  <c r="AC2474" i="1"/>
  <c r="Y2474" i="1"/>
  <c r="AD2474" i="1"/>
  <c r="T2481" i="1"/>
  <c r="W2475" i="1"/>
  <c r="L2481" i="1"/>
  <c r="M2481" i="1"/>
  <c r="Q2481" i="1"/>
  <c r="S2481" i="1"/>
  <c r="X2475" i="1"/>
  <c r="AE2474" i="1"/>
  <c r="AF2474" i="1"/>
  <c r="AH2474" i="1"/>
  <c r="Z2478" i="1"/>
  <c r="AA2475" i="1"/>
  <c r="AC2475" i="1"/>
  <c r="Y2475" i="1"/>
  <c r="AD2475" i="1"/>
  <c r="T2482" i="1"/>
  <c r="W2476" i="1"/>
  <c r="L2482" i="1"/>
  <c r="M2482" i="1"/>
  <c r="Q2482" i="1"/>
  <c r="S2482" i="1"/>
  <c r="X2476" i="1"/>
  <c r="AE2475" i="1"/>
  <c r="AF2475" i="1"/>
  <c r="AH2475" i="1"/>
  <c r="Z2479" i="1"/>
  <c r="AA2476" i="1"/>
  <c r="AC2476" i="1"/>
  <c r="Y2476" i="1"/>
  <c r="AD2476" i="1"/>
  <c r="T2483" i="1"/>
  <c r="W2477" i="1"/>
  <c r="L2483" i="1"/>
  <c r="M2483" i="1"/>
  <c r="Q2483" i="1"/>
  <c r="S2483" i="1"/>
  <c r="X2477" i="1"/>
  <c r="AE2476" i="1"/>
  <c r="AF2476" i="1"/>
  <c r="AH2476" i="1"/>
  <c r="Z2480" i="1"/>
  <c r="AA2477" i="1"/>
  <c r="AC2477" i="1"/>
  <c r="Y2477" i="1"/>
  <c r="AD2477" i="1"/>
  <c r="T2484" i="1"/>
  <c r="W2478" i="1"/>
  <c r="L2484" i="1"/>
  <c r="M2484" i="1"/>
  <c r="Q2484" i="1"/>
  <c r="S2484" i="1"/>
  <c r="X2478" i="1"/>
  <c r="AE2477" i="1"/>
  <c r="AF2477" i="1"/>
  <c r="AH2477" i="1"/>
  <c r="Z2481" i="1"/>
  <c r="AA2478" i="1"/>
  <c r="AC2478" i="1"/>
  <c r="Y2478" i="1"/>
  <c r="AD2478" i="1"/>
  <c r="T2485" i="1"/>
  <c r="W2479" i="1"/>
  <c r="L2485" i="1"/>
  <c r="M2485" i="1"/>
  <c r="Q2485" i="1"/>
  <c r="S2485" i="1"/>
  <c r="X2479" i="1"/>
  <c r="AE2478" i="1"/>
  <c r="AF2478" i="1"/>
  <c r="AH2478" i="1"/>
  <c r="Z2482" i="1"/>
  <c r="AA2479" i="1"/>
  <c r="AC2479" i="1"/>
  <c r="Y2479" i="1"/>
  <c r="AD2479" i="1"/>
  <c r="T2486" i="1"/>
  <c r="W2480" i="1"/>
  <c r="L2486" i="1"/>
  <c r="M2486" i="1"/>
  <c r="Q2486" i="1"/>
  <c r="S2486" i="1"/>
  <c r="X2480" i="1"/>
  <c r="AE2479" i="1"/>
  <c r="AF2479" i="1"/>
  <c r="AH2479" i="1"/>
  <c r="Z2483" i="1"/>
  <c r="AA2480" i="1"/>
  <c r="AC2480" i="1"/>
  <c r="Y2480" i="1"/>
  <c r="AD2480" i="1"/>
  <c r="T2487" i="1"/>
  <c r="W2481" i="1"/>
  <c r="L2487" i="1"/>
  <c r="M2487" i="1"/>
  <c r="Q2487" i="1"/>
  <c r="S2487" i="1"/>
  <c r="X2481" i="1"/>
  <c r="AE2480" i="1"/>
  <c r="AF2480" i="1"/>
  <c r="AH2480" i="1"/>
  <c r="Z2484" i="1"/>
  <c r="AA2481" i="1"/>
  <c r="AC2481" i="1"/>
  <c r="Y2481" i="1"/>
  <c r="AD2481" i="1"/>
  <c r="T2488" i="1"/>
  <c r="W2482" i="1"/>
  <c r="L2488" i="1"/>
  <c r="M2488" i="1"/>
  <c r="Q2488" i="1"/>
  <c r="S2488" i="1"/>
  <c r="X2482" i="1"/>
  <c r="AE2481" i="1"/>
  <c r="AF2481" i="1"/>
  <c r="AH2481" i="1"/>
  <c r="Z2485" i="1"/>
  <c r="AA2482" i="1"/>
  <c r="AC2482" i="1"/>
  <c r="Y2482" i="1"/>
  <c r="AD2482" i="1"/>
  <c r="T2489" i="1"/>
  <c r="W2483" i="1"/>
  <c r="L2489" i="1"/>
  <c r="M2489" i="1"/>
  <c r="Q2489" i="1"/>
  <c r="S2489" i="1"/>
  <c r="X2483" i="1"/>
  <c r="AE2482" i="1"/>
  <c r="AF2482" i="1"/>
  <c r="AH2482" i="1"/>
  <c r="Z2486" i="1"/>
  <c r="AA2483" i="1"/>
  <c r="AC2483" i="1"/>
  <c r="Y2483" i="1"/>
  <c r="AD2483" i="1"/>
  <c r="T2490" i="1"/>
  <c r="W2484" i="1"/>
  <c r="L2490" i="1"/>
  <c r="M2490" i="1"/>
  <c r="Q2490" i="1"/>
  <c r="S2490" i="1"/>
  <c r="X2484" i="1"/>
  <c r="AE2483" i="1"/>
  <c r="AF2483" i="1"/>
  <c r="AH2483" i="1"/>
  <c r="Z2487" i="1"/>
  <c r="AA2484" i="1"/>
  <c r="AC2484" i="1"/>
  <c r="Y2484" i="1"/>
  <c r="AD2484" i="1"/>
  <c r="T2491" i="1"/>
  <c r="W2485" i="1"/>
  <c r="L2491" i="1"/>
  <c r="M2491" i="1"/>
  <c r="Q2491" i="1"/>
  <c r="S2491" i="1"/>
  <c r="X2485" i="1"/>
  <c r="AE2484" i="1"/>
  <c r="AF2484" i="1"/>
  <c r="AH2484" i="1"/>
  <c r="Z2488" i="1"/>
  <c r="AA2485" i="1"/>
  <c r="AC2485" i="1"/>
  <c r="Y2485" i="1"/>
  <c r="AD2485" i="1"/>
  <c r="T2492" i="1"/>
  <c r="W2486" i="1"/>
  <c r="L2492" i="1"/>
  <c r="M2492" i="1"/>
  <c r="Q2492" i="1"/>
  <c r="S2492" i="1"/>
  <c r="X2486" i="1"/>
  <c r="AE2485" i="1"/>
  <c r="AF2485" i="1"/>
  <c r="AH2485" i="1"/>
  <c r="Z2489" i="1"/>
  <c r="AA2486" i="1"/>
  <c r="AC2486" i="1"/>
  <c r="Y2486" i="1"/>
  <c r="AD2486" i="1"/>
  <c r="T2493" i="1"/>
  <c r="W2487" i="1"/>
  <c r="L2493" i="1"/>
  <c r="M2493" i="1"/>
  <c r="Q2493" i="1"/>
  <c r="S2493" i="1"/>
  <c r="X2487" i="1"/>
  <c r="AE2486" i="1"/>
  <c r="AF2486" i="1"/>
  <c r="AH2486" i="1"/>
  <c r="Z2490" i="1"/>
  <c r="AA2487" i="1"/>
  <c r="AC2487" i="1"/>
  <c r="Y2487" i="1"/>
  <c r="AD2487" i="1"/>
  <c r="T2494" i="1"/>
  <c r="W2488" i="1"/>
  <c r="L2494" i="1"/>
  <c r="M2494" i="1"/>
  <c r="Q2494" i="1"/>
  <c r="S2494" i="1"/>
  <c r="X2488" i="1"/>
  <c r="AE2487" i="1"/>
  <c r="AF2487" i="1"/>
  <c r="AH2487" i="1"/>
  <c r="Z2491" i="1"/>
  <c r="AA2488" i="1"/>
  <c r="AC2488" i="1"/>
  <c r="Y2488" i="1"/>
  <c r="AD2488" i="1"/>
  <c r="T2495" i="1"/>
  <c r="W2489" i="1"/>
  <c r="L2495" i="1"/>
  <c r="M2495" i="1"/>
  <c r="Q2495" i="1"/>
  <c r="S2495" i="1"/>
  <c r="X2489" i="1"/>
  <c r="AE2488" i="1"/>
  <c r="AF2488" i="1"/>
  <c r="AH2488" i="1"/>
  <c r="Z2492" i="1"/>
  <c r="AA2489" i="1"/>
  <c r="AC2489" i="1"/>
  <c r="Y2489" i="1"/>
  <c r="AD2489" i="1"/>
  <c r="T2496" i="1"/>
  <c r="W2490" i="1"/>
  <c r="L2496" i="1"/>
  <c r="M2496" i="1"/>
  <c r="Q2496" i="1"/>
  <c r="S2496" i="1"/>
  <c r="X2490" i="1"/>
  <c r="AE2489" i="1"/>
  <c r="AF2489" i="1"/>
  <c r="AH2489" i="1"/>
  <c r="Z2493" i="1"/>
  <c r="AA2490" i="1"/>
  <c r="AC2490" i="1"/>
  <c r="Y2490" i="1"/>
  <c r="AD2490" i="1"/>
  <c r="T2497" i="1"/>
  <c r="W2491" i="1"/>
  <c r="L2497" i="1"/>
  <c r="M2497" i="1"/>
  <c r="Q2497" i="1"/>
  <c r="S2497" i="1"/>
  <c r="X2491" i="1"/>
  <c r="AE2490" i="1"/>
  <c r="AF2490" i="1"/>
  <c r="AH2490" i="1"/>
  <c r="Z2494" i="1"/>
  <c r="AA2491" i="1"/>
  <c r="AC2491" i="1"/>
  <c r="Y2491" i="1"/>
  <c r="AD2491" i="1"/>
  <c r="T2498" i="1"/>
  <c r="W2492" i="1"/>
  <c r="L2498" i="1"/>
  <c r="M2498" i="1"/>
  <c r="Q2498" i="1"/>
  <c r="S2498" i="1"/>
  <c r="X2492" i="1"/>
  <c r="AE2491" i="1"/>
  <c r="AF2491" i="1"/>
  <c r="AH2491" i="1"/>
  <c r="Z2495" i="1"/>
  <c r="AA2492" i="1"/>
  <c r="AC2492" i="1"/>
  <c r="Y2492" i="1"/>
  <c r="AD2492" i="1"/>
  <c r="T2499" i="1"/>
  <c r="W2493" i="1"/>
  <c r="L2499" i="1"/>
  <c r="M2499" i="1"/>
  <c r="Q2499" i="1"/>
  <c r="S2499" i="1"/>
  <c r="X2493" i="1"/>
  <c r="AE2492" i="1"/>
  <c r="AF2492" i="1"/>
  <c r="AH2492" i="1"/>
  <c r="Z2496" i="1"/>
  <c r="AA2493" i="1"/>
  <c r="AC2493" i="1"/>
  <c r="Y2493" i="1"/>
  <c r="AD2493" i="1"/>
  <c r="T2500" i="1"/>
  <c r="W2494" i="1"/>
  <c r="L2500" i="1"/>
  <c r="M2500" i="1"/>
  <c r="Q2500" i="1"/>
  <c r="S2500" i="1"/>
  <c r="X2494" i="1"/>
  <c r="AE2493" i="1"/>
  <c r="AF2493" i="1"/>
  <c r="AH2493" i="1"/>
  <c r="Z2497" i="1"/>
  <c r="AA2494" i="1"/>
  <c r="AC2494" i="1"/>
  <c r="Y2494" i="1"/>
  <c r="AD2494" i="1"/>
  <c r="T2501" i="1"/>
  <c r="W2495" i="1"/>
  <c r="L2501" i="1"/>
  <c r="M2501" i="1"/>
  <c r="Q2501" i="1"/>
  <c r="S2501" i="1"/>
  <c r="X2495" i="1"/>
  <c r="AE2494" i="1"/>
  <c r="AF2494" i="1"/>
  <c r="AH2494" i="1"/>
  <c r="Z2498" i="1"/>
  <c r="AA2495" i="1"/>
  <c r="AC2495" i="1"/>
  <c r="Y2495" i="1"/>
  <c r="AD2495" i="1"/>
  <c r="T2502" i="1"/>
  <c r="W2496" i="1"/>
  <c r="L2502" i="1"/>
  <c r="M2502" i="1"/>
  <c r="Q2502" i="1"/>
  <c r="S2502" i="1"/>
  <c r="X2496" i="1"/>
  <c r="AE2495" i="1"/>
  <c r="AF2495" i="1"/>
  <c r="AH2495" i="1"/>
  <c r="Z2499" i="1"/>
  <c r="AA2496" i="1"/>
  <c r="AC2496" i="1"/>
  <c r="Y2496" i="1"/>
  <c r="AD2496" i="1"/>
  <c r="T2503" i="1"/>
  <c r="W2497" i="1"/>
  <c r="L2503" i="1"/>
  <c r="M2503" i="1"/>
  <c r="Q2503" i="1"/>
  <c r="S2503" i="1"/>
  <c r="X2497" i="1"/>
  <c r="AE2496" i="1"/>
  <c r="AF2496" i="1"/>
  <c r="AH2496" i="1"/>
  <c r="Z2500" i="1"/>
  <c r="AA2497" i="1"/>
  <c r="AC2497" i="1"/>
  <c r="Y2497" i="1"/>
  <c r="AD2497" i="1"/>
  <c r="T2504" i="1"/>
  <c r="W2498" i="1"/>
  <c r="L2504" i="1"/>
  <c r="M2504" i="1"/>
  <c r="Q2504" i="1"/>
  <c r="S2504" i="1"/>
  <c r="X2498" i="1"/>
  <c r="AE2497" i="1"/>
  <c r="AF2497" i="1"/>
  <c r="AH2497" i="1"/>
  <c r="Z2501" i="1"/>
  <c r="AA2498" i="1"/>
  <c r="AC2498" i="1"/>
  <c r="Y2498" i="1"/>
  <c r="AD2498" i="1"/>
  <c r="T2505" i="1"/>
  <c r="W2499" i="1"/>
  <c r="L2505" i="1"/>
  <c r="M2505" i="1"/>
  <c r="Q2505" i="1"/>
  <c r="S2505" i="1"/>
  <c r="X2499" i="1"/>
  <c r="AE2498" i="1"/>
  <c r="AF2498" i="1"/>
  <c r="AH2498" i="1"/>
  <c r="Z2502" i="1"/>
  <c r="AA2499" i="1"/>
  <c r="AC2499" i="1"/>
  <c r="Y2499" i="1"/>
  <c r="AD2499" i="1"/>
  <c r="T2506" i="1"/>
  <c r="W2500" i="1"/>
  <c r="L2506" i="1"/>
  <c r="M2506" i="1"/>
  <c r="Q2506" i="1"/>
  <c r="S2506" i="1"/>
  <c r="X2500" i="1"/>
  <c r="AE2499" i="1"/>
  <c r="AF2499" i="1"/>
  <c r="AH2499" i="1"/>
  <c r="Z2503" i="1"/>
  <c r="AA2500" i="1"/>
  <c r="AC2500" i="1"/>
  <c r="Y2500" i="1"/>
  <c r="AD2500" i="1"/>
  <c r="T2507" i="1"/>
  <c r="W2501" i="1"/>
  <c r="L2507" i="1"/>
  <c r="M2507" i="1"/>
  <c r="Q2507" i="1"/>
  <c r="S2507" i="1"/>
  <c r="X2501" i="1"/>
  <c r="AE2500" i="1"/>
  <c r="AF2500" i="1"/>
  <c r="AH2500" i="1"/>
  <c r="Z2504" i="1"/>
  <c r="AA2501" i="1"/>
  <c r="AC2501" i="1"/>
  <c r="Y2501" i="1"/>
  <c r="AD2501" i="1"/>
  <c r="T2508" i="1"/>
  <c r="W2502" i="1"/>
  <c r="L2508" i="1"/>
  <c r="M2508" i="1"/>
  <c r="Q2508" i="1"/>
  <c r="S2508" i="1"/>
  <c r="X2502" i="1"/>
  <c r="AE2501" i="1"/>
  <c r="AF2501" i="1"/>
  <c r="AH2501" i="1"/>
  <c r="Z2505" i="1"/>
  <c r="AA2502" i="1"/>
  <c r="AC2502" i="1"/>
  <c r="Y2502" i="1"/>
  <c r="AD2502" i="1"/>
  <c r="T2509" i="1"/>
  <c r="W2503" i="1"/>
  <c r="L2509" i="1"/>
  <c r="M2509" i="1"/>
  <c r="Q2509" i="1"/>
  <c r="S2509" i="1"/>
  <c r="X2503" i="1"/>
  <c r="AE2502" i="1"/>
  <c r="AF2502" i="1"/>
  <c r="AH2502" i="1"/>
  <c r="Z2506" i="1"/>
  <c r="AA2503" i="1"/>
  <c r="AC2503" i="1"/>
  <c r="Y2503" i="1"/>
  <c r="AD2503" i="1"/>
  <c r="T2510" i="1"/>
  <c r="W2504" i="1"/>
  <c r="L2510" i="1"/>
  <c r="M2510" i="1"/>
  <c r="Q2510" i="1"/>
  <c r="S2510" i="1"/>
  <c r="X2504" i="1"/>
  <c r="AE2503" i="1"/>
  <c r="AF2503" i="1"/>
  <c r="AH2503" i="1"/>
  <c r="Z2507" i="1"/>
  <c r="AA2504" i="1"/>
  <c r="AC2504" i="1"/>
  <c r="Y2504" i="1"/>
  <c r="AD2504" i="1"/>
  <c r="T2511" i="1"/>
  <c r="W2505" i="1"/>
  <c r="L2511" i="1"/>
  <c r="M2511" i="1"/>
  <c r="Q2511" i="1"/>
  <c r="S2511" i="1"/>
  <c r="X2505" i="1"/>
  <c r="AE2504" i="1"/>
  <c r="AF2504" i="1"/>
  <c r="AH2504" i="1"/>
  <c r="Z2508" i="1"/>
  <c r="AA2505" i="1"/>
  <c r="AC2505" i="1"/>
  <c r="Y2505" i="1"/>
  <c r="AD2505" i="1"/>
  <c r="T2512" i="1"/>
  <c r="W2506" i="1"/>
  <c r="L2512" i="1"/>
  <c r="M2512" i="1"/>
  <c r="Q2512" i="1"/>
  <c r="S2512" i="1"/>
  <c r="X2506" i="1"/>
  <c r="AE2505" i="1"/>
  <c r="AF2505" i="1"/>
  <c r="AH2505" i="1"/>
  <c r="Z2509" i="1"/>
  <c r="AA2506" i="1"/>
  <c r="AC2506" i="1"/>
  <c r="Y2506" i="1"/>
  <c r="AD2506" i="1"/>
  <c r="T2513" i="1"/>
  <c r="W2507" i="1"/>
  <c r="L2513" i="1"/>
  <c r="M2513" i="1"/>
  <c r="Q2513" i="1"/>
  <c r="S2513" i="1"/>
  <c r="X2507" i="1"/>
  <c r="AE2506" i="1"/>
  <c r="AF2506" i="1"/>
  <c r="AH2506" i="1"/>
  <c r="Z2510" i="1"/>
  <c r="AA2507" i="1"/>
  <c r="AC2507" i="1"/>
  <c r="Y2507" i="1"/>
  <c r="AD2507" i="1"/>
  <c r="T2514" i="1"/>
  <c r="W2508" i="1"/>
  <c r="L2514" i="1"/>
  <c r="M2514" i="1"/>
  <c r="Q2514" i="1"/>
  <c r="S2514" i="1"/>
  <c r="X2508" i="1"/>
  <c r="AE2507" i="1"/>
  <c r="AF2507" i="1"/>
  <c r="AH2507" i="1"/>
  <c r="Z2511" i="1"/>
  <c r="AA2508" i="1"/>
  <c r="AC2508" i="1"/>
  <c r="Y2508" i="1"/>
  <c r="AD2508" i="1"/>
  <c r="T2515" i="1"/>
  <c r="W2509" i="1"/>
  <c r="L2515" i="1"/>
  <c r="M2515" i="1"/>
  <c r="Q2515" i="1"/>
  <c r="S2515" i="1"/>
  <c r="X2509" i="1"/>
  <c r="AE2508" i="1"/>
  <c r="AF2508" i="1"/>
  <c r="AH2508" i="1"/>
  <c r="Z2512" i="1"/>
  <c r="AA2509" i="1"/>
  <c r="AC2509" i="1"/>
  <c r="Y2509" i="1"/>
  <c r="AD2509" i="1"/>
  <c r="T2516" i="1"/>
  <c r="W2510" i="1"/>
  <c r="L2516" i="1"/>
  <c r="M2516" i="1"/>
  <c r="Q2516" i="1"/>
  <c r="S2516" i="1"/>
  <c r="X2510" i="1"/>
  <c r="AE2509" i="1"/>
  <c r="AF2509" i="1"/>
  <c r="AH2509" i="1"/>
  <c r="Z2513" i="1"/>
  <c r="AA2510" i="1"/>
  <c r="AC2510" i="1"/>
  <c r="Y2510" i="1"/>
  <c r="AD2510" i="1"/>
  <c r="T2517" i="1"/>
  <c r="W2511" i="1"/>
  <c r="L2517" i="1"/>
  <c r="M2517" i="1"/>
  <c r="Q2517" i="1"/>
  <c r="S2517" i="1"/>
  <c r="X2511" i="1"/>
  <c r="AE2510" i="1"/>
  <c r="AF2510" i="1"/>
  <c r="AH2510" i="1"/>
  <c r="Z2514" i="1"/>
  <c r="AA2511" i="1"/>
  <c r="AC2511" i="1"/>
  <c r="Y2511" i="1"/>
  <c r="AD2511" i="1"/>
  <c r="T2518" i="1"/>
  <c r="W2512" i="1"/>
  <c r="L2518" i="1"/>
  <c r="M2518" i="1"/>
  <c r="Q2518" i="1"/>
  <c r="S2518" i="1"/>
  <c r="X2512" i="1"/>
  <c r="AE2511" i="1"/>
  <c r="AF2511" i="1"/>
  <c r="AH2511" i="1"/>
  <c r="Z2515" i="1"/>
  <c r="AA2512" i="1"/>
  <c r="AC2512" i="1"/>
  <c r="Y2512" i="1"/>
  <c r="AD2512" i="1"/>
  <c r="T2519" i="1"/>
  <c r="W2513" i="1"/>
  <c r="L2519" i="1"/>
  <c r="M2519" i="1"/>
  <c r="Q2519" i="1"/>
  <c r="S2519" i="1"/>
  <c r="X2513" i="1"/>
  <c r="AE2512" i="1"/>
  <c r="AF2512" i="1"/>
  <c r="AH2512" i="1"/>
  <c r="Z2516" i="1"/>
  <c r="AA2513" i="1"/>
  <c r="AC2513" i="1"/>
  <c r="Y2513" i="1"/>
  <c r="AD2513" i="1"/>
  <c r="T2520" i="1"/>
  <c r="W2514" i="1"/>
  <c r="L2520" i="1"/>
  <c r="M2520" i="1"/>
  <c r="Q2520" i="1"/>
  <c r="S2520" i="1"/>
  <c r="X2514" i="1"/>
  <c r="AE2513" i="1"/>
  <c r="AF2513" i="1"/>
  <c r="AH2513" i="1"/>
  <c r="Z2517" i="1"/>
  <c r="AA2514" i="1"/>
  <c r="AC2514" i="1"/>
  <c r="Y2514" i="1"/>
  <c r="AD2514" i="1"/>
  <c r="T2521" i="1"/>
  <c r="W2515" i="1"/>
  <c r="L2521" i="1"/>
  <c r="M2521" i="1"/>
  <c r="Q2521" i="1"/>
  <c r="S2521" i="1"/>
  <c r="X2515" i="1"/>
  <c r="AE2514" i="1"/>
  <c r="AF2514" i="1"/>
  <c r="AH2514" i="1"/>
  <c r="Z2518" i="1"/>
  <c r="AA2515" i="1"/>
  <c r="AC2515" i="1"/>
  <c r="Y2515" i="1"/>
  <c r="AD2515" i="1"/>
  <c r="T2522" i="1"/>
  <c r="W2516" i="1"/>
  <c r="L2522" i="1"/>
  <c r="M2522" i="1"/>
  <c r="Q2522" i="1"/>
  <c r="S2522" i="1"/>
  <c r="X2516" i="1"/>
  <c r="AE2515" i="1"/>
  <c r="AF2515" i="1"/>
  <c r="AH2515" i="1"/>
  <c r="Z2519" i="1"/>
  <c r="AA2516" i="1"/>
  <c r="AC2516" i="1"/>
  <c r="Y2516" i="1"/>
  <c r="AD2516" i="1"/>
  <c r="T2523" i="1"/>
  <c r="W2517" i="1"/>
  <c r="L2523" i="1"/>
  <c r="M2523" i="1"/>
  <c r="Q2523" i="1"/>
  <c r="S2523" i="1"/>
  <c r="X2517" i="1"/>
  <c r="AE2516" i="1"/>
  <c r="AF2516" i="1"/>
  <c r="AH2516" i="1"/>
  <c r="Z2520" i="1"/>
  <c r="AA2517" i="1"/>
  <c r="AC2517" i="1"/>
  <c r="Y2517" i="1"/>
  <c r="AD2517" i="1"/>
  <c r="T2524" i="1"/>
  <c r="W2518" i="1"/>
  <c r="L2524" i="1"/>
  <c r="M2524" i="1"/>
  <c r="Q2524" i="1"/>
  <c r="S2524" i="1"/>
  <c r="X2518" i="1"/>
  <c r="AE2517" i="1"/>
  <c r="AF2517" i="1"/>
  <c r="AH2517" i="1"/>
  <c r="Z2521" i="1"/>
  <c r="AA2518" i="1"/>
  <c r="AC2518" i="1"/>
  <c r="Y2518" i="1"/>
  <c r="AD2518" i="1"/>
  <c r="T2525" i="1"/>
  <c r="W2519" i="1"/>
  <c r="L2525" i="1"/>
  <c r="M2525" i="1"/>
  <c r="Q2525" i="1"/>
  <c r="S2525" i="1"/>
  <c r="X2519" i="1"/>
  <c r="AE2518" i="1"/>
  <c r="AF2518" i="1"/>
  <c r="AH2518" i="1"/>
  <c r="Z2522" i="1"/>
  <c r="AA2519" i="1"/>
  <c r="AC2519" i="1"/>
  <c r="Y2519" i="1"/>
  <c r="AD2519" i="1"/>
  <c r="T2526" i="1"/>
  <c r="W2520" i="1"/>
  <c r="L2526" i="1"/>
  <c r="M2526" i="1"/>
  <c r="Q2526" i="1"/>
  <c r="S2526" i="1"/>
  <c r="X2520" i="1"/>
  <c r="AE2519" i="1"/>
  <c r="AF2519" i="1"/>
  <c r="AH2519" i="1"/>
  <c r="Z2523" i="1"/>
  <c r="AA2520" i="1"/>
  <c r="AC2520" i="1"/>
  <c r="Y2520" i="1"/>
  <c r="AD2520" i="1"/>
  <c r="T2527" i="1"/>
  <c r="W2521" i="1"/>
  <c r="L2527" i="1"/>
  <c r="M2527" i="1"/>
  <c r="Q2527" i="1"/>
  <c r="S2527" i="1"/>
  <c r="X2521" i="1"/>
  <c r="AE2520" i="1"/>
  <c r="AF2520" i="1"/>
  <c r="AH2520" i="1"/>
  <c r="Z2524" i="1"/>
  <c r="AA2521" i="1"/>
  <c r="AC2521" i="1"/>
  <c r="Y2521" i="1"/>
  <c r="AD2521" i="1"/>
  <c r="T2528" i="1"/>
  <c r="W2522" i="1"/>
  <c r="L2528" i="1"/>
  <c r="M2528" i="1"/>
  <c r="Q2528" i="1"/>
  <c r="S2528" i="1"/>
  <c r="X2522" i="1"/>
  <c r="AE2521" i="1"/>
  <c r="AF2521" i="1"/>
  <c r="AH2521" i="1"/>
  <c r="Z2525" i="1"/>
  <c r="AA2522" i="1"/>
  <c r="AC2522" i="1"/>
  <c r="Y2522" i="1"/>
  <c r="AD2522" i="1"/>
  <c r="T2529" i="1"/>
  <c r="W2523" i="1"/>
  <c r="L2529" i="1"/>
  <c r="M2529" i="1"/>
  <c r="Q2529" i="1"/>
  <c r="S2529" i="1"/>
  <c r="X2523" i="1"/>
  <c r="AE2522" i="1"/>
  <c r="AF2522" i="1"/>
  <c r="AH2522" i="1"/>
  <c r="Z2526" i="1"/>
  <c r="AA2523" i="1"/>
  <c r="AC2523" i="1"/>
  <c r="Y2523" i="1"/>
  <c r="AD2523" i="1"/>
  <c r="T2530" i="1"/>
  <c r="W2524" i="1"/>
  <c r="L2530" i="1"/>
  <c r="M2530" i="1"/>
  <c r="Q2530" i="1"/>
  <c r="S2530" i="1"/>
  <c r="X2524" i="1"/>
  <c r="AE2523" i="1"/>
  <c r="AF2523" i="1"/>
  <c r="AH2523" i="1"/>
  <c r="Z2527" i="1"/>
  <c r="AA2524" i="1"/>
  <c r="AC2524" i="1"/>
  <c r="Y2524" i="1"/>
  <c r="AD2524" i="1"/>
  <c r="T2531" i="1"/>
  <c r="W2525" i="1"/>
  <c r="L2531" i="1"/>
  <c r="M2531" i="1"/>
  <c r="Q2531" i="1"/>
  <c r="S2531" i="1"/>
  <c r="X2525" i="1"/>
  <c r="AE2524" i="1"/>
  <c r="AF2524" i="1"/>
  <c r="AH2524" i="1"/>
  <c r="Z2528" i="1"/>
  <c r="AA2525" i="1"/>
  <c r="AC2525" i="1"/>
  <c r="Y2525" i="1"/>
  <c r="AD2525" i="1"/>
  <c r="T2532" i="1"/>
  <c r="W2526" i="1"/>
  <c r="L2532" i="1"/>
  <c r="M2532" i="1"/>
  <c r="Q2532" i="1"/>
  <c r="S2532" i="1"/>
  <c r="X2526" i="1"/>
  <c r="AE2525" i="1"/>
  <c r="AF2525" i="1"/>
  <c r="AH2525" i="1"/>
  <c r="Z2529" i="1"/>
  <c r="AA2526" i="1"/>
  <c r="AC2526" i="1"/>
  <c r="Y2526" i="1"/>
  <c r="AD2526" i="1"/>
  <c r="T2533" i="1"/>
  <c r="W2527" i="1"/>
  <c r="L2533" i="1"/>
  <c r="M2533" i="1"/>
  <c r="Q2533" i="1"/>
  <c r="S2533" i="1"/>
  <c r="X2527" i="1"/>
  <c r="AE2526" i="1"/>
  <c r="AF2526" i="1"/>
  <c r="AH2526" i="1"/>
  <c r="Z2530" i="1"/>
  <c r="AA2527" i="1"/>
  <c r="AC2527" i="1"/>
  <c r="Y2527" i="1"/>
  <c r="AD2527" i="1"/>
  <c r="T2534" i="1"/>
  <c r="W2528" i="1"/>
  <c r="L2534" i="1"/>
  <c r="M2534" i="1"/>
  <c r="Q2534" i="1"/>
  <c r="S2534" i="1"/>
  <c r="X2528" i="1"/>
  <c r="AE2527" i="1"/>
  <c r="AF2527" i="1"/>
  <c r="AH2527" i="1"/>
  <c r="Z2531" i="1"/>
  <c r="AA2528" i="1"/>
  <c r="AC2528" i="1"/>
  <c r="Y2528" i="1"/>
  <c r="AD2528" i="1"/>
  <c r="T2535" i="1"/>
  <c r="W2529" i="1"/>
  <c r="L2535" i="1"/>
  <c r="M2535" i="1"/>
  <c r="Q2535" i="1"/>
  <c r="S2535" i="1"/>
  <c r="X2529" i="1"/>
  <c r="AE2528" i="1"/>
  <c r="AF2528" i="1"/>
  <c r="AH2528" i="1"/>
  <c r="Z2532" i="1"/>
  <c r="AA2529" i="1"/>
  <c r="AC2529" i="1"/>
  <c r="Y2529" i="1"/>
  <c r="AD2529" i="1"/>
  <c r="T2536" i="1"/>
  <c r="W2530" i="1"/>
  <c r="L2536" i="1"/>
  <c r="M2536" i="1"/>
  <c r="Q2536" i="1"/>
  <c r="S2536" i="1"/>
  <c r="X2530" i="1"/>
  <c r="AE2529" i="1"/>
  <c r="AF2529" i="1"/>
  <c r="AH2529" i="1"/>
  <c r="Z2533" i="1"/>
  <c r="AA2530" i="1"/>
  <c r="AC2530" i="1"/>
  <c r="Y2530" i="1"/>
  <c r="AD2530" i="1"/>
  <c r="T2537" i="1"/>
  <c r="W2531" i="1"/>
  <c r="L2537" i="1"/>
  <c r="M2537" i="1"/>
  <c r="Q2537" i="1"/>
  <c r="S2537" i="1"/>
  <c r="X2531" i="1"/>
  <c r="AE2530" i="1"/>
  <c r="AF2530" i="1"/>
  <c r="AH2530" i="1"/>
  <c r="Z2534" i="1"/>
  <c r="AA2531" i="1"/>
  <c r="AC2531" i="1"/>
  <c r="Y2531" i="1"/>
  <c r="AD2531" i="1"/>
  <c r="T2538" i="1"/>
  <c r="W2532" i="1"/>
  <c r="L2538" i="1"/>
  <c r="M2538" i="1"/>
  <c r="Q2538" i="1"/>
  <c r="S2538" i="1"/>
  <c r="X2532" i="1"/>
  <c r="AE2531" i="1"/>
  <c r="AF2531" i="1"/>
  <c r="AH2531" i="1"/>
  <c r="Z2535" i="1"/>
  <c r="AA2532" i="1"/>
  <c r="AC2532" i="1"/>
  <c r="Y2532" i="1"/>
  <c r="AD2532" i="1"/>
  <c r="T2539" i="1"/>
  <c r="W2533" i="1"/>
  <c r="L2539" i="1"/>
  <c r="M2539" i="1"/>
  <c r="Q2539" i="1"/>
  <c r="S2539" i="1"/>
  <c r="X2533" i="1"/>
  <c r="AE2532" i="1"/>
  <c r="AF2532" i="1"/>
  <c r="AH2532" i="1"/>
  <c r="Z2536" i="1"/>
  <c r="AA2533" i="1"/>
  <c r="AC2533" i="1"/>
  <c r="Y2533" i="1"/>
  <c r="AD2533" i="1"/>
  <c r="T2540" i="1"/>
  <c r="W2534" i="1"/>
  <c r="L2540" i="1"/>
  <c r="M2540" i="1"/>
  <c r="Q2540" i="1"/>
  <c r="S2540" i="1"/>
  <c r="X2534" i="1"/>
  <c r="AE2533" i="1"/>
  <c r="AF2533" i="1"/>
  <c r="AH2533" i="1"/>
  <c r="Z2537" i="1"/>
  <c r="AA2534" i="1"/>
  <c r="AC2534" i="1"/>
  <c r="Y2534" i="1"/>
  <c r="AD2534" i="1"/>
  <c r="T2541" i="1"/>
  <c r="W2535" i="1"/>
  <c r="L2541" i="1"/>
  <c r="M2541" i="1"/>
  <c r="Q2541" i="1"/>
  <c r="S2541" i="1"/>
  <c r="X2535" i="1"/>
  <c r="AE2534" i="1"/>
  <c r="AF2534" i="1"/>
  <c r="AH2534" i="1"/>
  <c r="Z2538" i="1"/>
  <c r="AA2535" i="1"/>
  <c r="AC2535" i="1"/>
  <c r="Y2535" i="1"/>
  <c r="AD2535" i="1"/>
  <c r="T2542" i="1"/>
  <c r="W2536" i="1"/>
  <c r="L2542" i="1"/>
  <c r="M2542" i="1"/>
  <c r="Q2542" i="1"/>
  <c r="S2542" i="1"/>
  <c r="X2536" i="1"/>
  <c r="AE2535" i="1"/>
  <c r="AF2535" i="1"/>
  <c r="AH2535" i="1"/>
  <c r="Z2539" i="1"/>
  <c r="AA2536" i="1"/>
  <c r="AC2536" i="1"/>
  <c r="Y2536" i="1"/>
  <c r="AD2536" i="1"/>
  <c r="T2543" i="1"/>
  <c r="W2537" i="1"/>
  <c r="L2543" i="1"/>
  <c r="M2543" i="1"/>
  <c r="Q2543" i="1"/>
  <c r="S2543" i="1"/>
  <c r="X2537" i="1"/>
  <c r="AE2536" i="1"/>
  <c r="AF2536" i="1"/>
  <c r="AH2536" i="1"/>
  <c r="Z2540" i="1"/>
  <c r="AA2537" i="1"/>
  <c r="AC2537" i="1"/>
  <c r="Y2537" i="1"/>
  <c r="AD2537" i="1"/>
  <c r="T2544" i="1"/>
  <c r="W2538" i="1"/>
  <c r="L2544" i="1"/>
  <c r="M2544" i="1"/>
  <c r="Q2544" i="1"/>
  <c r="S2544" i="1"/>
  <c r="X2538" i="1"/>
  <c r="AE2537" i="1"/>
  <c r="AF2537" i="1"/>
  <c r="AH2537" i="1"/>
  <c r="Z2541" i="1"/>
  <c r="AA2538" i="1"/>
  <c r="AC2538" i="1"/>
  <c r="Y2538" i="1"/>
  <c r="AD2538" i="1"/>
  <c r="T2545" i="1"/>
  <c r="W2539" i="1"/>
  <c r="L2545" i="1"/>
  <c r="M2545" i="1"/>
  <c r="Q2545" i="1"/>
  <c r="S2545" i="1"/>
  <c r="X2539" i="1"/>
  <c r="AE2538" i="1"/>
  <c r="AF2538" i="1"/>
  <c r="AH2538" i="1"/>
  <c r="Z2542" i="1"/>
  <c r="AA2539" i="1"/>
  <c r="AC2539" i="1"/>
  <c r="Y2539" i="1"/>
  <c r="AD2539" i="1"/>
  <c r="T2546" i="1"/>
  <c r="W2540" i="1"/>
  <c r="L2546" i="1"/>
  <c r="M2546" i="1"/>
  <c r="Q2546" i="1"/>
  <c r="S2546" i="1"/>
  <c r="X2540" i="1"/>
  <c r="AE2539" i="1"/>
  <c r="AF2539" i="1"/>
  <c r="AH2539" i="1"/>
  <c r="Z2543" i="1"/>
  <c r="AA2540" i="1"/>
  <c r="AC2540" i="1"/>
  <c r="Y2540" i="1"/>
  <c r="AD2540" i="1"/>
  <c r="T2547" i="1"/>
  <c r="W2541" i="1"/>
  <c r="L2547" i="1"/>
  <c r="M2547" i="1"/>
  <c r="Q2547" i="1"/>
  <c r="S2547" i="1"/>
  <c r="X2541" i="1"/>
  <c r="AE2540" i="1"/>
  <c r="AF2540" i="1"/>
  <c r="AH2540" i="1"/>
  <c r="Z2544" i="1"/>
  <c r="AA2541" i="1"/>
  <c r="AC2541" i="1"/>
  <c r="Y2541" i="1"/>
  <c r="AD2541" i="1"/>
  <c r="T2548" i="1"/>
  <c r="W2542" i="1"/>
  <c r="L2548" i="1"/>
  <c r="M2548" i="1"/>
  <c r="Q2548" i="1"/>
  <c r="S2548" i="1"/>
  <c r="X2542" i="1"/>
  <c r="AE2541" i="1"/>
  <c r="AF2541" i="1"/>
  <c r="AH2541" i="1"/>
  <c r="Z2545" i="1"/>
  <c r="AA2542" i="1"/>
  <c r="AC2542" i="1"/>
  <c r="Y2542" i="1"/>
  <c r="AD2542" i="1"/>
  <c r="T2549" i="1"/>
  <c r="W2543" i="1"/>
  <c r="L2549" i="1"/>
  <c r="M2549" i="1"/>
  <c r="Q2549" i="1"/>
  <c r="S2549" i="1"/>
  <c r="X2543" i="1"/>
  <c r="AE2542" i="1"/>
  <c r="AF2542" i="1"/>
  <c r="AH2542" i="1"/>
  <c r="Z2546" i="1"/>
  <c r="AA2543" i="1"/>
  <c r="AC2543" i="1"/>
  <c r="Y2543" i="1"/>
  <c r="AD2543" i="1"/>
  <c r="T2550" i="1"/>
  <c r="W2544" i="1"/>
  <c r="L2550" i="1"/>
  <c r="M2550" i="1"/>
  <c r="Q2550" i="1"/>
  <c r="S2550" i="1"/>
  <c r="X2544" i="1"/>
  <c r="AE2543" i="1"/>
  <c r="AF2543" i="1"/>
  <c r="AH2543" i="1"/>
  <c r="Z2547" i="1"/>
  <c r="AA2544" i="1"/>
  <c r="AC2544" i="1"/>
  <c r="Y2544" i="1"/>
  <c r="AD2544" i="1"/>
  <c r="T2551" i="1"/>
  <c r="W2545" i="1"/>
  <c r="L2551" i="1"/>
  <c r="M2551" i="1"/>
  <c r="Q2551" i="1"/>
  <c r="S2551" i="1"/>
  <c r="X2545" i="1"/>
  <c r="AE2544" i="1"/>
  <c r="AF2544" i="1"/>
  <c r="AH2544" i="1"/>
  <c r="Z2548" i="1"/>
  <c r="AA2545" i="1"/>
  <c r="AC2545" i="1"/>
  <c r="Y2545" i="1"/>
  <c r="AD2545" i="1"/>
  <c r="T2552" i="1"/>
  <c r="W2546" i="1"/>
  <c r="L2552" i="1"/>
  <c r="M2552" i="1"/>
  <c r="Q2552" i="1"/>
  <c r="S2552" i="1"/>
  <c r="X2546" i="1"/>
  <c r="AE2545" i="1"/>
  <c r="AF2545" i="1"/>
  <c r="AH2545" i="1"/>
  <c r="Z2549" i="1"/>
  <c r="AA2546" i="1"/>
  <c r="AC2546" i="1"/>
  <c r="Y2546" i="1"/>
  <c r="AD2546" i="1"/>
  <c r="T2553" i="1"/>
  <c r="W2547" i="1"/>
  <c r="L2553" i="1"/>
  <c r="M2553" i="1"/>
  <c r="Q2553" i="1"/>
  <c r="S2553" i="1"/>
  <c r="X2547" i="1"/>
  <c r="AE2546" i="1"/>
  <c r="AF2546" i="1"/>
  <c r="AH2546" i="1"/>
  <c r="Z2550" i="1"/>
  <c r="AA2547" i="1"/>
  <c r="AC2547" i="1"/>
  <c r="Y2547" i="1"/>
  <c r="AD2547" i="1"/>
  <c r="T2554" i="1"/>
  <c r="W2548" i="1"/>
  <c r="L2554" i="1"/>
  <c r="M2554" i="1"/>
  <c r="Q2554" i="1"/>
  <c r="S2554" i="1"/>
  <c r="X2548" i="1"/>
  <c r="AE2547" i="1"/>
  <c r="AF2547" i="1"/>
  <c r="AH2547" i="1"/>
  <c r="Z2551" i="1"/>
  <c r="AA2548" i="1"/>
  <c r="AC2548" i="1"/>
  <c r="Y2548" i="1"/>
  <c r="AD2548" i="1"/>
  <c r="T2555" i="1"/>
  <c r="W2549" i="1"/>
  <c r="L2555" i="1"/>
  <c r="M2555" i="1"/>
  <c r="Q2555" i="1"/>
  <c r="S2555" i="1"/>
  <c r="X2549" i="1"/>
  <c r="AE2548" i="1"/>
  <c r="AF2548" i="1"/>
  <c r="AH2548" i="1"/>
  <c r="Z2552" i="1"/>
  <c r="AA2549" i="1"/>
  <c r="AC2549" i="1"/>
  <c r="Y2549" i="1"/>
  <c r="AD2549" i="1"/>
  <c r="T2556" i="1"/>
  <c r="W2550" i="1"/>
  <c r="L2556" i="1"/>
  <c r="M2556" i="1"/>
  <c r="Q2556" i="1"/>
  <c r="S2556" i="1"/>
  <c r="X2550" i="1"/>
  <c r="AE2549" i="1"/>
  <c r="AF2549" i="1"/>
  <c r="AH2549" i="1"/>
  <c r="Z2553" i="1"/>
  <c r="AA2550" i="1"/>
  <c r="AC2550" i="1"/>
  <c r="Y2550" i="1"/>
  <c r="AD2550" i="1"/>
  <c r="T2557" i="1"/>
  <c r="W2551" i="1"/>
  <c r="L2557" i="1"/>
  <c r="M2557" i="1"/>
  <c r="Q2557" i="1"/>
  <c r="S2557" i="1"/>
  <c r="X2551" i="1"/>
  <c r="AE2550" i="1"/>
  <c r="AF2550" i="1"/>
  <c r="AH2550" i="1"/>
  <c r="Z2554" i="1"/>
  <c r="AA2551" i="1"/>
  <c r="AC2551" i="1"/>
  <c r="Y2551" i="1"/>
  <c r="AD2551" i="1"/>
  <c r="T2558" i="1"/>
  <c r="W2552" i="1"/>
  <c r="L2558" i="1"/>
  <c r="M2558" i="1"/>
  <c r="Q2558" i="1"/>
  <c r="S2558" i="1"/>
  <c r="X2552" i="1"/>
  <c r="AE2551" i="1"/>
  <c r="AF2551" i="1"/>
  <c r="AH2551" i="1"/>
  <c r="Z2555" i="1"/>
  <c r="AA2552" i="1"/>
  <c r="AC2552" i="1"/>
  <c r="Y2552" i="1"/>
  <c r="AD2552" i="1"/>
  <c r="T2559" i="1"/>
  <c r="W2553" i="1"/>
  <c r="L2559" i="1"/>
  <c r="M2559" i="1"/>
  <c r="Q2559" i="1"/>
  <c r="S2559" i="1"/>
  <c r="X2553" i="1"/>
  <c r="AE2552" i="1"/>
  <c r="AF2552" i="1"/>
  <c r="AH2552" i="1"/>
  <c r="Z2556" i="1"/>
  <c r="AA2553" i="1"/>
  <c r="AC2553" i="1"/>
  <c r="Y2553" i="1"/>
  <c r="AD2553" i="1"/>
  <c r="T2560" i="1"/>
  <c r="W2554" i="1"/>
  <c r="L2560" i="1"/>
  <c r="M2560" i="1"/>
  <c r="Q2560" i="1"/>
  <c r="S2560" i="1"/>
  <c r="X2554" i="1"/>
  <c r="AE2553" i="1"/>
  <c r="AF2553" i="1"/>
  <c r="AH2553" i="1"/>
  <c r="Z2557" i="1"/>
  <c r="AA2554" i="1"/>
  <c r="AC2554" i="1"/>
  <c r="Y2554" i="1"/>
  <c r="AD2554" i="1"/>
  <c r="T2561" i="1"/>
  <c r="W2555" i="1"/>
  <c r="L2561" i="1"/>
  <c r="M2561" i="1"/>
  <c r="Q2561" i="1"/>
  <c r="S2561" i="1"/>
  <c r="X2555" i="1"/>
  <c r="AE2554" i="1"/>
  <c r="AF2554" i="1"/>
  <c r="AH2554" i="1"/>
  <c r="Z2558" i="1"/>
  <c r="AA2555" i="1"/>
  <c r="AC2555" i="1"/>
  <c r="Y2555" i="1"/>
  <c r="AD2555" i="1"/>
  <c r="T2562" i="1"/>
  <c r="W2556" i="1"/>
  <c r="L2562" i="1"/>
  <c r="M2562" i="1"/>
  <c r="Q2562" i="1"/>
  <c r="S2562" i="1"/>
  <c r="X2556" i="1"/>
  <c r="AE2555" i="1"/>
  <c r="AF2555" i="1"/>
  <c r="AH2555" i="1"/>
  <c r="Z2559" i="1"/>
  <c r="AA2556" i="1"/>
  <c r="AC2556" i="1"/>
  <c r="Y2556" i="1"/>
  <c r="AD2556" i="1"/>
  <c r="T2563" i="1"/>
  <c r="W2557" i="1"/>
  <c r="L2563" i="1"/>
  <c r="M2563" i="1"/>
  <c r="Q2563" i="1"/>
  <c r="S2563" i="1"/>
  <c r="X2557" i="1"/>
  <c r="AE2556" i="1"/>
  <c r="AF2556" i="1"/>
  <c r="AH2556" i="1"/>
  <c r="Z2560" i="1"/>
  <c r="AA2557" i="1"/>
  <c r="AC2557" i="1"/>
  <c r="Y2557" i="1"/>
  <c r="AD2557" i="1"/>
  <c r="T2564" i="1"/>
  <c r="W2558" i="1"/>
  <c r="L2564" i="1"/>
  <c r="M2564" i="1"/>
  <c r="Q2564" i="1"/>
  <c r="S2564" i="1"/>
  <c r="X2558" i="1"/>
  <c r="AE2557" i="1"/>
  <c r="AF2557" i="1"/>
  <c r="AH2557" i="1"/>
  <c r="Z2561" i="1"/>
  <c r="AA2558" i="1"/>
  <c r="AC2558" i="1"/>
  <c r="Y2558" i="1"/>
  <c r="AD2558" i="1"/>
  <c r="T2565" i="1"/>
  <c r="W2559" i="1"/>
  <c r="L2565" i="1"/>
  <c r="M2565" i="1"/>
  <c r="Q2565" i="1"/>
  <c r="S2565" i="1"/>
  <c r="X2559" i="1"/>
  <c r="AE2558" i="1"/>
  <c r="AF2558" i="1"/>
  <c r="AH2558" i="1"/>
  <c r="Z2562" i="1"/>
  <c r="AA2559" i="1"/>
  <c r="AC2559" i="1"/>
  <c r="Y2559" i="1"/>
  <c r="AD2559" i="1"/>
  <c r="T2566" i="1"/>
  <c r="W2560" i="1"/>
  <c r="L2566" i="1"/>
  <c r="M2566" i="1"/>
  <c r="Q2566" i="1"/>
  <c r="S2566" i="1"/>
  <c r="X2560" i="1"/>
  <c r="AE2559" i="1"/>
  <c r="AF2559" i="1"/>
  <c r="AH2559" i="1"/>
  <c r="Z2563" i="1"/>
  <c r="AA2560" i="1"/>
  <c r="AC2560" i="1"/>
  <c r="Y2560" i="1"/>
  <c r="AD2560" i="1"/>
  <c r="T2567" i="1"/>
  <c r="W2561" i="1"/>
  <c r="L2567" i="1"/>
  <c r="M2567" i="1"/>
  <c r="Q2567" i="1"/>
  <c r="S2567" i="1"/>
  <c r="X2561" i="1"/>
  <c r="AE2560" i="1"/>
  <c r="AF2560" i="1"/>
  <c r="AH2560" i="1"/>
  <c r="Z2564" i="1"/>
  <c r="AA2561" i="1"/>
  <c r="AC2561" i="1"/>
  <c r="Y2561" i="1"/>
  <c r="AD2561" i="1"/>
  <c r="T2568" i="1"/>
  <c r="W2562" i="1"/>
  <c r="L2568" i="1"/>
  <c r="M2568" i="1"/>
  <c r="Q2568" i="1"/>
  <c r="S2568" i="1"/>
  <c r="X2562" i="1"/>
  <c r="AE2561" i="1"/>
  <c r="AF2561" i="1"/>
  <c r="AH2561" i="1"/>
  <c r="Z2565" i="1"/>
  <c r="AA2562" i="1"/>
  <c r="AC2562" i="1"/>
  <c r="Y2562" i="1"/>
  <c r="AD2562" i="1"/>
  <c r="T2569" i="1"/>
  <c r="W2563" i="1"/>
  <c r="L2569" i="1"/>
  <c r="M2569" i="1"/>
  <c r="Q2569" i="1"/>
  <c r="S2569" i="1"/>
  <c r="X2563" i="1"/>
  <c r="AE2562" i="1"/>
  <c r="AF2562" i="1"/>
  <c r="AH2562" i="1"/>
  <c r="Z2566" i="1"/>
  <c r="AA2563" i="1"/>
  <c r="AC2563" i="1"/>
  <c r="Y2563" i="1"/>
  <c r="AD2563" i="1"/>
  <c r="T2570" i="1"/>
  <c r="W2564" i="1"/>
  <c r="L2570" i="1"/>
  <c r="M2570" i="1"/>
  <c r="Q2570" i="1"/>
  <c r="S2570" i="1"/>
  <c r="X2564" i="1"/>
  <c r="AE2563" i="1"/>
  <c r="AF2563" i="1"/>
  <c r="AH2563" i="1"/>
  <c r="Z2567" i="1"/>
  <c r="AA2564" i="1"/>
  <c r="AC2564" i="1"/>
  <c r="Y2564" i="1"/>
  <c r="AD2564" i="1"/>
  <c r="T2571" i="1"/>
  <c r="W2565" i="1"/>
  <c r="L2571" i="1"/>
  <c r="M2571" i="1"/>
  <c r="Q2571" i="1"/>
  <c r="S2571" i="1"/>
  <c r="X2565" i="1"/>
  <c r="AE2564" i="1"/>
  <c r="AF2564" i="1"/>
  <c r="AH2564" i="1"/>
  <c r="Z2568" i="1"/>
  <c r="AA2565" i="1"/>
  <c r="AC2565" i="1"/>
  <c r="Y2565" i="1"/>
  <c r="AD2565" i="1"/>
  <c r="T2572" i="1"/>
  <c r="W2566" i="1"/>
  <c r="L2572" i="1"/>
  <c r="M2572" i="1"/>
  <c r="Q2572" i="1"/>
  <c r="S2572" i="1"/>
  <c r="X2566" i="1"/>
  <c r="AE2565" i="1"/>
  <c r="AF2565" i="1"/>
  <c r="AH2565" i="1"/>
  <c r="Z2569" i="1"/>
  <c r="AA2566" i="1"/>
  <c r="AC2566" i="1"/>
  <c r="Y2566" i="1"/>
  <c r="AD2566" i="1"/>
  <c r="T2573" i="1"/>
  <c r="W2567" i="1"/>
  <c r="L2573" i="1"/>
  <c r="M2573" i="1"/>
  <c r="Q2573" i="1"/>
  <c r="S2573" i="1"/>
  <c r="X2567" i="1"/>
  <c r="AE2566" i="1"/>
  <c r="AF2566" i="1"/>
  <c r="AH2566" i="1"/>
  <c r="Z2570" i="1"/>
  <c r="AA2567" i="1"/>
  <c r="AC2567" i="1"/>
  <c r="Y2567" i="1"/>
  <c r="AD2567" i="1"/>
  <c r="T2574" i="1"/>
  <c r="W2568" i="1"/>
  <c r="L2574" i="1"/>
  <c r="M2574" i="1"/>
  <c r="Q2574" i="1"/>
  <c r="S2574" i="1"/>
  <c r="X2568" i="1"/>
  <c r="AE2567" i="1"/>
  <c r="AF2567" i="1"/>
  <c r="AH2567" i="1"/>
  <c r="Z2571" i="1"/>
  <c r="AA2568" i="1"/>
  <c r="AC2568" i="1"/>
  <c r="Y2568" i="1"/>
  <c r="AD2568" i="1"/>
  <c r="T2575" i="1"/>
  <c r="W2569" i="1"/>
  <c r="L2575" i="1"/>
  <c r="M2575" i="1"/>
  <c r="Q2575" i="1"/>
  <c r="S2575" i="1"/>
  <c r="X2569" i="1"/>
  <c r="AE2568" i="1"/>
  <c r="AF2568" i="1"/>
  <c r="AH2568" i="1"/>
  <c r="Z2572" i="1"/>
  <c r="AA2569" i="1"/>
  <c r="AC2569" i="1"/>
  <c r="Y2569" i="1"/>
  <c r="AD2569" i="1"/>
  <c r="T2576" i="1"/>
  <c r="W2570" i="1"/>
  <c r="L2576" i="1"/>
  <c r="M2576" i="1"/>
  <c r="Q2576" i="1"/>
  <c r="S2576" i="1"/>
  <c r="X2570" i="1"/>
  <c r="AE2569" i="1"/>
  <c r="AF2569" i="1"/>
  <c r="AH2569" i="1"/>
  <c r="Z2573" i="1"/>
  <c r="AA2570" i="1"/>
  <c r="AC2570" i="1"/>
  <c r="Y2570" i="1"/>
  <c r="AD2570" i="1"/>
  <c r="T2577" i="1"/>
  <c r="W2571" i="1"/>
  <c r="L2577" i="1"/>
  <c r="M2577" i="1"/>
  <c r="Q2577" i="1"/>
  <c r="S2577" i="1"/>
  <c r="X2571" i="1"/>
  <c r="AE2570" i="1"/>
  <c r="AF2570" i="1"/>
  <c r="AH2570" i="1"/>
  <c r="Z2574" i="1"/>
  <c r="AA2571" i="1"/>
  <c r="AC2571" i="1"/>
  <c r="Y2571" i="1"/>
  <c r="AD2571" i="1"/>
  <c r="T2578" i="1"/>
  <c r="W2572" i="1"/>
  <c r="L2578" i="1"/>
  <c r="M2578" i="1"/>
  <c r="Q2578" i="1"/>
  <c r="S2578" i="1"/>
  <c r="X2572" i="1"/>
  <c r="AE2571" i="1"/>
  <c r="AF2571" i="1"/>
  <c r="AH2571" i="1"/>
  <c r="Z2575" i="1"/>
  <c r="AA2572" i="1"/>
  <c r="AC2572" i="1"/>
  <c r="Y2572" i="1"/>
  <c r="AD2572" i="1"/>
  <c r="T2579" i="1"/>
  <c r="W2573" i="1"/>
  <c r="L2579" i="1"/>
  <c r="M2579" i="1"/>
  <c r="Q2579" i="1"/>
  <c r="S2579" i="1"/>
  <c r="X2573" i="1"/>
  <c r="AE2572" i="1"/>
  <c r="AF2572" i="1"/>
  <c r="AH2572" i="1"/>
  <c r="Z2576" i="1"/>
  <c r="AA2573" i="1"/>
  <c r="AC2573" i="1"/>
  <c r="Y2573" i="1"/>
  <c r="AD2573" i="1"/>
  <c r="T2580" i="1"/>
  <c r="W2574" i="1"/>
  <c r="L2580" i="1"/>
  <c r="M2580" i="1"/>
  <c r="Q2580" i="1"/>
  <c r="S2580" i="1"/>
  <c r="X2574" i="1"/>
  <c r="AE2573" i="1"/>
  <c r="AF2573" i="1"/>
  <c r="AH2573" i="1"/>
  <c r="Z2577" i="1"/>
  <c r="AA2574" i="1"/>
  <c r="AC2574" i="1"/>
  <c r="Y2574" i="1"/>
  <c r="AD2574" i="1"/>
  <c r="T2581" i="1"/>
  <c r="W2575" i="1"/>
  <c r="L2581" i="1"/>
  <c r="M2581" i="1"/>
  <c r="Q2581" i="1"/>
  <c r="S2581" i="1"/>
  <c r="X2575" i="1"/>
  <c r="AE2574" i="1"/>
  <c r="AF2574" i="1"/>
  <c r="AH2574" i="1"/>
  <c r="Z2578" i="1"/>
  <c r="AA2575" i="1"/>
  <c r="AC2575" i="1"/>
  <c r="Y2575" i="1"/>
  <c r="AD2575" i="1"/>
  <c r="T2582" i="1"/>
  <c r="W2576" i="1"/>
  <c r="L2582" i="1"/>
  <c r="M2582" i="1"/>
  <c r="Q2582" i="1"/>
  <c r="S2582" i="1"/>
  <c r="X2576" i="1"/>
  <c r="AE2575" i="1"/>
  <c r="AF2575" i="1"/>
  <c r="AH2575" i="1"/>
  <c r="Z2579" i="1"/>
  <c r="AA2576" i="1"/>
  <c r="AC2576" i="1"/>
  <c r="Y2576" i="1"/>
  <c r="AD2576" i="1"/>
  <c r="T2583" i="1"/>
  <c r="W2577" i="1"/>
  <c r="L2583" i="1"/>
  <c r="M2583" i="1"/>
  <c r="Q2583" i="1"/>
  <c r="S2583" i="1"/>
  <c r="X2577" i="1"/>
  <c r="AE2576" i="1"/>
  <c r="AF2576" i="1"/>
  <c r="AH2576" i="1"/>
  <c r="Z2580" i="1"/>
  <c r="AA2577" i="1"/>
  <c r="AC2577" i="1"/>
  <c r="Y2577" i="1"/>
  <c r="AD2577" i="1"/>
  <c r="T2584" i="1"/>
  <c r="W2578" i="1"/>
  <c r="L2584" i="1"/>
  <c r="M2584" i="1"/>
  <c r="Q2584" i="1"/>
  <c r="S2584" i="1"/>
  <c r="X2578" i="1"/>
  <c r="AE2577" i="1"/>
  <c r="AF2577" i="1"/>
  <c r="AH2577" i="1"/>
  <c r="Z2581" i="1"/>
  <c r="AA2578" i="1"/>
  <c r="AC2578" i="1"/>
  <c r="Y2578" i="1"/>
  <c r="AD2578" i="1"/>
  <c r="T2585" i="1"/>
  <c r="W2579" i="1"/>
  <c r="L2585" i="1"/>
  <c r="M2585" i="1"/>
  <c r="Q2585" i="1"/>
  <c r="S2585" i="1"/>
  <c r="X2579" i="1"/>
  <c r="AE2578" i="1"/>
  <c r="AF2578" i="1"/>
  <c r="AH2578" i="1"/>
  <c r="Z2582" i="1"/>
  <c r="AA2579" i="1"/>
  <c r="AC2579" i="1"/>
  <c r="Y2579" i="1"/>
  <c r="AD2579" i="1"/>
  <c r="T2586" i="1"/>
  <c r="W2580" i="1"/>
  <c r="L2586" i="1"/>
  <c r="M2586" i="1"/>
  <c r="Q2586" i="1"/>
  <c r="S2586" i="1"/>
  <c r="X2580" i="1"/>
  <c r="AE2579" i="1"/>
  <c r="AF2579" i="1"/>
  <c r="AH2579" i="1"/>
  <c r="Z2583" i="1"/>
  <c r="AA2580" i="1"/>
  <c r="AC2580" i="1"/>
  <c r="Y2580" i="1"/>
  <c r="AD2580" i="1"/>
  <c r="T2587" i="1"/>
  <c r="W2581" i="1"/>
  <c r="L2587" i="1"/>
  <c r="M2587" i="1"/>
  <c r="Q2587" i="1"/>
  <c r="S2587" i="1"/>
  <c r="X2581" i="1"/>
  <c r="AE2580" i="1"/>
  <c r="AF2580" i="1"/>
  <c r="AH2580" i="1"/>
  <c r="Z2584" i="1"/>
  <c r="AA2581" i="1"/>
  <c r="AC2581" i="1"/>
  <c r="Y2581" i="1"/>
  <c r="AD2581" i="1"/>
  <c r="T2588" i="1"/>
  <c r="W2582" i="1"/>
  <c r="L2588" i="1"/>
  <c r="M2588" i="1"/>
  <c r="Q2588" i="1"/>
  <c r="S2588" i="1"/>
  <c r="X2582" i="1"/>
  <c r="AE2581" i="1"/>
  <c r="AF2581" i="1"/>
  <c r="AH2581" i="1"/>
  <c r="Z2585" i="1"/>
  <c r="AA2582" i="1"/>
  <c r="AC2582" i="1"/>
  <c r="Y2582" i="1"/>
  <c r="AD2582" i="1"/>
  <c r="T2589" i="1"/>
  <c r="W2583" i="1"/>
  <c r="L2589" i="1"/>
  <c r="M2589" i="1"/>
  <c r="Q2589" i="1"/>
  <c r="S2589" i="1"/>
  <c r="X2583" i="1"/>
  <c r="AE2582" i="1"/>
  <c r="AF2582" i="1"/>
  <c r="AH2582" i="1"/>
  <c r="Z2586" i="1"/>
  <c r="AA2583" i="1"/>
  <c r="AC2583" i="1"/>
  <c r="Y2583" i="1"/>
  <c r="AD2583" i="1"/>
  <c r="T2590" i="1"/>
  <c r="W2584" i="1"/>
  <c r="L2590" i="1"/>
  <c r="M2590" i="1"/>
  <c r="Q2590" i="1"/>
  <c r="S2590" i="1"/>
  <c r="X2584" i="1"/>
  <c r="AE2583" i="1"/>
  <c r="AF2583" i="1"/>
  <c r="AH2583" i="1"/>
  <c r="Z2587" i="1"/>
  <c r="AA2584" i="1"/>
  <c r="AC2584" i="1"/>
  <c r="Y2584" i="1"/>
  <c r="AD2584" i="1"/>
  <c r="T2591" i="1"/>
  <c r="W2585" i="1"/>
  <c r="L2591" i="1"/>
  <c r="M2591" i="1"/>
  <c r="Q2591" i="1"/>
  <c r="S2591" i="1"/>
  <c r="X2585" i="1"/>
  <c r="AE2584" i="1"/>
  <c r="AF2584" i="1"/>
  <c r="AH2584" i="1"/>
  <c r="Z2588" i="1"/>
  <c r="AA2585" i="1"/>
  <c r="AC2585" i="1"/>
  <c r="Y2585" i="1"/>
  <c r="AD2585" i="1"/>
  <c r="T2592" i="1"/>
  <c r="W2586" i="1"/>
  <c r="L2592" i="1"/>
  <c r="M2592" i="1"/>
  <c r="Q2592" i="1"/>
  <c r="S2592" i="1"/>
  <c r="X2586" i="1"/>
  <c r="AE2585" i="1"/>
  <c r="AF2585" i="1"/>
  <c r="AH2585" i="1"/>
  <c r="Z2589" i="1"/>
  <c r="AA2586" i="1"/>
  <c r="AC2586" i="1"/>
  <c r="Y2586" i="1"/>
  <c r="AD2586" i="1"/>
  <c r="T2593" i="1"/>
  <c r="W2587" i="1"/>
  <c r="L2593" i="1"/>
  <c r="M2593" i="1"/>
  <c r="Q2593" i="1"/>
  <c r="S2593" i="1"/>
  <c r="X2587" i="1"/>
  <c r="AE2586" i="1"/>
  <c r="AF2586" i="1"/>
  <c r="AH2586" i="1"/>
  <c r="Z2590" i="1"/>
  <c r="AA2587" i="1"/>
  <c r="AC2587" i="1"/>
  <c r="Y2587" i="1"/>
  <c r="AD2587" i="1"/>
  <c r="T2594" i="1"/>
  <c r="W2588" i="1"/>
  <c r="L2594" i="1"/>
  <c r="M2594" i="1"/>
  <c r="Q2594" i="1"/>
  <c r="S2594" i="1"/>
  <c r="X2588" i="1"/>
  <c r="AE2587" i="1"/>
  <c r="AF2587" i="1"/>
  <c r="AH2587" i="1"/>
  <c r="Z2591" i="1"/>
  <c r="AA2588" i="1"/>
  <c r="AC2588" i="1"/>
  <c r="Y2588" i="1"/>
  <c r="AD2588" i="1"/>
  <c r="T2595" i="1"/>
  <c r="W2589" i="1"/>
  <c r="L2595" i="1"/>
  <c r="M2595" i="1"/>
  <c r="Q2595" i="1"/>
  <c r="S2595" i="1"/>
  <c r="X2589" i="1"/>
  <c r="AE2588" i="1"/>
  <c r="AF2588" i="1"/>
  <c r="AH2588" i="1"/>
  <c r="Z2592" i="1"/>
  <c r="AA2589" i="1"/>
  <c r="AC2589" i="1"/>
  <c r="Y2589" i="1"/>
  <c r="AD2589" i="1"/>
  <c r="T2596" i="1"/>
  <c r="W2590" i="1"/>
  <c r="L2596" i="1"/>
  <c r="M2596" i="1"/>
  <c r="Q2596" i="1"/>
  <c r="S2596" i="1"/>
  <c r="X2590" i="1"/>
  <c r="AE2589" i="1"/>
  <c r="AF2589" i="1"/>
  <c r="AH2589" i="1"/>
  <c r="Z2593" i="1"/>
  <c r="AA2590" i="1"/>
  <c r="AC2590" i="1"/>
  <c r="Y2590" i="1"/>
  <c r="AD2590" i="1"/>
  <c r="T2597" i="1"/>
  <c r="W2591" i="1"/>
  <c r="L2597" i="1"/>
  <c r="M2597" i="1"/>
  <c r="Q2597" i="1"/>
  <c r="S2597" i="1"/>
  <c r="X2591" i="1"/>
  <c r="AE2590" i="1"/>
  <c r="AF2590" i="1"/>
  <c r="AH2590" i="1"/>
  <c r="Z2594" i="1"/>
  <c r="AA2591" i="1"/>
  <c r="AC2591" i="1"/>
  <c r="Y2591" i="1"/>
  <c r="AD2591" i="1"/>
  <c r="T2598" i="1"/>
  <c r="W2592" i="1"/>
  <c r="L2598" i="1"/>
  <c r="M2598" i="1"/>
  <c r="Q2598" i="1"/>
  <c r="S2598" i="1"/>
  <c r="X2592" i="1"/>
  <c r="AE2591" i="1"/>
  <c r="AF2591" i="1"/>
  <c r="AH2591" i="1"/>
  <c r="Z2595" i="1"/>
  <c r="AA2592" i="1"/>
  <c r="AC2592" i="1"/>
  <c r="Y2592" i="1"/>
  <c r="AD2592" i="1"/>
  <c r="T2599" i="1"/>
  <c r="W2593" i="1"/>
  <c r="L2599" i="1"/>
  <c r="M2599" i="1"/>
  <c r="Q2599" i="1"/>
  <c r="S2599" i="1"/>
  <c r="X2593" i="1"/>
  <c r="AE2592" i="1"/>
  <c r="AF2592" i="1"/>
  <c r="AH2592" i="1"/>
  <c r="Z2596" i="1"/>
  <c r="AA2593" i="1"/>
  <c r="AC2593" i="1"/>
  <c r="Y2593" i="1"/>
  <c r="AD2593" i="1"/>
  <c r="T2600" i="1"/>
  <c r="W2594" i="1"/>
  <c r="L2600" i="1"/>
  <c r="M2600" i="1"/>
  <c r="Q2600" i="1"/>
  <c r="S2600" i="1"/>
  <c r="X2594" i="1"/>
  <c r="AE2593" i="1"/>
  <c r="AF2593" i="1"/>
  <c r="AH2593" i="1"/>
  <c r="Z2597" i="1"/>
  <c r="AA2594" i="1"/>
  <c r="AC2594" i="1"/>
  <c r="Y2594" i="1"/>
  <c r="AD2594" i="1"/>
  <c r="T2601" i="1"/>
  <c r="W2595" i="1"/>
  <c r="L2601" i="1"/>
  <c r="M2601" i="1"/>
  <c r="Q2601" i="1"/>
  <c r="S2601" i="1"/>
  <c r="X2595" i="1"/>
  <c r="AE2594" i="1"/>
  <c r="AF2594" i="1"/>
  <c r="AH2594" i="1"/>
  <c r="Z2598" i="1"/>
  <c r="AA2595" i="1"/>
  <c r="AC2595" i="1"/>
  <c r="Y2595" i="1"/>
  <c r="AD2595" i="1"/>
  <c r="T2602" i="1"/>
  <c r="W2596" i="1"/>
  <c r="L2602" i="1"/>
  <c r="M2602" i="1"/>
  <c r="Q2602" i="1"/>
  <c r="S2602" i="1"/>
  <c r="X2596" i="1"/>
  <c r="AE2595" i="1"/>
  <c r="AF2595" i="1"/>
  <c r="AH2595" i="1"/>
  <c r="Z2599" i="1"/>
  <c r="AA2596" i="1"/>
  <c r="AC2596" i="1"/>
  <c r="Y2596" i="1"/>
  <c r="AD2596" i="1"/>
  <c r="T2603" i="1"/>
  <c r="W2597" i="1"/>
  <c r="L2603" i="1"/>
  <c r="M2603" i="1"/>
  <c r="Q2603" i="1"/>
  <c r="S2603" i="1"/>
  <c r="X2597" i="1"/>
  <c r="AE2596" i="1"/>
  <c r="AF2596" i="1"/>
  <c r="AH2596" i="1"/>
  <c r="Z2600" i="1"/>
  <c r="AA2597" i="1"/>
  <c r="AC2597" i="1"/>
  <c r="Y2597" i="1"/>
  <c r="AD2597" i="1"/>
  <c r="T2604" i="1"/>
  <c r="W2598" i="1"/>
  <c r="L2604" i="1"/>
  <c r="M2604" i="1"/>
  <c r="Q2604" i="1"/>
  <c r="S2604" i="1"/>
  <c r="X2598" i="1"/>
  <c r="AE2597" i="1"/>
  <c r="AF2597" i="1"/>
  <c r="AH2597" i="1"/>
  <c r="Z2601" i="1"/>
  <c r="AA2598" i="1"/>
  <c r="AC2598" i="1"/>
  <c r="Y2598" i="1"/>
  <c r="AD2598" i="1"/>
  <c r="T2605" i="1"/>
  <c r="W2599" i="1"/>
  <c r="L2605" i="1"/>
  <c r="M2605" i="1"/>
  <c r="Q2605" i="1"/>
  <c r="S2605" i="1"/>
  <c r="X2599" i="1"/>
  <c r="AE2598" i="1"/>
  <c r="AF2598" i="1"/>
  <c r="AH2598" i="1"/>
  <c r="Z2602" i="1"/>
  <c r="AA2599" i="1"/>
  <c r="AC2599" i="1"/>
  <c r="Y2599" i="1"/>
  <c r="AD2599" i="1"/>
  <c r="T2606" i="1"/>
  <c r="W2600" i="1"/>
  <c r="L2606" i="1"/>
  <c r="M2606" i="1"/>
  <c r="Q2606" i="1"/>
  <c r="S2606" i="1"/>
  <c r="X2600" i="1"/>
  <c r="AE2599" i="1"/>
  <c r="AF2599" i="1"/>
  <c r="AH2599" i="1"/>
  <c r="Z2603" i="1"/>
  <c r="AA2600" i="1"/>
  <c r="AC2600" i="1"/>
  <c r="Y2600" i="1"/>
  <c r="AD2600" i="1"/>
  <c r="T2607" i="1"/>
  <c r="W2601" i="1"/>
  <c r="L2607" i="1"/>
  <c r="M2607" i="1"/>
  <c r="Q2607" i="1"/>
  <c r="S2607" i="1"/>
  <c r="X2601" i="1"/>
  <c r="AE2600" i="1"/>
  <c r="AF2600" i="1"/>
  <c r="AH2600" i="1"/>
  <c r="Z2604" i="1"/>
  <c r="AA2601" i="1"/>
  <c r="AC2601" i="1"/>
  <c r="Y2601" i="1"/>
  <c r="AD2601" i="1"/>
  <c r="T2608" i="1"/>
  <c r="W2602" i="1"/>
  <c r="L2608" i="1"/>
  <c r="M2608" i="1"/>
  <c r="Q2608" i="1"/>
  <c r="S2608" i="1"/>
  <c r="X2602" i="1"/>
  <c r="AE2601" i="1"/>
  <c r="AF2601" i="1"/>
  <c r="AH2601" i="1"/>
  <c r="Z2605" i="1"/>
  <c r="AA2602" i="1"/>
  <c r="AC2602" i="1"/>
  <c r="Y2602" i="1"/>
  <c r="AD2602" i="1"/>
  <c r="T2609" i="1"/>
  <c r="W2603" i="1"/>
  <c r="L2609" i="1"/>
  <c r="M2609" i="1"/>
  <c r="Q2609" i="1"/>
  <c r="S2609" i="1"/>
  <c r="X2603" i="1"/>
  <c r="AE2602" i="1"/>
  <c r="AF2602" i="1"/>
  <c r="AH2602" i="1"/>
  <c r="Z2606" i="1"/>
  <c r="AA2603" i="1"/>
  <c r="AC2603" i="1"/>
  <c r="Y2603" i="1"/>
  <c r="AD2603" i="1"/>
  <c r="T2610" i="1"/>
  <c r="W2604" i="1"/>
  <c r="L2610" i="1"/>
  <c r="M2610" i="1"/>
  <c r="Q2610" i="1"/>
  <c r="S2610" i="1"/>
  <c r="X2604" i="1"/>
  <c r="AE2603" i="1"/>
  <c r="AF2603" i="1"/>
  <c r="AH2603" i="1"/>
  <c r="Z2607" i="1"/>
  <c r="AA2604" i="1"/>
  <c r="AC2604" i="1"/>
  <c r="Y2604" i="1"/>
  <c r="AD2604" i="1"/>
  <c r="T2611" i="1"/>
  <c r="W2605" i="1"/>
  <c r="L2611" i="1"/>
  <c r="M2611" i="1"/>
  <c r="Q2611" i="1"/>
  <c r="S2611" i="1"/>
  <c r="X2605" i="1"/>
  <c r="AE2604" i="1"/>
  <c r="AF2604" i="1"/>
  <c r="AH2604" i="1"/>
  <c r="Z2608" i="1"/>
  <c r="AA2605" i="1"/>
  <c r="AC2605" i="1"/>
  <c r="Y2605" i="1"/>
  <c r="AD2605" i="1"/>
  <c r="T2612" i="1"/>
  <c r="W2606" i="1"/>
  <c r="L2612" i="1"/>
  <c r="M2612" i="1"/>
  <c r="Q2612" i="1"/>
  <c r="S2612" i="1"/>
  <c r="X2606" i="1"/>
  <c r="AE2605" i="1"/>
  <c r="AF2605" i="1"/>
  <c r="AH2605" i="1"/>
  <c r="Z2609" i="1"/>
  <c r="AA2606" i="1"/>
  <c r="AC2606" i="1"/>
  <c r="Y2606" i="1"/>
  <c r="AD2606" i="1"/>
  <c r="T2613" i="1"/>
  <c r="W2607" i="1"/>
  <c r="L2613" i="1"/>
  <c r="M2613" i="1"/>
  <c r="Q2613" i="1"/>
  <c r="S2613" i="1"/>
  <c r="X2607" i="1"/>
  <c r="AE2606" i="1"/>
  <c r="AF2606" i="1"/>
  <c r="AH2606" i="1"/>
  <c r="Z2610" i="1"/>
  <c r="AA2607" i="1"/>
  <c r="AC2607" i="1"/>
  <c r="Y2607" i="1"/>
  <c r="AD2607" i="1"/>
  <c r="T2614" i="1"/>
  <c r="W2608" i="1"/>
  <c r="L2614" i="1"/>
  <c r="M2614" i="1"/>
  <c r="Q2614" i="1"/>
  <c r="S2614" i="1"/>
  <c r="X2608" i="1"/>
  <c r="AE2607" i="1"/>
  <c r="AF2607" i="1"/>
  <c r="AH2607" i="1"/>
  <c r="Z2611" i="1"/>
  <c r="AA2608" i="1"/>
  <c r="AC2608" i="1"/>
  <c r="Y2608" i="1"/>
  <c r="AD2608" i="1"/>
  <c r="T2615" i="1"/>
  <c r="W2609" i="1"/>
  <c r="L2615" i="1"/>
  <c r="M2615" i="1"/>
  <c r="Q2615" i="1"/>
  <c r="S2615" i="1"/>
  <c r="X2609" i="1"/>
  <c r="AE2608" i="1"/>
  <c r="AF2608" i="1"/>
  <c r="AH2608" i="1"/>
  <c r="Z2612" i="1"/>
  <c r="AA2609" i="1"/>
  <c r="AC2609" i="1"/>
  <c r="Y2609" i="1"/>
  <c r="AD2609" i="1"/>
  <c r="T2616" i="1"/>
  <c r="W2610" i="1"/>
  <c r="L2616" i="1"/>
  <c r="M2616" i="1"/>
  <c r="Q2616" i="1"/>
  <c r="S2616" i="1"/>
  <c r="X2610" i="1"/>
  <c r="AE2609" i="1"/>
  <c r="AF2609" i="1"/>
  <c r="AH2609" i="1"/>
  <c r="Z2613" i="1"/>
  <c r="AA2610" i="1"/>
  <c r="AC2610" i="1"/>
  <c r="Y2610" i="1"/>
  <c r="AD2610" i="1"/>
  <c r="T2617" i="1"/>
  <c r="W2611" i="1"/>
  <c r="L2617" i="1"/>
  <c r="M2617" i="1"/>
  <c r="Q2617" i="1"/>
  <c r="S2617" i="1"/>
  <c r="X2611" i="1"/>
  <c r="AE2610" i="1"/>
  <c r="AF2610" i="1"/>
  <c r="AH2610" i="1"/>
  <c r="Z2614" i="1"/>
  <c r="AA2611" i="1"/>
  <c r="AC2611" i="1"/>
  <c r="Y2611" i="1"/>
  <c r="AD2611" i="1"/>
  <c r="T2618" i="1"/>
  <c r="W2612" i="1"/>
  <c r="L2618" i="1"/>
  <c r="M2618" i="1"/>
  <c r="Q2618" i="1"/>
  <c r="S2618" i="1"/>
  <c r="X2612" i="1"/>
  <c r="AE2611" i="1"/>
  <c r="AF2611" i="1"/>
  <c r="AH2611" i="1"/>
  <c r="Z2615" i="1"/>
  <c r="AA2612" i="1"/>
  <c r="AC2612" i="1"/>
  <c r="Y2612" i="1"/>
  <c r="AD2612" i="1"/>
  <c r="T2619" i="1"/>
  <c r="W2613" i="1"/>
  <c r="L2619" i="1"/>
  <c r="M2619" i="1"/>
  <c r="Q2619" i="1"/>
  <c r="S2619" i="1"/>
  <c r="X2613" i="1"/>
  <c r="AE2612" i="1"/>
  <c r="AF2612" i="1"/>
  <c r="AH2612" i="1"/>
  <c r="Z2616" i="1"/>
  <c r="AA2613" i="1"/>
  <c r="AC2613" i="1"/>
  <c r="Y2613" i="1"/>
  <c r="AD2613" i="1"/>
  <c r="T2620" i="1"/>
  <c r="W2614" i="1"/>
  <c r="L2620" i="1"/>
  <c r="M2620" i="1"/>
  <c r="Q2620" i="1"/>
  <c r="S2620" i="1"/>
  <c r="X2614" i="1"/>
  <c r="AE2613" i="1"/>
  <c r="AF2613" i="1"/>
  <c r="AH2613" i="1"/>
  <c r="Z2617" i="1"/>
  <c r="AA2614" i="1"/>
  <c r="AC2614" i="1"/>
  <c r="Y2614" i="1"/>
  <c r="AD2614" i="1"/>
  <c r="T2621" i="1"/>
  <c r="W2615" i="1"/>
  <c r="L2621" i="1"/>
  <c r="M2621" i="1"/>
  <c r="Q2621" i="1"/>
  <c r="S2621" i="1"/>
  <c r="X2615" i="1"/>
  <c r="AE2614" i="1"/>
  <c r="AF2614" i="1"/>
  <c r="AH2614" i="1"/>
  <c r="Z2618" i="1"/>
  <c r="AA2615" i="1"/>
  <c r="AC2615" i="1"/>
  <c r="Y2615" i="1"/>
  <c r="AD2615" i="1"/>
  <c r="T2622" i="1"/>
  <c r="W2616" i="1"/>
  <c r="L2622" i="1"/>
  <c r="M2622" i="1"/>
  <c r="Q2622" i="1"/>
  <c r="S2622" i="1"/>
  <c r="X2616" i="1"/>
  <c r="AE2615" i="1"/>
  <c r="AF2615" i="1"/>
  <c r="AH2615" i="1"/>
  <c r="Z2619" i="1"/>
  <c r="AA2616" i="1"/>
  <c r="AC2616" i="1"/>
  <c r="Y2616" i="1"/>
  <c r="AD2616" i="1"/>
  <c r="T2623" i="1"/>
  <c r="W2617" i="1"/>
  <c r="L2623" i="1"/>
  <c r="M2623" i="1"/>
  <c r="Q2623" i="1"/>
  <c r="S2623" i="1"/>
  <c r="X2617" i="1"/>
  <c r="AE2616" i="1"/>
  <c r="AF2616" i="1"/>
  <c r="AH2616" i="1"/>
  <c r="Z2620" i="1"/>
  <c r="AA2617" i="1"/>
  <c r="AC2617" i="1"/>
  <c r="Y2617" i="1"/>
  <c r="AD2617" i="1"/>
  <c r="T2624" i="1"/>
  <c r="W2618" i="1"/>
  <c r="L2624" i="1"/>
  <c r="M2624" i="1"/>
  <c r="Q2624" i="1"/>
  <c r="S2624" i="1"/>
  <c r="X2618" i="1"/>
  <c r="AE2617" i="1"/>
  <c r="AF2617" i="1"/>
  <c r="AH2617" i="1"/>
  <c r="Z2621" i="1"/>
  <c r="AA2618" i="1"/>
  <c r="AC2618" i="1"/>
  <c r="Y2618" i="1"/>
  <c r="AD2618" i="1"/>
  <c r="T2625" i="1"/>
  <c r="W2619" i="1"/>
  <c r="L2625" i="1"/>
  <c r="M2625" i="1"/>
  <c r="Q2625" i="1"/>
  <c r="S2625" i="1"/>
  <c r="X2619" i="1"/>
  <c r="AE2618" i="1"/>
  <c r="AF2618" i="1"/>
  <c r="AH2618" i="1"/>
  <c r="Z2622" i="1"/>
  <c r="AA2619" i="1"/>
  <c r="AC2619" i="1"/>
  <c r="Y2619" i="1"/>
  <c r="AD2619" i="1"/>
  <c r="T2626" i="1"/>
  <c r="W2620" i="1"/>
  <c r="L2626" i="1"/>
  <c r="M2626" i="1"/>
  <c r="Q2626" i="1"/>
  <c r="S2626" i="1"/>
  <c r="X2620" i="1"/>
  <c r="AE2619" i="1"/>
  <c r="AF2619" i="1"/>
  <c r="AH2619" i="1"/>
  <c r="Z2623" i="1"/>
  <c r="AA2620" i="1"/>
  <c r="AC2620" i="1"/>
  <c r="Y2620" i="1"/>
  <c r="AD2620" i="1"/>
  <c r="T2627" i="1"/>
  <c r="W2621" i="1"/>
  <c r="L2627" i="1"/>
  <c r="M2627" i="1"/>
  <c r="Q2627" i="1"/>
  <c r="S2627" i="1"/>
  <c r="X2621" i="1"/>
  <c r="AE2620" i="1"/>
  <c r="AF2620" i="1"/>
  <c r="AH2620" i="1"/>
  <c r="Z2624" i="1"/>
  <c r="AA2621" i="1"/>
  <c r="AC2621" i="1"/>
  <c r="Y2621" i="1"/>
  <c r="AD2621" i="1"/>
  <c r="T2628" i="1"/>
  <c r="W2622" i="1"/>
  <c r="L2628" i="1"/>
  <c r="M2628" i="1"/>
  <c r="Q2628" i="1"/>
  <c r="S2628" i="1"/>
  <c r="X2622" i="1"/>
  <c r="AE2621" i="1"/>
  <c r="AF2621" i="1"/>
  <c r="AH2621" i="1"/>
  <c r="Z2625" i="1"/>
  <c r="AA2622" i="1"/>
  <c r="AC2622" i="1"/>
  <c r="Y2622" i="1"/>
  <c r="AD2622" i="1"/>
  <c r="T2629" i="1"/>
  <c r="W2623" i="1"/>
  <c r="L2629" i="1"/>
  <c r="M2629" i="1"/>
  <c r="Q2629" i="1"/>
  <c r="S2629" i="1"/>
  <c r="X2623" i="1"/>
  <c r="AE2622" i="1"/>
  <c r="AF2622" i="1"/>
  <c r="AH2622" i="1"/>
  <c r="Z2626" i="1"/>
  <c r="AA2623" i="1"/>
  <c r="AC2623" i="1"/>
  <c r="Y2623" i="1"/>
  <c r="AD2623" i="1"/>
  <c r="T2630" i="1"/>
  <c r="W2624" i="1"/>
  <c r="L2630" i="1"/>
  <c r="M2630" i="1"/>
  <c r="Q2630" i="1"/>
  <c r="S2630" i="1"/>
  <c r="X2624" i="1"/>
  <c r="AE2623" i="1"/>
  <c r="AF2623" i="1"/>
  <c r="AH2623" i="1"/>
  <c r="Z2627" i="1"/>
  <c r="AA2624" i="1"/>
  <c r="AC2624" i="1"/>
  <c r="Y2624" i="1"/>
  <c r="AD2624" i="1"/>
  <c r="T2631" i="1"/>
  <c r="W2625" i="1"/>
  <c r="L2631" i="1"/>
  <c r="M2631" i="1"/>
  <c r="Q2631" i="1"/>
  <c r="S2631" i="1"/>
  <c r="X2625" i="1"/>
  <c r="AE2624" i="1"/>
  <c r="AF2624" i="1"/>
  <c r="AH2624" i="1"/>
  <c r="Z2628" i="1"/>
  <c r="AA2625" i="1"/>
  <c r="AC2625" i="1"/>
  <c r="Y2625" i="1"/>
  <c r="AD2625" i="1"/>
  <c r="T2632" i="1"/>
  <c r="W2626" i="1"/>
  <c r="L2632" i="1"/>
  <c r="M2632" i="1"/>
  <c r="Q2632" i="1"/>
  <c r="S2632" i="1"/>
  <c r="X2626" i="1"/>
  <c r="AE2625" i="1"/>
  <c r="AF2625" i="1"/>
  <c r="AH2625" i="1"/>
  <c r="Z2629" i="1"/>
  <c r="AA2626" i="1"/>
  <c r="AC2626" i="1"/>
  <c r="Y2626" i="1"/>
  <c r="AD2626" i="1"/>
  <c r="T2633" i="1"/>
  <c r="W2627" i="1"/>
  <c r="L2633" i="1"/>
  <c r="M2633" i="1"/>
  <c r="Q2633" i="1"/>
  <c r="S2633" i="1"/>
  <c r="X2627" i="1"/>
  <c r="AE2626" i="1"/>
  <c r="AF2626" i="1"/>
  <c r="AH2626" i="1"/>
  <c r="Z2630" i="1"/>
  <c r="AA2627" i="1"/>
  <c r="AC2627" i="1"/>
  <c r="Y2627" i="1"/>
  <c r="AD2627" i="1"/>
  <c r="T2634" i="1"/>
  <c r="W2628" i="1"/>
  <c r="L2634" i="1"/>
  <c r="M2634" i="1"/>
  <c r="Q2634" i="1"/>
  <c r="S2634" i="1"/>
  <c r="X2628" i="1"/>
  <c r="AE2627" i="1"/>
  <c r="AF2627" i="1"/>
  <c r="AH2627" i="1"/>
  <c r="Z2631" i="1"/>
  <c r="AA2628" i="1"/>
  <c r="AC2628" i="1"/>
  <c r="Y2628" i="1"/>
  <c r="AD2628" i="1"/>
  <c r="T2635" i="1"/>
  <c r="W2629" i="1"/>
  <c r="L2635" i="1"/>
  <c r="M2635" i="1"/>
  <c r="Q2635" i="1"/>
  <c r="S2635" i="1"/>
  <c r="X2629" i="1"/>
  <c r="AE2628" i="1"/>
  <c r="AF2628" i="1"/>
  <c r="AH2628" i="1"/>
  <c r="Z2632" i="1"/>
  <c r="AA2629" i="1"/>
  <c r="AC2629" i="1"/>
  <c r="Y2629" i="1"/>
  <c r="AD2629" i="1"/>
  <c r="T2636" i="1"/>
  <c r="W2630" i="1"/>
  <c r="L2636" i="1"/>
  <c r="M2636" i="1"/>
  <c r="Q2636" i="1"/>
  <c r="S2636" i="1"/>
  <c r="X2630" i="1"/>
  <c r="AE2629" i="1"/>
  <c r="AF2629" i="1"/>
  <c r="AH2629" i="1"/>
  <c r="Z2633" i="1"/>
  <c r="AA2630" i="1"/>
  <c r="AC2630" i="1"/>
  <c r="Y2630" i="1"/>
  <c r="AD2630" i="1"/>
  <c r="T2637" i="1"/>
  <c r="W2631" i="1"/>
  <c r="L2637" i="1"/>
  <c r="M2637" i="1"/>
  <c r="Q2637" i="1"/>
  <c r="S2637" i="1"/>
  <c r="X2631" i="1"/>
  <c r="AE2630" i="1"/>
  <c r="AF2630" i="1"/>
  <c r="AH2630" i="1"/>
  <c r="Z2634" i="1"/>
  <c r="AA2631" i="1"/>
  <c r="AC2631" i="1"/>
  <c r="Y2631" i="1"/>
  <c r="AD2631" i="1"/>
  <c r="T2638" i="1"/>
  <c r="W2632" i="1"/>
  <c r="L2638" i="1"/>
  <c r="M2638" i="1"/>
  <c r="Q2638" i="1"/>
  <c r="S2638" i="1"/>
  <c r="X2632" i="1"/>
  <c r="AE2631" i="1"/>
  <c r="AF2631" i="1"/>
  <c r="AH2631" i="1"/>
  <c r="Z2635" i="1"/>
  <c r="AA2632" i="1"/>
  <c r="AC2632" i="1"/>
  <c r="Y2632" i="1"/>
  <c r="AD2632" i="1"/>
  <c r="T2639" i="1"/>
  <c r="W2633" i="1"/>
  <c r="L2639" i="1"/>
  <c r="M2639" i="1"/>
  <c r="Q2639" i="1"/>
  <c r="S2639" i="1"/>
  <c r="X2633" i="1"/>
  <c r="AE2632" i="1"/>
  <c r="AF2632" i="1"/>
  <c r="AH2632" i="1"/>
  <c r="Z2636" i="1"/>
  <c r="AA2633" i="1"/>
  <c r="AC2633" i="1"/>
  <c r="Y2633" i="1"/>
  <c r="AD2633" i="1"/>
  <c r="T2640" i="1"/>
  <c r="W2634" i="1"/>
  <c r="L2640" i="1"/>
  <c r="M2640" i="1"/>
  <c r="Q2640" i="1"/>
  <c r="S2640" i="1"/>
  <c r="X2634" i="1"/>
  <c r="AE2633" i="1"/>
  <c r="AF2633" i="1"/>
  <c r="AH2633" i="1"/>
  <c r="Z2637" i="1"/>
  <c r="AA2634" i="1"/>
  <c r="AC2634" i="1"/>
  <c r="Y2634" i="1"/>
  <c r="AD2634" i="1"/>
  <c r="T2641" i="1"/>
  <c r="W2635" i="1"/>
  <c r="L2641" i="1"/>
  <c r="M2641" i="1"/>
  <c r="Q2641" i="1"/>
  <c r="S2641" i="1"/>
  <c r="X2635" i="1"/>
  <c r="AE2634" i="1"/>
  <c r="AF2634" i="1"/>
  <c r="AH2634" i="1"/>
  <c r="Z2638" i="1"/>
  <c r="AA2635" i="1"/>
  <c r="AC2635" i="1"/>
  <c r="Y2635" i="1"/>
  <c r="AD2635" i="1"/>
  <c r="T2642" i="1"/>
  <c r="W2636" i="1"/>
  <c r="L2642" i="1"/>
  <c r="M2642" i="1"/>
  <c r="Q2642" i="1"/>
  <c r="S2642" i="1"/>
  <c r="X2636" i="1"/>
  <c r="AE2635" i="1"/>
  <c r="AF2635" i="1"/>
  <c r="AH2635" i="1"/>
  <c r="Z2639" i="1"/>
  <c r="AA2636" i="1"/>
  <c r="AC2636" i="1"/>
  <c r="Y2636" i="1"/>
  <c r="AD2636" i="1"/>
  <c r="T2643" i="1"/>
  <c r="W2637" i="1"/>
  <c r="L2643" i="1"/>
  <c r="M2643" i="1"/>
  <c r="Q2643" i="1"/>
  <c r="S2643" i="1"/>
  <c r="X2637" i="1"/>
  <c r="AE2636" i="1"/>
  <c r="AF2636" i="1"/>
  <c r="AH2636" i="1"/>
  <c r="Z2640" i="1"/>
  <c r="AA2637" i="1"/>
  <c r="AC2637" i="1"/>
  <c r="Y2637" i="1"/>
  <c r="AD2637" i="1"/>
  <c r="T2644" i="1"/>
  <c r="W2638" i="1"/>
  <c r="L2644" i="1"/>
  <c r="M2644" i="1"/>
  <c r="Q2644" i="1"/>
  <c r="S2644" i="1"/>
  <c r="X2638" i="1"/>
  <c r="AE2637" i="1"/>
  <c r="AF2637" i="1"/>
  <c r="AH2637" i="1"/>
  <c r="Z2641" i="1"/>
  <c r="AA2638" i="1"/>
  <c r="AC2638" i="1"/>
  <c r="Y2638" i="1"/>
  <c r="AD2638" i="1"/>
  <c r="T2645" i="1"/>
  <c r="W2639" i="1"/>
  <c r="L2645" i="1"/>
  <c r="M2645" i="1"/>
  <c r="Q2645" i="1"/>
  <c r="S2645" i="1"/>
  <c r="X2639" i="1"/>
  <c r="AE2638" i="1"/>
  <c r="AF2638" i="1"/>
  <c r="AH2638" i="1"/>
  <c r="Z2642" i="1"/>
  <c r="AA2639" i="1"/>
  <c r="AC2639" i="1"/>
  <c r="Y2639" i="1"/>
  <c r="AD2639" i="1"/>
  <c r="T2646" i="1"/>
  <c r="W2640" i="1"/>
  <c r="L2646" i="1"/>
  <c r="M2646" i="1"/>
  <c r="Q2646" i="1"/>
  <c r="S2646" i="1"/>
  <c r="X2640" i="1"/>
  <c r="AE2639" i="1"/>
  <c r="AF2639" i="1"/>
  <c r="AH2639" i="1"/>
  <c r="Z2643" i="1"/>
  <c r="AA2640" i="1"/>
  <c r="AC2640" i="1"/>
  <c r="Y2640" i="1"/>
  <c r="AD2640" i="1"/>
  <c r="T2647" i="1"/>
  <c r="W2641" i="1"/>
  <c r="L2647" i="1"/>
  <c r="M2647" i="1"/>
  <c r="Q2647" i="1"/>
  <c r="S2647" i="1"/>
  <c r="X2641" i="1"/>
  <c r="AE2640" i="1"/>
  <c r="AF2640" i="1"/>
  <c r="AH2640" i="1"/>
  <c r="Z2644" i="1"/>
  <c r="AA2641" i="1"/>
  <c r="AC2641" i="1"/>
  <c r="Y2641" i="1"/>
  <c r="AD2641" i="1"/>
  <c r="T2648" i="1"/>
  <c r="W2642" i="1"/>
  <c r="L2648" i="1"/>
  <c r="M2648" i="1"/>
  <c r="Q2648" i="1"/>
  <c r="S2648" i="1"/>
  <c r="X2642" i="1"/>
  <c r="AE2641" i="1"/>
  <c r="AF2641" i="1"/>
  <c r="AH2641" i="1"/>
  <c r="Z2645" i="1"/>
  <c r="AA2642" i="1"/>
  <c r="AC2642" i="1"/>
  <c r="Y2642" i="1"/>
  <c r="AD2642" i="1"/>
  <c r="T2649" i="1"/>
  <c r="W2643" i="1"/>
  <c r="L2649" i="1"/>
  <c r="M2649" i="1"/>
  <c r="Q2649" i="1"/>
  <c r="S2649" i="1"/>
  <c r="X2643" i="1"/>
  <c r="AE2642" i="1"/>
  <c r="AF2642" i="1"/>
  <c r="AH2642" i="1"/>
  <c r="Z2646" i="1"/>
  <c r="AA2643" i="1"/>
  <c r="AC2643" i="1"/>
  <c r="Y2643" i="1"/>
  <c r="AD2643" i="1"/>
  <c r="T2650" i="1"/>
  <c r="W2644" i="1"/>
  <c r="L2650" i="1"/>
  <c r="M2650" i="1"/>
  <c r="Q2650" i="1"/>
  <c r="S2650" i="1"/>
  <c r="X2644" i="1"/>
  <c r="AE2643" i="1"/>
  <c r="AF2643" i="1"/>
  <c r="AH2643" i="1"/>
  <c r="Z2647" i="1"/>
  <c r="AA2644" i="1"/>
  <c r="AC2644" i="1"/>
  <c r="Y2644" i="1"/>
  <c r="AD2644" i="1"/>
  <c r="T2651" i="1"/>
  <c r="W2645" i="1"/>
  <c r="L2651" i="1"/>
  <c r="M2651" i="1"/>
  <c r="Q2651" i="1"/>
  <c r="S2651" i="1"/>
  <c r="X2645" i="1"/>
  <c r="AE2644" i="1"/>
  <c r="AF2644" i="1"/>
  <c r="AH2644" i="1"/>
  <c r="Z2648" i="1"/>
  <c r="AA2645" i="1"/>
  <c r="AC2645" i="1"/>
  <c r="Y2645" i="1"/>
  <c r="AD2645" i="1"/>
  <c r="T2652" i="1"/>
  <c r="W2646" i="1"/>
  <c r="L2652" i="1"/>
  <c r="M2652" i="1"/>
  <c r="Q2652" i="1"/>
  <c r="S2652" i="1"/>
  <c r="X2646" i="1"/>
  <c r="AE2645" i="1"/>
  <c r="AF2645" i="1"/>
  <c r="AH2645" i="1"/>
  <c r="Z2649" i="1"/>
  <c r="AA2646" i="1"/>
  <c r="AC2646" i="1"/>
  <c r="Y2646" i="1"/>
  <c r="AD2646" i="1"/>
  <c r="T2653" i="1"/>
  <c r="W2647" i="1"/>
  <c r="L2653" i="1"/>
  <c r="M2653" i="1"/>
  <c r="Q2653" i="1"/>
  <c r="S2653" i="1"/>
  <c r="X2647" i="1"/>
  <c r="AE2646" i="1"/>
  <c r="AF2646" i="1"/>
  <c r="AH2646" i="1"/>
  <c r="Z2650" i="1"/>
  <c r="AA2647" i="1"/>
  <c r="AC2647" i="1"/>
  <c r="Y2647" i="1"/>
  <c r="AD2647" i="1"/>
  <c r="T2654" i="1"/>
  <c r="W2648" i="1"/>
  <c r="L2654" i="1"/>
  <c r="M2654" i="1"/>
  <c r="Q2654" i="1"/>
  <c r="S2654" i="1"/>
  <c r="X2648" i="1"/>
  <c r="AE2647" i="1"/>
  <c r="AF2647" i="1"/>
  <c r="AH2647" i="1"/>
  <c r="Z2651" i="1"/>
  <c r="AA2648" i="1"/>
  <c r="AC2648" i="1"/>
  <c r="Y2648" i="1"/>
  <c r="AD2648" i="1"/>
  <c r="T2655" i="1"/>
  <c r="W2649" i="1"/>
  <c r="L2655" i="1"/>
  <c r="M2655" i="1"/>
  <c r="Q2655" i="1"/>
  <c r="S2655" i="1"/>
  <c r="X2649" i="1"/>
  <c r="AE2648" i="1"/>
  <c r="AF2648" i="1"/>
  <c r="AH2648" i="1"/>
  <c r="Z2652" i="1"/>
  <c r="AA2649" i="1"/>
  <c r="AC2649" i="1"/>
  <c r="Y2649" i="1"/>
  <c r="AD2649" i="1"/>
  <c r="T2656" i="1"/>
  <c r="W2650" i="1"/>
  <c r="L2656" i="1"/>
  <c r="M2656" i="1"/>
  <c r="Q2656" i="1"/>
  <c r="S2656" i="1"/>
  <c r="X2650" i="1"/>
  <c r="AE2649" i="1"/>
  <c r="AF2649" i="1"/>
  <c r="AH2649" i="1"/>
  <c r="Z2653" i="1"/>
  <c r="AA2650" i="1"/>
  <c r="AC2650" i="1"/>
  <c r="Y2650" i="1"/>
  <c r="AD2650" i="1"/>
  <c r="T2657" i="1"/>
  <c r="W2651" i="1"/>
  <c r="L2657" i="1"/>
  <c r="M2657" i="1"/>
  <c r="Q2657" i="1"/>
  <c r="S2657" i="1"/>
  <c r="X2651" i="1"/>
  <c r="AE2650" i="1"/>
  <c r="AF2650" i="1"/>
  <c r="AH2650" i="1"/>
  <c r="Z2654" i="1"/>
  <c r="AA2651" i="1"/>
  <c r="AC2651" i="1"/>
  <c r="Y2651" i="1"/>
  <c r="AD2651" i="1"/>
  <c r="T2658" i="1"/>
  <c r="W2652" i="1"/>
  <c r="L2658" i="1"/>
  <c r="M2658" i="1"/>
  <c r="Q2658" i="1"/>
  <c r="S2658" i="1"/>
  <c r="X2652" i="1"/>
  <c r="AE2651" i="1"/>
  <c r="AF2651" i="1"/>
  <c r="AH2651" i="1"/>
  <c r="Z2655" i="1"/>
  <c r="AA2652" i="1"/>
  <c r="AC2652" i="1"/>
  <c r="Y2652" i="1"/>
  <c r="AD2652" i="1"/>
  <c r="T2659" i="1"/>
  <c r="W2653" i="1"/>
  <c r="L2659" i="1"/>
  <c r="M2659" i="1"/>
  <c r="Q2659" i="1"/>
  <c r="S2659" i="1"/>
  <c r="X2653" i="1"/>
  <c r="AE2652" i="1"/>
  <c r="AF2652" i="1"/>
  <c r="AH2652" i="1"/>
  <c r="Z2656" i="1"/>
  <c r="AA2653" i="1"/>
  <c r="AC2653" i="1"/>
  <c r="Y2653" i="1"/>
  <c r="AD2653" i="1"/>
  <c r="T2660" i="1"/>
  <c r="W2654" i="1"/>
  <c r="L2660" i="1"/>
  <c r="M2660" i="1"/>
  <c r="Q2660" i="1"/>
  <c r="S2660" i="1"/>
  <c r="X2654" i="1"/>
  <c r="AE2653" i="1"/>
  <c r="AF2653" i="1"/>
  <c r="AH2653" i="1"/>
  <c r="Z2657" i="1"/>
  <c r="AA2654" i="1"/>
  <c r="AC2654" i="1"/>
  <c r="Y2654" i="1"/>
  <c r="AD2654" i="1"/>
  <c r="T2661" i="1"/>
  <c r="W2655" i="1"/>
  <c r="L2661" i="1"/>
  <c r="M2661" i="1"/>
  <c r="Q2661" i="1"/>
  <c r="S2661" i="1"/>
  <c r="X2655" i="1"/>
  <c r="AE2654" i="1"/>
  <c r="AF2654" i="1"/>
  <c r="AH2654" i="1"/>
  <c r="Z2658" i="1"/>
  <c r="AA2655" i="1"/>
  <c r="AC2655" i="1"/>
  <c r="Y2655" i="1"/>
  <c r="AD2655" i="1"/>
  <c r="T2662" i="1"/>
  <c r="W2656" i="1"/>
  <c r="L2662" i="1"/>
  <c r="M2662" i="1"/>
  <c r="Q2662" i="1"/>
  <c r="S2662" i="1"/>
  <c r="X2656" i="1"/>
  <c r="AE2655" i="1"/>
  <c r="AF2655" i="1"/>
  <c r="AH2655" i="1"/>
  <c r="Z2659" i="1"/>
  <c r="AA2656" i="1"/>
  <c r="AC2656" i="1"/>
  <c r="Y2656" i="1"/>
  <c r="AD2656" i="1"/>
  <c r="T2663" i="1"/>
  <c r="W2657" i="1"/>
  <c r="L2663" i="1"/>
  <c r="M2663" i="1"/>
  <c r="Q2663" i="1"/>
  <c r="S2663" i="1"/>
  <c r="X2657" i="1"/>
  <c r="AE2656" i="1"/>
  <c r="AF2656" i="1"/>
  <c r="AH2656" i="1"/>
  <c r="Z2660" i="1"/>
  <c r="AA2657" i="1"/>
  <c r="AC2657" i="1"/>
  <c r="Y2657" i="1"/>
  <c r="AD2657" i="1"/>
  <c r="T2664" i="1"/>
  <c r="W2658" i="1"/>
  <c r="L2664" i="1"/>
  <c r="M2664" i="1"/>
  <c r="Q2664" i="1"/>
  <c r="S2664" i="1"/>
  <c r="X2658" i="1"/>
  <c r="AE2657" i="1"/>
  <c r="AF2657" i="1"/>
  <c r="AH2657" i="1"/>
  <c r="Z2661" i="1"/>
  <c r="AA2658" i="1"/>
  <c r="AC2658" i="1"/>
  <c r="Y2658" i="1"/>
  <c r="AD2658" i="1"/>
  <c r="T2665" i="1"/>
  <c r="W2659" i="1"/>
  <c r="L2665" i="1"/>
  <c r="M2665" i="1"/>
  <c r="Q2665" i="1"/>
  <c r="S2665" i="1"/>
  <c r="X2659" i="1"/>
  <c r="AE2658" i="1"/>
  <c r="AF2658" i="1"/>
  <c r="AH2658" i="1"/>
  <c r="Z2662" i="1"/>
  <c r="AA2659" i="1"/>
  <c r="AC2659" i="1"/>
  <c r="Y2659" i="1"/>
  <c r="AD2659" i="1"/>
  <c r="T2666" i="1"/>
  <c r="W2660" i="1"/>
  <c r="L2666" i="1"/>
  <c r="M2666" i="1"/>
  <c r="Q2666" i="1"/>
  <c r="S2666" i="1"/>
  <c r="X2660" i="1"/>
  <c r="AE2659" i="1"/>
  <c r="AF2659" i="1"/>
  <c r="AH2659" i="1"/>
  <c r="Z2663" i="1"/>
  <c r="AA2660" i="1"/>
  <c r="AC2660" i="1"/>
  <c r="Y2660" i="1"/>
  <c r="AD2660" i="1"/>
  <c r="T2667" i="1"/>
  <c r="W2661" i="1"/>
  <c r="L2667" i="1"/>
  <c r="M2667" i="1"/>
  <c r="Q2667" i="1"/>
  <c r="S2667" i="1"/>
  <c r="X2661" i="1"/>
  <c r="AE2660" i="1"/>
  <c r="AF2660" i="1"/>
  <c r="AH2660" i="1"/>
  <c r="Z2664" i="1"/>
  <c r="AA2661" i="1"/>
  <c r="AC2661" i="1"/>
  <c r="Y2661" i="1"/>
  <c r="AD2661" i="1"/>
  <c r="T2668" i="1"/>
  <c r="W2662" i="1"/>
  <c r="L2668" i="1"/>
  <c r="M2668" i="1"/>
  <c r="Q2668" i="1"/>
  <c r="S2668" i="1"/>
  <c r="X2662" i="1"/>
  <c r="AE2661" i="1"/>
  <c r="AF2661" i="1"/>
  <c r="AH2661" i="1"/>
  <c r="Z2665" i="1"/>
  <c r="AA2662" i="1"/>
  <c r="AC2662" i="1"/>
  <c r="Y2662" i="1"/>
  <c r="AD2662" i="1"/>
  <c r="T2669" i="1"/>
  <c r="W2663" i="1"/>
  <c r="L2669" i="1"/>
  <c r="M2669" i="1"/>
  <c r="Q2669" i="1"/>
  <c r="S2669" i="1"/>
  <c r="X2663" i="1"/>
  <c r="AE2662" i="1"/>
  <c r="AF2662" i="1"/>
  <c r="AH2662" i="1"/>
  <c r="Z2666" i="1"/>
  <c r="AA2663" i="1"/>
  <c r="AC2663" i="1"/>
  <c r="Y2663" i="1"/>
  <c r="AD2663" i="1"/>
  <c r="T2670" i="1"/>
  <c r="W2664" i="1"/>
  <c r="L2670" i="1"/>
  <c r="M2670" i="1"/>
  <c r="Q2670" i="1"/>
  <c r="S2670" i="1"/>
  <c r="X2664" i="1"/>
  <c r="AE2663" i="1"/>
  <c r="AF2663" i="1"/>
  <c r="AH2663" i="1"/>
  <c r="Z2667" i="1"/>
  <c r="AA2664" i="1"/>
  <c r="AC2664" i="1"/>
  <c r="Y2664" i="1"/>
  <c r="AD2664" i="1"/>
  <c r="T2671" i="1"/>
  <c r="W2665" i="1"/>
  <c r="L2671" i="1"/>
  <c r="M2671" i="1"/>
  <c r="Q2671" i="1"/>
  <c r="S2671" i="1"/>
  <c r="X2665" i="1"/>
  <c r="AE2664" i="1"/>
  <c r="AF2664" i="1"/>
  <c r="AH2664" i="1"/>
  <c r="Z2668" i="1"/>
  <c r="AA2665" i="1"/>
  <c r="AC2665" i="1"/>
  <c r="Y2665" i="1"/>
  <c r="AD2665" i="1"/>
  <c r="T2672" i="1"/>
  <c r="W2666" i="1"/>
  <c r="L2672" i="1"/>
  <c r="M2672" i="1"/>
  <c r="Q2672" i="1"/>
  <c r="S2672" i="1"/>
  <c r="X2666" i="1"/>
  <c r="AE2665" i="1"/>
  <c r="AF2665" i="1"/>
  <c r="AH2665" i="1"/>
  <c r="Z2669" i="1"/>
  <c r="AA2666" i="1"/>
  <c r="AC2666" i="1"/>
  <c r="Y2666" i="1"/>
  <c r="AD2666" i="1"/>
  <c r="T2673" i="1"/>
  <c r="W2667" i="1"/>
  <c r="L2673" i="1"/>
  <c r="M2673" i="1"/>
  <c r="Q2673" i="1"/>
  <c r="S2673" i="1"/>
  <c r="X2667" i="1"/>
  <c r="AE2666" i="1"/>
  <c r="AF2666" i="1"/>
  <c r="AH2666" i="1"/>
  <c r="Z2670" i="1"/>
  <c r="AA2667" i="1"/>
  <c r="AC2667" i="1"/>
  <c r="Y2667" i="1"/>
  <c r="AD2667" i="1"/>
  <c r="T2674" i="1"/>
  <c r="W2668" i="1"/>
  <c r="L2674" i="1"/>
  <c r="M2674" i="1"/>
  <c r="Q2674" i="1"/>
  <c r="S2674" i="1"/>
  <c r="X2668" i="1"/>
  <c r="AE2667" i="1"/>
  <c r="AF2667" i="1"/>
  <c r="AH2667" i="1"/>
  <c r="Z2671" i="1"/>
  <c r="AA2668" i="1"/>
  <c r="AC2668" i="1"/>
  <c r="Y2668" i="1"/>
  <c r="AD2668" i="1"/>
  <c r="T2675" i="1"/>
  <c r="W2669" i="1"/>
  <c r="L2675" i="1"/>
  <c r="M2675" i="1"/>
  <c r="Q2675" i="1"/>
  <c r="S2675" i="1"/>
  <c r="X2669" i="1"/>
  <c r="AE2668" i="1"/>
  <c r="AF2668" i="1"/>
  <c r="AH2668" i="1"/>
  <c r="Z2672" i="1"/>
  <c r="AA2669" i="1"/>
  <c r="AC2669" i="1"/>
  <c r="Y2669" i="1"/>
  <c r="AD2669" i="1"/>
  <c r="T2676" i="1"/>
  <c r="W2670" i="1"/>
  <c r="L2676" i="1"/>
  <c r="M2676" i="1"/>
  <c r="Q2676" i="1"/>
  <c r="S2676" i="1"/>
  <c r="X2670" i="1"/>
  <c r="AE2669" i="1"/>
  <c r="AF2669" i="1"/>
  <c r="AH2669" i="1"/>
  <c r="Z2673" i="1"/>
  <c r="AA2670" i="1"/>
  <c r="AC2670" i="1"/>
  <c r="Y2670" i="1"/>
  <c r="AD2670" i="1"/>
  <c r="T2677" i="1"/>
  <c r="W2671" i="1"/>
  <c r="L2677" i="1"/>
  <c r="M2677" i="1"/>
  <c r="Q2677" i="1"/>
  <c r="S2677" i="1"/>
  <c r="X2671" i="1"/>
  <c r="AE2670" i="1"/>
  <c r="AF2670" i="1"/>
  <c r="AH2670" i="1"/>
  <c r="Z2674" i="1"/>
  <c r="AA2671" i="1"/>
  <c r="AC2671" i="1"/>
  <c r="Y2671" i="1"/>
  <c r="AD2671" i="1"/>
  <c r="T2678" i="1"/>
  <c r="W2672" i="1"/>
  <c r="L2678" i="1"/>
  <c r="M2678" i="1"/>
  <c r="Q2678" i="1"/>
  <c r="S2678" i="1"/>
  <c r="X2672" i="1"/>
  <c r="AE2671" i="1"/>
  <c r="AF2671" i="1"/>
  <c r="AH2671" i="1"/>
  <c r="Z2675" i="1"/>
  <c r="AA2672" i="1"/>
  <c r="AC2672" i="1"/>
  <c r="Y2672" i="1"/>
  <c r="AD2672" i="1"/>
  <c r="T2679" i="1"/>
  <c r="W2673" i="1"/>
  <c r="L2679" i="1"/>
  <c r="M2679" i="1"/>
  <c r="Q2679" i="1"/>
  <c r="S2679" i="1"/>
  <c r="X2673" i="1"/>
  <c r="AE2672" i="1"/>
  <c r="AF2672" i="1"/>
  <c r="AH2672" i="1"/>
  <c r="Z2676" i="1"/>
  <c r="AA2673" i="1"/>
  <c r="AC2673" i="1"/>
  <c r="Y2673" i="1"/>
  <c r="AD2673" i="1"/>
  <c r="T2680" i="1"/>
  <c r="W2674" i="1"/>
  <c r="L2680" i="1"/>
  <c r="M2680" i="1"/>
  <c r="Q2680" i="1"/>
  <c r="S2680" i="1"/>
  <c r="X2674" i="1"/>
  <c r="AE2673" i="1"/>
  <c r="AF2673" i="1"/>
  <c r="AH2673" i="1"/>
  <c r="Z2677" i="1"/>
  <c r="AA2674" i="1"/>
  <c r="AC2674" i="1"/>
  <c r="Y2674" i="1"/>
  <c r="AD2674" i="1"/>
  <c r="T2681" i="1"/>
  <c r="W2675" i="1"/>
  <c r="L2681" i="1"/>
  <c r="M2681" i="1"/>
  <c r="Q2681" i="1"/>
  <c r="S2681" i="1"/>
  <c r="X2675" i="1"/>
  <c r="AE2674" i="1"/>
  <c r="AF2674" i="1"/>
  <c r="AH2674" i="1"/>
  <c r="Z2678" i="1"/>
  <c r="AA2675" i="1"/>
  <c r="AC2675" i="1"/>
  <c r="Y2675" i="1"/>
  <c r="AD2675" i="1"/>
  <c r="T2682" i="1"/>
  <c r="W2676" i="1"/>
  <c r="L2682" i="1"/>
  <c r="M2682" i="1"/>
  <c r="Q2682" i="1"/>
  <c r="S2682" i="1"/>
  <c r="X2676" i="1"/>
  <c r="AE2675" i="1"/>
  <c r="AF2675" i="1"/>
  <c r="AH2675" i="1"/>
  <c r="Z2679" i="1"/>
  <c r="AA2676" i="1"/>
  <c r="AC2676" i="1"/>
  <c r="Y2676" i="1"/>
  <c r="AD2676" i="1"/>
  <c r="T2683" i="1"/>
  <c r="W2677" i="1"/>
  <c r="L2683" i="1"/>
  <c r="M2683" i="1"/>
  <c r="Q2683" i="1"/>
  <c r="S2683" i="1"/>
  <c r="X2677" i="1"/>
  <c r="AE2676" i="1"/>
  <c r="AF2676" i="1"/>
  <c r="AH2676" i="1"/>
  <c r="Z2680" i="1"/>
  <c r="AA2677" i="1"/>
  <c r="AC2677" i="1"/>
  <c r="Y2677" i="1"/>
  <c r="AD2677" i="1"/>
  <c r="T2684" i="1"/>
  <c r="W2678" i="1"/>
  <c r="L2684" i="1"/>
  <c r="M2684" i="1"/>
  <c r="Q2684" i="1"/>
  <c r="S2684" i="1"/>
  <c r="X2678" i="1"/>
  <c r="AE2677" i="1"/>
  <c r="AF2677" i="1"/>
  <c r="AH2677" i="1"/>
  <c r="Z2681" i="1"/>
  <c r="AA2678" i="1"/>
  <c r="AC2678" i="1"/>
  <c r="Y2678" i="1"/>
  <c r="AD2678" i="1"/>
  <c r="T2685" i="1"/>
  <c r="W2679" i="1"/>
  <c r="L2685" i="1"/>
  <c r="M2685" i="1"/>
  <c r="Q2685" i="1"/>
  <c r="S2685" i="1"/>
  <c r="X2679" i="1"/>
  <c r="AE2678" i="1"/>
  <c r="AF2678" i="1"/>
  <c r="AH2678" i="1"/>
  <c r="Z2682" i="1"/>
  <c r="AA2679" i="1"/>
  <c r="AC2679" i="1"/>
  <c r="Y2679" i="1"/>
  <c r="AD2679" i="1"/>
  <c r="T2686" i="1"/>
  <c r="W2680" i="1"/>
  <c r="L2686" i="1"/>
  <c r="M2686" i="1"/>
  <c r="Q2686" i="1"/>
  <c r="S2686" i="1"/>
  <c r="X2680" i="1"/>
  <c r="AE2679" i="1"/>
  <c r="AF2679" i="1"/>
  <c r="AH2679" i="1"/>
  <c r="Z2683" i="1"/>
  <c r="AA2680" i="1"/>
  <c r="AC2680" i="1"/>
  <c r="Y2680" i="1"/>
  <c r="AD2680" i="1"/>
  <c r="T2687" i="1"/>
  <c r="W2681" i="1"/>
  <c r="L2687" i="1"/>
  <c r="M2687" i="1"/>
  <c r="Q2687" i="1"/>
  <c r="S2687" i="1"/>
  <c r="X2681" i="1"/>
  <c r="AE2680" i="1"/>
  <c r="AF2680" i="1"/>
  <c r="AH2680" i="1"/>
  <c r="Z2684" i="1"/>
  <c r="AA2681" i="1"/>
  <c r="AC2681" i="1"/>
  <c r="Y2681" i="1"/>
  <c r="AD2681" i="1"/>
  <c r="T2688" i="1"/>
  <c r="W2682" i="1"/>
  <c r="L2688" i="1"/>
  <c r="M2688" i="1"/>
  <c r="Q2688" i="1"/>
  <c r="S2688" i="1"/>
  <c r="X2682" i="1"/>
  <c r="AE2681" i="1"/>
  <c r="AF2681" i="1"/>
  <c r="AH2681" i="1"/>
  <c r="Z2685" i="1"/>
  <c r="AA2682" i="1"/>
  <c r="AC2682" i="1"/>
  <c r="Y2682" i="1"/>
  <c r="AD2682" i="1"/>
  <c r="T2689" i="1"/>
  <c r="W2683" i="1"/>
  <c r="L2689" i="1"/>
  <c r="M2689" i="1"/>
  <c r="Q2689" i="1"/>
  <c r="S2689" i="1"/>
  <c r="X2683" i="1"/>
  <c r="AE2682" i="1"/>
  <c r="AF2682" i="1"/>
  <c r="AH2682" i="1"/>
  <c r="Z2686" i="1"/>
  <c r="AA2683" i="1"/>
  <c r="AC2683" i="1"/>
  <c r="Y2683" i="1"/>
  <c r="AD2683" i="1"/>
  <c r="T2690" i="1"/>
  <c r="W2684" i="1"/>
  <c r="L2690" i="1"/>
  <c r="M2690" i="1"/>
  <c r="Q2690" i="1"/>
  <c r="S2690" i="1"/>
  <c r="X2684" i="1"/>
  <c r="AE2683" i="1"/>
  <c r="AF2683" i="1"/>
  <c r="AH2683" i="1"/>
  <c r="Z2687" i="1"/>
  <c r="AA2684" i="1"/>
  <c r="AC2684" i="1"/>
  <c r="Y2684" i="1"/>
  <c r="AD2684" i="1"/>
  <c r="T2691" i="1"/>
  <c r="W2685" i="1"/>
  <c r="L2691" i="1"/>
  <c r="M2691" i="1"/>
  <c r="Q2691" i="1"/>
  <c r="S2691" i="1"/>
  <c r="X2685" i="1"/>
  <c r="AE2684" i="1"/>
  <c r="AF2684" i="1"/>
  <c r="AH2684" i="1"/>
  <c r="Z2688" i="1"/>
  <c r="AA2685" i="1"/>
  <c r="AC2685" i="1"/>
  <c r="Y2685" i="1"/>
  <c r="AD2685" i="1"/>
  <c r="T2692" i="1"/>
  <c r="W2686" i="1"/>
  <c r="L2692" i="1"/>
  <c r="M2692" i="1"/>
  <c r="Q2692" i="1"/>
  <c r="S2692" i="1"/>
  <c r="X2686" i="1"/>
  <c r="AE2685" i="1"/>
  <c r="AF2685" i="1"/>
  <c r="AH2685" i="1"/>
  <c r="Z2689" i="1"/>
  <c r="AA2686" i="1"/>
  <c r="AC2686" i="1"/>
  <c r="Y2686" i="1"/>
  <c r="AD2686" i="1"/>
  <c r="T2693" i="1"/>
  <c r="W2687" i="1"/>
  <c r="L2693" i="1"/>
  <c r="M2693" i="1"/>
  <c r="Q2693" i="1"/>
  <c r="S2693" i="1"/>
  <c r="X2687" i="1"/>
  <c r="AE2686" i="1"/>
  <c r="AF2686" i="1"/>
  <c r="AH2686" i="1"/>
  <c r="Z2690" i="1"/>
  <c r="AA2687" i="1"/>
  <c r="AC2687" i="1"/>
  <c r="Y2687" i="1"/>
  <c r="AD2687" i="1"/>
  <c r="T2694" i="1"/>
  <c r="W2688" i="1"/>
  <c r="L2694" i="1"/>
  <c r="M2694" i="1"/>
  <c r="Q2694" i="1"/>
  <c r="S2694" i="1"/>
  <c r="X2688" i="1"/>
  <c r="AE2687" i="1"/>
  <c r="AF2687" i="1"/>
  <c r="AH2687" i="1"/>
  <c r="Z2691" i="1"/>
  <c r="AA2688" i="1"/>
  <c r="AC2688" i="1"/>
  <c r="Y2688" i="1"/>
  <c r="AD2688" i="1"/>
  <c r="T2695" i="1"/>
  <c r="W2689" i="1"/>
  <c r="L2695" i="1"/>
  <c r="M2695" i="1"/>
  <c r="Q2695" i="1"/>
  <c r="S2695" i="1"/>
  <c r="X2689" i="1"/>
  <c r="AE2688" i="1"/>
  <c r="AF2688" i="1"/>
  <c r="AH2688" i="1"/>
  <c r="Z2692" i="1"/>
  <c r="AA2689" i="1"/>
  <c r="AC2689" i="1"/>
  <c r="Y2689" i="1"/>
  <c r="AD2689" i="1"/>
  <c r="T2696" i="1"/>
  <c r="W2690" i="1"/>
  <c r="L2696" i="1"/>
  <c r="M2696" i="1"/>
  <c r="Q2696" i="1"/>
  <c r="S2696" i="1"/>
  <c r="X2690" i="1"/>
  <c r="AE2689" i="1"/>
  <c r="AF2689" i="1"/>
  <c r="AH2689" i="1"/>
  <c r="Z2693" i="1"/>
  <c r="AA2690" i="1"/>
  <c r="AC2690" i="1"/>
  <c r="Y2690" i="1"/>
  <c r="AD2690" i="1"/>
  <c r="T2697" i="1"/>
  <c r="W2691" i="1"/>
  <c r="L2697" i="1"/>
  <c r="M2697" i="1"/>
  <c r="Q2697" i="1"/>
  <c r="S2697" i="1"/>
  <c r="X2691" i="1"/>
  <c r="AE2690" i="1"/>
  <c r="AF2690" i="1"/>
  <c r="AH2690" i="1"/>
  <c r="Z2694" i="1"/>
  <c r="AA2691" i="1"/>
  <c r="AC2691" i="1"/>
  <c r="Y2691" i="1"/>
  <c r="AD2691" i="1"/>
  <c r="T2698" i="1"/>
  <c r="W2692" i="1"/>
  <c r="L2698" i="1"/>
  <c r="M2698" i="1"/>
  <c r="Q2698" i="1"/>
  <c r="S2698" i="1"/>
  <c r="X2692" i="1"/>
  <c r="AE2691" i="1"/>
  <c r="AF2691" i="1"/>
  <c r="AH2691" i="1"/>
  <c r="Z2695" i="1"/>
  <c r="AA2692" i="1"/>
  <c r="AC2692" i="1"/>
  <c r="Y2692" i="1"/>
  <c r="AD2692" i="1"/>
  <c r="T2699" i="1"/>
  <c r="W2693" i="1"/>
  <c r="L2699" i="1"/>
  <c r="M2699" i="1"/>
  <c r="Q2699" i="1"/>
  <c r="S2699" i="1"/>
  <c r="X2693" i="1"/>
  <c r="AE2692" i="1"/>
  <c r="AF2692" i="1"/>
  <c r="AH2692" i="1"/>
  <c r="Z2696" i="1"/>
  <c r="AA2693" i="1"/>
  <c r="AC2693" i="1"/>
  <c r="Y2693" i="1"/>
  <c r="AD2693" i="1"/>
  <c r="T2700" i="1"/>
  <c r="W2694" i="1"/>
  <c r="L2700" i="1"/>
  <c r="M2700" i="1"/>
  <c r="Q2700" i="1"/>
  <c r="S2700" i="1"/>
  <c r="X2694" i="1"/>
  <c r="AE2693" i="1"/>
  <c r="AF2693" i="1"/>
  <c r="AH2693" i="1"/>
  <c r="Z2697" i="1"/>
  <c r="AA2694" i="1"/>
  <c r="AC2694" i="1"/>
  <c r="Y2694" i="1"/>
  <c r="AD2694" i="1"/>
  <c r="T2701" i="1"/>
  <c r="W2695" i="1"/>
  <c r="L2701" i="1"/>
  <c r="M2701" i="1"/>
  <c r="Q2701" i="1"/>
  <c r="S2701" i="1"/>
  <c r="X2695" i="1"/>
  <c r="AE2694" i="1"/>
  <c r="AF2694" i="1"/>
  <c r="AH2694" i="1"/>
  <c r="Z2698" i="1"/>
  <c r="AA2695" i="1"/>
  <c r="AC2695" i="1"/>
  <c r="Y2695" i="1"/>
  <c r="AD2695" i="1"/>
  <c r="T2702" i="1"/>
  <c r="W2696" i="1"/>
  <c r="L2702" i="1"/>
  <c r="M2702" i="1"/>
  <c r="Q2702" i="1"/>
  <c r="S2702" i="1"/>
  <c r="X2696" i="1"/>
  <c r="AE2695" i="1"/>
  <c r="AF2695" i="1"/>
  <c r="AH2695" i="1"/>
  <c r="Z2699" i="1"/>
  <c r="AA2696" i="1"/>
  <c r="AC2696" i="1"/>
  <c r="Y2696" i="1"/>
  <c r="AD2696" i="1"/>
  <c r="T2703" i="1"/>
  <c r="W2697" i="1"/>
  <c r="L2703" i="1"/>
  <c r="M2703" i="1"/>
  <c r="Q2703" i="1"/>
  <c r="S2703" i="1"/>
  <c r="X2697" i="1"/>
  <c r="AE2696" i="1"/>
  <c r="AF2696" i="1"/>
  <c r="AH2696" i="1"/>
  <c r="Z2700" i="1"/>
  <c r="AA2697" i="1"/>
  <c r="AC2697" i="1"/>
  <c r="Y2697" i="1"/>
  <c r="AD2697" i="1"/>
  <c r="T2704" i="1"/>
  <c r="W2698" i="1"/>
  <c r="L2704" i="1"/>
  <c r="M2704" i="1"/>
  <c r="Q2704" i="1"/>
  <c r="S2704" i="1"/>
  <c r="X2698" i="1"/>
  <c r="AE2697" i="1"/>
  <c r="AF2697" i="1"/>
  <c r="AH2697" i="1"/>
  <c r="Z2701" i="1"/>
  <c r="AA2698" i="1"/>
  <c r="AC2698" i="1"/>
  <c r="Y2698" i="1"/>
  <c r="AD2698" i="1"/>
  <c r="T2705" i="1"/>
  <c r="W2699" i="1"/>
  <c r="L2705" i="1"/>
  <c r="M2705" i="1"/>
  <c r="Q2705" i="1"/>
  <c r="S2705" i="1"/>
  <c r="X2699" i="1"/>
  <c r="AE2698" i="1"/>
  <c r="AF2698" i="1"/>
  <c r="AH2698" i="1"/>
  <c r="Z2702" i="1"/>
  <c r="AA2699" i="1"/>
  <c r="AC2699" i="1"/>
  <c r="Y2699" i="1"/>
  <c r="AD2699" i="1"/>
  <c r="T2706" i="1"/>
  <c r="W2700" i="1"/>
  <c r="L2706" i="1"/>
  <c r="M2706" i="1"/>
  <c r="Q2706" i="1"/>
  <c r="S2706" i="1"/>
  <c r="X2700" i="1"/>
  <c r="AE2699" i="1"/>
  <c r="AF2699" i="1"/>
  <c r="AH2699" i="1"/>
  <c r="Z2703" i="1"/>
  <c r="AA2700" i="1"/>
  <c r="AC2700" i="1"/>
  <c r="Y2700" i="1"/>
  <c r="AD2700" i="1"/>
  <c r="T2707" i="1"/>
  <c r="W2701" i="1"/>
  <c r="L2707" i="1"/>
  <c r="M2707" i="1"/>
  <c r="Q2707" i="1"/>
  <c r="S2707" i="1"/>
  <c r="X2701" i="1"/>
  <c r="AE2700" i="1"/>
  <c r="AF2700" i="1"/>
  <c r="AH2700" i="1"/>
  <c r="Z2704" i="1"/>
  <c r="AA2701" i="1"/>
  <c r="AC2701" i="1"/>
  <c r="Y2701" i="1"/>
  <c r="AD2701" i="1"/>
  <c r="T2708" i="1"/>
  <c r="W2702" i="1"/>
  <c r="L2708" i="1"/>
  <c r="M2708" i="1"/>
  <c r="Q2708" i="1"/>
  <c r="S2708" i="1"/>
  <c r="X2702" i="1"/>
  <c r="AE2701" i="1"/>
  <c r="AF2701" i="1"/>
  <c r="AH2701" i="1"/>
  <c r="Z2705" i="1"/>
  <c r="AA2702" i="1"/>
  <c r="AC2702" i="1"/>
  <c r="Y2702" i="1"/>
  <c r="AD2702" i="1"/>
  <c r="T2709" i="1"/>
  <c r="W2703" i="1"/>
  <c r="L2709" i="1"/>
  <c r="M2709" i="1"/>
  <c r="Q2709" i="1"/>
  <c r="S2709" i="1"/>
  <c r="X2703" i="1"/>
  <c r="AE2702" i="1"/>
  <c r="AF2702" i="1"/>
  <c r="AH2702" i="1"/>
  <c r="Z2706" i="1"/>
  <c r="AA2703" i="1"/>
  <c r="AC2703" i="1"/>
  <c r="Y2703" i="1"/>
  <c r="AD2703" i="1"/>
  <c r="T2710" i="1"/>
  <c r="W2704" i="1"/>
  <c r="L2710" i="1"/>
  <c r="M2710" i="1"/>
  <c r="Q2710" i="1"/>
  <c r="S2710" i="1"/>
  <c r="X2704" i="1"/>
  <c r="AE2703" i="1"/>
  <c r="AF2703" i="1"/>
  <c r="AH2703" i="1"/>
  <c r="Z2707" i="1"/>
  <c r="AA2704" i="1"/>
  <c r="AC2704" i="1"/>
  <c r="Y2704" i="1"/>
  <c r="AD2704" i="1"/>
  <c r="T2711" i="1"/>
  <c r="W2705" i="1"/>
  <c r="L2711" i="1"/>
  <c r="M2711" i="1"/>
  <c r="Q2711" i="1"/>
  <c r="S2711" i="1"/>
  <c r="X2705" i="1"/>
  <c r="AE2704" i="1"/>
  <c r="AF2704" i="1"/>
  <c r="AH2704" i="1"/>
  <c r="Z2708" i="1"/>
  <c r="AA2705" i="1"/>
  <c r="AC2705" i="1"/>
  <c r="Y2705" i="1"/>
  <c r="AD2705" i="1"/>
  <c r="T2712" i="1"/>
  <c r="W2706" i="1"/>
  <c r="L2712" i="1"/>
  <c r="M2712" i="1"/>
  <c r="Q2712" i="1"/>
  <c r="S2712" i="1"/>
  <c r="X2706" i="1"/>
  <c r="AE2705" i="1"/>
  <c r="AF2705" i="1"/>
  <c r="AH2705" i="1"/>
  <c r="Z2709" i="1"/>
  <c r="AA2706" i="1"/>
  <c r="AC2706" i="1"/>
  <c r="Y2706" i="1"/>
  <c r="AD2706" i="1"/>
  <c r="T2713" i="1"/>
  <c r="W2707" i="1"/>
  <c r="L2713" i="1"/>
  <c r="M2713" i="1"/>
  <c r="Q2713" i="1"/>
  <c r="S2713" i="1"/>
  <c r="X2707" i="1"/>
  <c r="AE2706" i="1"/>
  <c r="AF2706" i="1"/>
  <c r="AH2706" i="1"/>
  <c r="Z2710" i="1"/>
  <c r="AA2707" i="1"/>
  <c r="AC2707" i="1"/>
  <c r="Y2707" i="1"/>
  <c r="AD2707" i="1"/>
  <c r="T2714" i="1"/>
  <c r="W2708" i="1"/>
  <c r="L2714" i="1"/>
  <c r="M2714" i="1"/>
  <c r="Q2714" i="1"/>
  <c r="S2714" i="1"/>
  <c r="X2708" i="1"/>
  <c r="AE2707" i="1"/>
  <c r="AF2707" i="1"/>
  <c r="AH2707" i="1"/>
  <c r="Z2711" i="1"/>
  <c r="AA2708" i="1"/>
  <c r="AC2708" i="1"/>
  <c r="Y2708" i="1"/>
  <c r="AD2708" i="1"/>
  <c r="T2715" i="1"/>
  <c r="W2709" i="1"/>
  <c r="L2715" i="1"/>
  <c r="M2715" i="1"/>
  <c r="Q2715" i="1"/>
  <c r="S2715" i="1"/>
  <c r="X2709" i="1"/>
  <c r="AE2708" i="1"/>
  <c r="AF2708" i="1"/>
  <c r="AH2708" i="1"/>
  <c r="Z2712" i="1"/>
  <c r="AA2709" i="1"/>
  <c r="AC2709" i="1"/>
  <c r="Y2709" i="1"/>
  <c r="AD2709" i="1"/>
  <c r="T2716" i="1"/>
  <c r="W2710" i="1"/>
  <c r="L2716" i="1"/>
  <c r="M2716" i="1"/>
  <c r="Q2716" i="1"/>
  <c r="S2716" i="1"/>
  <c r="X2710" i="1"/>
  <c r="AE2709" i="1"/>
  <c r="AF2709" i="1"/>
  <c r="AH2709" i="1"/>
  <c r="Z2713" i="1"/>
  <c r="AA2710" i="1"/>
  <c r="AC2710" i="1"/>
  <c r="Y2710" i="1"/>
  <c r="AD2710" i="1"/>
  <c r="T2717" i="1"/>
  <c r="W2711" i="1"/>
  <c r="L2717" i="1"/>
  <c r="M2717" i="1"/>
  <c r="Q2717" i="1"/>
  <c r="S2717" i="1"/>
  <c r="X2711" i="1"/>
  <c r="AE2710" i="1"/>
  <c r="AF2710" i="1"/>
  <c r="AH2710" i="1"/>
  <c r="Z2714" i="1"/>
  <c r="AA2711" i="1"/>
  <c r="AC2711" i="1"/>
  <c r="Y2711" i="1"/>
  <c r="AD2711" i="1"/>
  <c r="T2718" i="1"/>
  <c r="W2712" i="1"/>
  <c r="L2718" i="1"/>
  <c r="M2718" i="1"/>
  <c r="Q2718" i="1"/>
  <c r="S2718" i="1"/>
  <c r="X2712" i="1"/>
  <c r="AE2711" i="1"/>
  <c r="AF2711" i="1"/>
  <c r="AH2711" i="1"/>
  <c r="Z2715" i="1"/>
  <c r="AA2712" i="1"/>
  <c r="AC2712" i="1"/>
  <c r="Y2712" i="1"/>
  <c r="AD2712" i="1"/>
  <c r="T2719" i="1"/>
  <c r="W2713" i="1"/>
  <c r="L2719" i="1"/>
  <c r="M2719" i="1"/>
  <c r="Q2719" i="1"/>
  <c r="S2719" i="1"/>
  <c r="X2713" i="1"/>
  <c r="AE2712" i="1"/>
  <c r="AF2712" i="1"/>
  <c r="AH2712" i="1"/>
  <c r="Z2716" i="1"/>
  <c r="AA2713" i="1"/>
  <c r="AC2713" i="1"/>
  <c r="Y2713" i="1"/>
  <c r="AD2713" i="1"/>
  <c r="T2720" i="1"/>
  <c r="W2714" i="1"/>
  <c r="L2720" i="1"/>
  <c r="M2720" i="1"/>
  <c r="Q2720" i="1"/>
  <c r="S2720" i="1"/>
  <c r="X2714" i="1"/>
  <c r="AE2713" i="1"/>
  <c r="AF2713" i="1"/>
  <c r="AH2713" i="1"/>
  <c r="Z2717" i="1"/>
  <c r="AA2714" i="1"/>
  <c r="AC2714" i="1"/>
  <c r="Y2714" i="1"/>
  <c r="AD2714" i="1"/>
  <c r="T2721" i="1"/>
  <c r="W2715" i="1"/>
  <c r="L2721" i="1"/>
  <c r="M2721" i="1"/>
  <c r="Q2721" i="1"/>
  <c r="S2721" i="1"/>
  <c r="X2715" i="1"/>
  <c r="AE2714" i="1"/>
  <c r="AF2714" i="1"/>
  <c r="AH2714" i="1"/>
  <c r="Z2718" i="1"/>
  <c r="AA2715" i="1"/>
  <c r="AC2715" i="1"/>
  <c r="Y2715" i="1"/>
  <c r="AD2715" i="1"/>
  <c r="T2722" i="1"/>
  <c r="W2716" i="1"/>
  <c r="L2722" i="1"/>
  <c r="M2722" i="1"/>
  <c r="Q2722" i="1"/>
  <c r="S2722" i="1"/>
  <c r="X2716" i="1"/>
  <c r="AE2715" i="1"/>
  <c r="AF2715" i="1"/>
  <c r="AH2715" i="1"/>
  <c r="Z2719" i="1"/>
  <c r="AA2716" i="1"/>
  <c r="AC2716" i="1"/>
  <c r="Y2716" i="1"/>
  <c r="AD2716" i="1"/>
  <c r="T2723" i="1"/>
  <c r="W2717" i="1"/>
  <c r="L2723" i="1"/>
  <c r="M2723" i="1"/>
  <c r="Q2723" i="1"/>
  <c r="S2723" i="1"/>
  <c r="X2717" i="1"/>
  <c r="AE2716" i="1"/>
  <c r="AF2716" i="1"/>
  <c r="AH2716" i="1"/>
  <c r="Z2720" i="1"/>
  <c r="AA2717" i="1"/>
  <c r="AC2717" i="1"/>
  <c r="Y2717" i="1"/>
  <c r="AD2717" i="1"/>
  <c r="T2724" i="1"/>
  <c r="W2718" i="1"/>
  <c r="L2724" i="1"/>
  <c r="M2724" i="1"/>
  <c r="Q2724" i="1"/>
  <c r="S2724" i="1"/>
  <c r="X2718" i="1"/>
  <c r="AE2717" i="1"/>
  <c r="AF2717" i="1"/>
  <c r="AH2717" i="1"/>
  <c r="Z2721" i="1"/>
  <c r="AA2718" i="1"/>
  <c r="AC2718" i="1"/>
  <c r="Y2718" i="1"/>
  <c r="AD2718" i="1"/>
  <c r="T2725" i="1"/>
  <c r="W2719" i="1"/>
  <c r="L2725" i="1"/>
  <c r="M2725" i="1"/>
  <c r="Q2725" i="1"/>
  <c r="S2725" i="1"/>
  <c r="X2719" i="1"/>
  <c r="AE2718" i="1"/>
  <c r="AF2718" i="1"/>
  <c r="AH2718" i="1"/>
  <c r="Z2722" i="1"/>
  <c r="AA2719" i="1"/>
  <c r="AC2719" i="1"/>
  <c r="Y2719" i="1"/>
  <c r="AD2719" i="1"/>
  <c r="T2726" i="1"/>
  <c r="W2720" i="1"/>
  <c r="L2726" i="1"/>
  <c r="M2726" i="1"/>
  <c r="Q2726" i="1"/>
  <c r="S2726" i="1"/>
  <c r="X2720" i="1"/>
  <c r="AE2719" i="1"/>
  <c r="AF2719" i="1"/>
  <c r="AH2719" i="1"/>
  <c r="Z2723" i="1"/>
  <c r="AA2720" i="1"/>
  <c r="AC2720" i="1"/>
  <c r="Y2720" i="1"/>
  <c r="AD2720" i="1"/>
  <c r="T2727" i="1"/>
  <c r="W2721" i="1"/>
  <c r="L2727" i="1"/>
  <c r="M2727" i="1"/>
  <c r="Q2727" i="1"/>
  <c r="S2727" i="1"/>
  <c r="X2721" i="1"/>
  <c r="AE2720" i="1"/>
  <c r="AF2720" i="1"/>
  <c r="AH2720" i="1"/>
  <c r="Z2724" i="1"/>
  <c r="AA2721" i="1"/>
  <c r="AC2721" i="1"/>
  <c r="Y2721" i="1"/>
  <c r="AD2721" i="1"/>
  <c r="T2728" i="1"/>
  <c r="W2722" i="1"/>
  <c r="L2728" i="1"/>
  <c r="M2728" i="1"/>
  <c r="Q2728" i="1"/>
  <c r="S2728" i="1"/>
  <c r="X2722" i="1"/>
  <c r="AE2721" i="1"/>
  <c r="AF2721" i="1"/>
  <c r="AH2721" i="1"/>
  <c r="Z2725" i="1"/>
  <c r="AA2722" i="1"/>
  <c r="AC2722" i="1"/>
  <c r="Y2722" i="1"/>
  <c r="AD2722" i="1"/>
  <c r="T2729" i="1"/>
  <c r="W2723" i="1"/>
  <c r="L2729" i="1"/>
  <c r="M2729" i="1"/>
  <c r="Q2729" i="1"/>
  <c r="S2729" i="1"/>
  <c r="X2723" i="1"/>
  <c r="AE2722" i="1"/>
  <c r="AF2722" i="1"/>
  <c r="AH2722" i="1"/>
  <c r="Z2726" i="1"/>
  <c r="AA2723" i="1"/>
  <c r="AC2723" i="1"/>
  <c r="Y2723" i="1"/>
  <c r="AD2723" i="1"/>
  <c r="T2730" i="1"/>
  <c r="W2724" i="1"/>
  <c r="L2730" i="1"/>
  <c r="M2730" i="1"/>
  <c r="Q2730" i="1"/>
  <c r="S2730" i="1"/>
  <c r="X2724" i="1"/>
  <c r="AE2723" i="1"/>
  <c r="AF2723" i="1"/>
  <c r="AH2723" i="1"/>
  <c r="Z2727" i="1"/>
  <c r="AA2724" i="1"/>
  <c r="AC2724" i="1"/>
  <c r="Y2724" i="1"/>
  <c r="AD2724" i="1"/>
  <c r="T2731" i="1"/>
  <c r="W2725" i="1"/>
  <c r="L2731" i="1"/>
  <c r="M2731" i="1"/>
  <c r="Q2731" i="1"/>
  <c r="S2731" i="1"/>
  <c r="X2725" i="1"/>
  <c r="AE2724" i="1"/>
  <c r="AF2724" i="1"/>
  <c r="AH2724" i="1"/>
  <c r="Z2728" i="1"/>
  <c r="AA2725" i="1"/>
  <c r="AC2725" i="1"/>
  <c r="Y2725" i="1"/>
  <c r="AD2725" i="1"/>
  <c r="T2732" i="1"/>
  <c r="W2726" i="1"/>
  <c r="L2732" i="1"/>
  <c r="M2732" i="1"/>
  <c r="Q2732" i="1"/>
  <c r="S2732" i="1"/>
  <c r="X2726" i="1"/>
  <c r="AE2725" i="1"/>
  <c r="AF2725" i="1"/>
  <c r="AH2725" i="1"/>
  <c r="Z2729" i="1"/>
  <c r="AA2726" i="1"/>
  <c r="AC2726" i="1"/>
  <c r="Y2726" i="1"/>
  <c r="AD2726" i="1"/>
  <c r="T2733" i="1"/>
  <c r="W2727" i="1"/>
  <c r="L2733" i="1"/>
  <c r="M2733" i="1"/>
  <c r="Q2733" i="1"/>
  <c r="S2733" i="1"/>
  <c r="X2727" i="1"/>
  <c r="AE2726" i="1"/>
  <c r="AF2726" i="1"/>
  <c r="AH2726" i="1"/>
  <c r="Z2730" i="1"/>
  <c r="AA2727" i="1"/>
  <c r="AC2727" i="1"/>
  <c r="Y2727" i="1"/>
  <c r="AD2727" i="1"/>
  <c r="T2734" i="1"/>
  <c r="W2728" i="1"/>
  <c r="L2734" i="1"/>
  <c r="M2734" i="1"/>
  <c r="Q2734" i="1"/>
  <c r="S2734" i="1"/>
  <c r="X2728" i="1"/>
  <c r="AE2727" i="1"/>
  <c r="AF2727" i="1"/>
  <c r="AH2727" i="1"/>
  <c r="Z2731" i="1"/>
  <c r="AA2728" i="1"/>
  <c r="AC2728" i="1"/>
  <c r="Y2728" i="1"/>
  <c r="AD2728" i="1"/>
  <c r="T2735" i="1"/>
  <c r="W2729" i="1"/>
  <c r="L2735" i="1"/>
  <c r="M2735" i="1"/>
  <c r="Q2735" i="1"/>
  <c r="S2735" i="1"/>
  <c r="X2729" i="1"/>
  <c r="AE2728" i="1"/>
  <c r="AF2728" i="1"/>
  <c r="AH2728" i="1"/>
  <c r="Z2732" i="1"/>
  <c r="AA2729" i="1"/>
  <c r="AC2729" i="1"/>
  <c r="Y2729" i="1"/>
  <c r="AD2729" i="1"/>
  <c r="T2736" i="1"/>
  <c r="W2730" i="1"/>
  <c r="L2736" i="1"/>
  <c r="M2736" i="1"/>
  <c r="Q2736" i="1"/>
  <c r="S2736" i="1"/>
  <c r="X2730" i="1"/>
  <c r="AE2729" i="1"/>
  <c r="AF2729" i="1"/>
  <c r="AH2729" i="1"/>
  <c r="Z2733" i="1"/>
  <c r="AA2730" i="1"/>
  <c r="AC2730" i="1"/>
  <c r="Y2730" i="1"/>
  <c r="AD2730" i="1"/>
  <c r="T2737" i="1"/>
  <c r="W2731" i="1"/>
  <c r="L2737" i="1"/>
  <c r="M2737" i="1"/>
  <c r="Q2737" i="1"/>
  <c r="S2737" i="1"/>
  <c r="X2731" i="1"/>
  <c r="AE2730" i="1"/>
  <c r="AF2730" i="1"/>
  <c r="AH2730" i="1"/>
  <c r="Z2734" i="1"/>
  <c r="AA2731" i="1"/>
  <c r="AC2731" i="1"/>
  <c r="Y2731" i="1"/>
  <c r="AD2731" i="1"/>
  <c r="T2738" i="1"/>
  <c r="W2732" i="1"/>
  <c r="L2738" i="1"/>
  <c r="M2738" i="1"/>
  <c r="Q2738" i="1"/>
  <c r="S2738" i="1"/>
  <c r="X2732" i="1"/>
  <c r="AE2731" i="1"/>
  <c r="AF2731" i="1"/>
  <c r="AH2731" i="1"/>
  <c r="Z2735" i="1"/>
  <c r="AA2732" i="1"/>
  <c r="AC2732" i="1"/>
  <c r="Y2732" i="1"/>
  <c r="AD2732" i="1"/>
  <c r="T2739" i="1"/>
  <c r="W2733" i="1"/>
  <c r="L2739" i="1"/>
  <c r="M2739" i="1"/>
  <c r="Q2739" i="1"/>
  <c r="S2739" i="1"/>
  <c r="X2733" i="1"/>
  <c r="AE2732" i="1"/>
  <c r="AF2732" i="1"/>
  <c r="AH2732" i="1"/>
  <c r="Z2736" i="1"/>
  <c r="AA2733" i="1"/>
  <c r="AC2733" i="1"/>
  <c r="Y2733" i="1"/>
  <c r="AD2733" i="1"/>
  <c r="T2740" i="1"/>
  <c r="W2734" i="1"/>
  <c r="L2740" i="1"/>
  <c r="M2740" i="1"/>
  <c r="Q2740" i="1"/>
  <c r="S2740" i="1"/>
  <c r="X2734" i="1"/>
  <c r="AE2733" i="1"/>
  <c r="AF2733" i="1"/>
  <c r="AH2733" i="1"/>
  <c r="Z2737" i="1"/>
  <c r="AA2734" i="1"/>
  <c r="AC2734" i="1"/>
  <c r="Y2734" i="1"/>
  <c r="AD2734" i="1"/>
  <c r="T2741" i="1"/>
  <c r="W2735" i="1"/>
  <c r="L2741" i="1"/>
  <c r="M2741" i="1"/>
  <c r="Q2741" i="1"/>
  <c r="S2741" i="1"/>
  <c r="X2735" i="1"/>
  <c r="AE2734" i="1"/>
  <c r="AF2734" i="1"/>
  <c r="AH2734" i="1"/>
  <c r="Z2738" i="1"/>
  <c r="AA2735" i="1"/>
  <c r="AC2735" i="1"/>
  <c r="Y2735" i="1"/>
  <c r="AD2735" i="1"/>
  <c r="T2742" i="1"/>
  <c r="W2736" i="1"/>
  <c r="L2742" i="1"/>
  <c r="M2742" i="1"/>
  <c r="Q2742" i="1"/>
  <c r="S2742" i="1"/>
  <c r="X2736" i="1"/>
  <c r="AE2735" i="1"/>
  <c r="AF2735" i="1"/>
  <c r="AH2735" i="1"/>
  <c r="Z2739" i="1"/>
  <c r="AA2736" i="1"/>
  <c r="AC2736" i="1"/>
  <c r="Y2736" i="1"/>
  <c r="AD2736" i="1"/>
  <c r="T2743" i="1"/>
  <c r="W2737" i="1"/>
  <c r="L2743" i="1"/>
  <c r="M2743" i="1"/>
  <c r="Q2743" i="1"/>
  <c r="S2743" i="1"/>
  <c r="X2737" i="1"/>
  <c r="AE2736" i="1"/>
  <c r="AF2736" i="1"/>
  <c r="AH2736" i="1"/>
  <c r="Z2740" i="1"/>
  <c r="AA2737" i="1"/>
  <c r="AC2737" i="1"/>
  <c r="Y2737" i="1"/>
  <c r="AD2737" i="1"/>
  <c r="T2744" i="1"/>
  <c r="W2738" i="1"/>
  <c r="L2744" i="1"/>
  <c r="M2744" i="1"/>
  <c r="Q2744" i="1"/>
  <c r="S2744" i="1"/>
  <c r="X2738" i="1"/>
  <c r="AE2737" i="1"/>
  <c r="AF2737" i="1"/>
  <c r="AH2737" i="1"/>
  <c r="Z2741" i="1"/>
  <c r="AA2738" i="1"/>
  <c r="AC2738" i="1"/>
  <c r="Y2738" i="1"/>
  <c r="AD2738" i="1"/>
  <c r="T2745" i="1"/>
  <c r="W2739" i="1"/>
  <c r="L2745" i="1"/>
  <c r="M2745" i="1"/>
  <c r="Q2745" i="1"/>
  <c r="S2745" i="1"/>
  <c r="X2739" i="1"/>
  <c r="AE2738" i="1"/>
  <c r="AF2738" i="1"/>
  <c r="AH2738" i="1"/>
  <c r="Z2742" i="1"/>
  <c r="AA2739" i="1"/>
  <c r="AC2739" i="1"/>
  <c r="Y2739" i="1"/>
  <c r="AD2739" i="1"/>
  <c r="T2746" i="1"/>
  <c r="W2740" i="1"/>
  <c r="L2746" i="1"/>
  <c r="M2746" i="1"/>
  <c r="Q2746" i="1"/>
  <c r="S2746" i="1"/>
  <c r="X2740" i="1"/>
  <c r="AE2739" i="1"/>
  <c r="AF2739" i="1"/>
  <c r="AH2739" i="1"/>
  <c r="Z2743" i="1"/>
  <c r="AA2740" i="1"/>
  <c r="AC2740" i="1"/>
  <c r="Y2740" i="1"/>
  <c r="AD2740" i="1"/>
  <c r="T2747" i="1"/>
  <c r="W2741" i="1"/>
  <c r="L2747" i="1"/>
  <c r="M2747" i="1"/>
  <c r="Q2747" i="1"/>
  <c r="S2747" i="1"/>
  <c r="X2741" i="1"/>
  <c r="AE2740" i="1"/>
  <c r="AF2740" i="1"/>
  <c r="AH2740" i="1"/>
  <c r="Z2744" i="1"/>
  <c r="AA2741" i="1"/>
  <c r="AC2741" i="1"/>
  <c r="Y2741" i="1"/>
  <c r="AD2741" i="1"/>
  <c r="T2748" i="1"/>
  <c r="W2742" i="1"/>
  <c r="L2748" i="1"/>
  <c r="M2748" i="1"/>
  <c r="Q2748" i="1"/>
  <c r="S2748" i="1"/>
  <c r="X2742" i="1"/>
  <c r="AE2741" i="1"/>
  <c r="AF2741" i="1"/>
  <c r="AH2741" i="1"/>
  <c r="Z2745" i="1"/>
  <c r="AA2742" i="1"/>
  <c r="AC2742" i="1"/>
  <c r="Y2742" i="1"/>
  <c r="AD2742" i="1"/>
  <c r="T2749" i="1"/>
  <c r="W2743" i="1"/>
  <c r="L2749" i="1"/>
  <c r="M2749" i="1"/>
  <c r="Q2749" i="1"/>
  <c r="S2749" i="1"/>
  <c r="X2743" i="1"/>
  <c r="AE2742" i="1"/>
  <c r="AF2742" i="1"/>
  <c r="AH2742" i="1"/>
  <c r="Z2746" i="1"/>
  <c r="AA2743" i="1"/>
  <c r="AC2743" i="1"/>
  <c r="Y2743" i="1"/>
  <c r="AD2743" i="1"/>
  <c r="T2750" i="1"/>
  <c r="W2744" i="1"/>
  <c r="L2750" i="1"/>
  <c r="M2750" i="1"/>
  <c r="Q2750" i="1"/>
  <c r="S2750" i="1"/>
  <c r="X2744" i="1"/>
  <c r="AE2743" i="1"/>
  <c r="AF2743" i="1"/>
  <c r="AH2743" i="1"/>
  <c r="Z2747" i="1"/>
  <c r="AA2744" i="1"/>
  <c r="AC2744" i="1"/>
  <c r="Y2744" i="1"/>
  <c r="AD2744" i="1"/>
  <c r="T2751" i="1"/>
  <c r="W2745" i="1"/>
  <c r="L2751" i="1"/>
  <c r="M2751" i="1"/>
  <c r="Q2751" i="1"/>
  <c r="S2751" i="1"/>
  <c r="X2745" i="1"/>
  <c r="AE2744" i="1"/>
  <c r="AF2744" i="1"/>
  <c r="AH2744" i="1"/>
  <c r="Z2748" i="1"/>
  <c r="AA2745" i="1"/>
  <c r="AC2745" i="1"/>
  <c r="Y2745" i="1"/>
  <c r="AD2745" i="1"/>
  <c r="T2752" i="1"/>
  <c r="W2746" i="1"/>
  <c r="L2752" i="1"/>
  <c r="M2752" i="1"/>
  <c r="Q2752" i="1"/>
  <c r="S2752" i="1"/>
  <c r="X2746" i="1"/>
  <c r="AE2745" i="1"/>
  <c r="AF2745" i="1"/>
  <c r="AH2745" i="1"/>
  <c r="Z2749" i="1"/>
  <c r="AA2746" i="1"/>
  <c r="AC2746" i="1"/>
  <c r="Y2746" i="1"/>
  <c r="AD2746" i="1"/>
  <c r="T2753" i="1"/>
  <c r="W2747" i="1"/>
  <c r="L2753" i="1"/>
  <c r="M2753" i="1"/>
  <c r="Q2753" i="1"/>
  <c r="S2753" i="1"/>
  <c r="X2747" i="1"/>
  <c r="AE2746" i="1"/>
  <c r="AF2746" i="1"/>
  <c r="AH2746" i="1"/>
  <c r="Z2750" i="1"/>
  <c r="AA2747" i="1"/>
  <c r="AC2747" i="1"/>
  <c r="Y2747" i="1"/>
  <c r="AD2747" i="1"/>
  <c r="T2754" i="1"/>
  <c r="W2748" i="1"/>
  <c r="L2754" i="1"/>
  <c r="M2754" i="1"/>
  <c r="Q2754" i="1"/>
  <c r="S2754" i="1"/>
  <c r="X2748" i="1"/>
  <c r="AE2747" i="1"/>
  <c r="AF2747" i="1"/>
  <c r="AH2747" i="1"/>
  <c r="Z2751" i="1"/>
  <c r="AA2748" i="1"/>
  <c r="AC2748" i="1"/>
  <c r="Y2748" i="1"/>
  <c r="AD2748" i="1"/>
  <c r="T2755" i="1"/>
  <c r="W2749" i="1"/>
  <c r="L2755" i="1"/>
  <c r="M2755" i="1"/>
  <c r="Q2755" i="1"/>
  <c r="S2755" i="1"/>
  <c r="X2749" i="1"/>
  <c r="AE2748" i="1"/>
  <c r="AF2748" i="1"/>
  <c r="AH2748" i="1"/>
  <c r="Z2752" i="1"/>
  <c r="AA2749" i="1"/>
  <c r="AC2749" i="1"/>
  <c r="Y2749" i="1"/>
  <c r="AD2749" i="1"/>
  <c r="T2756" i="1"/>
  <c r="W2750" i="1"/>
  <c r="L2756" i="1"/>
  <c r="M2756" i="1"/>
  <c r="Q2756" i="1"/>
  <c r="S2756" i="1"/>
  <c r="X2750" i="1"/>
  <c r="AE2749" i="1"/>
  <c r="AF2749" i="1"/>
  <c r="AH2749" i="1"/>
  <c r="Z2753" i="1"/>
  <c r="AA2750" i="1"/>
  <c r="AC2750" i="1"/>
  <c r="Y2750" i="1"/>
  <c r="AD2750" i="1"/>
  <c r="T2757" i="1"/>
  <c r="W2751" i="1"/>
  <c r="L2757" i="1"/>
  <c r="M2757" i="1"/>
  <c r="Q2757" i="1"/>
  <c r="S2757" i="1"/>
  <c r="X2751" i="1"/>
  <c r="AE2750" i="1"/>
  <c r="AF2750" i="1"/>
  <c r="AH2750" i="1"/>
  <c r="Z2754" i="1"/>
  <c r="AA2751" i="1"/>
  <c r="AC2751" i="1"/>
  <c r="Y2751" i="1"/>
  <c r="AD2751" i="1"/>
  <c r="T2758" i="1"/>
  <c r="W2752" i="1"/>
  <c r="L2758" i="1"/>
  <c r="M2758" i="1"/>
  <c r="Q2758" i="1"/>
  <c r="S2758" i="1"/>
  <c r="X2752" i="1"/>
  <c r="AE2751" i="1"/>
  <c r="AF2751" i="1"/>
  <c r="AH2751" i="1"/>
  <c r="Z2755" i="1"/>
  <c r="AA2752" i="1"/>
  <c r="AC2752" i="1"/>
  <c r="Y2752" i="1"/>
  <c r="AD2752" i="1"/>
  <c r="T2759" i="1"/>
  <c r="W2753" i="1"/>
  <c r="L2759" i="1"/>
  <c r="M2759" i="1"/>
  <c r="Q2759" i="1"/>
  <c r="S2759" i="1"/>
  <c r="X2753" i="1"/>
  <c r="AE2752" i="1"/>
  <c r="AF2752" i="1"/>
  <c r="AH2752" i="1"/>
  <c r="Z2756" i="1"/>
  <c r="AA2753" i="1"/>
  <c r="AC2753" i="1"/>
  <c r="Y2753" i="1"/>
  <c r="AD2753" i="1"/>
  <c r="T2760" i="1"/>
  <c r="W2754" i="1"/>
  <c r="L2760" i="1"/>
  <c r="M2760" i="1"/>
  <c r="Q2760" i="1"/>
  <c r="S2760" i="1"/>
  <c r="X2754" i="1"/>
  <c r="AE2753" i="1"/>
  <c r="AF2753" i="1"/>
  <c r="AH2753" i="1"/>
  <c r="Z2757" i="1"/>
  <c r="AA2754" i="1"/>
  <c r="AC2754" i="1"/>
  <c r="Y2754" i="1"/>
  <c r="AD2754" i="1"/>
  <c r="T2761" i="1"/>
  <c r="W2755" i="1"/>
  <c r="L2761" i="1"/>
  <c r="M2761" i="1"/>
  <c r="Q2761" i="1"/>
  <c r="S2761" i="1"/>
  <c r="X2755" i="1"/>
  <c r="AE2754" i="1"/>
  <c r="AF2754" i="1"/>
  <c r="AH2754" i="1"/>
  <c r="Z2758" i="1"/>
  <c r="AA2755" i="1"/>
  <c r="AC2755" i="1"/>
  <c r="Y2755" i="1"/>
  <c r="AD2755" i="1"/>
  <c r="T2762" i="1"/>
  <c r="W2756" i="1"/>
  <c r="L2762" i="1"/>
  <c r="M2762" i="1"/>
  <c r="Q2762" i="1"/>
  <c r="S2762" i="1"/>
  <c r="X2756" i="1"/>
  <c r="AE2755" i="1"/>
  <c r="AF2755" i="1"/>
  <c r="AH2755" i="1"/>
  <c r="Z2759" i="1"/>
  <c r="AA2756" i="1"/>
  <c r="AC2756" i="1"/>
  <c r="Y2756" i="1"/>
  <c r="AD2756" i="1"/>
  <c r="T2763" i="1"/>
  <c r="W2757" i="1"/>
  <c r="L2763" i="1"/>
  <c r="M2763" i="1"/>
  <c r="Q2763" i="1"/>
  <c r="S2763" i="1"/>
  <c r="X2757" i="1"/>
  <c r="AE2756" i="1"/>
  <c r="AF2756" i="1"/>
  <c r="AH2756" i="1"/>
  <c r="Z2760" i="1"/>
  <c r="AA2757" i="1"/>
  <c r="AC2757" i="1"/>
  <c r="Y2757" i="1"/>
  <c r="AD2757" i="1"/>
  <c r="T2764" i="1"/>
  <c r="W2758" i="1"/>
  <c r="L2764" i="1"/>
  <c r="M2764" i="1"/>
  <c r="Q2764" i="1"/>
  <c r="S2764" i="1"/>
  <c r="X2758" i="1"/>
  <c r="AE2757" i="1"/>
  <c r="AF2757" i="1"/>
  <c r="AH2757" i="1"/>
  <c r="Z2761" i="1"/>
  <c r="AA2758" i="1"/>
  <c r="AC2758" i="1"/>
  <c r="Y2758" i="1"/>
  <c r="AD2758" i="1"/>
  <c r="T2765" i="1"/>
  <c r="W2759" i="1"/>
  <c r="L2765" i="1"/>
  <c r="M2765" i="1"/>
  <c r="Q2765" i="1"/>
  <c r="S2765" i="1"/>
  <c r="X2759" i="1"/>
  <c r="AE2758" i="1"/>
  <c r="AF2758" i="1"/>
  <c r="AH2758" i="1"/>
  <c r="Z2762" i="1"/>
  <c r="AA2759" i="1"/>
  <c r="AC2759" i="1"/>
  <c r="Y2759" i="1"/>
  <c r="AD2759" i="1"/>
  <c r="T2766" i="1"/>
  <c r="W2760" i="1"/>
  <c r="L2766" i="1"/>
  <c r="M2766" i="1"/>
  <c r="Q2766" i="1"/>
  <c r="S2766" i="1"/>
  <c r="X2760" i="1"/>
  <c r="AE2759" i="1"/>
  <c r="AF2759" i="1"/>
  <c r="AH2759" i="1"/>
  <c r="Z2763" i="1"/>
  <c r="AA2760" i="1"/>
  <c r="AC2760" i="1"/>
  <c r="Y2760" i="1"/>
  <c r="AD2760" i="1"/>
  <c r="T2767" i="1"/>
  <c r="W2761" i="1"/>
  <c r="L2767" i="1"/>
  <c r="M2767" i="1"/>
  <c r="Q2767" i="1"/>
  <c r="S2767" i="1"/>
  <c r="X2761" i="1"/>
  <c r="AE2760" i="1"/>
  <c r="AF2760" i="1"/>
  <c r="AH2760" i="1"/>
  <c r="Z2764" i="1"/>
  <c r="AA2761" i="1"/>
  <c r="AC2761" i="1"/>
  <c r="Y2761" i="1"/>
  <c r="AD2761" i="1"/>
  <c r="T2768" i="1"/>
  <c r="W2762" i="1"/>
  <c r="L2768" i="1"/>
  <c r="M2768" i="1"/>
  <c r="Q2768" i="1"/>
  <c r="S2768" i="1"/>
  <c r="X2762" i="1"/>
  <c r="AE2761" i="1"/>
  <c r="AF2761" i="1"/>
  <c r="AH2761" i="1"/>
  <c r="Z2765" i="1"/>
  <c r="AA2762" i="1"/>
  <c r="AC2762" i="1"/>
  <c r="Y2762" i="1"/>
  <c r="AD2762" i="1"/>
  <c r="T2769" i="1"/>
  <c r="W2763" i="1"/>
  <c r="L2769" i="1"/>
  <c r="M2769" i="1"/>
  <c r="Q2769" i="1"/>
  <c r="S2769" i="1"/>
  <c r="X2763" i="1"/>
  <c r="AE2762" i="1"/>
  <c r="AF2762" i="1"/>
  <c r="AH2762" i="1"/>
  <c r="Z2766" i="1"/>
  <c r="AA2763" i="1"/>
  <c r="AC2763" i="1"/>
  <c r="Y2763" i="1"/>
  <c r="AD2763" i="1"/>
  <c r="T2770" i="1"/>
  <c r="W2764" i="1"/>
  <c r="L2770" i="1"/>
  <c r="M2770" i="1"/>
  <c r="Q2770" i="1"/>
  <c r="S2770" i="1"/>
  <c r="X2764" i="1"/>
  <c r="AE2763" i="1"/>
  <c r="AF2763" i="1"/>
  <c r="AH2763" i="1"/>
  <c r="Z2767" i="1"/>
  <c r="AA2764" i="1"/>
  <c r="AC2764" i="1"/>
  <c r="Y2764" i="1"/>
  <c r="AD2764" i="1"/>
  <c r="T2771" i="1"/>
  <c r="W2765" i="1"/>
  <c r="L2771" i="1"/>
  <c r="M2771" i="1"/>
  <c r="Q2771" i="1"/>
  <c r="S2771" i="1"/>
  <c r="X2765" i="1"/>
  <c r="AE2764" i="1"/>
  <c r="AF2764" i="1"/>
  <c r="AH2764" i="1"/>
  <c r="Z2768" i="1"/>
  <c r="AA2765" i="1"/>
  <c r="AC2765" i="1"/>
  <c r="Y2765" i="1"/>
  <c r="AD2765" i="1"/>
  <c r="T2772" i="1"/>
  <c r="W2766" i="1"/>
  <c r="L2772" i="1"/>
  <c r="M2772" i="1"/>
  <c r="Q2772" i="1"/>
  <c r="S2772" i="1"/>
  <c r="X2766" i="1"/>
  <c r="AE2765" i="1"/>
  <c r="AF2765" i="1"/>
  <c r="AH2765" i="1"/>
  <c r="Z2769" i="1"/>
  <c r="AA2766" i="1"/>
  <c r="AC2766" i="1"/>
  <c r="Y2766" i="1"/>
  <c r="AD2766" i="1"/>
  <c r="T2773" i="1"/>
  <c r="W2767" i="1"/>
  <c r="L2773" i="1"/>
  <c r="M2773" i="1"/>
  <c r="Q2773" i="1"/>
  <c r="S2773" i="1"/>
  <c r="X2767" i="1"/>
  <c r="AE2766" i="1"/>
  <c r="AF2766" i="1"/>
  <c r="AH2766" i="1"/>
  <c r="Z2770" i="1"/>
  <c r="AA2767" i="1"/>
  <c r="AC2767" i="1"/>
  <c r="Y2767" i="1"/>
  <c r="AD2767" i="1"/>
  <c r="T2774" i="1"/>
  <c r="W2768" i="1"/>
  <c r="L2774" i="1"/>
  <c r="M2774" i="1"/>
  <c r="Q2774" i="1"/>
  <c r="S2774" i="1"/>
  <c r="X2768" i="1"/>
  <c r="AE2767" i="1"/>
  <c r="AF2767" i="1"/>
  <c r="AH2767" i="1"/>
  <c r="Z2771" i="1"/>
  <c r="AA2768" i="1"/>
  <c r="AC2768" i="1"/>
  <c r="Y2768" i="1"/>
  <c r="AD2768" i="1"/>
  <c r="T2775" i="1"/>
  <c r="W2769" i="1"/>
  <c r="L2775" i="1"/>
  <c r="M2775" i="1"/>
  <c r="Q2775" i="1"/>
  <c r="S2775" i="1"/>
  <c r="X2769" i="1"/>
  <c r="AE2768" i="1"/>
  <c r="AF2768" i="1"/>
  <c r="AH2768" i="1"/>
  <c r="Z2772" i="1"/>
  <c r="AA2769" i="1"/>
  <c r="AC2769" i="1"/>
  <c r="Y2769" i="1"/>
  <c r="AD2769" i="1"/>
  <c r="T2776" i="1"/>
  <c r="W2770" i="1"/>
  <c r="L2776" i="1"/>
  <c r="M2776" i="1"/>
  <c r="Q2776" i="1"/>
  <c r="S2776" i="1"/>
  <c r="X2770" i="1"/>
  <c r="AE2769" i="1"/>
  <c r="AF2769" i="1"/>
  <c r="AH2769" i="1"/>
  <c r="Z2773" i="1"/>
  <c r="AA2770" i="1"/>
  <c r="AC2770" i="1"/>
  <c r="Y2770" i="1"/>
  <c r="AD2770" i="1"/>
  <c r="T2777" i="1"/>
  <c r="W2771" i="1"/>
  <c r="L2777" i="1"/>
  <c r="M2777" i="1"/>
  <c r="Q2777" i="1"/>
  <c r="S2777" i="1"/>
  <c r="X2771" i="1"/>
  <c r="AE2770" i="1"/>
  <c r="AF2770" i="1"/>
  <c r="AH2770" i="1"/>
  <c r="Z2774" i="1"/>
  <c r="AA2771" i="1"/>
  <c r="AC2771" i="1"/>
  <c r="Y2771" i="1"/>
  <c r="AD2771" i="1"/>
  <c r="T2778" i="1"/>
  <c r="W2772" i="1"/>
  <c r="L2778" i="1"/>
  <c r="M2778" i="1"/>
  <c r="Q2778" i="1"/>
  <c r="S2778" i="1"/>
  <c r="X2772" i="1"/>
  <c r="AE2771" i="1"/>
  <c r="AF2771" i="1"/>
  <c r="AH2771" i="1"/>
  <c r="Z2775" i="1"/>
  <c r="AA2772" i="1"/>
  <c r="AC2772" i="1"/>
  <c r="Y2772" i="1"/>
  <c r="AD2772" i="1"/>
  <c r="T2779" i="1"/>
  <c r="W2773" i="1"/>
  <c r="L2779" i="1"/>
  <c r="M2779" i="1"/>
  <c r="Q2779" i="1"/>
  <c r="S2779" i="1"/>
  <c r="X2773" i="1"/>
  <c r="AE2772" i="1"/>
  <c r="AF2772" i="1"/>
  <c r="AH2772" i="1"/>
  <c r="Z2776" i="1"/>
  <c r="AA2773" i="1"/>
  <c r="AC2773" i="1"/>
  <c r="Y2773" i="1"/>
  <c r="AD2773" i="1"/>
  <c r="T2780" i="1"/>
  <c r="W2774" i="1"/>
  <c r="L2780" i="1"/>
  <c r="M2780" i="1"/>
  <c r="Q2780" i="1"/>
  <c r="S2780" i="1"/>
  <c r="X2774" i="1"/>
  <c r="AE2773" i="1"/>
  <c r="AF2773" i="1"/>
  <c r="AH2773" i="1"/>
  <c r="Z2777" i="1"/>
  <c r="AA2774" i="1"/>
  <c r="AC2774" i="1"/>
  <c r="Y2774" i="1"/>
  <c r="AD2774" i="1"/>
  <c r="T2781" i="1"/>
  <c r="W2775" i="1"/>
  <c r="L2781" i="1"/>
  <c r="M2781" i="1"/>
  <c r="Q2781" i="1"/>
  <c r="S2781" i="1"/>
  <c r="X2775" i="1"/>
  <c r="AE2774" i="1"/>
  <c r="AF2774" i="1"/>
  <c r="AH2774" i="1"/>
  <c r="Z2778" i="1"/>
  <c r="AA2775" i="1"/>
  <c r="AC2775" i="1"/>
  <c r="Y2775" i="1"/>
  <c r="AD2775" i="1"/>
  <c r="T2782" i="1"/>
  <c r="W2776" i="1"/>
  <c r="L2782" i="1"/>
  <c r="M2782" i="1"/>
  <c r="Q2782" i="1"/>
  <c r="S2782" i="1"/>
  <c r="X2776" i="1"/>
  <c r="AE2775" i="1"/>
  <c r="AF2775" i="1"/>
  <c r="AH2775" i="1"/>
  <c r="Z2779" i="1"/>
  <c r="AA2776" i="1"/>
  <c r="AC2776" i="1"/>
  <c r="Y2776" i="1"/>
  <c r="AD2776" i="1"/>
  <c r="T2783" i="1"/>
  <c r="W2777" i="1"/>
  <c r="L2783" i="1"/>
  <c r="M2783" i="1"/>
  <c r="Q2783" i="1"/>
  <c r="S2783" i="1"/>
  <c r="X2777" i="1"/>
  <c r="AE2776" i="1"/>
  <c r="AF2776" i="1"/>
  <c r="AH2776" i="1"/>
  <c r="Z2780" i="1"/>
  <c r="AA2777" i="1"/>
  <c r="AC2777" i="1"/>
  <c r="Y2777" i="1"/>
  <c r="AD2777" i="1"/>
  <c r="T2784" i="1"/>
  <c r="W2778" i="1"/>
  <c r="L2784" i="1"/>
  <c r="M2784" i="1"/>
  <c r="Q2784" i="1"/>
  <c r="S2784" i="1"/>
  <c r="X2778" i="1"/>
  <c r="AE2777" i="1"/>
  <c r="AF2777" i="1"/>
  <c r="AH2777" i="1"/>
  <c r="Z2781" i="1"/>
  <c r="AA2778" i="1"/>
  <c r="AC2778" i="1"/>
  <c r="Y2778" i="1"/>
  <c r="AD2778" i="1"/>
  <c r="T2785" i="1"/>
  <c r="W2779" i="1"/>
  <c r="L2785" i="1"/>
  <c r="M2785" i="1"/>
  <c r="Q2785" i="1"/>
  <c r="S2785" i="1"/>
  <c r="X2779" i="1"/>
  <c r="AE2778" i="1"/>
  <c r="AF2778" i="1"/>
  <c r="AH2778" i="1"/>
  <c r="Z2782" i="1"/>
  <c r="AA2779" i="1"/>
  <c r="AC2779" i="1"/>
  <c r="Y2779" i="1"/>
  <c r="AD2779" i="1"/>
  <c r="T2786" i="1"/>
  <c r="W2780" i="1"/>
  <c r="L2786" i="1"/>
  <c r="M2786" i="1"/>
  <c r="Q2786" i="1"/>
  <c r="S2786" i="1"/>
  <c r="X2780" i="1"/>
  <c r="AE2779" i="1"/>
  <c r="AF2779" i="1"/>
  <c r="AH2779" i="1"/>
  <c r="Z2783" i="1"/>
  <c r="AA2780" i="1"/>
  <c r="AC2780" i="1"/>
  <c r="Y2780" i="1"/>
  <c r="AD2780" i="1"/>
  <c r="T2787" i="1"/>
  <c r="W2781" i="1"/>
  <c r="L2787" i="1"/>
  <c r="M2787" i="1"/>
  <c r="Q2787" i="1"/>
  <c r="S2787" i="1"/>
  <c r="X2781" i="1"/>
  <c r="AE2780" i="1"/>
  <c r="AF2780" i="1"/>
  <c r="AH2780" i="1"/>
  <c r="Z2784" i="1"/>
  <c r="AA2781" i="1"/>
  <c r="AC2781" i="1"/>
  <c r="Y2781" i="1"/>
  <c r="AD2781" i="1"/>
  <c r="T2788" i="1"/>
  <c r="W2782" i="1"/>
  <c r="L2788" i="1"/>
  <c r="M2788" i="1"/>
  <c r="Q2788" i="1"/>
  <c r="S2788" i="1"/>
  <c r="X2782" i="1"/>
  <c r="AE2781" i="1"/>
  <c r="AF2781" i="1"/>
  <c r="AH2781" i="1"/>
  <c r="Z2785" i="1"/>
  <c r="AA2782" i="1"/>
  <c r="AC2782" i="1"/>
  <c r="Y2782" i="1"/>
  <c r="AD2782" i="1"/>
  <c r="T2789" i="1"/>
  <c r="W2783" i="1"/>
  <c r="L2789" i="1"/>
  <c r="M2789" i="1"/>
  <c r="Q2789" i="1"/>
  <c r="S2789" i="1"/>
  <c r="X2783" i="1"/>
  <c r="AE2782" i="1"/>
  <c r="AF2782" i="1"/>
  <c r="AH2782" i="1"/>
  <c r="Z2786" i="1"/>
  <c r="AA2783" i="1"/>
  <c r="AC2783" i="1"/>
  <c r="Y2783" i="1"/>
  <c r="AD2783" i="1"/>
  <c r="T2790" i="1"/>
  <c r="W2784" i="1"/>
  <c r="L2790" i="1"/>
  <c r="M2790" i="1"/>
  <c r="Q2790" i="1"/>
  <c r="S2790" i="1"/>
  <c r="X2784" i="1"/>
  <c r="AE2783" i="1"/>
  <c r="AF2783" i="1"/>
  <c r="AH2783" i="1"/>
  <c r="Z2787" i="1"/>
  <c r="AA2784" i="1"/>
  <c r="AC2784" i="1"/>
  <c r="Y2784" i="1"/>
  <c r="AD2784" i="1"/>
  <c r="T2791" i="1"/>
  <c r="W2785" i="1"/>
  <c r="L2791" i="1"/>
  <c r="M2791" i="1"/>
  <c r="Q2791" i="1"/>
  <c r="S2791" i="1"/>
  <c r="X2785" i="1"/>
  <c r="AE2784" i="1"/>
  <c r="AF2784" i="1"/>
  <c r="AH2784" i="1"/>
  <c r="Z2788" i="1"/>
  <c r="AA2785" i="1"/>
  <c r="AC2785" i="1"/>
  <c r="Y2785" i="1"/>
  <c r="AD2785" i="1"/>
  <c r="T2792" i="1"/>
  <c r="W2786" i="1"/>
  <c r="L2792" i="1"/>
  <c r="M2792" i="1"/>
  <c r="Q2792" i="1"/>
  <c r="S2792" i="1"/>
  <c r="X2786" i="1"/>
  <c r="AE2785" i="1"/>
  <c r="AF2785" i="1"/>
  <c r="AH2785" i="1"/>
  <c r="Z2789" i="1"/>
  <c r="AA2786" i="1"/>
  <c r="AC2786" i="1"/>
  <c r="Y2786" i="1"/>
  <c r="AD2786" i="1"/>
  <c r="T2793" i="1"/>
  <c r="W2787" i="1"/>
  <c r="L2793" i="1"/>
  <c r="M2793" i="1"/>
  <c r="Q2793" i="1"/>
  <c r="S2793" i="1"/>
  <c r="X2787" i="1"/>
  <c r="AE2786" i="1"/>
  <c r="AF2786" i="1"/>
  <c r="AH2786" i="1"/>
  <c r="Z2790" i="1"/>
  <c r="AA2787" i="1"/>
  <c r="AC2787" i="1"/>
  <c r="Y2787" i="1"/>
  <c r="AD2787" i="1"/>
  <c r="T2794" i="1"/>
  <c r="W2788" i="1"/>
  <c r="L2794" i="1"/>
  <c r="M2794" i="1"/>
  <c r="Q2794" i="1"/>
  <c r="S2794" i="1"/>
  <c r="X2788" i="1"/>
  <c r="AE2787" i="1"/>
  <c r="AF2787" i="1"/>
  <c r="AH2787" i="1"/>
  <c r="Z2791" i="1"/>
  <c r="AA2788" i="1"/>
  <c r="AC2788" i="1"/>
  <c r="Y2788" i="1"/>
  <c r="AD2788" i="1"/>
  <c r="T2795" i="1"/>
  <c r="W2789" i="1"/>
  <c r="L2795" i="1"/>
  <c r="M2795" i="1"/>
  <c r="Q2795" i="1"/>
  <c r="S2795" i="1"/>
  <c r="X2789" i="1"/>
  <c r="AE2788" i="1"/>
  <c r="AF2788" i="1"/>
  <c r="AH2788" i="1"/>
  <c r="Z2792" i="1"/>
  <c r="AA2789" i="1"/>
  <c r="AC2789" i="1"/>
  <c r="Y2789" i="1"/>
  <c r="AD2789" i="1"/>
  <c r="T2796" i="1"/>
  <c r="W2790" i="1"/>
  <c r="L2796" i="1"/>
  <c r="M2796" i="1"/>
  <c r="Q2796" i="1"/>
  <c r="S2796" i="1"/>
  <c r="X2790" i="1"/>
  <c r="AE2789" i="1"/>
  <c r="AF2789" i="1"/>
  <c r="AH2789" i="1"/>
  <c r="Z2793" i="1"/>
  <c r="AA2790" i="1"/>
  <c r="AC2790" i="1"/>
  <c r="Y2790" i="1"/>
  <c r="AD2790" i="1"/>
  <c r="T2797" i="1"/>
  <c r="W2791" i="1"/>
  <c r="L2797" i="1"/>
  <c r="M2797" i="1"/>
  <c r="Q2797" i="1"/>
  <c r="S2797" i="1"/>
  <c r="X2791" i="1"/>
  <c r="AE2790" i="1"/>
  <c r="AF2790" i="1"/>
  <c r="AH2790" i="1"/>
  <c r="Z2794" i="1"/>
  <c r="AA2791" i="1"/>
  <c r="AC2791" i="1"/>
  <c r="Y2791" i="1"/>
  <c r="AD2791" i="1"/>
  <c r="T2798" i="1"/>
  <c r="W2792" i="1"/>
  <c r="L2798" i="1"/>
  <c r="M2798" i="1"/>
  <c r="Q2798" i="1"/>
  <c r="S2798" i="1"/>
  <c r="X2792" i="1"/>
  <c r="AE2791" i="1"/>
  <c r="AF2791" i="1"/>
  <c r="AH2791" i="1"/>
  <c r="Z2795" i="1"/>
  <c r="AA2792" i="1"/>
  <c r="AC2792" i="1"/>
  <c r="Y2792" i="1"/>
  <c r="AD2792" i="1"/>
  <c r="T2799" i="1"/>
  <c r="W2793" i="1"/>
  <c r="L2799" i="1"/>
  <c r="M2799" i="1"/>
  <c r="Q2799" i="1"/>
  <c r="S2799" i="1"/>
  <c r="X2793" i="1"/>
  <c r="AE2792" i="1"/>
  <c r="AF2792" i="1"/>
  <c r="AH2792" i="1"/>
  <c r="Z2796" i="1"/>
  <c r="AA2793" i="1"/>
  <c r="AC2793" i="1"/>
  <c r="Y2793" i="1"/>
  <c r="AD2793" i="1"/>
  <c r="T2800" i="1"/>
  <c r="W2794" i="1"/>
  <c r="L2800" i="1"/>
  <c r="M2800" i="1"/>
  <c r="Q2800" i="1"/>
  <c r="S2800" i="1"/>
  <c r="X2794" i="1"/>
  <c r="AE2793" i="1"/>
  <c r="AF2793" i="1"/>
  <c r="AH2793" i="1"/>
  <c r="Z2797" i="1"/>
  <c r="AA2794" i="1"/>
  <c r="AC2794" i="1"/>
  <c r="Y2794" i="1"/>
  <c r="AD2794" i="1"/>
  <c r="T2801" i="1"/>
  <c r="W2795" i="1"/>
  <c r="L2801" i="1"/>
  <c r="M2801" i="1"/>
  <c r="Q2801" i="1"/>
  <c r="S2801" i="1"/>
  <c r="X2795" i="1"/>
  <c r="AE2794" i="1"/>
  <c r="AF2794" i="1"/>
  <c r="AH2794" i="1"/>
  <c r="Z2798" i="1"/>
  <c r="AA2795" i="1"/>
  <c r="AC2795" i="1"/>
  <c r="Y2795" i="1"/>
  <c r="AD2795" i="1"/>
  <c r="T2802" i="1"/>
  <c r="W2796" i="1"/>
  <c r="L2802" i="1"/>
  <c r="M2802" i="1"/>
  <c r="Q2802" i="1"/>
  <c r="S2802" i="1"/>
  <c r="X2796" i="1"/>
  <c r="AE2795" i="1"/>
  <c r="AF2795" i="1"/>
  <c r="AH2795" i="1"/>
  <c r="Z2799" i="1"/>
  <c r="AA2796" i="1"/>
  <c r="AC2796" i="1"/>
  <c r="Y2796" i="1"/>
  <c r="AD2796" i="1"/>
  <c r="T2803" i="1"/>
  <c r="W2797" i="1"/>
  <c r="L2803" i="1"/>
  <c r="M2803" i="1"/>
  <c r="Q2803" i="1"/>
  <c r="S2803" i="1"/>
  <c r="X2797" i="1"/>
  <c r="AE2796" i="1"/>
  <c r="AF2796" i="1"/>
  <c r="AH2796" i="1"/>
  <c r="Z2800" i="1"/>
  <c r="AA2797" i="1"/>
  <c r="AC2797" i="1"/>
  <c r="Y2797" i="1"/>
  <c r="AD2797" i="1"/>
  <c r="T2804" i="1"/>
  <c r="W2798" i="1"/>
  <c r="L2804" i="1"/>
  <c r="M2804" i="1"/>
  <c r="Q2804" i="1"/>
  <c r="S2804" i="1"/>
  <c r="X2798" i="1"/>
  <c r="AE2797" i="1"/>
  <c r="AF2797" i="1"/>
  <c r="AH2797" i="1"/>
  <c r="Z2801" i="1"/>
  <c r="AA2798" i="1"/>
  <c r="AC2798" i="1"/>
  <c r="Y2798" i="1"/>
  <c r="AD2798" i="1"/>
  <c r="T2805" i="1"/>
  <c r="W2799" i="1"/>
  <c r="L2805" i="1"/>
  <c r="M2805" i="1"/>
  <c r="Q2805" i="1"/>
  <c r="S2805" i="1"/>
  <c r="X2799" i="1"/>
  <c r="AE2798" i="1"/>
  <c r="AF2798" i="1"/>
  <c r="AH2798" i="1"/>
  <c r="Z2802" i="1"/>
  <c r="AA2799" i="1"/>
  <c r="AC2799" i="1"/>
  <c r="Y2799" i="1"/>
  <c r="AD2799" i="1"/>
  <c r="T2806" i="1"/>
  <c r="W2800" i="1"/>
  <c r="L2806" i="1"/>
  <c r="M2806" i="1"/>
  <c r="Q2806" i="1"/>
  <c r="S2806" i="1"/>
  <c r="X2800" i="1"/>
  <c r="AE2799" i="1"/>
  <c r="AF2799" i="1"/>
  <c r="AH2799" i="1"/>
  <c r="Z2803" i="1"/>
  <c r="AA2800" i="1"/>
  <c r="AC2800" i="1"/>
  <c r="Y2800" i="1"/>
  <c r="AD2800" i="1"/>
  <c r="T2807" i="1"/>
  <c r="W2801" i="1"/>
  <c r="L2807" i="1"/>
  <c r="M2807" i="1"/>
  <c r="Q2807" i="1"/>
  <c r="S2807" i="1"/>
  <c r="X2801" i="1"/>
  <c r="AE2800" i="1"/>
  <c r="AF2800" i="1"/>
  <c r="AH2800" i="1"/>
  <c r="Z2804" i="1"/>
  <c r="AA2801" i="1"/>
  <c r="AC2801" i="1"/>
  <c r="Y2801" i="1"/>
  <c r="AD2801" i="1"/>
  <c r="T2808" i="1"/>
  <c r="W2802" i="1"/>
  <c r="L2808" i="1"/>
  <c r="M2808" i="1"/>
  <c r="Q2808" i="1"/>
  <c r="S2808" i="1"/>
  <c r="X2802" i="1"/>
  <c r="AE2801" i="1"/>
  <c r="AF2801" i="1"/>
  <c r="AH2801" i="1"/>
  <c r="Z2805" i="1"/>
  <c r="AA2802" i="1"/>
  <c r="AC2802" i="1"/>
  <c r="Y2802" i="1"/>
  <c r="AD2802" i="1"/>
  <c r="T2809" i="1"/>
  <c r="W2803" i="1"/>
  <c r="L2809" i="1"/>
  <c r="M2809" i="1"/>
  <c r="Q2809" i="1"/>
  <c r="S2809" i="1"/>
  <c r="X2803" i="1"/>
  <c r="AE2802" i="1"/>
  <c r="AF2802" i="1"/>
  <c r="AH2802" i="1"/>
  <c r="Z2806" i="1"/>
  <c r="AA2803" i="1"/>
  <c r="AC2803" i="1"/>
  <c r="Y2803" i="1"/>
  <c r="AD2803" i="1"/>
  <c r="T2810" i="1"/>
  <c r="W2804" i="1"/>
  <c r="L2810" i="1"/>
  <c r="M2810" i="1"/>
  <c r="Q2810" i="1"/>
  <c r="S2810" i="1"/>
  <c r="X2804" i="1"/>
  <c r="AE2803" i="1"/>
  <c r="AF2803" i="1"/>
  <c r="AH2803" i="1"/>
  <c r="Z2807" i="1"/>
  <c r="AA2804" i="1"/>
  <c r="AC2804" i="1"/>
  <c r="Y2804" i="1"/>
  <c r="AD2804" i="1"/>
  <c r="T2811" i="1"/>
  <c r="W2805" i="1"/>
  <c r="L2811" i="1"/>
  <c r="M2811" i="1"/>
  <c r="Q2811" i="1"/>
  <c r="S2811" i="1"/>
  <c r="X2805" i="1"/>
  <c r="AE2804" i="1"/>
  <c r="AF2804" i="1"/>
  <c r="AH2804" i="1"/>
  <c r="Z2808" i="1"/>
  <c r="AA2805" i="1"/>
  <c r="AC2805" i="1"/>
  <c r="Y2805" i="1"/>
  <c r="AD2805" i="1"/>
  <c r="T2812" i="1"/>
  <c r="W2806" i="1"/>
  <c r="L2812" i="1"/>
  <c r="M2812" i="1"/>
  <c r="Q2812" i="1"/>
  <c r="S2812" i="1"/>
  <c r="X2806" i="1"/>
  <c r="AE2805" i="1"/>
  <c r="AF2805" i="1"/>
  <c r="AH2805" i="1"/>
  <c r="Z2809" i="1"/>
  <c r="AA2806" i="1"/>
  <c r="AC2806" i="1"/>
  <c r="Y2806" i="1"/>
  <c r="AD2806" i="1"/>
  <c r="T2813" i="1"/>
  <c r="W2807" i="1"/>
  <c r="L2813" i="1"/>
  <c r="M2813" i="1"/>
  <c r="Q2813" i="1"/>
  <c r="S2813" i="1"/>
  <c r="X2807" i="1"/>
  <c r="AE2806" i="1"/>
  <c r="AF2806" i="1"/>
  <c r="AH2806" i="1"/>
  <c r="Z2810" i="1"/>
  <c r="AA2807" i="1"/>
  <c r="AC2807" i="1"/>
  <c r="Y2807" i="1"/>
  <c r="AD2807" i="1"/>
  <c r="T2814" i="1"/>
  <c r="W2808" i="1"/>
  <c r="L2814" i="1"/>
  <c r="M2814" i="1"/>
  <c r="Q2814" i="1"/>
  <c r="S2814" i="1"/>
  <c r="X2808" i="1"/>
  <c r="AE2807" i="1"/>
  <c r="AF2807" i="1"/>
  <c r="AH2807" i="1"/>
  <c r="Z2811" i="1"/>
  <c r="AA2808" i="1"/>
  <c r="AC2808" i="1"/>
  <c r="Y2808" i="1"/>
  <c r="AD2808" i="1"/>
  <c r="T2815" i="1"/>
  <c r="W2809" i="1"/>
  <c r="L2815" i="1"/>
  <c r="M2815" i="1"/>
  <c r="Q2815" i="1"/>
  <c r="S2815" i="1"/>
  <c r="X2809" i="1"/>
  <c r="AE2808" i="1"/>
  <c r="AF2808" i="1"/>
  <c r="AH2808" i="1"/>
  <c r="Z2812" i="1"/>
  <c r="AA2809" i="1"/>
  <c r="AC2809" i="1"/>
  <c r="Y2809" i="1"/>
  <c r="AD2809" i="1"/>
  <c r="T2816" i="1"/>
  <c r="W2810" i="1"/>
  <c r="L2816" i="1"/>
  <c r="M2816" i="1"/>
  <c r="Q2816" i="1"/>
  <c r="S2816" i="1"/>
  <c r="X2810" i="1"/>
  <c r="AE2809" i="1"/>
  <c r="AF2809" i="1"/>
  <c r="AH2809" i="1"/>
  <c r="Z2813" i="1"/>
  <c r="AA2810" i="1"/>
  <c r="AC2810" i="1"/>
  <c r="Y2810" i="1"/>
  <c r="AD2810" i="1"/>
  <c r="T2817" i="1"/>
  <c r="W2811" i="1"/>
  <c r="L2817" i="1"/>
  <c r="M2817" i="1"/>
  <c r="Q2817" i="1"/>
  <c r="S2817" i="1"/>
  <c r="X2811" i="1"/>
  <c r="AE2810" i="1"/>
  <c r="AF2810" i="1"/>
  <c r="AH2810" i="1"/>
  <c r="Z2814" i="1"/>
  <c r="AA2811" i="1"/>
  <c r="AC2811" i="1"/>
  <c r="Y2811" i="1"/>
  <c r="AD2811" i="1"/>
  <c r="T2818" i="1"/>
  <c r="W2812" i="1"/>
  <c r="L2818" i="1"/>
  <c r="M2818" i="1"/>
  <c r="Q2818" i="1"/>
  <c r="S2818" i="1"/>
  <c r="X2812" i="1"/>
  <c r="AE2811" i="1"/>
  <c r="AF2811" i="1"/>
  <c r="AH2811" i="1"/>
  <c r="Z2815" i="1"/>
  <c r="AA2812" i="1"/>
  <c r="AC2812" i="1"/>
  <c r="Y2812" i="1"/>
  <c r="AD2812" i="1"/>
  <c r="T2819" i="1"/>
  <c r="W2813" i="1"/>
  <c r="L2819" i="1"/>
  <c r="M2819" i="1"/>
  <c r="Q2819" i="1"/>
  <c r="S2819" i="1"/>
  <c r="X2813" i="1"/>
  <c r="AE2812" i="1"/>
  <c r="AF2812" i="1"/>
  <c r="AH2812" i="1"/>
  <c r="Z2816" i="1"/>
  <c r="AA2813" i="1"/>
  <c r="AC2813" i="1"/>
  <c r="Y2813" i="1"/>
  <c r="AD2813" i="1"/>
  <c r="T2820" i="1"/>
  <c r="W2814" i="1"/>
  <c r="L2820" i="1"/>
  <c r="M2820" i="1"/>
  <c r="Q2820" i="1"/>
  <c r="S2820" i="1"/>
  <c r="X2814" i="1"/>
  <c r="AE2813" i="1"/>
  <c r="AF2813" i="1"/>
  <c r="AH2813" i="1"/>
  <c r="Z2817" i="1"/>
  <c r="AA2814" i="1"/>
  <c r="AC2814" i="1"/>
  <c r="Y2814" i="1"/>
  <c r="AD2814" i="1"/>
  <c r="T2821" i="1"/>
  <c r="W2815" i="1"/>
  <c r="L2821" i="1"/>
  <c r="M2821" i="1"/>
  <c r="Q2821" i="1"/>
  <c r="S2821" i="1"/>
  <c r="X2815" i="1"/>
  <c r="AE2814" i="1"/>
  <c r="AF2814" i="1"/>
  <c r="AH2814" i="1"/>
  <c r="Z2818" i="1"/>
  <c r="AA2815" i="1"/>
  <c r="AC2815" i="1"/>
  <c r="Y2815" i="1"/>
  <c r="AD2815" i="1"/>
  <c r="T2822" i="1"/>
  <c r="W2816" i="1"/>
  <c r="L2822" i="1"/>
  <c r="M2822" i="1"/>
  <c r="Q2822" i="1"/>
  <c r="S2822" i="1"/>
  <c r="X2816" i="1"/>
  <c r="AE2815" i="1"/>
  <c r="AF2815" i="1"/>
  <c r="AH2815" i="1"/>
  <c r="Z2819" i="1"/>
  <c r="AA2816" i="1"/>
  <c r="AC2816" i="1"/>
  <c r="Y2816" i="1"/>
  <c r="AD2816" i="1"/>
  <c r="T2823" i="1"/>
  <c r="W2817" i="1"/>
  <c r="L2823" i="1"/>
  <c r="M2823" i="1"/>
  <c r="Q2823" i="1"/>
  <c r="S2823" i="1"/>
  <c r="X2817" i="1"/>
  <c r="AE2816" i="1"/>
  <c r="AF2816" i="1"/>
  <c r="AH2816" i="1"/>
  <c r="Z2820" i="1"/>
  <c r="AA2817" i="1"/>
  <c r="AC2817" i="1"/>
  <c r="Y2817" i="1"/>
  <c r="AD2817" i="1"/>
  <c r="T2824" i="1"/>
  <c r="W2818" i="1"/>
  <c r="L2824" i="1"/>
  <c r="M2824" i="1"/>
  <c r="Q2824" i="1"/>
  <c r="S2824" i="1"/>
  <c r="X2818" i="1"/>
  <c r="AE2817" i="1"/>
  <c r="AF2817" i="1"/>
  <c r="AH2817" i="1"/>
  <c r="Z2821" i="1"/>
  <c r="AA2818" i="1"/>
  <c r="AC2818" i="1"/>
  <c r="Y2818" i="1"/>
  <c r="AD2818" i="1"/>
  <c r="T2825" i="1"/>
  <c r="W2819" i="1"/>
  <c r="L2825" i="1"/>
  <c r="M2825" i="1"/>
  <c r="Q2825" i="1"/>
  <c r="S2825" i="1"/>
  <c r="X2819" i="1"/>
  <c r="AE2818" i="1"/>
  <c r="AF2818" i="1"/>
  <c r="AH2818" i="1"/>
  <c r="Z2822" i="1"/>
  <c r="AA2819" i="1"/>
  <c r="AC2819" i="1"/>
  <c r="Y2819" i="1"/>
  <c r="AD2819" i="1"/>
  <c r="T2826" i="1"/>
  <c r="W2820" i="1"/>
  <c r="L2826" i="1"/>
  <c r="M2826" i="1"/>
  <c r="Q2826" i="1"/>
  <c r="S2826" i="1"/>
  <c r="X2820" i="1"/>
  <c r="AE2819" i="1"/>
  <c r="AF2819" i="1"/>
  <c r="AH2819" i="1"/>
  <c r="Z2823" i="1"/>
  <c r="AA2820" i="1"/>
  <c r="AC2820" i="1"/>
  <c r="Y2820" i="1"/>
  <c r="AD2820" i="1"/>
  <c r="T2827" i="1"/>
  <c r="W2821" i="1"/>
  <c r="L2827" i="1"/>
  <c r="M2827" i="1"/>
  <c r="Q2827" i="1"/>
  <c r="S2827" i="1"/>
  <c r="X2821" i="1"/>
  <c r="AE2820" i="1"/>
  <c r="AF2820" i="1"/>
  <c r="AH2820" i="1"/>
  <c r="Z2824" i="1"/>
  <c r="AA2821" i="1"/>
  <c r="AC2821" i="1"/>
  <c r="Y2821" i="1"/>
  <c r="AD2821" i="1"/>
  <c r="T2828" i="1"/>
  <c r="W2822" i="1"/>
  <c r="L2828" i="1"/>
  <c r="M2828" i="1"/>
  <c r="Q2828" i="1"/>
  <c r="S2828" i="1"/>
  <c r="X2822" i="1"/>
  <c r="AE2821" i="1"/>
  <c r="AF2821" i="1"/>
  <c r="AH2821" i="1"/>
  <c r="Z2825" i="1"/>
  <c r="AA2822" i="1"/>
  <c r="AC2822" i="1"/>
  <c r="Y2822" i="1"/>
  <c r="AD2822" i="1"/>
  <c r="T2829" i="1"/>
  <c r="W2823" i="1"/>
  <c r="L2829" i="1"/>
  <c r="M2829" i="1"/>
  <c r="Q2829" i="1"/>
  <c r="S2829" i="1"/>
  <c r="X2823" i="1"/>
  <c r="AE2822" i="1"/>
  <c r="AF2822" i="1"/>
  <c r="AH2822" i="1"/>
  <c r="Z2826" i="1"/>
  <c r="AA2823" i="1"/>
  <c r="AC2823" i="1"/>
  <c r="Y2823" i="1"/>
  <c r="AD2823" i="1"/>
  <c r="T2830" i="1"/>
  <c r="W2824" i="1"/>
  <c r="L2830" i="1"/>
  <c r="M2830" i="1"/>
  <c r="Q2830" i="1"/>
  <c r="S2830" i="1"/>
  <c r="X2824" i="1"/>
  <c r="AE2823" i="1"/>
  <c r="AF2823" i="1"/>
  <c r="AH2823" i="1"/>
  <c r="Z2827" i="1"/>
  <c r="AA2824" i="1"/>
  <c r="AC2824" i="1"/>
  <c r="Y2824" i="1"/>
  <c r="AD2824" i="1"/>
  <c r="T2831" i="1"/>
  <c r="W2825" i="1"/>
  <c r="L2831" i="1"/>
  <c r="M2831" i="1"/>
  <c r="Q2831" i="1"/>
  <c r="S2831" i="1"/>
  <c r="X2825" i="1"/>
  <c r="AE2824" i="1"/>
  <c r="AF2824" i="1"/>
  <c r="AH2824" i="1"/>
  <c r="Z2828" i="1"/>
  <c r="AA2825" i="1"/>
  <c r="AC2825" i="1"/>
  <c r="Y2825" i="1"/>
  <c r="AD2825" i="1"/>
  <c r="T2832" i="1"/>
  <c r="W2826" i="1"/>
  <c r="L2832" i="1"/>
  <c r="M2832" i="1"/>
  <c r="Q2832" i="1"/>
  <c r="S2832" i="1"/>
  <c r="X2826" i="1"/>
  <c r="AE2825" i="1"/>
  <c r="AF2825" i="1"/>
  <c r="AH2825" i="1"/>
  <c r="Z2829" i="1"/>
  <c r="AA2826" i="1"/>
  <c r="AC2826" i="1"/>
  <c r="Y2826" i="1"/>
  <c r="AD2826" i="1"/>
  <c r="T2833" i="1"/>
  <c r="W2827" i="1"/>
  <c r="L2833" i="1"/>
  <c r="M2833" i="1"/>
  <c r="Q2833" i="1"/>
  <c r="S2833" i="1"/>
  <c r="X2827" i="1"/>
  <c r="AE2826" i="1"/>
  <c r="AF2826" i="1"/>
  <c r="AH2826" i="1"/>
  <c r="Z2830" i="1"/>
  <c r="AA2827" i="1"/>
  <c r="AC2827" i="1"/>
  <c r="Y2827" i="1"/>
  <c r="AD2827" i="1"/>
  <c r="T2834" i="1"/>
  <c r="W2828" i="1"/>
  <c r="L2834" i="1"/>
  <c r="M2834" i="1"/>
  <c r="Q2834" i="1"/>
  <c r="S2834" i="1"/>
  <c r="X2828" i="1"/>
  <c r="AE2827" i="1"/>
  <c r="AF2827" i="1"/>
  <c r="AH2827" i="1"/>
  <c r="Z2831" i="1"/>
  <c r="AA2828" i="1"/>
  <c r="AC2828" i="1"/>
  <c r="Y2828" i="1"/>
  <c r="AD2828" i="1"/>
  <c r="T2835" i="1"/>
  <c r="W2829" i="1"/>
  <c r="L2835" i="1"/>
  <c r="M2835" i="1"/>
  <c r="Q2835" i="1"/>
  <c r="S2835" i="1"/>
  <c r="X2829" i="1"/>
  <c r="AE2828" i="1"/>
  <c r="AF2828" i="1"/>
  <c r="AH2828" i="1"/>
  <c r="Z2832" i="1"/>
  <c r="AA2829" i="1"/>
  <c r="AC2829" i="1"/>
  <c r="Y2829" i="1"/>
  <c r="AD2829" i="1"/>
  <c r="T2836" i="1"/>
  <c r="W2830" i="1"/>
  <c r="L2836" i="1"/>
  <c r="M2836" i="1"/>
  <c r="Q2836" i="1"/>
  <c r="S2836" i="1"/>
  <c r="X2830" i="1"/>
  <c r="AE2829" i="1"/>
  <c r="AF2829" i="1"/>
  <c r="AH2829" i="1"/>
  <c r="Z2833" i="1"/>
  <c r="AA2830" i="1"/>
  <c r="AC2830" i="1"/>
  <c r="Y2830" i="1"/>
  <c r="AD2830" i="1"/>
  <c r="T2837" i="1"/>
  <c r="W2831" i="1"/>
  <c r="L2837" i="1"/>
  <c r="M2837" i="1"/>
  <c r="Q2837" i="1"/>
  <c r="S2837" i="1"/>
  <c r="X2831" i="1"/>
  <c r="AE2830" i="1"/>
  <c r="AF2830" i="1"/>
  <c r="AH2830" i="1"/>
  <c r="Z2834" i="1"/>
  <c r="AA2831" i="1"/>
  <c r="AC2831" i="1"/>
  <c r="Y2831" i="1"/>
  <c r="AD2831" i="1"/>
  <c r="T2838" i="1"/>
  <c r="W2832" i="1"/>
  <c r="L2838" i="1"/>
  <c r="M2838" i="1"/>
  <c r="Q2838" i="1"/>
  <c r="S2838" i="1"/>
  <c r="X2832" i="1"/>
  <c r="AE2831" i="1"/>
  <c r="AF2831" i="1"/>
  <c r="AH2831" i="1"/>
  <c r="Z2835" i="1"/>
  <c r="AA2832" i="1"/>
  <c r="AC2832" i="1"/>
  <c r="Y2832" i="1"/>
  <c r="AD2832" i="1"/>
  <c r="T2839" i="1"/>
  <c r="W2833" i="1"/>
  <c r="L2839" i="1"/>
  <c r="M2839" i="1"/>
  <c r="Q2839" i="1"/>
  <c r="S2839" i="1"/>
  <c r="X2833" i="1"/>
  <c r="AE2832" i="1"/>
  <c r="AF2832" i="1"/>
  <c r="AH2832" i="1"/>
  <c r="Z2836" i="1"/>
  <c r="AA2833" i="1"/>
  <c r="AC2833" i="1"/>
  <c r="Y2833" i="1"/>
  <c r="AD2833" i="1"/>
  <c r="T2840" i="1"/>
  <c r="W2834" i="1"/>
  <c r="L2840" i="1"/>
  <c r="M2840" i="1"/>
  <c r="Q2840" i="1"/>
  <c r="S2840" i="1"/>
  <c r="X2834" i="1"/>
  <c r="AE2833" i="1"/>
  <c r="AF2833" i="1"/>
  <c r="AH2833" i="1"/>
  <c r="Z2837" i="1"/>
  <c r="AA2834" i="1"/>
  <c r="AC2834" i="1"/>
  <c r="Y2834" i="1"/>
  <c r="AD2834" i="1"/>
  <c r="T2841" i="1"/>
  <c r="W2835" i="1"/>
  <c r="L2841" i="1"/>
  <c r="M2841" i="1"/>
  <c r="Q2841" i="1"/>
  <c r="S2841" i="1"/>
  <c r="X2835" i="1"/>
  <c r="AE2834" i="1"/>
  <c r="AF2834" i="1"/>
  <c r="AH2834" i="1"/>
  <c r="Z2838" i="1"/>
  <c r="AA2835" i="1"/>
  <c r="AC2835" i="1"/>
  <c r="Y2835" i="1"/>
  <c r="AD2835" i="1"/>
  <c r="T2842" i="1"/>
  <c r="W2836" i="1"/>
  <c r="L2842" i="1"/>
  <c r="M2842" i="1"/>
  <c r="Q2842" i="1"/>
  <c r="S2842" i="1"/>
  <c r="X2836" i="1"/>
  <c r="AE2835" i="1"/>
  <c r="AF2835" i="1"/>
  <c r="AH2835" i="1"/>
  <c r="Z2839" i="1"/>
  <c r="AA2836" i="1"/>
  <c r="AC2836" i="1"/>
  <c r="Y2836" i="1"/>
  <c r="AD2836" i="1"/>
  <c r="T2843" i="1"/>
  <c r="W2837" i="1"/>
  <c r="L2843" i="1"/>
  <c r="M2843" i="1"/>
  <c r="Q2843" i="1"/>
  <c r="S2843" i="1"/>
  <c r="X2837" i="1"/>
  <c r="AE2836" i="1"/>
  <c r="AF2836" i="1"/>
  <c r="AH2836" i="1"/>
  <c r="Z2840" i="1"/>
  <c r="AA2837" i="1"/>
  <c r="AC2837" i="1"/>
  <c r="Y2837" i="1"/>
  <c r="AD2837" i="1"/>
  <c r="T2844" i="1"/>
  <c r="W2838" i="1"/>
  <c r="L2844" i="1"/>
  <c r="M2844" i="1"/>
  <c r="Q2844" i="1"/>
  <c r="S2844" i="1"/>
  <c r="X2838" i="1"/>
  <c r="AE2837" i="1"/>
  <c r="AF2837" i="1"/>
  <c r="AH2837" i="1"/>
  <c r="Z2841" i="1"/>
  <c r="AA2838" i="1"/>
  <c r="AC2838" i="1"/>
  <c r="Y2838" i="1"/>
  <c r="AD2838" i="1"/>
  <c r="T2845" i="1"/>
  <c r="W2839" i="1"/>
  <c r="L2845" i="1"/>
  <c r="M2845" i="1"/>
  <c r="Q2845" i="1"/>
  <c r="S2845" i="1"/>
  <c r="X2839" i="1"/>
  <c r="AE2838" i="1"/>
  <c r="AF2838" i="1"/>
  <c r="AH2838" i="1"/>
  <c r="Z2842" i="1"/>
  <c r="AA2839" i="1"/>
  <c r="AC2839" i="1"/>
  <c r="Y2839" i="1"/>
  <c r="AD2839" i="1"/>
  <c r="T2846" i="1"/>
  <c r="W2840" i="1"/>
  <c r="L2846" i="1"/>
  <c r="M2846" i="1"/>
  <c r="Q2846" i="1"/>
  <c r="S2846" i="1"/>
  <c r="X2840" i="1"/>
  <c r="AE2839" i="1"/>
  <c r="AF2839" i="1"/>
  <c r="AH2839" i="1"/>
  <c r="Z2843" i="1"/>
  <c r="AA2840" i="1"/>
  <c r="AC2840" i="1"/>
  <c r="Y2840" i="1"/>
  <c r="AD2840" i="1"/>
  <c r="T2847" i="1"/>
  <c r="W2841" i="1"/>
  <c r="L2847" i="1"/>
  <c r="M2847" i="1"/>
  <c r="Q2847" i="1"/>
  <c r="S2847" i="1"/>
  <c r="X2841" i="1"/>
  <c r="AE2840" i="1"/>
  <c r="AF2840" i="1"/>
  <c r="AH2840" i="1"/>
  <c r="Z2844" i="1"/>
  <c r="AA2841" i="1"/>
  <c r="AC2841" i="1"/>
  <c r="Y2841" i="1"/>
  <c r="AD2841" i="1"/>
  <c r="T2848" i="1"/>
  <c r="W2842" i="1"/>
  <c r="L2848" i="1"/>
  <c r="M2848" i="1"/>
  <c r="Q2848" i="1"/>
  <c r="S2848" i="1"/>
  <c r="X2842" i="1"/>
  <c r="AE2841" i="1"/>
  <c r="AF2841" i="1"/>
  <c r="AH2841" i="1"/>
  <c r="Z2845" i="1"/>
  <c r="AA2842" i="1"/>
  <c r="AC2842" i="1"/>
  <c r="Y2842" i="1"/>
  <c r="AD2842" i="1"/>
  <c r="T2849" i="1"/>
  <c r="W2843" i="1"/>
  <c r="L2849" i="1"/>
  <c r="M2849" i="1"/>
  <c r="Q2849" i="1"/>
  <c r="S2849" i="1"/>
  <c r="X2843" i="1"/>
  <c r="AE2842" i="1"/>
  <c r="AF2842" i="1"/>
  <c r="AH2842" i="1"/>
  <c r="Z2846" i="1"/>
  <c r="AA2843" i="1"/>
  <c r="AC2843" i="1"/>
  <c r="Y2843" i="1"/>
  <c r="AD2843" i="1"/>
  <c r="T2850" i="1"/>
  <c r="W2844" i="1"/>
  <c r="L2850" i="1"/>
  <c r="M2850" i="1"/>
  <c r="Q2850" i="1"/>
  <c r="S2850" i="1"/>
  <c r="X2844" i="1"/>
  <c r="AE2843" i="1"/>
  <c r="AF2843" i="1"/>
  <c r="AH2843" i="1"/>
  <c r="Z2847" i="1"/>
  <c r="AA2844" i="1"/>
  <c r="AC2844" i="1"/>
  <c r="Y2844" i="1"/>
  <c r="AD2844" i="1"/>
  <c r="T2851" i="1"/>
  <c r="W2845" i="1"/>
  <c r="L2851" i="1"/>
  <c r="M2851" i="1"/>
  <c r="Q2851" i="1"/>
  <c r="S2851" i="1"/>
  <c r="X2845" i="1"/>
  <c r="AE2844" i="1"/>
  <c r="AF2844" i="1"/>
  <c r="AH2844" i="1"/>
  <c r="Z2848" i="1"/>
  <c r="AA2845" i="1"/>
  <c r="AC2845" i="1"/>
  <c r="Y2845" i="1"/>
  <c r="AD2845" i="1"/>
  <c r="T2852" i="1"/>
  <c r="W2846" i="1"/>
  <c r="L2852" i="1"/>
  <c r="M2852" i="1"/>
  <c r="Q2852" i="1"/>
  <c r="S2852" i="1"/>
  <c r="X2846" i="1"/>
  <c r="AE2845" i="1"/>
  <c r="AF2845" i="1"/>
  <c r="AH2845" i="1"/>
  <c r="Z2849" i="1"/>
  <c r="AA2846" i="1"/>
  <c r="AC2846" i="1"/>
  <c r="Y2846" i="1"/>
  <c r="AD2846" i="1"/>
  <c r="T2853" i="1"/>
  <c r="W2847" i="1"/>
  <c r="L2853" i="1"/>
  <c r="M2853" i="1"/>
  <c r="Q2853" i="1"/>
  <c r="S2853" i="1"/>
  <c r="X2847" i="1"/>
  <c r="AE2846" i="1"/>
  <c r="AF2846" i="1"/>
  <c r="AH2846" i="1"/>
  <c r="Z2850" i="1"/>
  <c r="AA2847" i="1"/>
  <c r="AC2847" i="1"/>
  <c r="Y2847" i="1"/>
  <c r="AD2847" i="1"/>
  <c r="T2854" i="1"/>
  <c r="W2848" i="1"/>
  <c r="L2854" i="1"/>
  <c r="M2854" i="1"/>
  <c r="Q2854" i="1"/>
  <c r="S2854" i="1"/>
  <c r="X2848" i="1"/>
  <c r="AE2847" i="1"/>
  <c r="AF2847" i="1"/>
  <c r="AH2847" i="1"/>
  <c r="Z2851" i="1"/>
  <c r="AA2848" i="1"/>
  <c r="AC2848" i="1"/>
  <c r="Y2848" i="1"/>
  <c r="AD2848" i="1"/>
  <c r="T2855" i="1"/>
  <c r="W2849" i="1"/>
  <c r="L2855" i="1"/>
  <c r="M2855" i="1"/>
  <c r="Q2855" i="1"/>
  <c r="S2855" i="1"/>
  <c r="X2849" i="1"/>
  <c r="AE2848" i="1"/>
  <c r="AF2848" i="1"/>
  <c r="AH2848" i="1"/>
  <c r="Z2852" i="1"/>
  <c r="AA2849" i="1"/>
  <c r="AC2849" i="1"/>
  <c r="Y2849" i="1"/>
  <c r="AD2849" i="1"/>
  <c r="T2856" i="1"/>
  <c r="W2850" i="1"/>
  <c r="L2856" i="1"/>
  <c r="M2856" i="1"/>
  <c r="Q2856" i="1"/>
  <c r="S2856" i="1"/>
  <c r="X2850" i="1"/>
  <c r="AE2849" i="1"/>
  <c r="AF2849" i="1"/>
  <c r="AH2849" i="1"/>
  <c r="Z2853" i="1"/>
  <c r="AA2850" i="1"/>
  <c r="AC2850" i="1"/>
  <c r="Y2850" i="1"/>
  <c r="AD2850" i="1"/>
  <c r="T2857" i="1"/>
  <c r="W2851" i="1"/>
  <c r="L2857" i="1"/>
  <c r="M2857" i="1"/>
  <c r="Q2857" i="1"/>
  <c r="S2857" i="1"/>
  <c r="X2851" i="1"/>
  <c r="AE2850" i="1"/>
  <c r="AF2850" i="1"/>
  <c r="AH2850" i="1"/>
  <c r="Z2854" i="1"/>
  <c r="AA2851" i="1"/>
  <c r="AC2851" i="1"/>
  <c r="Y2851" i="1"/>
  <c r="AD2851" i="1"/>
  <c r="T2858" i="1"/>
  <c r="W2852" i="1"/>
  <c r="L2858" i="1"/>
  <c r="M2858" i="1"/>
  <c r="Q2858" i="1"/>
  <c r="S2858" i="1"/>
  <c r="X2852" i="1"/>
  <c r="AE2851" i="1"/>
  <c r="AF2851" i="1"/>
  <c r="AH2851" i="1"/>
  <c r="Z2855" i="1"/>
  <c r="AA2852" i="1"/>
  <c r="AC2852" i="1"/>
  <c r="Y2852" i="1"/>
  <c r="AD2852" i="1"/>
  <c r="T2859" i="1"/>
  <c r="W2853" i="1"/>
  <c r="L2859" i="1"/>
  <c r="M2859" i="1"/>
  <c r="Q2859" i="1"/>
  <c r="S2859" i="1"/>
  <c r="X2853" i="1"/>
  <c r="AE2852" i="1"/>
  <c r="AF2852" i="1"/>
  <c r="AH2852" i="1"/>
  <c r="Z2856" i="1"/>
  <c r="AA2853" i="1"/>
  <c r="AC2853" i="1"/>
  <c r="Y2853" i="1"/>
  <c r="AD2853" i="1"/>
  <c r="T2860" i="1"/>
  <c r="W2854" i="1"/>
  <c r="L2860" i="1"/>
  <c r="M2860" i="1"/>
  <c r="Q2860" i="1"/>
  <c r="S2860" i="1"/>
  <c r="X2854" i="1"/>
  <c r="AE2853" i="1"/>
  <c r="AF2853" i="1"/>
  <c r="AH2853" i="1"/>
  <c r="Z2857" i="1"/>
  <c r="AA2854" i="1"/>
  <c r="AC2854" i="1"/>
  <c r="Y2854" i="1"/>
  <c r="AD2854" i="1"/>
  <c r="T2861" i="1"/>
  <c r="W2855" i="1"/>
  <c r="L2861" i="1"/>
  <c r="M2861" i="1"/>
  <c r="Q2861" i="1"/>
  <c r="S2861" i="1"/>
  <c r="X2855" i="1"/>
  <c r="AE2854" i="1"/>
  <c r="AF2854" i="1"/>
  <c r="AH2854" i="1"/>
  <c r="Z2858" i="1"/>
  <c r="AA2855" i="1"/>
  <c r="AC2855" i="1"/>
  <c r="Y2855" i="1"/>
  <c r="AD2855" i="1"/>
  <c r="T2862" i="1"/>
  <c r="W2856" i="1"/>
  <c r="L2862" i="1"/>
  <c r="M2862" i="1"/>
  <c r="Q2862" i="1"/>
  <c r="S2862" i="1"/>
  <c r="X2856" i="1"/>
  <c r="AE2855" i="1"/>
  <c r="AF2855" i="1"/>
  <c r="AH2855" i="1"/>
  <c r="Z2859" i="1"/>
  <c r="AA2856" i="1"/>
  <c r="AC2856" i="1"/>
  <c r="Y2856" i="1"/>
  <c r="AD2856" i="1"/>
  <c r="T2863" i="1"/>
  <c r="W2857" i="1"/>
  <c r="L2863" i="1"/>
  <c r="M2863" i="1"/>
  <c r="Q2863" i="1"/>
  <c r="S2863" i="1"/>
  <c r="X2857" i="1"/>
  <c r="AE2856" i="1"/>
  <c r="AF2856" i="1"/>
  <c r="AH2856" i="1"/>
  <c r="Z2860" i="1"/>
  <c r="AA2857" i="1"/>
  <c r="AC2857" i="1"/>
  <c r="Y2857" i="1"/>
  <c r="AD2857" i="1"/>
  <c r="T2864" i="1"/>
  <c r="W2858" i="1"/>
  <c r="L2864" i="1"/>
  <c r="M2864" i="1"/>
  <c r="Q2864" i="1"/>
  <c r="S2864" i="1"/>
  <c r="X2858" i="1"/>
  <c r="AE2857" i="1"/>
  <c r="AF2857" i="1"/>
  <c r="AH2857" i="1"/>
  <c r="Z2861" i="1"/>
  <c r="AA2858" i="1"/>
  <c r="AC2858" i="1"/>
  <c r="Y2858" i="1"/>
  <c r="AD2858" i="1"/>
  <c r="T2865" i="1"/>
  <c r="W2859" i="1"/>
  <c r="L2865" i="1"/>
  <c r="M2865" i="1"/>
  <c r="Q2865" i="1"/>
  <c r="S2865" i="1"/>
  <c r="X2859" i="1"/>
  <c r="AE2858" i="1"/>
  <c r="AF2858" i="1"/>
  <c r="AH2858" i="1"/>
  <c r="Z2862" i="1"/>
  <c r="AA2859" i="1"/>
  <c r="AC2859" i="1"/>
  <c r="Y2859" i="1"/>
  <c r="AD2859" i="1"/>
  <c r="T2866" i="1"/>
  <c r="W2860" i="1"/>
  <c r="L2866" i="1"/>
  <c r="M2866" i="1"/>
  <c r="Q2866" i="1"/>
  <c r="S2866" i="1"/>
  <c r="X2860" i="1"/>
  <c r="AE2859" i="1"/>
  <c r="AF2859" i="1"/>
  <c r="AH2859" i="1"/>
  <c r="Z2863" i="1"/>
  <c r="AA2860" i="1"/>
  <c r="AC2860" i="1"/>
  <c r="Y2860" i="1"/>
  <c r="AD2860" i="1"/>
  <c r="T2867" i="1"/>
  <c r="W2861" i="1"/>
  <c r="L2867" i="1"/>
  <c r="M2867" i="1"/>
  <c r="Q2867" i="1"/>
  <c r="S2867" i="1"/>
  <c r="X2861" i="1"/>
  <c r="AE2860" i="1"/>
  <c r="AF2860" i="1"/>
  <c r="AH2860" i="1"/>
  <c r="Z2864" i="1"/>
  <c r="AA2861" i="1"/>
  <c r="AC2861" i="1"/>
  <c r="Y2861" i="1"/>
  <c r="AD2861" i="1"/>
  <c r="T2868" i="1"/>
  <c r="W2862" i="1"/>
  <c r="L2868" i="1"/>
  <c r="M2868" i="1"/>
  <c r="Q2868" i="1"/>
  <c r="S2868" i="1"/>
  <c r="X2862" i="1"/>
  <c r="AE2861" i="1"/>
  <c r="AF2861" i="1"/>
  <c r="AH2861" i="1"/>
  <c r="Z2865" i="1"/>
  <c r="AA2862" i="1"/>
  <c r="AC2862" i="1"/>
  <c r="Y2862" i="1"/>
  <c r="AD2862" i="1"/>
  <c r="T2869" i="1"/>
  <c r="W2863" i="1"/>
  <c r="L2869" i="1"/>
  <c r="M2869" i="1"/>
  <c r="Q2869" i="1"/>
  <c r="S2869" i="1"/>
  <c r="X2863" i="1"/>
  <c r="AE2862" i="1"/>
  <c r="AF2862" i="1"/>
  <c r="AH2862" i="1"/>
  <c r="Z2866" i="1"/>
  <c r="AA2863" i="1"/>
  <c r="AC2863" i="1"/>
  <c r="Y2863" i="1"/>
  <c r="AD2863" i="1"/>
  <c r="T2870" i="1"/>
  <c r="W2864" i="1"/>
  <c r="L2870" i="1"/>
  <c r="M2870" i="1"/>
  <c r="Q2870" i="1"/>
  <c r="S2870" i="1"/>
  <c r="X2864" i="1"/>
  <c r="AE2863" i="1"/>
  <c r="AF2863" i="1"/>
  <c r="AH2863" i="1"/>
  <c r="Z2867" i="1"/>
  <c r="AA2864" i="1"/>
  <c r="AC2864" i="1"/>
  <c r="Y2864" i="1"/>
  <c r="AD2864" i="1"/>
  <c r="T2871" i="1"/>
  <c r="W2865" i="1"/>
  <c r="L2871" i="1"/>
  <c r="M2871" i="1"/>
  <c r="Q2871" i="1"/>
  <c r="S2871" i="1"/>
  <c r="X2865" i="1"/>
  <c r="AE2864" i="1"/>
  <c r="AF2864" i="1"/>
  <c r="AH2864" i="1"/>
  <c r="Z2868" i="1"/>
  <c r="AA2865" i="1"/>
  <c r="AC2865" i="1"/>
  <c r="Y2865" i="1"/>
  <c r="AD2865" i="1"/>
  <c r="T2872" i="1"/>
  <c r="W2866" i="1"/>
  <c r="L2872" i="1"/>
  <c r="M2872" i="1"/>
  <c r="Q2872" i="1"/>
  <c r="S2872" i="1"/>
  <c r="X2866" i="1"/>
  <c r="AE2865" i="1"/>
  <c r="AF2865" i="1"/>
  <c r="AH2865" i="1"/>
  <c r="Z2869" i="1"/>
  <c r="AA2866" i="1"/>
  <c r="AC2866" i="1"/>
  <c r="Y2866" i="1"/>
  <c r="AD2866" i="1"/>
  <c r="T2873" i="1"/>
  <c r="W2867" i="1"/>
  <c r="L2873" i="1"/>
  <c r="M2873" i="1"/>
  <c r="Q2873" i="1"/>
  <c r="S2873" i="1"/>
  <c r="X2867" i="1"/>
  <c r="AE2866" i="1"/>
  <c r="AF2866" i="1"/>
  <c r="AH2866" i="1"/>
  <c r="Z2870" i="1"/>
  <c r="AA2867" i="1"/>
  <c r="AC2867" i="1"/>
  <c r="Y2867" i="1"/>
  <c r="AD2867" i="1"/>
  <c r="T2874" i="1"/>
  <c r="W2868" i="1"/>
  <c r="L2874" i="1"/>
  <c r="M2874" i="1"/>
  <c r="Q2874" i="1"/>
  <c r="S2874" i="1"/>
  <c r="X2868" i="1"/>
  <c r="AE2867" i="1"/>
  <c r="AF2867" i="1"/>
  <c r="AH2867" i="1"/>
  <c r="Z2871" i="1"/>
  <c r="AA2868" i="1"/>
  <c r="AC2868" i="1"/>
  <c r="Y2868" i="1"/>
  <c r="AD2868" i="1"/>
  <c r="T2875" i="1"/>
  <c r="W2869" i="1"/>
  <c r="L2875" i="1"/>
  <c r="M2875" i="1"/>
  <c r="Q2875" i="1"/>
  <c r="S2875" i="1"/>
  <c r="X2869" i="1"/>
  <c r="AE2868" i="1"/>
  <c r="AF2868" i="1"/>
  <c r="AH2868" i="1"/>
  <c r="Z2872" i="1"/>
  <c r="AA2869" i="1"/>
  <c r="AC2869" i="1"/>
  <c r="Y2869" i="1"/>
  <c r="AD2869" i="1"/>
  <c r="T2876" i="1"/>
  <c r="W2870" i="1"/>
  <c r="L2876" i="1"/>
  <c r="M2876" i="1"/>
  <c r="Q2876" i="1"/>
  <c r="S2876" i="1"/>
  <c r="X2870" i="1"/>
  <c r="AE2869" i="1"/>
  <c r="AF2869" i="1"/>
  <c r="AH2869" i="1"/>
  <c r="Z2873" i="1"/>
  <c r="AA2870" i="1"/>
  <c r="AC2870" i="1"/>
  <c r="Y2870" i="1"/>
  <c r="AD2870" i="1"/>
  <c r="T2877" i="1"/>
  <c r="W2871" i="1"/>
  <c r="L2877" i="1"/>
  <c r="M2877" i="1"/>
  <c r="Q2877" i="1"/>
  <c r="S2877" i="1"/>
  <c r="X2871" i="1"/>
  <c r="AE2870" i="1"/>
  <c r="AF2870" i="1"/>
  <c r="AH2870" i="1"/>
  <c r="Z2874" i="1"/>
  <c r="AA2871" i="1"/>
  <c r="AC2871" i="1"/>
  <c r="Y2871" i="1"/>
  <c r="AD2871" i="1"/>
  <c r="T2878" i="1"/>
  <c r="W2872" i="1"/>
  <c r="L2878" i="1"/>
  <c r="M2878" i="1"/>
  <c r="Q2878" i="1"/>
  <c r="S2878" i="1"/>
  <c r="X2872" i="1"/>
  <c r="AE2871" i="1"/>
  <c r="AF2871" i="1"/>
  <c r="AH2871" i="1"/>
  <c r="Z2875" i="1"/>
  <c r="AA2872" i="1"/>
  <c r="AC2872" i="1"/>
  <c r="Y2872" i="1"/>
  <c r="AD2872" i="1"/>
  <c r="T2879" i="1"/>
  <c r="W2873" i="1"/>
  <c r="L2879" i="1"/>
  <c r="M2879" i="1"/>
  <c r="Q2879" i="1"/>
  <c r="S2879" i="1"/>
  <c r="X2873" i="1"/>
  <c r="AE2872" i="1"/>
  <c r="AF2872" i="1"/>
  <c r="AH2872" i="1"/>
  <c r="Z2876" i="1"/>
  <c r="AA2873" i="1"/>
  <c r="AC2873" i="1"/>
  <c r="Y2873" i="1"/>
  <c r="AD2873" i="1"/>
  <c r="T2880" i="1"/>
  <c r="W2874" i="1"/>
  <c r="L2880" i="1"/>
  <c r="M2880" i="1"/>
  <c r="Q2880" i="1"/>
  <c r="S2880" i="1"/>
  <c r="X2874" i="1"/>
  <c r="AE2873" i="1"/>
  <c r="AF2873" i="1"/>
  <c r="AH2873" i="1"/>
  <c r="Z2877" i="1"/>
  <c r="AA2874" i="1"/>
  <c r="AC2874" i="1"/>
  <c r="Y2874" i="1"/>
  <c r="AD2874" i="1"/>
  <c r="T2881" i="1"/>
  <c r="W2875" i="1"/>
  <c r="L2881" i="1"/>
  <c r="M2881" i="1"/>
  <c r="Q2881" i="1"/>
  <c r="S2881" i="1"/>
  <c r="X2875" i="1"/>
  <c r="AE2874" i="1"/>
  <c r="AF2874" i="1"/>
  <c r="AH2874" i="1"/>
  <c r="Z2878" i="1"/>
  <c r="AA2875" i="1"/>
  <c r="AC2875" i="1"/>
  <c r="Y2875" i="1"/>
  <c r="AD2875" i="1"/>
  <c r="T2882" i="1"/>
  <c r="W2876" i="1"/>
  <c r="L2882" i="1"/>
  <c r="M2882" i="1"/>
  <c r="Q2882" i="1"/>
  <c r="S2882" i="1"/>
  <c r="X2876" i="1"/>
  <c r="AE2875" i="1"/>
  <c r="AF2875" i="1"/>
  <c r="AH2875" i="1"/>
  <c r="Z2879" i="1"/>
  <c r="AA2876" i="1"/>
  <c r="AC2876" i="1"/>
  <c r="Y2876" i="1"/>
  <c r="AD2876" i="1"/>
  <c r="T2883" i="1"/>
  <c r="W2877" i="1"/>
  <c r="L2883" i="1"/>
  <c r="M2883" i="1"/>
  <c r="Q2883" i="1"/>
  <c r="S2883" i="1"/>
  <c r="X2877" i="1"/>
  <c r="AE2876" i="1"/>
  <c r="AF2876" i="1"/>
  <c r="AH2876" i="1"/>
  <c r="Z2880" i="1"/>
  <c r="AA2877" i="1"/>
  <c r="AC2877" i="1"/>
  <c r="Y2877" i="1"/>
  <c r="AD2877" i="1"/>
  <c r="T2884" i="1"/>
  <c r="W2878" i="1"/>
  <c r="L2884" i="1"/>
  <c r="M2884" i="1"/>
  <c r="Q2884" i="1"/>
  <c r="S2884" i="1"/>
  <c r="X2878" i="1"/>
  <c r="AE2877" i="1"/>
  <c r="AF2877" i="1"/>
  <c r="AH2877" i="1"/>
  <c r="Z2881" i="1"/>
  <c r="AA2878" i="1"/>
  <c r="AC2878" i="1"/>
  <c r="Y2878" i="1"/>
  <c r="AD2878" i="1"/>
  <c r="T2885" i="1"/>
  <c r="W2879" i="1"/>
  <c r="L2885" i="1"/>
  <c r="M2885" i="1"/>
  <c r="Q2885" i="1"/>
  <c r="S2885" i="1"/>
  <c r="X2879" i="1"/>
  <c r="AE2878" i="1"/>
  <c r="AF2878" i="1"/>
  <c r="AH2878" i="1"/>
  <c r="Z2882" i="1"/>
  <c r="AA2879" i="1"/>
  <c r="AC2879" i="1"/>
  <c r="Y2879" i="1"/>
  <c r="AD2879" i="1"/>
  <c r="T2886" i="1"/>
  <c r="W2880" i="1"/>
  <c r="L2886" i="1"/>
  <c r="M2886" i="1"/>
  <c r="Q2886" i="1"/>
  <c r="S2886" i="1"/>
  <c r="X2880" i="1"/>
  <c r="AE2879" i="1"/>
  <c r="AF2879" i="1"/>
  <c r="AH2879" i="1"/>
  <c r="Z2883" i="1"/>
  <c r="AA2880" i="1"/>
  <c r="AC2880" i="1"/>
  <c r="Y2880" i="1"/>
  <c r="AD2880" i="1"/>
  <c r="T2887" i="1"/>
  <c r="W2881" i="1"/>
  <c r="L2887" i="1"/>
  <c r="M2887" i="1"/>
  <c r="Q2887" i="1"/>
  <c r="S2887" i="1"/>
  <c r="X2881" i="1"/>
  <c r="AE2880" i="1"/>
  <c r="AF2880" i="1"/>
  <c r="AH2880" i="1"/>
  <c r="Z2884" i="1"/>
  <c r="AA2881" i="1"/>
  <c r="AC2881" i="1"/>
  <c r="Y2881" i="1"/>
  <c r="AD2881" i="1"/>
  <c r="T2888" i="1"/>
  <c r="W2882" i="1"/>
  <c r="L2888" i="1"/>
  <c r="M2888" i="1"/>
  <c r="Q2888" i="1"/>
  <c r="S2888" i="1"/>
  <c r="X2882" i="1"/>
  <c r="AE2881" i="1"/>
  <c r="AF2881" i="1"/>
  <c r="AH2881" i="1"/>
  <c r="Z2885" i="1"/>
  <c r="AA2882" i="1"/>
  <c r="AC2882" i="1"/>
  <c r="Y2882" i="1"/>
  <c r="AD2882" i="1"/>
  <c r="T2889" i="1"/>
  <c r="W2883" i="1"/>
  <c r="L2889" i="1"/>
  <c r="M2889" i="1"/>
  <c r="Q2889" i="1"/>
  <c r="S2889" i="1"/>
  <c r="X2883" i="1"/>
  <c r="AE2882" i="1"/>
  <c r="AF2882" i="1"/>
  <c r="AH2882" i="1"/>
  <c r="Z2886" i="1"/>
  <c r="AA2883" i="1"/>
  <c r="AC2883" i="1"/>
  <c r="Y2883" i="1"/>
  <c r="AD2883" i="1"/>
  <c r="T2890" i="1"/>
  <c r="W2884" i="1"/>
  <c r="L2890" i="1"/>
  <c r="M2890" i="1"/>
  <c r="Q2890" i="1"/>
  <c r="S2890" i="1"/>
  <c r="X2884" i="1"/>
  <c r="AE2883" i="1"/>
  <c r="AF2883" i="1"/>
  <c r="AH2883" i="1"/>
  <c r="Z2887" i="1"/>
  <c r="AA2884" i="1"/>
  <c r="AC2884" i="1"/>
  <c r="Y2884" i="1"/>
  <c r="AD2884" i="1"/>
  <c r="T2891" i="1"/>
  <c r="W2885" i="1"/>
  <c r="L2891" i="1"/>
  <c r="M2891" i="1"/>
  <c r="Q2891" i="1"/>
  <c r="S2891" i="1"/>
  <c r="X2885" i="1"/>
  <c r="AE2884" i="1"/>
  <c r="AF2884" i="1"/>
  <c r="AH2884" i="1"/>
  <c r="Z2888" i="1"/>
  <c r="AA2885" i="1"/>
  <c r="AC2885" i="1"/>
  <c r="Y2885" i="1"/>
  <c r="AD2885" i="1"/>
  <c r="T2892" i="1"/>
  <c r="W2886" i="1"/>
  <c r="L2892" i="1"/>
  <c r="M2892" i="1"/>
  <c r="Q2892" i="1"/>
  <c r="S2892" i="1"/>
  <c r="X2886" i="1"/>
  <c r="AE2885" i="1"/>
  <c r="AF2885" i="1"/>
  <c r="AH2885" i="1"/>
  <c r="Z2889" i="1"/>
  <c r="AA2886" i="1"/>
  <c r="AC2886" i="1"/>
  <c r="Y2886" i="1"/>
  <c r="AD2886" i="1"/>
  <c r="T2893" i="1"/>
  <c r="W2887" i="1"/>
  <c r="L2893" i="1"/>
  <c r="M2893" i="1"/>
  <c r="Q2893" i="1"/>
  <c r="S2893" i="1"/>
  <c r="X2887" i="1"/>
  <c r="AE2886" i="1"/>
  <c r="AF2886" i="1"/>
  <c r="AH2886" i="1"/>
  <c r="Z2890" i="1"/>
  <c r="AA2887" i="1"/>
  <c r="AC2887" i="1"/>
  <c r="Y2887" i="1"/>
  <c r="AD2887" i="1"/>
  <c r="T2894" i="1"/>
  <c r="W2888" i="1"/>
  <c r="L2894" i="1"/>
  <c r="M2894" i="1"/>
  <c r="Q2894" i="1"/>
  <c r="S2894" i="1"/>
  <c r="X2888" i="1"/>
  <c r="AE2887" i="1"/>
  <c r="AF2887" i="1"/>
  <c r="AH2887" i="1"/>
  <c r="Z2891" i="1"/>
  <c r="AA2888" i="1"/>
  <c r="AC2888" i="1"/>
  <c r="Y2888" i="1"/>
  <c r="AD2888" i="1"/>
  <c r="T2895" i="1"/>
  <c r="W2889" i="1"/>
  <c r="L2895" i="1"/>
  <c r="M2895" i="1"/>
  <c r="Q2895" i="1"/>
  <c r="S2895" i="1"/>
  <c r="X2889" i="1"/>
  <c r="AE2888" i="1"/>
  <c r="AF2888" i="1"/>
  <c r="AH2888" i="1"/>
  <c r="Z2892" i="1"/>
  <c r="AA2889" i="1"/>
  <c r="AC2889" i="1"/>
  <c r="Y2889" i="1"/>
  <c r="AD2889" i="1"/>
  <c r="T2896" i="1"/>
  <c r="W2890" i="1"/>
  <c r="L2896" i="1"/>
  <c r="M2896" i="1"/>
  <c r="Q2896" i="1"/>
  <c r="S2896" i="1"/>
  <c r="X2890" i="1"/>
  <c r="AE2889" i="1"/>
  <c r="AF2889" i="1"/>
  <c r="AH2889" i="1"/>
  <c r="Z2893" i="1"/>
  <c r="AA2890" i="1"/>
  <c r="AC2890" i="1"/>
  <c r="Y2890" i="1"/>
  <c r="AD2890" i="1"/>
  <c r="T2897" i="1"/>
  <c r="W2891" i="1"/>
  <c r="L2897" i="1"/>
  <c r="M2897" i="1"/>
  <c r="Q2897" i="1"/>
  <c r="S2897" i="1"/>
  <c r="X2891" i="1"/>
  <c r="AE2890" i="1"/>
  <c r="AF2890" i="1"/>
  <c r="AH2890" i="1"/>
  <c r="Z2894" i="1"/>
  <c r="AA2891" i="1"/>
  <c r="AC2891" i="1"/>
  <c r="Y2891" i="1"/>
  <c r="AD2891" i="1"/>
  <c r="T2898" i="1"/>
  <c r="W2892" i="1"/>
  <c r="L2898" i="1"/>
  <c r="M2898" i="1"/>
  <c r="Q2898" i="1"/>
  <c r="S2898" i="1"/>
  <c r="X2892" i="1"/>
  <c r="AE2891" i="1"/>
  <c r="AF2891" i="1"/>
  <c r="AH2891" i="1"/>
  <c r="Z2895" i="1"/>
  <c r="AA2892" i="1"/>
  <c r="AC2892" i="1"/>
  <c r="Y2892" i="1"/>
  <c r="AD2892" i="1"/>
  <c r="T2899" i="1"/>
  <c r="W2893" i="1"/>
  <c r="L2899" i="1"/>
  <c r="M2899" i="1"/>
  <c r="Q2899" i="1"/>
  <c r="S2899" i="1"/>
  <c r="X2893" i="1"/>
  <c r="AE2892" i="1"/>
  <c r="AF2892" i="1"/>
  <c r="AH2892" i="1"/>
  <c r="Z2896" i="1"/>
  <c r="AA2893" i="1"/>
  <c r="AC2893" i="1"/>
  <c r="Y2893" i="1"/>
  <c r="AD2893" i="1"/>
  <c r="T2900" i="1"/>
  <c r="W2894" i="1"/>
  <c r="L2900" i="1"/>
  <c r="M2900" i="1"/>
  <c r="Q2900" i="1"/>
  <c r="S2900" i="1"/>
  <c r="X2894" i="1"/>
  <c r="AE2893" i="1"/>
  <c r="AF2893" i="1"/>
  <c r="AH2893" i="1"/>
  <c r="Z2897" i="1"/>
  <c r="AA2894" i="1"/>
  <c r="AC2894" i="1"/>
  <c r="Y2894" i="1"/>
  <c r="AD2894" i="1"/>
  <c r="T2901" i="1"/>
  <c r="W2895" i="1"/>
  <c r="L2901" i="1"/>
  <c r="M2901" i="1"/>
  <c r="Q2901" i="1"/>
  <c r="S2901" i="1"/>
  <c r="X2895" i="1"/>
  <c r="AE2894" i="1"/>
  <c r="AF2894" i="1"/>
  <c r="AH2894" i="1"/>
  <c r="Z2898" i="1"/>
  <c r="AA2895" i="1"/>
  <c r="AC2895" i="1"/>
  <c r="Y2895" i="1"/>
  <c r="AD2895" i="1"/>
  <c r="T2902" i="1"/>
  <c r="W2896" i="1"/>
  <c r="L2902" i="1"/>
  <c r="M2902" i="1"/>
  <c r="Q2902" i="1"/>
  <c r="S2902" i="1"/>
  <c r="X2896" i="1"/>
  <c r="AE2895" i="1"/>
  <c r="AF2895" i="1"/>
  <c r="AH2895" i="1"/>
  <c r="Z2899" i="1"/>
  <c r="AA2896" i="1"/>
  <c r="AC2896" i="1"/>
  <c r="Y2896" i="1"/>
  <c r="AD2896" i="1"/>
  <c r="T2903" i="1"/>
  <c r="W2897" i="1"/>
  <c r="L2903" i="1"/>
  <c r="M2903" i="1"/>
  <c r="Q2903" i="1"/>
  <c r="S2903" i="1"/>
  <c r="X2897" i="1"/>
  <c r="AE2896" i="1"/>
  <c r="AF2896" i="1"/>
  <c r="AH2896" i="1"/>
  <c r="Z2900" i="1"/>
  <c r="AA2897" i="1"/>
  <c r="AC2897" i="1"/>
  <c r="Y2897" i="1"/>
  <c r="AD2897" i="1"/>
  <c r="T2904" i="1"/>
  <c r="W2898" i="1"/>
  <c r="L2904" i="1"/>
  <c r="M2904" i="1"/>
  <c r="Q2904" i="1"/>
  <c r="S2904" i="1"/>
  <c r="X2898" i="1"/>
  <c r="AE2897" i="1"/>
  <c r="AF2897" i="1"/>
  <c r="AH2897" i="1"/>
  <c r="Z2901" i="1"/>
  <c r="AA2898" i="1"/>
  <c r="AC2898" i="1"/>
  <c r="Y2898" i="1"/>
  <c r="AD2898" i="1"/>
  <c r="T2905" i="1"/>
  <c r="W2899" i="1"/>
  <c r="L2905" i="1"/>
  <c r="M2905" i="1"/>
  <c r="Q2905" i="1"/>
  <c r="S2905" i="1"/>
  <c r="X2899" i="1"/>
  <c r="AE2898" i="1"/>
  <c r="AF2898" i="1"/>
  <c r="AH2898" i="1"/>
  <c r="Z2902" i="1"/>
  <c r="AA2899" i="1"/>
  <c r="AC2899" i="1"/>
  <c r="Y2899" i="1"/>
  <c r="AD2899" i="1"/>
  <c r="T2906" i="1"/>
  <c r="W2900" i="1"/>
  <c r="L2906" i="1"/>
  <c r="M2906" i="1"/>
  <c r="Q2906" i="1"/>
  <c r="S2906" i="1"/>
  <c r="X2900" i="1"/>
  <c r="AE2899" i="1"/>
  <c r="AF2899" i="1"/>
  <c r="AH2899" i="1"/>
  <c r="Z2903" i="1"/>
  <c r="AA2900" i="1"/>
  <c r="AC2900" i="1"/>
  <c r="Y2900" i="1"/>
  <c r="AD2900" i="1"/>
  <c r="T2907" i="1"/>
  <c r="W2901" i="1"/>
  <c r="L2907" i="1"/>
  <c r="M2907" i="1"/>
  <c r="Q2907" i="1"/>
  <c r="S2907" i="1"/>
  <c r="X2901" i="1"/>
  <c r="AE2900" i="1"/>
  <c r="AF2900" i="1"/>
  <c r="AH2900" i="1"/>
  <c r="Z2904" i="1"/>
  <c r="AA2901" i="1"/>
  <c r="AC2901" i="1"/>
  <c r="Y2901" i="1"/>
  <c r="AD2901" i="1"/>
  <c r="T2908" i="1"/>
  <c r="W2902" i="1"/>
  <c r="L2908" i="1"/>
  <c r="M2908" i="1"/>
  <c r="Q2908" i="1"/>
  <c r="S2908" i="1"/>
  <c r="X2902" i="1"/>
  <c r="AE2901" i="1"/>
  <c r="AF2901" i="1"/>
  <c r="AH2901" i="1"/>
  <c r="Z2905" i="1"/>
  <c r="AA2902" i="1"/>
  <c r="AC2902" i="1"/>
  <c r="Y2902" i="1"/>
  <c r="AD2902" i="1"/>
  <c r="T2909" i="1"/>
  <c r="W2903" i="1"/>
  <c r="L2909" i="1"/>
  <c r="M2909" i="1"/>
  <c r="Q2909" i="1"/>
  <c r="S2909" i="1"/>
  <c r="X2903" i="1"/>
  <c r="AE2902" i="1"/>
  <c r="AF2902" i="1"/>
  <c r="AH2902" i="1"/>
  <c r="Z2906" i="1"/>
  <c r="AA2903" i="1"/>
  <c r="AC2903" i="1"/>
  <c r="Y2903" i="1"/>
  <c r="AD2903" i="1"/>
  <c r="T2910" i="1"/>
  <c r="W2904" i="1"/>
  <c r="L2910" i="1"/>
  <c r="M2910" i="1"/>
  <c r="Q2910" i="1"/>
  <c r="S2910" i="1"/>
  <c r="X2904" i="1"/>
  <c r="AE2903" i="1"/>
  <c r="AF2903" i="1"/>
  <c r="AH2903" i="1"/>
  <c r="Z2907" i="1"/>
  <c r="AA2904" i="1"/>
  <c r="AC2904" i="1"/>
  <c r="Y2904" i="1"/>
  <c r="AD2904" i="1"/>
  <c r="T2911" i="1"/>
  <c r="W2905" i="1"/>
  <c r="L2911" i="1"/>
  <c r="M2911" i="1"/>
  <c r="Q2911" i="1"/>
  <c r="S2911" i="1"/>
  <c r="X2905" i="1"/>
  <c r="AE2904" i="1"/>
  <c r="AF2904" i="1"/>
  <c r="AH2904" i="1"/>
  <c r="Z2908" i="1"/>
  <c r="AA2905" i="1"/>
  <c r="AC2905" i="1"/>
  <c r="Y2905" i="1"/>
  <c r="AD2905" i="1"/>
  <c r="T2912" i="1"/>
  <c r="W2906" i="1"/>
  <c r="L2912" i="1"/>
  <c r="M2912" i="1"/>
  <c r="Q2912" i="1"/>
  <c r="S2912" i="1"/>
  <c r="X2906" i="1"/>
  <c r="AE2905" i="1"/>
  <c r="AF2905" i="1"/>
  <c r="AH2905" i="1"/>
  <c r="Z2909" i="1"/>
  <c r="AA2906" i="1"/>
  <c r="AC2906" i="1"/>
  <c r="Y2906" i="1"/>
  <c r="AD2906" i="1"/>
  <c r="T2913" i="1"/>
  <c r="W2907" i="1"/>
  <c r="L2913" i="1"/>
  <c r="M2913" i="1"/>
  <c r="Q2913" i="1"/>
  <c r="S2913" i="1"/>
  <c r="X2907" i="1"/>
  <c r="AE2906" i="1"/>
  <c r="AF2906" i="1"/>
  <c r="AH2906" i="1"/>
  <c r="Z2910" i="1"/>
  <c r="AA2907" i="1"/>
  <c r="AC2907" i="1"/>
  <c r="Y2907" i="1"/>
  <c r="AD2907" i="1"/>
  <c r="T2914" i="1"/>
  <c r="W2908" i="1"/>
  <c r="L2914" i="1"/>
  <c r="M2914" i="1"/>
  <c r="Q2914" i="1"/>
  <c r="S2914" i="1"/>
  <c r="X2908" i="1"/>
  <c r="AE2907" i="1"/>
  <c r="AF2907" i="1"/>
  <c r="AH2907" i="1"/>
  <c r="Z2911" i="1"/>
  <c r="AA2908" i="1"/>
  <c r="AC2908" i="1"/>
  <c r="Y2908" i="1"/>
  <c r="AD2908" i="1"/>
  <c r="T2915" i="1"/>
  <c r="W2909" i="1"/>
  <c r="L2915" i="1"/>
  <c r="M2915" i="1"/>
  <c r="Q2915" i="1"/>
  <c r="S2915" i="1"/>
  <c r="X2909" i="1"/>
  <c r="AE2908" i="1"/>
  <c r="AF2908" i="1"/>
  <c r="AH2908" i="1"/>
  <c r="Z2912" i="1"/>
  <c r="AA2909" i="1"/>
  <c r="AC2909" i="1"/>
  <c r="Y2909" i="1"/>
  <c r="AD2909" i="1"/>
  <c r="T2916" i="1"/>
  <c r="W2910" i="1"/>
  <c r="L2916" i="1"/>
  <c r="M2916" i="1"/>
  <c r="Q2916" i="1"/>
  <c r="S2916" i="1"/>
  <c r="X2910" i="1"/>
  <c r="AE2909" i="1"/>
  <c r="AF2909" i="1"/>
  <c r="AH2909" i="1"/>
  <c r="Z2913" i="1"/>
  <c r="AA2910" i="1"/>
  <c r="AC2910" i="1"/>
  <c r="Y2910" i="1"/>
  <c r="AD2910" i="1"/>
  <c r="T2917" i="1"/>
  <c r="W2911" i="1"/>
  <c r="L2917" i="1"/>
  <c r="M2917" i="1"/>
  <c r="Q2917" i="1"/>
  <c r="S2917" i="1"/>
  <c r="X2911" i="1"/>
  <c r="AE2910" i="1"/>
  <c r="AF2910" i="1"/>
  <c r="AH2910" i="1"/>
  <c r="Z2914" i="1"/>
  <c r="AA2911" i="1"/>
  <c r="AC2911" i="1"/>
  <c r="Y2911" i="1"/>
  <c r="AD2911" i="1"/>
  <c r="T2918" i="1"/>
  <c r="W2912" i="1"/>
  <c r="L2918" i="1"/>
  <c r="M2918" i="1"/>
  <c r="Q2918" i="1"/>
  <c r="S2918" i="1"/>
  <c r="X2912" i="1"/>
  <c r="AE2911" i="1"/>
  <c r="AF2911" i="1"/>
  <c r="AH2911" i="1"/>
  <c r="Z2915" i="1"/>
  <c r="AA2912" i="1"/>
  <c r="AC2912" i="1"/>
  <c r="Y2912" i="1"/>
  <c r="AD2912" i="1"/>
  <c r="T2919" i="1"/>
  <c r="W2913" i="1"/>
  <c r="L2919" i="1"/>
  <c r="M2919" i="1"/>
  <c r="Q2919" i="1"/>
  <c r="S2919" i="1"/>
  <c r="X2913" i="1"/>
  <c r="AE2912" i="1"/>
  <c r="AF2912" i="1"/>
  <c r="AH2912" i="1"/>
  <c r="Z2916" i="1"/>
  <c r="AA2913" i="1"/>
  <c r="AC2913" i="1"/>
  <c r="Y2913" i="1"/>
  <c r="AD2913" i="1"/>
  <c r="T2920" i="1"/>
  <c r="W2914" i="1"/>
  <c r="L2920" i="1"/>
  <c r="M2920" i="1"/>
  <c r="Q2920" i="1"/>
  <c r="S2920" i="1"/>
  <c r="X2914" i="1"/>
  <c r="AE2913" i="1"/>
  <c r="AF2913" i="1"/>
  <c r="AH2913" i="1"/>
  <c r="Z2917" i="1"/>
  <c r="AA2914" i="1"/>
  <c r="AC2914" i="1"/>
  <c r="Y2914" i="1"/>
  <c r="AD2914" i="1"/>
  <c r="T2921" i="1"/>
  <c r="W2915" i="1"/>
  <c r="L2921" i="1"/>
  <c r="M2921" i="1"/>
  <c r="Q2921" i="1"/>
  <c r="S2921" i="1"/>
  <c r="X2915" i="1"/>
  <c r="AE2914" i="1"/>
  <c r="AF2914" i="1"/>
  <c r="AH2914" i="1"/>
  <c r="Z2918" i="1"/>
  <c r="AA2915" i="1"/>
  <c r="AC2915" i="1"/>
  <c r="Y2915" i="1"/>
  <c r="AD2915" i="1"/>
  <c r="T2922" i="1"/>
  <c r="W2916" i="1"/>
  <c r="L2922" i="1"/>
  <c r="M2922" i="1"/>
  <c r="Q2922" i="1"/>
  <c r="S2922" i="1"/>
  <c r="X2916" i="1"/>
  <c r="AE2915" i="1"/>
  <c r="AF2915" i="1"/>
  <c r="AH2915" i="1"/>
  <c r="Z2919" i="1"/>
  <c r="AA2916" i="1"/>
  <c r="AC2916" i="1"/>
  <c r="Y2916" i="1"/>
  <c r="AD2916" i="1"/>
  <c r="T2923" i="1"/>
  <c r="W2917" i="1"/>
  <c r="L2923" i="1"/>
  <c r="M2923" i="1"/>
  <c r="Q2923" i="1"/>
  <c r="S2923" i="1"/>
  <c r="X2917" i="1"/>
  <c r="AE2916" i="1"/>
  <c r="AF2916" i="1"/>
  <c r="AH2916" i="1"/>
  <c r="Z2920" i="1"/>
  <c r="AA2917" i="1"/>
  <c r="AC2917" i="1"/>
  <c r="Y2917" i="1"/>
  <c r="AD2917" i="1"/>
  <c r="T2924" i="1"/>
  <c r="W2918" i="1"/>
  <c r="L2924" i="1"/>
  <c r="M2924" i="1"/>
  <c r="Q2924" i="1"/>
  <c r="S2924" i="1"/>
  <c r="X2918" i="1"/>
  <c r="AE2917" i="1"/>
  <c r="AF2917" i="1"/>
  <c r="AH2917" i="1"/>
  <c r="Z2921" i="1"/>
  <c r="AA2918" i="1"/>
  <c r="AC2918" i="1"/>
  <c r="Y2918" i="1"/>
  <c r="AD2918" i="1"/>
  <c r="T2925" i="1"/>
  <c r="W2919" i="1"/>
  <c r="L2925" i="1"/>
  <c r="M2925" i="1"/>
  <c r="Q2925" i="1"/>
  <c r="S2925" i="1"/>
  <c r="X2919" i="1"/>
  <c r="AE2918" i="1"/>
  <c r="AF2918" i="1"/>
  <c r="AH2918" i="1"/>
  <c r="Z2922" i="1"/>
  <c r="AA2919" i="1"/>
  <c r="AC2919" i="1"/>
  <c r="Y2919" i="1"/>
  <c r="AD2919" i="1"/>
  <c r="T2926" i="1"/>
  <c r="W2920" i="1"/>
  <c r="L2926" i="1"/>
  <c r="M2926" i="1"/>
  <c r="Q2926" i="1"/>
  <c r="S2926" i="1"/>
  <c r="X2920" i="1"/>
  <c r="AE2919" i="1"/>
  <c r="AF2919" i="1"/>
  <c r="AH2919" i="1"/>
  <c r="Z2923" i="1"/>
  <c r="AA2920" i="1"/>
  <c r="AC2920" i="1"/>
  <c r="Y2920" i="1"/>
  <c r="AD2920" i="1"/>
  <c r="T2927" i="1"/>
  <c r="W2921" i="1"/>
  <c r="L2927" i="1"/>
  <c r="M2927" i="1"/>
  <c r="Q2927" i="1"/>
  <c r="S2927" i="1"/>
  <c r="X2921" i="1"/>
  <c r="AE2920" i="1"/>
  <c r="AF2920" i="1"/>
  <c r="AH2920" i="1"/>
  <c r="Z2924" i="1"/>
  <c r="AA2921" i="1"/>
  <c r="AC2921" i="1"/>
  <c r="Y2921" i="1"/>
  <c r="AD2921" i="1"/>
  <c r="T2928" i="1"/>
  <c r="W2922" i="1"/>
  <c r="L2928" i="1"/>
  <c r="M2928" i="1"/>
  <c r="Q2928" i="1"/>
  <c r="S2928" i="1"/>
  <c r="X2922" i="1"/>
  <c r="AE2921" i="1"/>
  <c r="AF2921" i="1"/>
  <c r="AH2921" i="1"/>
  <c r="Z2925" i="1"/>
  <c r="AA2922" i="1"/>
  <c r="AC2922" i="1"/>
  <c r="Y2922" i="1"/>
  <c r="AD2922" i="1"/>
  <c r="T2929" i="1"/>
  <c r="W2923" i="1"/>
  <c r="L2929" i="1"/>
  <c r="M2929" i="1"/>
  <c r="Q2929" i="1"/>
  <c r="S2929" i="1"/>
  <c r="X2923" i="1"/>
  <c r="AE2922" i="1"/>
  <c r="AF2922" i="1"/>
  <c r="AH2922" i="1"/>
  <c r="Z2926" i="1"/>
  <c r="AA2923" i="1"/>
  <c r="AC2923" i="1"/>
  <c r="Y2923" i="1"/>
  <c r="AD2923" i="1"/>
  <c r="T2930" i="1"/>
  <c r="W2924" i="1"/>
  <c r="L2930" i="1"/>
  <c r="M2930" i="1"/>
  <c r="Q2930" i="1"/>
  <c r="S2930" i="1"/>
  <c r="X2924" i="1"/>
  <c r="AE2923" i="1"/>
  <c r="AF2923" i="1"/>
  <c r="AH2923" i="1"/>
  <c r="Z2927" i="1"/>
  <c r="AA2924" i="1"/>
  <c r="AC2924" i="1"/>
  <c r="Y2924" i="1"/>
  <c r="AD2924" i="1"/>
  <c r="T2931" i="1"/>
  <c r="W2925" i="1"/>
  <c r="L2931" i="1"/>
  <c r="M2931" i="1"/>
  <c r="Q2931" i="1"/>
  <c r="S2931" i="1"/>
  <c r="X2925" i="1"/>
  <c r="AE2924" i="1"/>
  <c r="AF2924" i="1"/>
  <c r="AH2924" i="1"/>
  <c r="Z2928" i="1"/>
  <c r="AA2925" i="1"/>
  <c r="AC2925" i="1"/>
  <c r="Y2925" i="1"/>
  <c r="AD2925" i="1"/>
  <c r="T2932" i="1"/>
  <c r="W2926" i="1"/>
  <c r="L2932" i="1"/>
  <c r="M2932" i="1"/>
  <c r="Q2932" i="1"/>
  <c r="S2932" i="1"/>
  <c r="X2926" i="1"/>
  <c r="AE2925" i="1"/>
  <c r="AF2925" i="1"/>
  <c r="AH2925" i="1"/>
  <c r="Z2929" i="1"/>
  <c r="AA2926" i="1"/>
  <c r="AC2926" i="1"/>
  <c r="Y2926" i="1"/>
  <c r="AD2926" i="1"/>
  <c r="T2933" i="1"/>
  <c r="W2927" i="1"/>
  <c r="L2933" i="1"/>
  <c r="M2933" i="1"/>
  <c r="Q2933" i="1"/>
  <c r="S2933" i="1"/>
  <c r="X2927" i="1"/>
  <c r="AE2926" i="1"/>
  <c r="AF2926" i="1"/>
  <c r="AH2926" i="1"/>
  <c r="Z2930" i="1"/>
  <c r="AA2927" i="1"/>
  <c r="AC2927" i="1"/>
  <c r="Y2927" i="1"/>
  <c r="AD2927" i="1"/>
  <c r="T2934" i="1"/>
  <c r="W2928" i="1"/>
  <c r="L2934" i="1"/>
  <c r="M2934" i="1"/>
  <c r="Q2934" i="1"/>
  <c r="S2934" i="1"/>
  <c r="X2928" i="1"/>
  <c r="AE2927" i="1"/>
  <c r="AF2927" i="1"/>
  <c r="AH2927" i="1"/>
  <c r="Z2931" i="1"/>
  <c r="AA2928" i="1"/>
  <c r="AC2928" i="1"/>
  <c r="Y2928" i="1"/>
  <c r="AD2928" i="1"/>
  <c r="T2935" i="1"/>
  <c r="W2929" i="1"/>
  <c r="L2935" i="1"/>
  <c r="M2935" i="1"/>
  <c r="Q2935" i="1"/>
  <c r="S2935" i="1"/>
  <c r="X2929" i="1"/>
  <c r="AE2928" i="1"/>
  <c r="AF2928" i="1"/>
  <c r="AH2928" i="1"/>
  <c r="Z2932" i="1"/>
  <c r="AA2929" i="1"/>
  <c r="AC2929" i="1"/>
  <c r="Y2929" i="1"/>
  <c r="AD2929" i="1"/>
  <c r="T2936" i="1"/>
  <c r="W2930" i="1"/>
  <c r="L2936" i="1"/>
  <c r="M2936" i="1"/>
  <c r="Q2936" i="1"/>
  <c r="S2936" i="1"/>
  <c r="X2930" i="1"/>
  <c r="AE2929" i="1"/>
  <c r="AF2929" i="1"/>
  <c r="AH2929" i="1"/>
  <c r="Z2933" i="1"/>
  <c r="AA2930" i="1"/>
  <c r="AC2930" i="1"/>
  <c r="Y2930" i="1"/>
  <c r="AD2930" i="1"/>
  <c r="T2937" i="1"/>
  <c r="W2931" i="1"/>
  <c r="L2937" i="1"/>
  <c r="M2937" i="1"/>
  <c r="Q2937" i="1"/>
  <c r="S2937" i="1"/>
  <c r="X2931" i="1"/>
  <c r="AE2930" i="1"/>
  <c r="AF2930" i="1"/>
  <c r="AH2930" i="1"/>
  <c r="Z2934" i="1"/>
  <c r="AA2931" i="1"/>
  <c r="AC2931" i="1"/>
  <c r="Y2931" i="1"/>
  <c r="AD2931" i="1"/>
  <c r="T2938" i="1"/>
  <c r="W2932" i="1"/>
  <c r="L2938" i="1"/>
  <c r="M2938" i="1"/>
  <c r="Q2938" i="1"/>
  <c r="S2938" i="1"/>
  <c r="X2932" i="1"/>
  <c r="AE2931" i="1"/>
  <c r="AF2931" i="1"/>
  <c r="AH2931" i="1"/>
  <c r="Z2935" i="1"/>
  <c r="AA2932" i="1"/>
  <c r="AC2932" i="1"/>
  <c r="Y2932" i="1"/>
  <c r="AD2932" i="1"/>
  <c r="T2939" i="1"/>
  <c r="W2933" i="1"/>
  <c r="L2939" i="1"/>
  <c r="M2939" i="1"/>
  <c r="Q2939" i="1"/>
  <c r="S2939" i="1"/>
  <c r="X2933" i="1"/>
  <c r="AE2932" i="1"/>
  <c r="AF2932" i="1"/>
  <c r="AH2932" i="1"/>
  <c r="Z2936" i="1"/>
  <c r="AA2933" i="1"/>
  <c r="AC2933" i="1"/>
  <c r="Y2933" i="1"/>
  <c r="AD2933" i="1"/>
  <c r="T2940" i="1"/>
  <c r="W2934" i="1"/>
  <c r="L2940" i="1"/>
  <c r="M2940" i="1"/>
  <c r="Q2940" i="1"/>
  <c r="S2940" i="1"/>
  <c r="X2934" i="1"/>
  <c r="AE2933" i="1"/>
  <c r="AF2933" i="1"/>
  <c r="AH2933" i="1"/>
  <c r="Z2937" i="1"/>
  <c r="AA2934" i="1"/>
  <c r="AC2934" i="1"/>
  <c r="Y2934" i="1"/>
  <c r="AD2934" i="1"/>
  <c r="T2941" i="1"/>
  <c r="W2935" i="1"/>
  <c r="L2941" i="1"/>
  <c r="M2941" i="1"/>
  <c r="Q2941" i="1"/>
  <c r="S2941" i="1"/>
  <c r="X2935" i="1"/>
  <c r="AE2934" i="1"/>
  <c r="AF2934" i="1"/>
  <c r="AH2934" i="1"/>
  <c r="Z2938" i="1"/>
  <c r="AA2935" i="1"/>
  <c r="AC2935" i="1"/>
  <c r="Y2935" i="1"/>
  <c r="AD2935" i="1"/>
  <c r="T2942" i="1"/>
  <c r="W2936" i="1"/>
  <c r="L2942" i="1"/>
  <c r="M2942" i="1"/>
  <c r="Q2942" i="1"/>
  <c r="S2942" i="1"/>
  <c r="X2936" i="1"/>
  <c r="AE2935" i="1"/>
  <c r="AF2935" i="1"/>
  <c r="AH2935" i="1"/>
  <c r="Z2939" i="1"/>
  <c r="AA2936" i="1"/>
  <c r="AC2936" i="1"/>
  <c r="Y2936" i="1"/>
  <c r="AD2936" i="1"/>
  <c r="T2943" i="1"/>
  <c r="W2937" i="1"/>
  <c r="L2943" i="1"/>
  <c r="M2943" i="1"/>
  <c r="Q2943" i="1"/>
  <c r="S2943" i="1"/>
  <c r="X2937" i="1"/>
  <c r="AE2936" i="1"/>
  <c r="AF2936" i="1"/>
  <c r="AH2936" i="1"/>
  <c r="Z2940" i="1"/>
  <c r="AA2937" i="1"/>
  <c r="AC2937" i="1"/>
  <c r="Y2937" i="1"/>
  <c r="AD2937" i="1"/>
  <c r="T2944" i="1"/>
  <c r="W2938" i="1"/>
  <c r="L2944" i="1"/>
  <c r="M2944" i="1"/>
  <c r="Q2944" i="1"/>
  <c r="S2944" i="1"/>
  <c r="X2938" i="1"/>
  <c r="AE2937" i="1"/>
  <c r="AF2937" i="1"/>
  <c r="AH2937" i="1"/>
  <c r="Z2941" i="1"/>
  <c r="AA2938" i="1"/>
  <c r="AC2938" i="1"/>
  <c r="Y2938" i="1"/>
  <c r="AD2938" i="1"/>
  <c r="T2945" i="1"/>
  <c r="W2939" i="1"/>
  <c r="L2945" i="1"/>
  <c r="M2945" i="1"/>
  <c r="Q2945" i="1"/>
  <c r="S2945" i="1"/>
  <c r="X2939" i="1"/>
  <c r="AE2938" i="1"/>
  <c r="AF2938" i="1"/>
  <c r="AH2938" i="1"/>
  <c r="Z2942" i="1"/>
  <c r="AA2939" i="1"/>
  <c r="AC2939" i="1"/>
  <c r="Y2939" i="1"/>
  <c r="AD2939" i="1"/>
  <c r="T2946" i="1"/>
  <c r="W2940" i="1"/>
  <c r="L2946" i="1"/>
  <c r="M2946" i="1"/>
  <c r="Q2946" i="1"/>
  <c r="S2946" i="1"/>
  <c r="X2940" i="1"/>
  <c r="AE2939" i="1"/>
  <c r="AF2939" i="1"/>
  <c r="AH2939" i="1"/>
  <c r="Z2943" i="1"/>
  <c r="AA2940" i="1"/>
  <c r="AC2940" i="1"/>
  <c r="Y2940" i="1"/>
  <c r="AD2940" i="1"/>
  <c r="T2947" i="1"/>
  <c r="W2941" i="1"/>
  <c r="L2947" i="1"/>
  <c r="M2947" i="1"/>
  <c r="Q2947" i="1"/>
  <c r="S2947" i="1"/>
  <c r="X2941" i="1"/>
  <c r="AE2940" i="1"/>
  <c r="AF2940" i="1"/>
  <c r="AH2940" i="1"/>
  <c r="Z2944" i="1"/>
  <c r="AA2941" i="1"/>
  <c r="AC2941" i="1"/>
  <c r="Y2941" i="1"/>
  <c r="AD2941" i="1"/>
  <c r="T2948" i="1"/>
  <c r="W2942" i="1"/>
  <c r="L2948" i="1"/>
  <c r="M2948" i="1"/>
  <c r="Q2948" i="1"/>
  <c r="S2948" i="1"/>
  <c r="X2942" i="1"/>
  <c r="AE2941" i="1"/>
  <c r="Z2945" i="1"/>
  <c r="AA2942" i="1"/>
  <c r="AC2942" i="1"/>
  <c r="Y2942" i="1"/>
  <c r="AD2942" i="1"/>
  <c r="T2949" i="1"/>
  <c r="W2943" i="1"/>
  <c r="L2949" i="1"/>
  <c r="M2949" i="1"/>
  <c r="Q2949" i="1"/>
  <c r="S2949" i="1"/>
  <c r="X2943" i="1"/>
  <c r="AE2942" i="1"/>
  <c r="AF2942" i="1"/>
  <c r="AH2942" i="1"/>
  <c r="Z2946" i="1"/>
  <c r="AA2943" i="1"/>
  <c r="AC2943" i="1"/>
  <c r="Y2943" i="1"/>
  <c r="AD2943" i="1"/>
  <c r="T2950" i="1"/>
  <c r="W2944" i="1"/>
  <c r="L2950" i="1"/>
  <c r="M2950" i="1"/>
  <c r="Q2950" i="1"/>
  <c r="S2950" i="1"/>
  <c r="X2944" i="1"/>
  <c r="AE2943" i="1"/>
  <c r="AF2943" i="1"/>
  <c r="AH2943" i="1"/>
  <c r="Z2947" i="1"/>
  <c r="AA2944" i="1"/>
  <c r="AC2944" i="1"/>
  <c r="Y2944" i="1"/>
  <c r="AD2944" i="1"/>
  <c r="T2951" i="1"/>
  <c r="W2945" i="1"/>
  <c r="L2951" i="1"/>
  <c r="M2951" i="1"/>
  <c r="Q2951" i="1"/>
  <c r="S2951" i="1"/>
  <c r="X2945" i="1"/>
  <c r="AE2944" i="1"/>
  <c r="AF2944" i="1"/>
  <c r="AH2944" i="1"/>
  <c r="Z2948" i="1"/>
  <c r="AA2945" i="1"/>
  <c r="AC2945" i="1"/>
  <c r="Y2945" i="1"/>
  <c r="AD2945" i="1"/>
  <c r="T2952" i="1"/>
  <c r="W2946" i="1"/>
  <c r="L2952" i="1"/>
  <c r="M2952" i="1"/>
  <c r="Q2952" i="1"/>
  <c r="S2952" i="1"/>
  <c r="X2946" i="1"/>
  <c r="AE2945" i="1"/>
  <c r="AF2945" i="1"/>
  <c r="AH2945" i="1"/>
  <c r="Z2949" i="1"/>
  <c r="AA2946" i="1"/>
  <c r="AC2946" i="1"/>
  <c r="Y2946" i="1"/>
  <c r="AD2946" i="1"/>
  <c r="T2953" i="1"/>
  <c r="W2947" i="1"/>
  <c r="L2953" i="1"/>
  <c r="M2953" i="1"/>
  <c r="Q2953" i="1"/>
  <c r="S2953" i="1"/>
  <c r="X2947" i="1"/>
  <c r="AE2946" i="1"/>
  <c r="AF2946" i="1"/>
  <c r="AH2946" i="1"/>
  <c r="Z2950" i="1"/>
  <c r="AA2947" i="1"/>
  <c r="AC2947" i="1"/>
  <c r="Y2947" i="1"/>
  <c r="AD2947" i="1"/>
  <c r="T2954" i="1"/>
  <c r="W2948" i="1"/>
  <c r="L2954" i="1"/>
  <c r="M2954" i="1"/>
  <c r="Q2954" i="1"/>
  <c r="S2954" i="1"/>
  <c r="X2948" i="1"/>
  <c r="AE2947" i="1"/>
  <c r="AF2947" i="1"/>
  <c r="AH2947" i="1"/>
  <c r="Z2951" i="1"/>
  <c r="AA2948" i="1"/>
  <c r="AC2948" i="1"/>
  <c r="Y2948" i="1"/>
  <c r="AD2948" i="1"/>
  <c r="T2955" i="1"/>
  <c r="W2949" i="1"/>
  <c r="L2955" i="1"/>
  <c r="M2955" i="1"/>
  <c r="Q2955" i="1"/>
  <c r="S2955" i="1"/>
  <c r="X2949" i="1"/>
  <c r="AE2948" i="1"/>
  <c r="AF2948" i="1"/>
  <c r="AH2948" i="1"/>
  <c r="Z2952" i="1"/>
  <c r="AA2949" i="1"/>
  <c r="AC2949" i="1"/>
  <c r="Y2949" i="1"/>
  <c r="AD2949" i="1"/>
  <c r="T2956" i="1"/>
  <c r="W2950" i="1"/>
  <c r="L2956" i="1"/>
  <c r="M2956" i="1"/>
  <c r="Q2956" i="1"/>
  <c r="S2956" i="1"/>
  <c r="X2950" i="1"/>
  <c r="AE2949" i="1"/>
  <c r="AF2949" i="1"/>
  <c r="AH2949" i="1"/>
  <c r="Z2953" i="1"/>
  <c r="AA2950" i="1"/>
  <c r="AC2950" i="1"/>
  <c r="Y2950" i="1"/>
  <c r="AD2950" i="1"/>
  <c r="T2957" i="1"/>
  <c r="W2951" i="1"/>
  <c r="L2957" i="1"/>
  <c r="M2957" i="1"/>
  <c r="Q2957" i="1"/>
  <c r="S2957" i="1"/>
  <c r="X2951" i="1"/>
  <c r="AE2950" i="1"/>
  <c r="AF2950" i="1"/>
  <c r="AH2950" i="1"/>
  <c r="Z2954" i="1"/>
  <c r="AA2951" i="1"/>
  <c r="AC2951" i="1"/>
  <c r="Y2951" i="1"/>
  <c r="AD2951" i="1"/>
  <c r="T2958" i="1"/>
  <c r="W2952" i="1"/>
  <c r="L2958" i="1"/>
  <c r="M2958" i="1"/>
  <c r="Q2958" i="1"/>
  <c r="S2958" i="1"/>
  <c r="X2952" i="1"/>
  <c r="AE2951" i="1"/>
  <c r="AF2951" i="1"/>
  <c r="AH2951" i="1"/>
  <c r="Z2955" i="1"/>
  <c r="AA2952" i="1"/>
  <c r="AC2952" i="1"/>
  <c r="Y2952" i="1"/>
  <c r="AD2952" i="1"/>
  <c r="T2959" i="1"/>
  <c r="W2953" i="1"/>
  <c r="L2959" i="1"/>
  <c r="M2959" i="1"/>
  <c r="Q2959" i="1"/>
  <c r="S2959" i="1"/>
  <c r="X2953" i="1"/>
  <c r="AE2952" i="1"/>
  <c r="AF2952" i="1"/>
  <c r="AH2952" i="1"/>
  <c r="Z2956" i="1"/>
  <c r="AA2953" i="1"/>
  <c r="AC2953" i="1"/>
  <c r="Y2953" i="1"/>
  <c r="AD2953" i="1"/>
  <c r="T2960" i="1"/>
  <c r="W2954" i="1"/>
  <c r="L2960" i="1"/>
  <c r="M2960" i="1"/>
  <c r="Q2960" i="1"/>
  <c r="S2960" i="1"/>
  <c r="X2954" i="1"/>
  <c r="AE2953" i="1"/>
  <c r="AF2953" i="1"/>
  <c r="AH2953" i="1"/>
  <c r="Z2957" i="1"/>
  <c r="AA2954" i="1"/>
  <c r="AC2954" i="1"/>
  <c r="Y2954" i="1"/>
  <c r="AD2954" i="1"/>
  <c r="T2961" i="1"/>
  <c r="W2955" i="1"/>
  <c r="L2961" i="1"/>
  <c r="M2961" i="1"/>
  <c r="Q2961" i="1"/>
  <c r="S2961" i="1"/>
  <c r="X2955" i="1"/>
  <c r="AE2954" i="1"/>
  <c r="AF2954" i="1"/>
  <c r="AH2954" i="1"/>
  <c r="Z2958" i="1"/>
  <c r="AA2955" i="1"/>
  <c r="AC2955" i="1"/>
  <c r="Y2955" i="1"/>
  <c r="AD2955" i="1"/>
  <c r="T2962" i="1"/>
  <c r="W2956" i="1"/>
  <c r="L2962" i="1"/>
  <c r="M2962" i="1"/>
  <c r="Q2962" i="1"/>
  <c r="S2962" i="1"/>
  <c r="X2956" i="1"/>
  <c r="AE2955" i="1"/>
  <c r="AF2955" i="1"/>
  <c r="AH2955" i="1"/>
  <c r="Z2959" i="1"/>
  <c r="AA2956" i="1"/>
  <c r="AC2956" i="1"/>
  <c r="Y2956" i="1"/>
  <c r="AD2956" i="1"/>
  <c r="T2963" i="1"/>
  <c r="W2957" i="1"/>
  <c r="L2963" i="1"/>
  <c r="M2963" i="1"/>
  <c r="Q2963" i="1"/>
  <c r="S2963" i="1"/>
  <c r="X2957" i="1"/>
  <c r="AE2956" i="1"/>
  <c r="AF2956" i="1"/>
  <c r="AH2956" i="1"/>
  <c r="Z2960" i="1"/>
  <c r="AA2957" i="1"/>
  <c r="AC2957" i="1"/>
  <c r="Y2957" i="1"/>
  <c r="AD2957" i="1"/>
  <c r="T2964" i="1"/>
  <c r="W2958" i="1"/>
  <c r="L2964" i="1"/>
  <c r="M2964" i="1"/>
  <c r="Q2964" i="1"/>
  <c r="S2964" i="1"/>
  <c r="X2958" i="1"/>
  <c r="AE2957" i="1"/>
  <c r="AF2957" i="1"/>
  <c r="AH2957" i="1"/>
  <c r="Z2961" i="1"/>
  <c r="AA2958" i="1"/>
  <c r="AC2958" i="1"/>
  <c r="Y2958" i="1"/>
  <c r="AD2958" i="1"/>
  <c r="T2965" i="1"/>
  <c r="W2959" i="1"/>
  <c r="L2965" i="1"/>
  <c r="M2965" i="1"/>
  <c r="Q2965" i="1"/>
  <c r="S2965" i="1"/>
  <c r="X2959" i="1"/>
  <c r="AE2958" i="1"/>
  <c r="AF2958" i="1"/>
  <c r="AH2958" i="1"/>
  <c r="Z2962" i="1"/>
  <c r="AA2959" i="1"/>
  <c r="AC2959" i="1"/>
  <c r="Y2959" i="1"/>
  <c r="AD2959" i="1"/>
  <c r="T2966" i="1"/>
  <c r="W2960" i="1"/>
  <c r="L2966" i="1"/>
  <c r="M2966" i="1"/>
  <c r="Q2966" i="1"/>
  <c r="S2966" i="1"/>
  <c r="X2960" i="1"/>
  <c r="AE2959" i="1"/>
  <c r="AF2959" i="1"/>
  <c r="AH2959" i="1"/>
  <c r="Z2963" i="1"/>
  <c r="AA2960" i="1"/>
  <c r="AC2960" i="1"/>
  <c r="Y2960" i="1"/>
  <c r="AD2960" i="1"/>
  <c r="T2967" i="1"/>
  <c r="W2961" i="1"/>
  <c r="L2967" i="1"/>
  <c r="M2967" i="1"/>
  <c r="Q2967" i="1"/>
  <c r="S2967" i="1"/>
  <c r="X2961" i="1"/>
  <c r="AE2960" i="1"/>
  <c r="AF2960" i="1"/>
  <c r="AH2960" i="1"/>
  <c r="Z2964" i="1"/>
  <c r="AA2961" i="1"/>
  <c r="AC2961" i="1"/>
  <c r="Y2961" i="1"/>
  <c r="AD2961" i="1"/>
  <c r="T2968" i="1"/>
  <c r="W2962" i="1"/>
  <c r="L2968" i="1"/>
  <c r="M2968" i="1"/>
  <c r="Q2968" i="1"/>
  <c r="S2968" i="1"/>
  <c r="X2962" i="1"/>
  <c r="AE2961" i="1"/>
  <c r="AF2961" i="1"/>
  <c r="AH2961" i="1"/>
  <c r="Z2965" i="1"/>
  <c r="AA2962" i="1"/>
  <c r="AC2962" i="1"/>
  <c r="Y2962" i="1"/>
  <c r="AD2962" i="1"/>
  <c r="T2969" i="1"/>
  <c r="W2963" i="1"/>
  <c r="L2969" i="1"/>
  <c r="M2969" i="1"/>
  <c r="Q2969" i="1"/>
  <c r="S2969" i="1"/>
  <c r="X2963" i="1"/>
  <c r="AE2962" i="1"/>
  <c r="AF2962" i="1"/>
  <c r="AH2962" i="1"/>
  <c r="Z2966" i="1"/>
  <c r="AA2963" i="1"/>
  <c r="AC2963" i="1"/>
  <c r="Y2963" i="1"/>
  <c r="AD2963" i="1"/>
  <c r="T2970" i="1"/>
  <c r="W2964" i="1"/>
  <c r="L2970" i="1"/>
  <c r="M2970" i="1"/>
  <c r="Q2970" i="1"/>
  <c r="S2970" i="1"/>
  <c r="X2964" i="1"/>
  <c r="AE2963" i="1"/>
  <c r="AF2963" i="1"/>
  <c r="AH2963" i="1"/>
  <c r="Z2967" i="1"/>
  <c r="AA2964" i="1"/>
  <c r="AC2964" i="1"/>
  <c r="Y2964" i="1"/>
  <c r="AD2964" i="1"/>
  <c r="T2971" i="1"/>
  <c r="W2965" i="1"/>
  <c r="L2971" i="1"/>
  <c r="M2971" i="1"/>
  <c r="Q2971" i="1"/>
  <c r="S2971" i="1"/>
  <c r="X2965" i="1"/>
  <c r="AE2964" i="1"/>
  <c r="AF2964" i="1"/>
  <c r="AH2964" i="1"/>
  <c r="Z2968" i="1"/>
  <c r="AA2965" i="1"/>
  <c r="AC2965" i="1"/>
  <c r="Y2965" i="1"/>
  <c r="AD2965" i="1"/>
  <c r="T2972" i="1"/>
  <c r="W2966" i="1"/>
  <c r="L2972" i="1"/>
  <c r="M2972" i="1"/>
  <c r="Q2972" i="1"/>
  <c r="S2972" i="1"/>
  <c r="X2966" i="1"/>
  <c r="AE2965" i="1"/>
  <c r="AF2965" i="1"/>
  <c r="AH2965" i="1"/>
  <c r="Z2969" i="1"/>
  <c r="AA2966" i="1"/>
  <c r="AC2966" i="1"/>
  <c r="Y2966" i="1"/>
  <c r="AD2966" i="1"/>
  <c r="T2973" i="1"/>
  <c r="W2967" i="1"/>
  <c r="L2973" i="1"/>
  <c r="M2973" i="1"/>
  <c r="Q2973" i="1"/>
  <c r="S2973" i="1"/>
  <c r="X2967" i="1"/>
  <c r="AE2966" i="1"/>
  <c r="AF2966" i="1"/>
  <c r="AH2966" i="1"/>
  <c r="Z2970" i="1"/>
  <c r="AA2967" i="1"/>
  <c r="AC2967" i="1"/>
  <c r="Y2967" i="1"/>
  <c r="AD2967" i="1"/>
  <c r="T2974" i="1"/>
  <c r="W2968" i="1"/>
  <c r="L2974" i="1"/>
  <c r="M2974" i="1"/>
  <c r="Q2974" i="1"/>
  <c r="S2974" i="1"/>
  <c r="X2968" i="1"/>
  <c r="AE2967" i="1"/>
  <c r="AF2967" i="1"/>
  <c r="AH2967" i="1"/>
  <c r="Z2971" i="1"/>
  <c r="AA2968" i="1"/>
  <c r="AC2968" i="1"/>
  <c r="Y2968" i="1"/>
  <c r="AD2968" i="1"/>
  <c r="T2975" i="1"/>
  <c r="W2969" i="1"/>
  <c r="L2975" i="1"/>
  <c r="M2975" i="1"/>
  <c r="Q2975" i="1"/>
  <c r="S2975" i="1"/>
  <c r="X2969" i="1"/>
  <c r="AE2968" i="1"/>
  <c r="AF2968" i="1"/>
  <c r="AH2968" i="1"/>
  <c r="Z2972" i="1"/>
  <c r="AA2969" i="1"/>
  <c r="AC2969" i="1"/>
  <c r="Y2969" i="1"/>
  <c r="AD2969" i="1"/>
  <c r="T2976" i="1"/>
  <c r="W2970" i="1"/>
  <c r="L2976" i="1"/>
  <c r="M2976" i="1"/>
  <c r="Q2976" i="1"/>
  <c r="S2976" i="1"/>
  <c r="X2970" i="1"/>
  <c r="AE2969" i="1"/>
  <c r="AF2969" i="1"/>
  <c r="AH2969" i="1"/>
  <c r="Z2973" i="1"/>
  <c r="AA2970" i="1"/>
  <c r="AC2970" i="1"/>
  <c r="Y2970" i="1"/>
  <c r="AD2970" i="1"/>
  <c r="T2977" i="1"/>
  <c r="W2971" i="1"/>
  <c r="L2977" i="1"/>
  <c r="M2977" i="1"/>
  <c r="Q2977" i="1"/>
  <c r="S2977" i="1"/>
  <c r="X2971" i="1"/>
  <c r="AE2970" i="1"/>
  <c r="AF2970" i="1"/>
  <c r="AH2970" i="1"/>
  <c r="Z2974" i="1"/>
  <c r="AA2971" i="1"/>
  <c r="AC2971" i="1"/>
  <c r="Y2971" i="1"/>
  <c r="AD2971" i="1"/>
  <c r="T2978" i="1"/>
  <c r="W2972" i="1"/>
  <c r="L2978" i="1"/>
  <c r="M2978" i="1"/>
  <c r="Q2978" i="1"/>
  <c r="S2978" i="1"/>
  <c r="X2972" i="1"/>
  <c r="AE2971" i="1"/>
  <c r="AF2971" i="1"/>
  <c r="AH2971" i="1"/>
  <c r="Z2975" i="1"/>
  <c r="AA2972" i="1"/>
  <c r="AC2972" i="1"/>
  <c r="Y2972" i="1"/>
  <c r="AD2972" i="1"/>
  <c r="T2979" i="1"/>
  <c r="W2973" i="1"/>
  <c r="L2979" i="1"/>
  <c r="M2979" i="1"/>
  <c r="Q2979" i="1"/>
  <c r="S2979" i="1"/>
  <c r="X2973" i="1"/>
  <c r="AE2972" i="1"/>
  <c r="AF2972" i="1"/>
  <c r="AH2972" i="1"/>
  <c r="Z2976" i="1"/>
  <c r="AA2973" i="1"/>
  <c r="AC2973" i="1"/>
  <c r="Y2973" i="1"/>
  <c r="AD2973" i="1"/>
  <c r="T2980" i="1"/>
  <c r="W2974" i="1"/>
  <c r="L2980" i="1"/>
  <c r="M2980" i="1"/>
  <c r="Q2980" i="1"/>
  <c r="S2980" i="1"/>
  <c r="X2974" i="1"/>
  <c r="AE2973" i="1"/>
  <c r="AF2973" i="1"/>
  <c r="AH2973" i="1"/>
  <c r="Z2977" i="1"/>
  <c r="AA2974" i="1"/>
  <c r="AC2974" i="1"/>
  <c r="Y2974" i="1"/>
  <c r="AD2974" i="1"/>
  <c r="T2981" i="1"/>
  <c r="W2975" i="1"/>
  <c r="L2981" i="1"/>
  <c r="M2981" i="1"/>
  <c r="Q2981" i="1"/>
  <c r="S2981" i="1"/>
  <c r="X2975" i="1"/>
  <c r="AE2974" i="1"/>
  <c r="AF2974" i="1"/>
  <c r="AH2974" i="1"/>
  <c r="Z2978" i="1"/>
  <c r="AA2975" i="1"/>
  <c r="AC2975" i="1"/>
  <c r="Y2975" i="1"/>
  <c r="AD2975" i="1"/>
  <c r="T2982" i="1"/>
  <c r="W2976" i="1"/>
  <c r="L2982" i="1"/>
  <c r="M2982" i="1"/>
  <c r="Q2982" i="1"/>
  <c r="S2982" i="1"/>
  <c r="X2976" i="1"/>
  <c r="AE2975" i="1"/>
  <c r="AF2975" i="1"/>
  <c r="AH2975" i="1"/>
  <c r="Z2979" i="1"/>
  <c r="AA2976" i="1"/>
  <c r="AC2976" i="1"/>
  <c r="Y2976" i="1"/>
  <c r="AD2976" i="1"/>
  <c r="T2983" i="1"/>
  <c r="W2977" i="1"/>
  <c r="L2983" i="1"/>
  <c r="M2983" i="1"/>
  <c r="Q2983" i="1"/>
  <c r="S2983" i="1"/>
  <c r="X2977" i="1"/>
  <c r="AE2976" i="1"/>
  <c r="AF2976" i="1"/>
  <c r="AH2976" i="1"/>
  <c r="Z2980" i="1"/>
  <c r="AA2977" i="1"/>
  <c r="AC2977" i="1"/>
  <c r="Y2977" i="1"/>
  <c r="AD2977" i="1"/>
  <c r="T2984" i="1"/>
  <c r="W2978" i="1"/>
  <c r="L2984" i="1"/>
  <c r="M2984" i="1"/>
  <c r="Q2984" i="1"/>
  <c r="S2984" i="1"/>
  <c r="X2978" i="1"/>
  <c r="AE2977" i="1"/>
  <c r="AF2977" i="1"/>
  <c r="AH2977" i="1"/>
  <c r="Z2981" i="1"/>
  <c r="AA2978" i="1"/>
  <c r="AC2978" i="1"/>
  <c r="Y2978" i="1"/>
  <c r="AD2978" i="1"/>
  <c r="T2985" i="1"/>
  <c r="W2979" i="1"/>
  <c r="L2985" i="1"/>
  <c r="M2985" i="1"/>
  <c r="Q2985" i="1"/>
  <c r="S2985" i="1"/>
  <c r="X2979" i="1"/>
  <c r="AE2978" i="1"/>
  <c r="AF2978" i="1"/>
  <c r="AH2978" i="1"/>
  <c r="Z2982" i="1"/>
  <c r="AA2979" i="1"/>
  <c r="AC2979" i="1"/>
  <c r="Y2979" i="1"/>
  <c r="AD2979" i="1"/>
  <c r="T2986" i="1"/>
  <c r="W2980" i="1"/>
  <c r="L2986" i="1"/>
  <c r="M2986" i="1"/>
  <c r="Q2986" i="1"/>
  <c r="S2986" i="1"/>
  <c r="X2980" i="1"/>
  <c r="AE2979" i="1"/>
  <c r="AF2979" i="1"/>
  <c r="AH2979" i="1"/>
  <c r="Z2983" i="1"/>
  <c r="AA2980" i="1"/>
  <c r="AC2980" i="1"/>
  <c r="Y2980" i="1"/>
  <c r="AD2980" i="1"/>
  <c r="T2987" i="1"/>
  <c r="W2981" i="1"/>
  <c r="L2987" i="1"/>
  <c r="M2987" i="1"/>
  <c r="Q2987" i="1"/>
  <c r="S2987" i="1"/>
  <c r="X2981" i="1"/>
  <c r="AE2980" i="1"/>
  <c r="AF2980" i="1"/>
  <c r="AH2980" i="1"/>
  <c r="Z2984" i="1"/>
  <c r="AA2981" i="1"/>
  <c r="AC2981" i="1"/>
  <c r="Y2981" i="1"/>
  <c r="AD2981" i="1"/>
  <c r="T2988" i="1"/>
  <c r="W2982" i="1"/>
  <c r="L2988" i="1"/>
  <c r="M2988" i="1"/>
  <c r="Q2988" i="1"/>
  <c r="S2988" i="1"/>
  <c r="X2982" i="1"/>
  <c r="AE2981" i="1"/>
  <c r="AF2981" i="1"/>
  <c r="AH2981" i="1"/>
  <c r="Z2985" i="1"/>
  <c r="AA2982" i="1"/>
  <c r="AC2982" i="1"/>
  <c r="Y2982" i="1"/>
  <c r="AD2982" i="1"/>
  <c r="T2989" i="1"/>
  <c r="W2983" i="1"/>
  <c r="L2989" i="1"/>
  <c r="M2989" i="1"/>
  <c r="Q2989" i="1"/>
  <c r="S2989" i="1"/>
  <c r="X2983" i="1"/>
  <c r="AE2982" i="1"/>
  <c r="AF2982" i="1"/>
  <c r="AH2982" i="1"/>
  <c r="Z2986" i="1"/>
  <c r="AA2983" i="1"/>
  <c r="AC2983" i="1"/>
  <c r="Y2983" i="1"/>
  <c r="AD2983" i="1"/>
  <c r="T2990" i="1"/>
  <c r="W2984" i="1"/>
  <c r="L2990" i="1"/>
  <c r="M2990" i="1"/>
  <c r="Q2990" i="1"/>
  <c r="S2990" i="1"/>
  <c r="X2984" i="1"/>
  <c r="AE2983" i="1"/>
  <c r="AF2983" i="1"/>
  <c r="AH2983" i="1"/>
  <c r="Z2987" i="1"/>
  <c r="AA2984" i="1"/>
  <c r="AC2984" i="1"/>
  <c r="Y2984" i="1"/>
  <c r="AD2984" i="1"/>
  <c r="T2991" i="1"/>
  <c r="W2985" i="1"/>
  <c r="L2991" i="1"/>
  <c r="M2991" i="1"/>
  <c r="Q2991" i="1"/>
  <c r="S2991" i="1"/>
  <c r="X2985" i="1"/>
  <c r="AE2984" i="1"/>
  <c r="AF2984" i="1"/>
  <c r="AH2984" i="1"/>
  <c r="Z2988" i="1"/>
  <c r="AA2985" i="1"/>
  <c r="AC2985" i="1"/>
  <c r="Y2985" i="1"/>
  <c r="AD2985" i="1"/>
  <c r="T2992" i="1"/>
  <c r="W2986" i="1"/>
  <c r="L2992" i="1"/>
  <c r="M2992" i="1"/>
  <c r="Q2992" i="1"/>
  <c r="S2992" i="1"/>
  <c r="X2986" i="1"/>
  <c r="AE2985" i="1"/>
  <c r="AF2985" i="1"/>
  <c r="AH2985" i="1"/>
  <c r="Z2989" i="1"/>
  <c r="AA2986" i="1"/>
  <c r="AC2986" i="1"/>
  <c r="Y2986" i="1"/>
  <c r="AD2986" i="1"/>
  <c r="T2993" i="1"/>
  <c r="W2987" i="1"/>
  <c r="L2993" i="1"/>
  <c r="M2993" i="1"/>
  <c r="Q2993" i="1"/>
  <c r="S2993" i="1"/>
  <c r="X2987" i="1"/>
  <c r="AE2986" i="1"/>
  <c r="AF2986" i="1"/>
  <c r="AH2986" i="1"/>
  <c r="Z2990" i="1"/>
  <c r="AA2987" i="1"/>
  <c r="AC2987" i="1"/>
  <c r="Y2987" i="1"/>
  <c r="AD2987" i="1"/>
  <c r="T2994" i="1"/>
  <c r="W2988" i="1"/>
  <c r="L2994" i="1"/>
  <c r="M2994" i="1"/>
  <c r="Q2994" i="1"/>
  <c r="S2994" i="1"/>
  <c r="X2988" i="1"/>
  <c r="AE2987" i="1"/>
  <c r="AF2987" i="1"/>
  <c r="AH2987" i="1"/>
  <c r="Z2991" i="1"/>
  <c r="AA2988" i="1"/>
  <c r="AC2988" i="1"/>
  <c r="Y2988" i="1"/>
  <c r="AD2988" i="1"/>
  <c r="T2995" i="1"/>
  <c r="W2989" i="1"/>
  <c r="L2995" i="1"/>
  <c r="M2995" i="1"/>
  <c r="Q2995" i="1"/>
  <c r="S2995" i="1"/>
  <c r="X2989" i="1"/>
  <c r="AE2988" i="1"/>
  <c r="AF2988" i="1"/>
  <c r="AH2988" i="1"/>
  <c r="Z2992" i="1"/>
  <c r="AA2989" i="1"/>
  <c r="AC2989" i="1"/>
  <c r="Y2989" i="1"/>
  <c r="AD2989" i="1"/>
  <c r="T2996" i="1"/>
  <c r="W2990" i="1"/>
  <c r="L2996" i="1"/>
  <c r="M2996" i="1"/>
  <c r="Q2996" i="1"/>
  <c r="S2996" i="1"/>
  <c r="X2990" i="1"/>
  <c r="AE2989" i="1"/>
  <c r="AF2989" i="1"/>
  <c r="AH2989" i="1"/>
  <c r="Z2993" i="1"/>
  <c r="AA2990" i="1"/>
  <c r="AC2990" i="1"/>
  <c r="Y2990" i="1"/>
  <c r="AD2990" i="1"/>
  <c r="T2997" i="1"/>
  <c r="W2991" i="1"/>
  <c r="L2997" i="1"/>
  <c r="M2997" i="1"/>
  <c r="Q2997" i="1"/>
  <c r="S2997" i="1"/>
  <c r="X2991" i="1"/>
  <c r="AE2990" i="1"/>
  <c r="AF2990" i="1"/>
  <c r="AH2990" i="1"/>
  <c r="Z2994" i="1"/>
  <c r="AA2991" i="1"/>
  <c r="AC2991" i="1"/>
  <c r="Y2991" i="1"/>
  <c r="AD2991" i="1"/>
  <c r="T2998" i="1"/>
  <c r="W2992" i="1"/>
  <c r="L2998" i="1"/>
  <c r="M2998" i="1"/>
  <c r="Q2998" i="1"/>
  <c r="S2998" i="1"/>
  <c r="X2992" i="1"/>
  <c r="AE2991" i="1"/>
  <c r="AF2991" i="1"/>
  <c r="AH2991" i="1"/>
  <c r="Z2995" i="1"/>
  <c r="AA2992" i="1"/>
  <c r="AC2992" i="1"/>
  <c r="Y2992" i="1"/>
  <c r="AD2992" i="1"/>
  <c r="T2999" i="1"/>
  <c r="W2993" i="1"/>
  <c r="L2999" i="1"/>
  <c r="M2999" i="1"/>
  <c r="Q2999" i="1"/>
  <c r="S2999" i="1"/>
  <c r="X2993" i="1"/>
  <c r="AE2992" i="1"/>
  <c r="AF2992" i="1"/>
  <c r="AH2992" i="1"/>
  <c r="Z2996" i="1"/>
  <c r="AA2993" i="1"/>
  <c r="AC2993" i="1"/>
  <c r="Y2993" i="1"/>
  <c r="AD2993" i="1"/>
  <c r="T3000" i="1"/>
  <c r="W2994" i="1"/>
  <c r="L3000" i="1"/>
  <c r="M3000" i="1"/>
  <c r="Q3000" i="1"/>
  <c r="S3000" i="1"/>
  <c r="X2994" i="1"/>
  <c r="AE2993" i="1"/>
  <c r="AF2993" i="1"/>
  <c r="AH2993" i="1"/>
  <c r="Z2997" i="1"/>
  <c r="AA2994" i="1"/>
  <c r="AC2994" i="1"/>
  <c r="Y2994" i="1"/>
  <c r="AD2994" i="1"/>
  <c r="T3001" i="1"/>
  <c r="W2995" i="1"/>
  <c r="L3001" i="1"/>
  <c r="M3001" i="1"/>
  <c r="Q3001" i="1"/>
  <c r="S3001" i="1"/>
  <c r="X2995" i="1"/>
  <c r="AE2994" i="1"/>
  <c r="AF2994" i="1"/>
  <c r="AH2994" i="1"/>
  <c r="Z2998" i="1"/>
  <c r="AA2995" i="1"/>
  <c r="AC2995" i="1"/>
  <c r="Y2995" i="1"/>
  <c r="AD2995" i="1"/>
  <c r="T3002" i="1"/>
  <c r="W2996" i="1"/>
  <c r="L3002" i="1"/>
  <c r="M3002" i="1"/>
  <c r="Q3002" i="1"/>
  <c r="S3002" i="1"/>
  <c r="X2996" i="1"/>
  <c r="AE2995" i="1"/>
  <c r="AF2995" i="1"/>
  <c r="AH2995" i="1"/>
  <c r="Z2999" i="1"/>
  <c r="AA2996" i="1"/>
  <c r="AC2996" i="1"/>
  <c r="Y2996" i="1"/>
  <c r="AD2996" i="1"/>
  <c r="T3003" i="1"/>
  <c r="W2997" i="1"/>
  <c r="L3003" i="1"/>
  <c r="M3003" i="1"/>
  <c r="Q3003" i="1"/>
  <c r="S3003" i="1"/>
  <c r="X2997" i="1"/>
  <c r="AE2996" i="1"/>
  <c r="AF2996" i="1"/>
  <c r="AH2996" i="1"/>
  <c r="Z3000" i="1"/>
  <c r="AA2997" i="1"/>
  <c r="AC2997" i="1"/>
  <c r="Y2997" i="1"/>
  <c r="AD2997" i="1"/>
  <c r="T3004" i="1"/>
  <c r="W2998" i="1"/>
  <c r="L3004" i="1"/>
  <c r="M3004" i="1"/>
  <c r="Q3004" i="1"/>
  <c r="S3004" i="1"/>
  <c r="X2998" i="1"/>
  <c r="AE2997" i="1"/>
  <c r="AF2997" i="1"/>
  <c r="AH2997" i="1"/>
  <c r="Z3001" i="1"/>
  <c r="AA2998" i="1"/>
  <c r="AC2998" i="1"/>
  <c r="Y2998" i="1"/>
  <c r="AD2998" i="1"/>
  <c r="T3005" i="1"/>
  <c r="W2999" i="1"/>
  <c r="L3005" i="1"/>
  <c r="M3005" i="1"/>
  <c r="Q3005" i="1"/>
  <c r="S3005" i="1"/>
  <c r="X2999" i="1"/>
  <c r="AE2998" i="1"/>
  <c r="AF2998" i="1"/>
  <c r="AH2998" i="1"/>
  <c r="Z3002" i="1"/>
  <c r="AA2999" i="1"/>
  <c r="AC2999" i="1"/>
  <c r="Y2999" i="1"/>
  <c r="AD2999" i="1"/>
  <c r="T3006" i="1"/>
  <c r="W3000" i="1"/>
  <c r="L3006" i="1"/>
  <c r="M3006" i="1"/>
  <c r="Q3006" i="1"/>
  <c r="S3006" i="1"/>
  <c r="X3000" i="1"/>
  <c r="AE2999" i="1"/>
  <c r="AF2999" i="1"/>
  <c r="AH2999" i="1"/>
  <c r="Z3003" i="1"/>
  <c r="AA3000" i="1"/>
  <c r="AC3000" i="1"/>
  <c r="Y3000" i="1"/>
  <c r="AD3000" i="1"/>
  <c r="T3007" i="1"/>
  <c r="W3001" i="1"/>
  <c r="L3007" i="1"/>
  <c r="M3007" i="1"/>
  <c r="Q3007" i="1"/>
  <c r="S3007" i="1"/>
  <c r="X3001" i="1"/>
  <c r="AE3000" i="1"/>
  <c r="AF3000" i="1"/>
  <c r="AH3000" i="1"/>
  <c r="Z3004" i="1"/>
  <c r="AA3001" i="1"/>
  <c r="AC3001" i="1"/>
  <c r="Y3001" i="1"/>
  <c r="AD3001" i="1"/>
  <c r="T3008" i="1"/>
  <c r="W3002" i="1"/>
  <c r="L3008" i="1"/>
  <c r="M3008" i="1"/>
  <c r="Q3008" i="1"/>
  <c r="S3008" i="1"/>
  <c r="X3002" i="1"/>
  <c r="AE3001" i="1"/>
  <c r="AF3001" i="1"/>
  <c r="AH3001" i="1"/>
  <c r="Z3005" i="1"/>
  <c r="AA3002" i="1"/>
  <c r="AC3002" i="1"/>
  <c r="Y3002" i="1"/>
  <c r="AD3002" i="1"/>
  <c r="T3009" i="1"/>
  <c r="W3003" i="1"/>
  <c r="L3009" i="1"/>
  <c r="M3009" i="1"/>
  <c r="Q3009" i="1"/>
  <c r="S3009" i="1"/>
  <c r="X3003" i="1"/>
  <c r="AE3002" i="1"/>
  <c r="AF3002" i="1"/>
  <c r="AH3002" i="1"/>
  <c r="Z3006" i="1"/>
  <c r="AA3003" i="1"/>
  <c r="AC3003" i="1"/>
  <c r="Y3003" i="1"/>
  <c r="AD3003" i="1"/>
  <c r="T3010" i="1"/>
  <c r="W3004" i="1"/>
  <c r="L3010" i="1"/>
  <c r="M3010" i="1"/>
  <c r="Q3010" i="1"/>
  <c r="S3010" i="1"/>
  <c r="X3004" i="1"/>
  <c r="AE3003" i="1"/>
  <c r="AF3003" i="1"/>
  <c r="AH3003" i="1"/>
  <c r="Z3007" i="1"/>
  <c r="AA3004" i="1"/>
  <c r="AC3004" i="1"/>
  <c r="Y3004" i="1"/>
  <c r="AD3004" i="1"/>
  <c r="T3011" i="1"/>
  <c r="W3005" i="1"/>
  <c r="L3011" i="1"/>
  <c r="M3011" i="1"/>
  <c r="Q3011" i="1"/>
  <c r="S3011" i="1"/>
  <c r="X3005" i="1"/>
  <c r="AE3004" i="1"/>
  <c r="AF3004" i="1"/>
  <c r="AH3004" i="1"/>
  <c r="Z3008" i="1"/>
  <c r="AA3005" i="1"/>
  <c r="AC3005" i="1"/>
  <c r="Y3005" i="1"/>
  <c r="AD3005" i="1"/>
  <c r="T3012" i="1"/>
  <c r="W3006" i="1"/>
  <c r="L3012" i="1"/>
  <c r="M3012" i="1"/>
  <c r="Q3012" i="1"/>
  <c r="S3012" i="1"/>
  <c r="X3006" i="1"/>
  <c r="AE3005" i="1"/>
  <c r="AF3005" i="1"/>
  <c r="AH3005" i="1"/>
  <c r="Z3009" i="1"/>
  <c r="AA3006" i="1"/>
  <c r="AC3006" i="1"/>
  <c r="Y3006" i="1"/>
  <c r="AD3006" i="1"/>
  <c r="T3013" i="1"/>
  <c r="W3007" i="1"/>
  <c r="L3013" i="1"/>
  <c r="M3013" i="1"/>
  <c r="Q3013" i="1"/>
  <c r="S3013" i="1"/>
  <c r="X3007" i="1"/>
  <c r="AE3006" i="1"/>
  <c r="AF3006" i="1"/>
  <c r="AH3006" i="1"/>
  <c r="Z3010" i="1"/>
  <c r="AA3007" i="1"/>
  <c r="AC3007" i="1"/>
  <c r="Y3007" i="1"/>
  <c r="AD3007" i="1"/>
  <c r="T3014" i="1"/>
  <c r="W3008" i="1"/>
  <c r="L3014" i="1"/>
  <c r="M3014" i="1"/>
  <c r="Q3014" i="1"/>
  <c r="S3014" i="1"/>
  <c r="X3008" i="1"/>
  <c r="AE3007" i="1"/>
  <c r="AF3007" i="1"/>
  <c r="AH3007" i="1"/>
  <c r="Z3011" i="1"/>
  <c r="AA3008" i="1"/>
  <c r="AC3008" i="1"/>
  <c r="Y3008" i="1"/>
  <c r="AD3008" i="1"/>
  <c r="T3015" i="1"/>
  <c r="W3009" i="1"/>
  <c r="L3015" i="1"/>
  <c r="M3015" i="1"/>
  <c r="Q3015" i="1"/>
  <c r="S3015" i="1"/>
  <c r="X3009" i="1"/>
  <c r="AE3008" i="1"/>
  <c r="AF3008" i="1"/>
  <c r="AH3008" i="1"/>
  <c r="Z3012" i="1"/>
  <c r="AA3009" i="1"/>
  <c r="AC3009" i="1"/>
  <c r="Y3009" i="1"/>
  <c r="AD3009" i="1"/>
  <c r="T3016" i="1"/>
  <c r="W3010" i="1"/>
  <c r="L3016" i="1"/>
  <c r="M3016" i="1"/>
  <c r="Q3016" i="1"/>
  <c r="S3016" i="1"/>
  <c r="X3010" i="1"/>
  <c r="AE3009" i="1"/>
  <c r="AF3009" i="1"/>
  <c r="AH3009" i="1"/>
  <c r="Z3013" i="1"/>
  <c r="AA3010" i="1"/>
  <c r="AC3010" i="1"/>
  <c r="Y3010" i="1"/>
  <c r="AD3010" i="1"/>
  <c r="T3017" i="1"/>
  <c r="W3011" i="1"/>
  <c r="L3017" i="1"/>
  <c r="M3017" i="1"/>
  <c r="Q3017" i="1"/>
  <c r="S3017" i="1"/>
  <c r="X3011" i="1"/>
  <c r="AE3010" i="1"/>
  <c r="AF3010" i="1"/>
  <c r="AH3010" i="1"/>
  <c r="Z3014" i="1"/>
  <c r="AA3011" i="1"/>
  <c r="AC3011" i="1"/>
  <c r="Y3011" i="1"/>
  <c r="AD3011" i="1"/>
  <c r="T3018" i="1"/>
  <c r="W3012" i="1"/>
  <c r="L3018" i="1"/>
  <c r="M3018" i="1"/>
  <c r="Q3018" i="1"/>
  <c r="S3018" i="1"/>
  <c r="X3012" i="1"/>
  <c r="AE3011" i="1"/>
  <c r="AF3011" i="1"/>
  <c r="AH3011" i="1"/>
  <c r="Z3015" i="1"/>
  <c r="AA3012" i="1"/>
  <c r="AC3012" i="1"/>
  <c r="Y3012" i="1"/>
  <c r="AD3012" i="1"/>
  <c r="T3019" i="1"/>
  <c r="W3013" i="1"/>
  <c r="L3019" i="1"/>
  <c r="M3019" i="1"/>
  <c r="Q3019" i="1"/>
  <c r="S3019" i="1"/>
  <c r="X3013" i="1"/>
  <c r="AE3012" i="1"/>
  <c r="AF3012" i="1"/>
  <c r="AH3012" i="1"/>
  <c r="Z3016" i="1"/>
  <c r="AA3013" i="1"/>
  <c r="AC3013" i="1"/>
  <c r="Y3013" i="1"/>
  <c r="AD3013" i="1"/>
  <c r="T3020" i="1"/>
  <c r="W3014" i="1"/>
  <c r="L3020" i="1"/>
  <c r="M3020" i="1"/>
  <c r="Q3020" i="1"/>
  <c r="S3020" i="1"/>
  <c r="X3014" i="1"/>
  <c r="AE3013" i="1"/>
  <c r="AF3013" i="1"/>
  <c r="AH3013" i="1"/>
  <c r="Z3017" i="1"/>
  <c r="AA3014" i="1"/>
  <c r="AC3014" i="1"/>
  <c r="Y3014" i="1"/>
  <c r="AD3014" i="1"/>
  <c r="T3021" i="1"/>
  <c r="W3015" i="1"/>
  <c r="L3021" i="1"/>
  <c r="M3021" i="1"/>
  <c r="Q3021" i="1"/>
  <c r="S3021" i="1"/>
  <c r="X3015" i="1"/>
  <c r="AE3014" i="1"/>
  <c r="AF3014" i="1"/>
  <c r="AH3014" i="1"/>
  <c r="Z3018" i="1"/>
  <c r="AA3015" i="1"/>
  <c r="AC3015" i="1"/>
  <c r="Y3015" i="1"/>
  <c r="AD3015" i="1"/>
  <c r="T3022" i="1"/>
  <c r="W3016" i="1"/>
  <c r="L3022" i="1"/>
  <c r="M3022" i="1"/>
  <c r="Q3022" i="1"/>
  <c r="S3022" i="1"/>
  <c r="X3016" i="1"/>
  <c r="AE3015" i="1"/>
  <c r="AF3015" i="1"/>
  <c r="AH3015" i="1"/>
  <c r="Z3019" i="1"/>
  <c r="AA3016" i="1"/>
  <c r="AC3016" i="1"/>
  <c r="Y3016" i="1"/>
  <c r="AD3016" i="1"/>
  <c r="T3023" i="1"/>
  <c r="W3017" i="1"/>
  <c r="L3023" i="1"/>
  <c r="M3023" i="1"/>
  <c r="Q3023" i="1"/>
  <c r="S3023" i="1"/>
  <c r="X3017" i="1"/>
  <c r="AE3016" i="1"/>
  <c r="AF3016" i="1"/>
  <c r="AH3016" i="1"/>
  <c r="Z3020" i="1"/>
  <c r="AA3017" i="1"/>
  <c r="AC3017" i="1"/>
  <c r="Y3017" i="1"/>
  <c r="AD3017" i="1"/>
  <c r="T3024" i="1"/>
  <c r="W3018" i="1"/>
  <c r="L3024" i="1"/>
  <c r="M3024" i="1"/>
  <c r="Q3024" i="1"/>
  <c r="S3024" i="1"/>
  <c r="X3018" i="1"/>
  <c r="AE3017" i="1"/>
  <c r="AF3017" i="1"/>
  <c r="AH3017" i="1"/>
  <c r="Z3021" i="1"/>
  <c r="AA3018" i="1"/>
  <c r="AC3018" i="1"/>
  <c r="Y3018" i="1"/>
  <c r="AD3018" i="1"/>
  <c r="T3025" i="1"/>
  <c r="W3019" i="1"/>
  <c r="L3025" i="1"/>
  <c r="M3025" i="1"/>
  <c r="Q3025" i="1"/>
  <c r="S3025" i="1"/>
  <c r="X3019" i="1"/>
  <c r="AE3018" i="1"/>
  <c r="AF3018" i="1"/>
  <c r="AH3018" i="1"/>
  <c r="Z3022" i="1"/>
  <c r="AA3019" i="1"/>
  <c r="AC3019" i="1"/>
  <c r="Y3019" i="1"/>
  <c r="AD3019" i="1"/>
  <c r="T3026" i="1"/>
  <c r="W3020" i="1"/>
  <c r="L3026" i="1"/>
  <c r="M3026" i="1"/>
  <c r="Q3026" i="1"/>
  <c r="S3026" i="1"/>
  <c r="X3020" i="1"/>
  <c r="AE3019" i="1"/>
  <c r="AF3019" i="1"/>
  <c r="AH3019" i="1"/>
  <c r="Z3023" i="1"/>
  <c r="AA3020" i="1"/>
  <c r="AC3020" i="1"/>
  <c r="Y3020" i="1"/>
  <c r="AD3020" i="1"/>
  <c r="T3027" i="1"/>
  <c r="W3021" i="1"/>
  <c r="L3027" i="1"/>
  <c r="M3027" i="1"/>
  <c r="Q3027" i="1"/>
  <c r="S3027" i="1"/>
  <c r="X3021" i="1"/>
  <c r="AE3020" i="1"/>
  <c r="AF3020" i="1"/>
  <c r="AH3020" i="1"/>
  <c r="Z3024" i="1"/>
  <c r="AA3021" i="1"/>
  <c r="AC3021" i="1"/>
  <c r="Y3021" i="1"/>
  <c r="AD3021" i="1"/>
  <c r="T3028" i="1"/>
  <c r="W3022" i="1"/>
  <c r="L3028" i="1"/>
  <c r="M3028" i="1"/>
  <c r="Q3028" i="1"/>
  <c r="S3028" i="1"/>
  <c r="X3022" i="1"/>
  <c r="AE3021" i="1"/>
  <c r="AF3021" i="1"/>
  <c r="AH3021" i="1"/>
  <c r="Z3025" i="1"/>
  <c r="AA3022" i="1"/>
  <c r="AC3022" i="1"/>
  <c r="Y3022" i="1"/>
  <c r="AD3022" i="1"/>
  <c r="T3029" i="1"/>
  <c r="W3023" i="1"/>
  <c r="L3029" i="1"/>
  <c r="M3029" i="1"/>
  <c r="Q3029" i="1"/>
  <c r="S3029" i="1"/>
  <c r="X3023" i="1"/>
  <c r="AE3022" i="1"/>
  <c r="AF3022" i="1"/>
  <c r="AH3022" i="1"/>
  <c r="Z3026" i="1"/>
  <c r="AA3023" i="1"/>
  <c r="AC3023" i="1"/>
  <c r="Y3023" i="1"/>
  <c r="AD3023" i="1"/>
  <c r="T3030" i="1"/>
  <c r="W3024" i="1"/>
  <c r="L3030" i="1"/>
  <c r="M3030" i="1"/>
  <c r="Q3030" i="1"/>
  <c r="S3030" i="1"/>
  <c r="X3024" i="1"/>
  <c r="AE3023" i="1"/>
  <c r="AF3023" i="1"/>
  <c r="AH3023" i="1"/>
  <c r="Z3027" i="1"/>
  <c r="AA3024" i="1"/>
  <c r="AC3024" i="1"/>
  <c r="Y3024" i="1"/>
  <c r="AD3024" i="1"/>
  <c r="T3031" i="1"/>
  <c r="W3025" i="1"/>
  <c r="L3031" i="1"/>
  <c r="M3031" i="1"/>
  <c r="Q3031" i="1"/>
  <c r="S3031" i="1"/>
  <c r="X3025" i="1"/>
  <c r="AE3024" i="1"/>
  <c r="AF3024" i="1"/>
  <c r="AH3024" i="1"/>
  <c r="Z3028" i="1"/>
  <c r="AA3025" i="1"/>
  <c r="AC3025" i="1"/>
  <c r="Y3025" i="1"/>
  <c r="AD3025" i="1"/>
  <c r="T3032" i="1"/>
  <c r="W3026" i="1"/>
  <c r="L3032" i="1"/>
  <c r="M3032" i="1"/>
  <c r="Q3032" i="1"/>
  <c r="S3032" i="1"/>
  <c r="X3026" i="1"/>
  <c r="AE3025" i="1"/>
  <c r="AF3025" i="1"/>
  <c r="AH3025" i="1"/>
  <c r="Z3029" i="1"/>
  <c r="AA3026" i="1"/>
  <c r="AC3026" i="1"/>
  <c r="Y3026" i="1"/>
  <c r="AD3026" i="1"/>
  <c r="T3033" i="1"/>
  <c r="W3027" i="1"/>
  <c r="L3033" i="1"/>
  <c r="M3033" i="1"/>
  <c r="Q3033" i="1"/>
  <c r="S3033" i="1"/>
  <c r="X3027" i="1"/>
  <c r="AE3026" i="1"/>
  <c r="AF3026" i="1"/>
  <c r="AH3026" i="1"/>
  <c r="Z3030" i="1"/>
  <c r="AA3027" i="1"/>
  <c r="AC3027" i="1"/>
  <c r="Y3027" i="1"/>
  <c r="AD3027" i="1"/>
  <c r="T3034" i="1"/>
  <c r="W3028" i="1"/>
  <c r="L3034" i="1"/>
  <c r="M3034" i="1"/>
  <c r="Q3034" i="1"/>
  <c r="S3034" i="1"/>
  <c r="X3028" i="1"/>
  <c r="AE3027" i="1"/>
  <c r="AF3027" i="1"/>
  <c r="AH3027" i="1"/>
  <c r="Z3031" i="1"/>
  <c r="AA3028" i="1"/>
  <c r="AC3028" i="1"/>
  <c r="Y3028" i="1"/>
  <c r="AD3028" i="1"/>
  <c r="T3035" i="1"/>
  <c r="W3029" i="1"/>
  <c r="L3035" i="1"/>
  <c r="M3035" i="1"/>
  <c r="Q3035" i="1"/>
  <c r="S3035" i="1"/>
  <c r="X3029" i="1"/>
  <c r="AE3028" i="1"/>
  <c r="AF3028" i="1"/>
  <c r="AH3028" i="1"/>
  <c r="Z3032" i="1"/>
  <c r="AA3029" i="1"/>
  <c r="AC3029" i="1"/>
  <c r="Y3029" i="1"/>
  <c r="AD3029" i="1"/>
  <c r="T3036" i="1"/>
  <c r="W3030" i="1"/>
  <c r="L3036" i="1"/>
  <c r="M3036" i="1"/>
  <c r="Q3036" i="1"/>
  <c r="S3036" i="1"/>
  <c r="X3030" i="1"/>
  <c r="AE3029" i="1"/>
  <c r="AF3029" i="1"/>
  <c r="AH3029" i="1"/>
  <c r="Z3033" i="1"/>
  <c r="AA3030" i="1"/>
  <c r="AC3030" i="1"/>
  <c r="Y3030" i="1"/>
  <c r="AD3030" i="1"/>
  <c r="T3037" i="1"/>
  <c r="W3031" i="1"/>
  <c r="L3037" i="1"/>
  <c r="M3037" i="1"/>
  <c r="Q3037" i="1"/>
  <c r="S3037" i="1"/>
  <c r="X3031" i="1"/>
  <c r="AE3030" i="1"/>
  <c r="AF3030" i="1"/>
  <c r="AH3030" i="1"/>
  <c r="Z3034" i="1"/>
  <c r="AA3031" i="1"/>
  <c r="AC3031" i="1"/>
  <c r="Y3031" i="1"/>
  <c r="AD3031" i="1"/>
  <c r="T3038" i="1"/>
  <c r="W3032" i="1"/>
  <c r="L3038" i="1"/>
  <c r="M3038" i="1"/>
  <c r="Q3038" i="1"/>
  <c r="S3038" i="1"/>
  <c r="X3032" i="1"/>
  <c r="AE3031" i="1"/>
  <c r="AF3031" i="1"/>
  <c r="AH3031" i="1"/>
  <c r="Z3035" i="1"/>
  <c r="AA3032" i="1"/>
  <c r="AC3032" i="1"/>
  <c r="Y3032" i="1"/>
  <c r="AD3032" i="1"/>
  <c r="T3039" i="1"/>
  <c r="W3033" i="1"/>
  <c r="L3039" i="1"/>
  <c r="M3039" i="1"/>
  <c r="Q3039" i="1"/>
  <c r="S3039" i="1"/>
  <c r="X3033" i="1"/>
  <c r="AE3032" i="1"/>
  <c r="AF3032" i="1"/>
  <c r="AH3032" i="1"/>
  <c r="Z3036" i="1"/>
  <c r="AA3033" i="1"/>
  <c r="AC3033" i="1"/>
  <c r="Y3033" i="1"/>
  <c r="AD3033" i="1"/>
  <c r="T3040" i="1"/>
  <c r="W3034" i="1"/>
  <c r="L3040" i="1"/>
  <c r="M3040" i="1"/>
  <c r="Q3040" i="1"/>
  <c r="S3040" i="1"/>
  <c r="X3034" i="1"/>
  <c r="AE3033" i="1"/>
  <c r="AF3033" i="1"/>
  <c r="AH3033" i="1"/>
  <c r="Z3037" i="1"/>
  <c r="AA3034" i="1"/>
  <c r="AC3034" i="1"/>
  <c r="Y3034" i="1"/>
  <c r="AD3034" i="1"/>
  <c r="T3041" i="1"/>
  <c r="W3035" i="1"/>
  <c r="L3041" i="1"/>
  <c r="M3041" i="1"/>
  <c r="Q3041" i="1"/>
  <c r="S3041" i="1"/>
  <c r="X3035" i="1"/>
  <c r="AE3034" i="1"/>
  <c r="AF3034" i="1"/>
  <c r="AH3034" i="1"/>
  <c r="Z3038" i="1"/>
  <c r="AA3035" i="1"/>
  <c r="AC3035" i="1"/>
  <c r="Y3035" i="1"/>
  <c r="AD3035" i="1"/>
  <c r="T3042" i="1"/>
  <c r="W3036" i="1"/>
  <c r="L3042" i="1"/>
  <c r="M3042" i="1"/>
  <c r="Q3042" i="1"/>
  <c r="S3042" i="1"/>
  <c r="X3036" i="1"/>
  <c r="AE3035" i="1"/>
  <c r="AF3035" i="1"/>
  <c r="AH3035" i="1"/>
  <c r="Z3039" i="1"/>
  <c r="AA3036" i="1"/>
  <c r="AC3036" i="1"/>
  <c r="Y3036" i="1"/>
  <c r="AD3036" i="1"/>
  <c r="T3043" i="1"/>
  <c r="W3037" i="1"/>
  <c r="L3043" i="1"/>
  <c r="M3043" i="1"/>
  <c r="Q3043" i="1"/>
  <c r="S3043" i="1"/>
  <c r="X3037" i="1"/>
  <c r="AE3036" i="1"/>
  <c r="AF3036" i="1"/>
  <c r="AH3036" i="1"/>
  <c r="Z3040" i="1"/>
  <c r="AA3037" i="1"/>
  <c r="AC3037" i="1"/>
  <c r="Y3037" i="1"/>
  <c r="AD3037" i="1"/>
  <c r="T3044" i="1"/>
  <c r="W3038" i="1"/>
  <c r="L3044" i="1"/>
  <c r="M3044" i="1"/>
  <c r="Q3044" i="1"/>
  <c r="S3044" i="1"/>
  <c r="X3038" i="1"/>
  <c r="AE3037" i="1"/>
  <c r="AF3037" i="1"/>
  <c r="AH3037" i="1"/>
  <c r="Z3041" i="1"/>
  <c r="AA3038" i="1"/>
  <c r="AC3038" i="1"/>
  <c r="Y3038" i="1"/>
  <c r="AD3038" i="1"/>
  <c r="T3045" i="1"/>
  <c r="W3039" i="1"/>
  <c r="L3045" i="1"/>
  <c r="M3045" i="1"/>
  <c r="Q3045" i="1"/>
  <c r="S3045" i="1"/>
  <c r="X3039" i="1"/>
  <c r="AE3038" i="1"/>
  <c r="AF3038" i="1"/>
  <c r="AH3038" i="1"/>
  <c r="Z3042" i="1"/>
  <c r="AA3039" i="1"/>
  <c r="AC3039" i="1"/>
  <c r="Y3039" i="1"/>
  <c r="AD3039" i="1"/>
  <c r="T3046" i="1"/>
  <c r="W3040" i="1"/>
  <c r="L3046" i="1"/>
  <c r="M3046" i="1"/>
  <c r="Q3046" i="1"/>
  <c r="S3046" i="1"/>
  <c r="X3040" i="1"/>
  <c r="AE3039" i="1"/>
  <c r="AF3039" i="1"/>
  <c r="AH3039" i="1"/>
  <c r="Z3043" i="1"/>
  <c r="AA3040" i="1"/>
  <c r="AC3040" i="1"/>
  <c r="Y3040" i="1"/>
  <c r="AD3040" i="1"/>
  <c r="T3047" i="1"/>
  <c r="W3041" i="1"/>
  <c r="L3047" i="1"/>
  <c r="M3047" i="1"/>
  <c r="Q3047" i="1"/>
  <c r="S3047" i="1"/>
  <c r="X3041" i="1"/>
  <c r="AE3040" i="1"/>
  <c r="AF3040" i="1"/>
  <c r="AH3040" i="1"/>
  <c r="Z3044" i="1"/>
  <c r="AA3041" i="1"/>
  <c r="AC3041" i="1"/>
  <c r="Y3041" i="1"/>
  <c r="AD3041" i="1"/>
  <c r="T3048" i="1"/>
  <c r="W3042" i="1"/>
  <c r="L3048" i="1"/>
  <c r="M3048" i="1"/>
  <c r="Q3048" i="1"/>
  <c r="S3048" i="1"/>
  <c r="X3042" i="1"/>
  <c r="AE3041" i="1"/>
  <c r="AF3041" i="1"/>
  <c r="AH3041" i="1"/>
  <c r="Z3045" i="1"/>
  <c r="AA3042" i="1"/>
  <c r="AC3042" i="1"/>
  <c r="Y3042" i="1"/>
  <c r="AD3042" i="1"/>
  <c r="T3049" i="1"/>
  <c r="W3043" i="1"/>
  <c r="L3049" i="1"/>
  <c r="M3049" i="1"/>
  <c r="Q3049" i="1"/>
  <c r="S3049" i="1"/>
  <c r="X3043" i="1"/>
  <c r="AE3042" i="1"/>
  <c r="AF3042" i="1"/>
  <c r="AH3042" i="1"/>
  <c r="Z3046" i="1"/>
  <c r="AA3043" i="1"/>
  <c r="AC3043" i="1"/>
  <c r="Y3043" i="1"/>
  <c r="AD3043" i="1"/>
  <c r="T3050" i="1"/>
  <c r="W3044" i="1"/>
  <c r="L3050" i="1"/>
  <c r="M3050" i="1"/>
  <c r="Q3050" i="1"/>
  <c r="S3050" i="1"/>
  <c r="X3044" i="1"/>
  <c r="AE3043" i="1"/>
  <c r="AF3043" i="1"/>
  <c r="AH3043" i="1"/>
  <c r="Z3047" i="1"/>
  <c r="AA3044" i="1"/>
  <c r="AC3044" i="1"/>
  <c r="Y3044" i="1"/>
  <c r="AD3044" i="1"/>
  <c r="T3051" i="1"/>
  <c r="W3045" i="1"/>
  <c r="L3051" i="1"/>
  <c r="M3051" i="1"/>
  <c r="Q3051" i="1"/>
  <c r="S3051" i="1"/>
  <c r="X3045" i="1"/>
  <c r="AE3044" i="1"/>
  <c r="AF3044" i="1"/>
  <c r="AH3044" i="1"/>
  <c r="Z3048" i="1"/>
  <c r="AA3045" i="1"/>
  <c r="AC3045" i="1"/>
  <c r="Y3045" i="1"/>
  <c r="AD3045" i="1"/>
  <c r="T3052" i="1"/>
  <c r="W3046" i="1"/>
  <c r="L3052" i="1"/>
  <c r="M3052" i="1"/>
  <c r="Q3052" i="1"/>
  <c r="S3052" i="1"/>
  <c r="X3046" i="1"/>
  <c r="AE3045" i="1"/>
  <c r="AF3045" i="1"/>
  <c r="AH3045" i="1"/>
  <c r="Z3049" i="1"/>
  <c r="AA3046" i="1"/>
  <c r="AC3046" i="1"/>
  <c r="Y3046" i="1"/>
  <c r="AD3046" i="1"/>
  <c r="T3053" i="1"/>
  <c r="W3047" i="1"/>
  <c r="L3053" i="1"/>
  <c r="M3053" i="1"/>
  <c r="Q3053" i="1"/>
  <c r="S3053" i="1"/>
  <c r="X3047" i="1"/>
  <c r="AE3046" i="1"/>
  <c r="AF3046" i="1"/>
  <c r="AH3046" i="1"/>
  <c r="Z3050" i="1"/>
  <c r="AA3047" i="1"/>
  <c r="AC3047" i="1"/>
  <c r="Y3047" i="1"/>
  <c r="AD3047" i="1"/>
  <c r="T3054" i="1"/>
  <c r="W3048" i="1"/>
  <c r="L3054" i="1"/>
  <c r="M3054" i="1"/>
  <c r="Q3054" i="1"/>
  <c r="S3054" i="1"/>
  <c r="X3048" i="1"/>
  <c r="AE3047" i="1"/>
  <c r="AF3047" i="1"/>
  <c r="AH3047" i="1"/>
  <c r="Z3051" i="1"/>
  <c r="AA3048" i="1"/>
  <c r="AC3048" i="1"/>
  <c r="Y3048" i="1"/>
  <c r="AD3048" i="1"/>
  <c r="T3055" i="1"/>
  <c r="W3049" i="1"/>
  <c r="L3055" i="1"/>
  <c r="M3055" i="1"/>
  <c r="Q3055" i="1"/>
  <c r="S3055" i="1"/>
  <c r="X3049" i="1"/>
  <c r="AE3048" i="1"/>
  <c r="AF3048" i="1"/>
  <c r="AH3048" i="1"/>
  <c r="Z3052" i="1"/>
  <c r="AA3049" i="1"/>
  <c r="AC3049" i="1"/>
  <c r="Y3049" i="1"/>
  <c r="AD3049" i="1"/>
  <c r="T3056" i="1"/>
  <c r="W3050" i="1"/>
  <c r="L3056" i="1"/>
  <c r="M3056" i="1"/>
  <c r="Q3056" i="1"/>
  <c r="S3056" i="1"/>
  <c r="X3050" i="1"/>
  <c r="AE3049" i="1"/>
  <c r="AF3049" i="1"/>
  <c r="AH3049" i="1"/>
  <c r="Z3053" i="1"/>
  <c r="AA3050" i="1"/>
  <c r="AC3050" i="1"/>
  <c r="Y3050" i="1"/>
  <c r="AD3050" i="1"/>
  <c r="T3057" i="1"/>
  <c r="W3051" i="1"/>
  <c r="L3057" i="1"/>
  <c r="M3057" i="1"/>
  <c r="Q3057" i="1"/>
  <c r="S3057" i="1"/>
  <c r="X3051" i="1"/>
  <c r="AE3050" i="1"/>
  <c r="AF3050" i="1"/>
  <c r="AH3050" i="1"/>
  <c r="Z3054" i="1"/>
  <c r="AA3051" i="1"/>
  <c r="AC3051" i="1"/>
  <c r="Y3051" i="1"/>
  <c r="AD3051" i="1"/>
  <c r="T3058" i="1"/>
  <c r="W3052" i="1"/>
  <c r="L3058" i="1"/>
  <c r="M3058" i="1"/>
  <c r="Q3058" i="1"/>
  <c r="S3058" i="1"/>
  <c r="X3052" i="1"/>
  <c r="AE3051" i="1"/>
  <c r="AF3051" i="1"/>
  <c r="AH3051" i="1"/>
  <c r="Z3055" i="1"/>
  <c r="AA3052" i="1"/>
  <c r="AC3052" i="1"/>
  <c r="Y3052" i="1"/>
  <c r="AD3052" i="1"/>
  <c r="T3059" i="1"/>
  <c r="W3053" i="1"/>
  <c r="L3059" i="1"/>
  <c r="M3059" i="1"/>
  <c r="Q3059" i="1"/>
  <c r="S3059" i="1"/>
  <c r="X3053" i="1"/>
  <c r="AE3052" i="1"/>
  <c r="AF3052" i="1"/>
  <c r="AH3052" i="1"/>
  <c r="Z3056" i="1"/>
  <c r="AA3053" i="1"/>
  <c r="AC3053" i="1"/>
  <c r="Y3053" i="1"/>
  <c r="AD3053" i="1"/>
  <c r="T3060" i="1"/>
  <c r="W3054" i="1"/>
  <c r="L3060" i="1"/>
  <c r="M3060" i="1"/>
  <c r="Q3060" i="1"/>
  <c r="S3060" i="1"/>
  <c r="X3054" i="1"/>
  <c r="AE3053" i="1"/>
  <c r="AF3053" i="1"/>
  <c r="AH3053" i="1"/>
  <c r="Z3057" i="1"/>
  <c r="AA3054" i="1"/>
  <c r="AC3054" i="1"/>
  <c r="Y3054" i="1"/>
  <c r="AD3054" i="1"/>
  <c r="T3061" i="1"/>
  <c r="W3055" i="1"/>
  <c r="L3061" i="1"/>
  <c r="M3061" i="1"/>
  <c r="Q3061" i="1"/>
  <c r="S3061" i="1"/>
  <c r="X3055" i="1"/>
  <c r="AE3054" i="1"/>
  <c r="AF3054" i="1"/>
  <c r="AH3054" i="1"/>
  <c r="Z3058" i="1"/>
  <c r="AA3055" i="1"/>
  <c r="AC3055" i="1"/>
  <c r="Y3055" i="1"/>
  <c r="AD3055" i="1"/>
  <c r="T3062" i="1"/>
  <c r="W3056" i="1"/>
  <c r="L3062" i="1"/>
  <c r="M3062" i="1"/>
  <c r="Q3062" i="1"/>
  <c r="S3062" i="1"/>
  <c r="X3056" i="1"/>
  <c r="AE3055" i="1"/>
  <c r="AF3055" i="1"/>
  <c r="AH3055" i="1"/>
  <c r="Z3059" i="1"/>
  <c r="AA3056" i="1"/>
  <c r="AC3056" i="1"/>
  <c r="Y3056" i="1"/>
  <c r="AD3056" i="1"/>
  <c r="T3063" i="1"/>
  <c r="W3057" i="1"/>
  <c r="L3063" i="1"/>
  <c r="M3063" i="1"/>
  <c r="Q3063" i="1"/>
  <c r="S3063" i="1"/>
  <c r="X3057" i="1"/>
  <c r="AE3056" i="1"/>
  <c r="AF3056" i="1"/>
  <c r="AH3056" i="1"/>
  <c r="Z3060" i="1"/>
  <c r="AA3057" i="1"/>
  <c r="AC3057" i="1"/>
  <c r="Y3057" i="1"/>
  <c r="AD3057" i="1"/>
  <c r="T3064" i="1"/>
  <c r="W3058" i="1"/>
  <c r="L3064" i="1"/>
  <c r="M3064" i="1"/>
  <c r="Q3064" i="1"/>
  <c r="S3064" i="1"/>
  <c r="X3058" i="1"/>
  <c r="AE3057" i="1"/>
  <c r="AF3057" i="1"/>
  <c r="AH3057" i="1"/>
  <c r="Z3061" i="1"/>
  <c r="AA3058" i="1"/>
  <c r="AC3058" i="1"/>
  <c r="Y3058" i="1"/>
  <c r="AD3058" i="1"/>
  <c r="T3065" i="1"/>
  <c r="W3059" i="1"/>
  <c r="L3065" i="1"/>
  <c r="M3065" i="1"/>
  <c r="Q3065" i="1"/>
  <c r="S3065" i="1"/>
  <c r="X3059" i="1"/>
  <c r="AE3058" i="1"/>
  <c r="AF3058" i="1"/>
  <c r="AH3058" i="1"/>
  <c r="Z3062" i="1"/>
  <c r="AA3059" i="1"/>
  <c r="AC3059" i="1"/>
  <c r="Y3059" i="1"/>
  <c r="AD3059" i="1"/>
  <c r="T3066" i="1"/>
  <c r="W3060" i="1"/>
  <c r="L3066" i="1"/>
  <c r="M3066" i="1"/>
  <c r="Q3066" i="1"/>
  <c r="S3066" i="1"/>
  <c r="X3060" i="1"/>
  <c r="AE3059" i="1"/>
  <c r="AF3059" i="1"/>
  <c r="AH3059" i="1"/>
  <c r="Z3063" i="1"/>
  <c r="AA3060" i="1"/>
  <c r="AC3060" i="1"/>
  <c r="Y3060" i="1"/>
  <c r="AD3060" i="1"/>
  <c r="T3067" i="1"/>
  <c r="W3061" i="1"/>
  <c r="L3067" i="1"/>
  <c r="M3067" i="1"/>
  <c r="Q3067" i="1"/>
  <c r="S3067" i="1"/>
  <c r="X3061" i="1"/>
  <c r="AE3060" i="1"/>
  <c r="AF3060" i="1"/>
  <c r="AH3060" i="1"/>
  <c r="Z3064" i="1"/>
  <c r="AA3061" i="1"/>
  <c r="AC3061" i="1"/>
  <c r="Y3061" i="1"/>
  <c r="AD3061" i="1"/>
  <c r="T3068" i="1"/>
  <c r="W3062" i="1"/>
  <c r="L3068" i="1"/>
  <c r="M3068" i="1"/>
  <c r="Q3068" i="1"/>
  <c r="S3068" i="1"/>
  <c r="X3062" i="1"/>
  <c r="AE3061" i="1"/>
  <c r="AF3061" i="1"/>
  <c r="AH3061" i="1"/>
  <c r="Z3065" i="1"/>
  <c r="AA3062" i="1"/>
  <c r="AC3062" i="1"/>
  <c r="Y3062" i="1"/>
  <c r="AD3062" i="1"/>
  <c r="T3069" i="1"/>
  <c r="W3063" i="1"/>
  <c r="L3069" i="1"/>
  <c r="M3069" i="1"/>
  <c r="Q3069" i="1"/>
  <c r="S3069" i="1"/>
  <c r="X3063" i="1"/>
  <c r="AE3062" i="1"/>
  <c r="AF3062" i="1"/>
  <c r="AH3062" i="1"/>
  <c r="Z3066" i="1"/>
  <c r="AA3063" i="1"/>
  <c r="AC3063" i="1"/>
  <c r="Y3063" i="1"/>
  <c r="AD3063" i="1"/>
  <c r="T3070" i="1"/>
  <c r="W3064" i="1"/>
  <c r="L3070" i="1"/>
  <c r="M3070" i="1"/>
  <c r="Q3070" i="1"/>
  <c r="S3070" i="1"/>
  <c r="X3064" i="1"/>
  <c r="AE3063" i="1"/>
  <c r="AF3063" i="1"/>
  <c r="AH3063" i="1"/>
  <c r="Z3067" i="1"/>
  <c r="AA3064" i="1"/>
  <c r="AC3064" i="1"/>
  <c r="Y3064" i="1"/>
  <c r="AD3064" i="1"/>
  <c r="T3071" i="1"/>
  <c r="W3065" i="1"/>
  <c r="L3071" i="1"/>
  <c r="M3071" i="1"/>
  <c r="Q3071" i="1"/>
  <c r="S3071" i="1"/>
  <c r="X3065" i="1"/>
  <c r="AE3064" i="1"/>
  <c r="AF3064" i="1"/>
  <c r="AH3064" i="1"/>
  <c r="Z3068" i="1"/>
  <c r="AA3065" i="1"/>
  <c r="AC3065" i="1"/>
  <c r="Y3065" i="1"/>
  <c r="AD3065" i="1"/>
  <c r="T3072" i="1"/>
  <c r="W3066" i="1"/>
  <c r="L3072" i="1"/>
  <c r="M3072" i="1"/>
  <c r="Q3072" i="1"/>
  <c r="S3072" i="1"/>
  <c r="X3066" i="1"/>
  <c r="AE3065" i="1"/>
  <c r="AF3065" i="1"/>
  <c r="AH3065" i="1"/>
  <c r="Z3069" i="1"/>
  <c r="AA3066" i="1"/>
  <c r="AC3066" i="1"/>
  <c r="Y3066" i="1"/>
  <c r="AD3066" i="1"/>
  <c r="T3073" i="1"/>
  <c r="W3067" i="1"/>
  <c r="L3073" i="1"/>
  <c r="M3073" i="1"/>
  <c r="Q3073" i="1"/>
  <c r="S3073" i="1"/>
  <c r="X3067" i="1"/>
  <c r="AE3066" i="1"/>
  <c r="AF3066" i="1"/>
  <c r="AH3066" i="1"/>
  <c r="Z3070" i="1"/>
  <c r="AA3067" i="1"/>
  <c r="AC3067" i="1"/>
  <c r="Y3067" i="1"/>
  <c r="AD3067" i="1"/>
  <c r="T3074" i="1"/>
  <c r="W3068" i="1"/>
  <c r="L3074" i="1"/>
  <c r="M3074" i="1"/>
  <c r="Q3074" i="1"/>
  <c r="S3074" i="1"/>
  <c r="X3068" i="1"/>
  <c r="AE3067" i="1"/>
  <c r="AF3067" i="1"/>
  <c r="AH3067" i="1"/>
  <c r="Z3071" i="1"/>
  <c r="AA3068" i="1"/>
  <c r="AC3068" i="1"/>
  <c r="Y3068" i="1"/>
  <c r="AD3068" i="1"/>
  <c r="T3075" i="1"/>
  <c r="W3069" i="1"/>
  <c r="L3075" i="1"/>
  <c r="M3075" i="1"/>
  <c r="Q3075" i="1"/>
  <c r="S3075" i="1"/>
  <c r="X3069" i="1"/>
  <c r="AE3068" i="1"/>
  <c r="AF3068" i="1"/>
  <c r="AH3068" i="1"/>
  <c r="Z3072" i="1"/>
  <c r="AA3069" i="1"/>
  <c r="AC3069" i="1"/>
  <c r="Y3069" i="1"/>
  <c r="AD3069" i="1"/>
  <c r="T3076" i="1"/>
  <c r="W3070" i="1"/>
  <c r="L3076" i="1"/>
  <c r="M3076" i="1"/>
  <c r="Q3076" i="1"/>
  <c r="S3076" i="1"/>
  <c r="X3070" i="1"/>
  <c r="AE3069" i="1"/>
  <c r="AF3069" i="1"/>
  <c r="AH3069" i="1"/>
  <c r="Z3073" i="1"/>
  <c r="AA3070" i="1"/>
  <c r="AC3070" i="1"/>
  <c r="Y3070" i="1"/>
  <c r="AD3070" i="1"/>
  <c r="T3077" i="1"/>
  <c r="W3071" i="1"/>
  <c r="L3077" i="1"/>
  <c r="M3077" i="1"/>
  <c r="Q3077" i="1"/>
  <c r="S3077" i="1"/>
  <c r="X3071" i="1"/>
  <c r="AE3070" i="1"/>
  <c r="AF3070" i="1"/>
  <c r="AH3070" i="1"/>
  <c r="Z3074" i="1"/>
  <c r="AA3071" i="1"/>
  <c r="AC3071" i="1"/>
  <c r="Y3071" i="1"/>
  <c r="AD3071" i="1"/>
  <c r="T3078" i="1"/>
  <c r="W3072" i="1"/>
  <c r="L3078" i="1"/>
  <c r="M3078" i="1"/>
  <c r="Q3078" i="1"/>
  <c r="S3078" i="1"/>
  <c r="X3072" i="1"/>
  <c r="AE3071" i="1"/>
  <c r="AF3071" i="1"/>
  <c r="AH3071" i="1"/>
  <c r="Z3075" i="1"/>
  <c r="AA3072" i="1"/>
  <c r="AC3072" i="1"/>
  <c r="Y3072" i="1"/>
  <c r="AD3072" i="1"/>
  <c r="T3079" i="1"/>
  <c r="W3073" i="1"/>
  <c r="L3079" i="1"/>
  <c r="M3079" i="1"/>
  <c r="Q3079" i="1"/>
  <c r="S3079" i="1"/>
  <c r="X3073" i="1"/>
  <c r="AE3072" i="1"/>
  <c r="AF3072" i="1"/>
  <c r="AH3072" i="1"/>
  <c r="Z3076" i="1"/>
  <c r="AA3073" i="1"/>
  <c r="AC3073" i="1"/>
  <c r="Y3073" i="1"/>
  <c r="AD3073" i="1"/>
  <c r="T3080" i="1"/>
  <c r="W3074" i="1"/>
  <c r="L3080" i="1"/>
  <c r="M3080" i="1"/>
  <c r="Q3080" i="1"/>
  <c r="S3080" i="1"/>
  <c r="X3074" i="1"/>
  <c r="AE3073" i="1"/>
  <c r="AF3073" i="1"/>
  <c r="AH3073" i="1"/>
  <c r="Z3077" i="1"/>
  <c r="AA3074" i="1"/>
  <c r="AC3074" i="1"/>
  <c r="Y3074" i="1"/>
  <c r="AD3074" i="1"/>
  <c r="T3081" i="1"/>
  <c r="W3075" i="1"/>
  <c r="L3081" i="1"/>
  <c r="M3081" i="1"/>
  <c r="Q3081" i="1"/>
  <c r="S3081" i="1"/>
  <c r="X3075" i="1"/>
  <c r="AE3074" i="1"/>
  <c r="AF3074" i="1"/>
  <c r="AH3074" i="1"/>
  <c r="Z3078" i="1"/>
  <c r="AA3075" i="1"/>
  <c r="AC3075" i="1"/>
  <c r="Y3075" i="1"/>
  <c r="AD3075" i="1"/>
  <c r="T3082" i="1"/>
  <c r="W3076" i="1"/>
  <c r="L3082" i="1"/>
  <c r="M3082" i="1"/>
  <c r="Q3082" i="1"/>
  <c r="S3082" i="1"/>
  <c r="X3076" i="1"/>
  <c r="AE3075" i="1"/>
  <c r="AF3075" i="1"/>
  <c r="AH3075" i="1"/>
  <c r="Z3079" i="1"/>
  <c r="AA3076" i="1"/>
  <c r="AC3076" i="1"/>
  <c r="Y3076" i="1"/>
  <c r="AD3076" i="1"/>
  <c r="T3083" i="1"/>
  <c r="W3077" i="1"/>
  <c r="L3083" i="1"/>
  <c r="M3083" i="1"/>
  <c r="Q3083" i="1"/>
  <c r="S3083" i="1"/>
  <c r="X3077" i="1"/>
  <c r="AE3076" i="1"/>
  <c r="AF3076" i="1"/>
  <c r="AH3076" i="1"/>
  <c r="Z3080" i="1"/>
  <c r="AA3077" i="1"/>
  <c r="AC3077" i="1"/>
  <c r="Y3077" i="1"/>
  <c r="AD3077" i="1"/>
  <c r="T3084" i="1"/>
  <c r="W3078" i="1"/>
  <c r="L3084" i="1"/>
  <c r="M3084" i="1"/>
  <c r="Q3084" i="1"/>
  <c r="S3084" i="1"/>
  <c r="X3078" i="1"/>
  <c r="AE3077" i="1"/>
  <c r="AF3077" i="1"/>
  <c r="AH3077" i="1"/>
  <c r="Z3081" i="1"/>
  <c r="AA3078" i="1"/>
  <c r="AC3078" i="1"/>
  <c r="Y3078" i="1"/>
  <c r="AD3078" i="1"/>
  <c r="T3085" i="1"/>
  <c r="W3079" i="1"/>
  <c r="L3085" i="1"/>
  <c r="M3085" i="1"/>
  <c r="Q3085" i="1"/>
  <c r="S3085" i="1"/>
  <c r="X3079" i="1"/>
  <c r="AE3078" i="1"/>
  <c r="AF3078" i="1"/>
  <c r="AH3078" i="1"/>
  <c r="Z3082" i="1"/>
  <c r="AA3079" i="1"/>
  <c r="AC3079" i="1"/>
  <c r="Y3079" i="1"/>
  <c r="AD3079" i="1"/>
  <c r="T3086" i="1"/>
  <c r="W3080" i="1"/>
  <c r="L3086" i="1"/>
  <c r="M3086" i="1"/>
  <c r="Q3086" i="1"/>
  <c r="S3086" i="1"/>
  <c r="X3080" i="1"/>
  <c r="AE3079" i="1"/>
  <c r="AF3079" i="1"/>
  <c r="AH3079" i="1"/>
  <c r="Z3083" i="1"/>
  <c r="AA3080" i="1"/>
  <c r="AC3080" i="1"/>
  <c r="Y3080" i="1"/>
  <c r="AD3080" i="1"/>
  <c r="T3087" i="1"/>
  <c r="W3081" i="1"/>
  <c r="L3087" i="1"/>
  <c r="M3087" i="1"/>
  <c r="Q3087" i="1"/>
  <c r="S3087" i="1"/>
  <c r="X3081" i="1"/>
  <c r="AE3080" i="1"/>
  <c r="AF3080" i="1"/>
  <c r="AH3080" i="1"/>
  <c r="Z3084" i="1"/>
  <c r="AA3081" i="1"/>
  <c r="AC3081" i="1"/>
  <c r="Y3081" i="1"/>
  <c r="AD3081" i="1"/>
  <c r="T3088" i="1"/>
  <c r="W3082" i="1"/>
  <c r="L3088" i="1"/>
  <c r="M3088" i="1"/>
  <c r="Q3088" i="1"/>
  <c r="S3088" i="1"/>
  <c r="X3082" i="1"/>
  <c r="AE3081" i="1"/>
  <c r="AF3081" i="1"/>
  <c r="AH3081" i="1"/>
  <c r="Z3085" i="1"/>
  <c r="AA3082" i="1"/>
  <c r="AC3082" i="1"/>
  <c r="Y3082" i="1"/>
  <c r="AD3082" i="1"/>
  <c r="T3089" i="1"/>
  <c r="W3083" i="1"/>
  <c r="L3089" i="1"/>
  <c r="M3089" i="1"/>
  <c r="Q3089" i="1"/>
  <c r="S3089" i="1"/>
  <c r="X3083" i="1"/>
  <c r="AE3082" i="1"/>
  <c r="AF3082" i="1"/>
  <c r="AH3082" i="1"/>
  <c r="Z3086" i="1"/>
  <c r="AA3083" i="1"/>
  <c r="AC3083" i="1"/>
  <c r="Y3083" i="1"/>
  <c r="AD3083" i="1"/>
  <c r="T3090" i="1"/>
  <c r="W3084" i="1"/>
  <c r="L3090" i="1"/>
  <c r="M3090" i="1"/>
  <c r="Q3090" i="1"/>
  <c r="S3090" i="1"/>
  <c r="X3084" i="1"/>
  <c r="AE3083" i="1"/>
  <c r="AF3083" i="1"/>
  <c r="AH3083" i="1"/>
  <c r="Z3087" i="1"/>
  <c r="AA3084" i="1"/>
  <c r="AC3084" i="1"/>
  <c r="Y3084" i="1"/>
  <c r="AD3084" i="1"/>
  <c r="T3091" i="1"/>
  <c r="W3085" i="1"/>
  <c r="L3091" i="1"/>
  <c r="M3091" i="1"/>
  <c r="Q3091" i="1"/>
  <c r="S3091" i="1"/>
  <c r="X3085" i="1"/>
  <c r="AE3084" i="1"/>
  <c r="AF3084" i="1"/>
  <c r="AH3084" i="1"/>
  <c r="Z3088" i="1"/>
  <c r="AA3085" i="1"/>
  <c r="AC3085" i="1"/>
  <c r="Y3085" i="1"/>
  <c r="AD3085" i="1"/>
  <c r="T3092" i="1"/>
  <c r="W3086" i="1"/>
  <c r="L3092" i="1"/>
  <c r="M3092" i="1"/>
  <c r="Q3092" i="1"/>
  <c r="S3092" i="1"/>
  <c r="X3086" i="1"/>
  <c r="AE3085" i="1"/>
  <c r="AF3085" i="1"/>
  <c r="AH3085" i="1"/>
  <c r="Z3089" i="1"/>
  <c r="AA3086" i="1"/>
  <c r="AC3086" i="1"/>
  <c r="Y3086" i="1"/>
  <c r="AD3086" i="1"/>
  <c r="T3093" i="1"/>
  <c r="W3087" i="1"/>
  <c r="L3093" i="1"/>
  <c r="M3093" i="1"/>
  <c r="Q3093" i="1"/>
  <c r="S3093" i="1"/>
  <c r="X3087" i="1"/>
  <c r="AE3086" i="1"/>
  <c r="AF3086" i="1"/>
  <c r="AH3086" i="1"/>
  <c r="Z3090" i="1"/>
  <c r="AA3087" i="1"/>
  <c r="AC3087" i="1"/>
  <c r="Y3087" i="1"/>
  <c r="AD3087" i="1"/>
  <c r="T3094" i="1"/>
  <c r="W3088" i="1"/>
  <c r="L3094" i="1"/>
  <c r="M3094" i="1"/>
  <c r="Q3094" i="1"/>
  <c r="S3094" i="1"/>
  <c r="X3088" i="1"/>
  <c r="AE3087" i="1"/>
  <c r="AF3087" i="1"/>
  <c r="AH3087" i="1"/>
  <c r="Z3091" i="1"/>
  <c r="AA3088" i="1"/>
  <c r="AC3088" i="1"/>
  <c r="Y3088" i="1"/>
  <c r="AD3088" i="1"/>
  <c r="T3095" i="1"/>
  <c r="W3089" i="1"/>
  <c r="L3095" i="1"/>
  <c r="M3095" i="1"/>
  <c r="Q3095" i="1"/>
  <c r="S3095" i="1"/>
  <c r="X3089" i="1"/>
  <c r="AE3088" i="1"/>
  <c r="AF3088" i="1"/>
  <c r="AH3088" i="1"/>
  <c r="Z3092" i="1"/>
  <c r="AA3089" i="1"/>
  <c r="AC3089" i="1"/>
  <c r="Y3089" i="1"/>
  <c r="AD3089" i="1"/>
  <c r="T3096" i="1"/>
  <c r="W3090" i="1"/>
  <c r="L3096" i="1"/>
  <c r="M3096" i="1"/>
  <c r="Q3096" i="1"/>
  <c r="S3096" i="1"/>
  <c r="X3090" i="1"/>
  <c r="AE3089" i="1"/>
  <c r="AF3089" i="1"/>
  <c r="AH3089" i="1"/>
  <c r="Z3093" i="1"/>
  <c r="AA3090" i="1"/>
  <c r="AC3090" i="1"/>
  <c r="Y3090" i="1"/>
  <c r="AD3090" i="1"/>
  <c r="T3097" i="1"/>
  <c r="W3091" i="1"/>
  <c r="L3097" i="1"/>
  <c r="M3097" i="1"/>
  <c r="Q3097" i="1"/>
  <c r="S3097" i="1"/>
  <c r="X3091" i="1"/>
  <c r="AE3090" i="1"/>
  <c r="AF3090" i="1"/>
  <c r="AH3090" i="1"/>
  <c r="Z3094" i="1"/>
  <c r="AA3091" i="1"/>
  <c r="AC3091" i="1"/>
  <c r="Y3091" i="1"/>
  <c r="AD3091" i="1"/>
  <c r="T3098" i="1"/>
  <c r="W3092" i="1"/>
  <c r="L3098" i="1"/>
  <c r="M3098" i="1"/>
  <c r="Q3098" i="1"/>
  <c r="S3098" i="1"/>
  <c r="X3092" i="1"/>
  <c r="AE3091" i="1"/>
  <c r="AF3091" i="1"/>
  <c r="AH3091" i="1"/>
  <c r="Z3095" i="1"/>
  <c r="AA3092" i="1"/>
  <c r="AC3092" i="1"/>
  <c r="Y3092" i="1"/>
  <c r="AD3092" i="1"/>
  <c r="T3099" i="1"/>
  <c r="W3093" i="1"/>
  <c r="L3099" i="1"/>
  <c r="M3099" i="1"/>
  <c r="Q3099" i="1"/>
  <c r="S3099" i="1"/>
  <c r="X3093" i="1"/>
  <c r="AE3092" i="1"/>
  <c r="AF3092" i="1"/>
  <c r="AH3092" i="1"/>
  <c r="Z3096" i="1"/>
  <c r="AA3093" i="1"/>
  <c r="AC3093" i="1"/>
  <c r="Y3093" i="1"/>
  <c r="AD3093" i="1"/>
  <c r="T3100" i="1"/>
  <c r="W3094" i="1"/>
  <c r="L3100" i="1"/>
  <c r="M3100" i="1"/>
  <c r="Q3100" i="1"/>
  <c r="S3100" i="1"/>
  <c r="X3094" i="1"/>
  <c r="AE3093" i="1"/>
  <c r="AF3093" i="1"/>
  <c r="AH3093" i="1"/>
  <c r="Z3097" i="1"/>
  <c r="AA3094" i="1"/>
  <c r="AC3094" i="1"/>
  <c r="Y3094" i="1"/>
  <c r="AD3094" i="1"/>
  <c r="T3101" i="1"/>
  <c r="W3095" i="1"/>
  <c r="L3101" i="1"/>
  <c r="M3101" i="1"/>
  <c r="Q3101" i="1"/>
  <c r="S3101" i="1"/>
  <c r="X3095" i="1"/>
  <c r="AE3094" i="1"/>
  <c r="AF3094" i="1"/>
  <c r="AH3094" i="1"/>
  <c r="Z3098" i="1"/>
  <c r="AA3095" i="1"/>
  <c r="AC3095" i="1"/>
  <c r="Y3095" i="1"/>
  <c r="AD3095" i="1"/>
  <c r="T3102" i="1"/>
  <c r="W3096" i="1"/>
  <c r="L3102" i="1"/>
  <c r="M3102" i="1"/>
  <c r="Q3102" i="1"/>
  <c r="S3102" i="1"/>
  <c r="X3096" i="1"/>
  <c r="AE3095" i="1"/>
  <c r="AF3095" i="1"/>
  <c r="AH3095" i="1"/>
  <c r="Z3099" i="1"/>
  <c r="AA3096" i="1"/>
  <c r="AC3096" i="1"/>
  <c r="Y3096" i="1"/>
  <c r="AD3096" i="1"/>
  <c r="T3103" i="1"/>
  <c r="W3097" i="1"/>
  <c r="L3103" i="1"/>
  <c r="M3103" i="1"/>
  <c r="Q3103" i="1"/>
  <c r="S3103" i="1"/>
  <c r="X3097" i="1"/>
  <c r="AE3096" i="1"/>
  <c r="AF3096" i="1"/>
  <c r="AH3096" i="1"/>
  <c r="Z3100" i="1"/>
  <c r="AA3097" i="1"/>
  <c r="AC3097" i="1"/>
  <c r="Y3097" i="1"/>
  <c r="AD3097" i="1"/>
  <c r="T3104" i="1"/>
  <c r="W3098" i="1"/>
  <c r="L3104" i="1"/>
  <c r="M3104" i="1"/>
  <c r="Q3104" i="1"/>
  <c r="S3104" i="1"/>
  <c r="X3098" i="1"/>
  <c r="AE3097" i="1"/>
  <c r="AF3097" i="1"/>
  <c r="AH3097" i="1"/>
  <c r="Z3101" i="1"/>
  <c r="AA3098" i="1"/>
  <c r="AC3098" i="1"/>
  <c r="Y3098" i="1"/>
  <c r="AD3098" i="1"/>
  <c r="T3105" i="1"/>
  <c r="W3099" i="1"/>
  <c r="L3105" i="1"/>
  <c r="M3105" i="1"/>
  <c r="Q3105" i="1"/>
  <c r="S3105" i="1"/>
  <c r="X3099" i="1"/>
  <c r="AE3098" i="1"/>
  <c r="AF3098" i="1"/>
  <c r="AH3098" i="1"/>
  <c r="Z3102" i="1"/>
  <c r="AA3099" i="1"/>
  <c r="AC3099" i="1"/>
  <c r="Y3099" i="1"/>
  <c r="AD3099" i="1"/>
  <c r="T3106" i="1"/>
  <c r="W3100" i="1"/>
  <c r="L3106" i="1"/>
  <c r="M3106" i="1"/>
  <c r="Q3106" i="1"/>
  <c r="S3106" i="1"/>
  <c r="X3100" i="1"/>
  <c r="AE3099" i="1"/>
  <c r="AF3099" i="1"/>
  <c r="AH3099" i="1"/>
  <c r="Z3103" i="1"/>
  <c r="AA3100" i="1"/>
  <c r="AC3100" i="1"/>
  <c r="Y3100" i="1"/>
  <c r="AD3100" i="1"/>
  <c r="T3107" i="1"/>
  <c r="W3101" i="1"/>
  <c r="L3107" i="1"/>
  <c r="M3107" i="1"/>
  <c r="Q3107" i="1"/>
  <c r="S3107" i="1"/>
  <c r="X3101" i="1"/>
  <c r="AE3100" i="1"/>
  <c r="AF3100" i="1"/>
  <c r="AH3100" i="1"/>
  <c r="Z3104" i="1"/>
  <c r="AA3101" i="1"/>
  <c r="AC3101" i="1"/>
  <c r="Y3101" i="1"/>
  <c r="AD3101" i="1"/>
  <c r="T3108" i="1"/>
  <c r="W3102" i="1"/>
  <c r="L3108" i="1"/>
  <c r="M3108" i="1"/>
  <c r="Q3108" i="1"/>
  <c r="S3108" i="1"/>
  <c r="X3102" i="1"/>
  <c r="AE3101" i="1"/>
  <c r="AF3101" i="1"/>
  <c r="AH3101" i="1"/>
  <c r="Z3105" i="1"/>
  <c r="AA3102" i="1"/>
  <c r="AC3102" i="1"/>
  <c r="Y3102" i="1"/>
  <c r="AD3102" i="1"/>
  <c r="T3109" i="1"/>
  <c r="W3103" i="1"/>
  <c r="L3109" i="1"/>
  <c r="M3109" i="1"/>
  <c r="Q3109" i="1"/>
  <c r="S3109" i="1"/>
  <c r="X3103" i="1"/>
  <c r="AE3102" i="1"/>
  <c r="AF3102" i="1"/>
  <c r="AH3102" i="1"/>
  <c r="Z3106" i="1"/>
  <c r="AA3103" i="1"/>
  <c r="AC3103" i="1"/>
  <c r="Y3103" i="1"/>
  <c r="AD3103" i="1"/>
  <c r="T3110" i="1"/>
  <c r="W3104" i="1"/>
  <c r="L3110" i="1"/>
  <c r="M3110" i="1"/>
  <c r="Q3110" i="1"/>
  <c r="S3110" i="1"/>
  <c r="X3104" i="1"/>
  <c r="AE3103" i="1"/>
  <c r="AF3103" i="1"/>
  <c r="AH3103" i="1"/>
  <c r="Z3107" i="1"/>
  <c r="AA3104" i="1"/>
  <c r="AC3104" i="1"/>
  <c r="Y3104" i="1"/>
  <c r="AD3104" i="1"/>
  <c r="T3111" i="1"/>
  <c r="W3105" i="1"/>
  <c r="L3111" i="1"/>
  <c r="M3111" i="1"/>
  <c r="Q3111" i="1"/>
  <c r="S3111" i="1"/>
  <c r="X3105" i="1"/>
  <c r="AE3104" i="1"/>
  <c r="AF3104" i="1"/>
  <c r="AH3104" i="1"/>
  <c r="Z3108" i="1"/>
  <c r="AA3105" i="1"/>
  <c r="AC3105" i="1"/>
  <c r="Y3105" i="1"/>
  <c r="AD3105" i="1"/>
  <c r="T3112" i="1"/>
  <c r="W3106" i="1"/>
  <c r="L3112" i="1"/>
  <c r="M3112" i="1"/>
  <c r="Q3112" i="1"/>
  <c r="S3112" i="1"/>
  <c r="X3106" i="1"/>
  <c r="AE3105" i="1"/>
  <c r="AF3105" i="1"/>
  <c r="AH3105" i="1"/>
  <c r="Z3109" i="1"/>
  <c r="AA3106" i="1"/>
  <c r="AC3106" i="1"/>
  <c r="Y3106" i="1"/>
  <c r="AD3106" i="1"/>
  <c r="T3113" i="1"/>
  <c r="W3107" i="1"/>
  <c r="L3113" i="1"/>
  <c r="M3113" i="1"/>
  <c r="Q3113" i="1"/>
  <c r="S3113" i="1"/>
  <c r="X3107" i="1"/>
  <c r="AE3106" i="1"/>
  <c r="AF3106" i="1"/>
  <c r="AH3106" i="1"/>
  <c r="Z3110" i="1"/>
  <c r="AA3107" i="1"/>
  <c r="AC3107" i="1"/>
  <c r="Y3107" i="1"/>
  <c r="AD3107" i="1"/>
  <c r="T3114" i="1"/>
  <c r="W3108" i="1"/>
  <c r="L3114" i="1"/>
  <c r="M3114" i="1"/>
  <c r="Q3114" i="1"/>
  <c r="S3114" i="1"/>
  <c r="X3108" i="1"/>
  <c r="AE3107" i="1"/>
  <c r="AF3107" i="1"/>
  <c r="AH3107" i="1"/>
  <c r="Z3111" i="1"/>
  <c r="AA3108" i="1"/>
  <c r="AC3108" i="1"/>
  <c r="Y3108" i="1"/>
  <c r="AD3108" i="1"/>
  <c r="T3115" i="1"/>
  <c r="W3109" i="1"/>
  <c r="L3115" i="1"/>
  <c r="M3115" i="1"/>
  <c r="Q3115" i="1"/>
  <c r="S3115" i="1"/>
  <c r="X3109" i="1"/>
  <c r="AE3108" i="1"/>
  <c r="AF3108" i="1"/>
  <c r="AH3108" i="1"/>
  <c r="Z3112" i="1"/>
  <c r="AA3109" i="1"/>
  <c r="AC3109" i="1"/>
  <c r="Y3109" i="1"/>
  <c r="AD3109" i="1"/>
  <c r="T3116" i="1"/>
  <c r="W3110" i="1"/>
  <c r="L3116" i="1"/>
  <c r="M3116" i="1"/>
  <c r="Q3116" i="1"/>
  <c r="S3116" i="1"/>
  <c r="X3110" i="1"/>
  <c r="AE3109" i="1"/>
  <c r="AF3109" i="1"/>
  <c r="AH3109" i="1"/>
  <c r="Z3113" i="1"/>
  <c r="AA3110" i="1"/>
  <c r="AC3110" i="1"/>
  <c r="Y3110" i="1"/>
  <c r="AD3110" i="1"/>
  <c r="T3117" i="1"/>
  <c r="W3111" i="1"/>
  <c r="L3117" i="1"/>
  <c r="M3117" i="1"/>
  <c r="Q3117" i="1"/>
  <c r="S3117" i="1"/>
  <c r="X3111" i="1"/>
  <c r="AE3110" i="1"/>
  <c r="AF3110" i="1"/>
  <c r="AH3110" i="1"/>
  <c r="Z3114" i="1"/>
  <c r="AA3111" i="1"/>
  <c r="AC3111" i="1"/>
  <c r="Y3111" i="1"/>
  <c r="AD3111" i="1"/>
  <c r="T3118" i="1"/>
  <c r="W3112" i="1"/>
  <c r="L3118" i="1"/>
  <c r="M3118" i="1"/>
  <c r="Q3118" i="1"/>
  <c r="S3118" i="1"/>
  <c r="X3112" i="1"/>
  <c r="AE3111" i="1"/>
  <c r="AF3111" i="1"/>
  <c r="AH3111" i="1"/>
  <c r="Z3115" i="1"/>
  <c r="AA3112" i="1"/>
  <c r="AC3112" i="1"/>
  <c r="Y3112" i="1"/>
  <c r="AD3112" i="1"/>
  <c r="T3119" i="1"/>
  <c r="W3113" i="1"/>
  <c r="L3119" i="1"/>
  <c r="M3119" i="1"/>
  <c r="Q3119" i="1"/>
  <c r="S3119" i="1"/>
  <c r="X3113" i="1"/>
  <c r="AE3112" i="1"/>
  <c r="AF3112" i="1"/>
  <c r="AH3112" i="1"/>
  <c r="Z3116" i="1"/>
  <c r="AA3113" i="1"/>
  <c r="AC3113" i="1"/>
  <c r="Y3113" i="1"/>
  <c r="AD3113" i="1"/>
  <c r="T3120" i="1"/>
  <c r="W3114" i="1"/>
  <c r="L3120" i="1"/>
  <c r="M3120" i="1"/>
  <c r="Q3120" i="1"/>
  <c r="S3120" i="1"/>
  <c r="X3114" i="1"/>
  <c r="AE3113" i="1"/>
  <c r="AF3113" i="1"/>
  <c r="AH3113" i="1"/>
  <c r="Z3117" i="1"/>
  <c r="AA3114" i="1"/>
  <c r="AC3114" i="1"/>
  <c r="Y3114" i="1"/>
  <c r="AD3114" i="1"/>
  <c r="T3121" i="1"/>
  <c r="W3115" i="1"/>
  <c r="L3121" i="1"/>
  <c r="M3121" i="1"/>
  <c r="Q3121" i="1"/>
  <c r="S3121" i="1"/>
  <c r="X3115" i="1"/>
  <c r="AE3114" i="1"/>
  <c r="AF3114" i="1"/>
  <c r="AH3114" i="1"/>
  <c r="Z3118" i="1"/>
  <c r="AA3115" i="1"/>
  <c r="AC3115" i="1"/>
  <c r="Y3115" i="1"/>
  <c r="AD3115" i="1"/>
  <c r="T3122" i="1"/>
  <c r="W3116" i="1"/>
  <c r="L3122" i="1"/>
  <c r="M3122" i="1"/>
  <c r="Q3122" i="1"/>
  <c r="S3122" i="1"/>
  <c r="X3116" i="1"/>
  <c r="AE3115" i="1"/>
  <c r="AF3115" i="1"/>
  <c r="AH3115" i="1"/>
  <c r="Z3119" i="1"/>
  <c r="AA3116" i="1"/>
  <c r="AC3116" i="1"/>
  <c r="Y3116" i="1"/>
  <c r="AD3116" i="1"/>
  <c r="T3123" i="1"/>
  <c r="W3117" i="1"/>
  <c r="L3123" i="1"/>
  <c r="M3123" i="1"/>
  <c r="Q3123" i="1"/>
  <c r="S3123" i="1"/>
  <c r="X3117" i="1"/>
  <c r="AE3116" i="1"/>
  <c r="AF3116" i="1"/>
  <c r="AH3116" i="1"/>
  <c r="Z3120" i="1"/>
  <c r="AA3117" i="1"/>
  <c r="AC3117" i="1"/>
  <c r="Y3117" i="1"/>
  <c r="AD3117" i="1"/>
  <c r="T3124" i="1"/>
  <c r="W3118" i="1"/>
  <c r="L3124" i="1"/>
  <c r="M3124" i="1"/>
  <c r="Q3124" i="1"/>
  <c r="S3124" i="1"/>
  <c r="X3118" i="1"/>
  <c r="AE3117" i="1"/>
  <c r="AF3117" i="1"/>
  <c r="AH3117" i="1"/>
  <c r="Z3121" i="1"/>
  <c r="AA3118" i="1"/>
  <c r="AC3118" i="1"/>
  <c r="Y3118" i="1"/>
  <c r="AD3118" i="1"/>
  <c r="T3125" i="1"/>
  <c r="W3119" i="1"/>
  <c r="L3125" i="1"/>
  <c r="M3125" i="1"/>
  <c r="Q3125" i="1"/>
  <c r="S3125" i="1"/>
  <c r="X3119" i="1"/>
  <c r="AE3118" i="1"/>
  <c r="AF3118" i="1"/>
  <c r="AH3118" i="1"/>
  <c r="Z3122" i="1"/>
  <c r="AA3119" i="1"/>
  <c r="AC3119" i="1"/>
  <c r="Y3119" i="1"/>
  <c r="AD3119" i="1"/>
  <c r="T3126" i="1"/>
  <c r="W3120" i="1"/>
  <c r="L3126" i="1"/>
  <c r="M3126" i="1"/>
  <c r="Q3126" i="1"/>
  <c r="S3126" i="1"/>
  <c r="X3120" i="1"/>
  <c r="AE3119" i="1"/>
  <c r="AF3119" i="1"/>
  <c r="AH3119" i="1"/>
  <c r="Z3123" i="1"/>
  <c r="AA3120" i="1"/>
  <c r="AC3120" i="1"/>
  <c r="Y3120" i="1"/>
  <c r="AD3120" i="1"/>
  <c r="T3127" i="1"/>
  <c r="W3121" i="1"/>
  <c r="L3127" i="1"/>
  <c r="M3127" i="1"/>
  <c r="Q3127" i="1"/>
  <c r="S3127" i="1"/>
  <c r="X3121" i="1"/>
  <c r="AE3120" i="1"/>
  <c r="AF3120" i="1"/>
  <c r="AH3120" i="1"/>
  <c r="Z3124" i="1"/>
  <c r="AA3121" i="1"/>
  <c r="AC3121" i="1"/>
  <c r="Y3121" i="1"/>
  <c r="AD3121" i="1"/>
  <c r="T3128" i="1"/>
  <c r="W3122" i="1"/>
  <c r="L3128" i="1"/>
  <c r="M3128" i="1"/>
  <c r="Q3128" i="1"/>
  <c r="S3128" i="1"/>
  <c r="X3122" i="1"/>
  <c r="AE3121" i="1"/>
  <c r="AF3121" i="1"/>
  <c r="AH3121" i="1"/>
  <c r="Z3125" i="1"/>
  <c r="AA3122" i="1"/>
  <c r="AC3122" i="1"/>
  <c r="Y3122" i="1"/>
  <c r="AD3122" i="1"/>
  <c r="T3129" i="1"/>
  <c r="W3123" i="1"/>
  <c r="L3129" i="1"/>
  <c r="M3129" i="1"/>
  <c r="Q3129" i="1"/>
  <c r="S3129" i="1"/>
  <c r="X3123" i="1"/>
  <c r="AE3122" i="1"/>
  <c r="AF3122" i="1"/>
  <c r="AH3122" i="1"/>
  <c r="Z3126" i="1"/>
  <c r="AA3123" i="1"/>
  <c r="AC3123" i="1"/>
  <c r="Y3123" i="1"/>
  <c r="AD3123" i="1"/>
  <c r="T3130" i="1"/>
  <c r="W3124" i="1"/>
  <c r="L3130" i="1"/>
  <c r="M3130" i="1"/>
  <c r="Q3130" i="1"/>
  <c r="S3130" i="1"/>
  <c r="X3124" i="1"/>
  <c r="AE3123" i="1"/>
  <c r="AF3123" i="1"/>
  <c r="AH3123" i="1"/>
  <c r="Z3127" i="1"/>
  <c r="AA3124" i="1"/>
  <c r="AC3124" i="1"/>
  <c r="Y3124" i="1"/>
  <c r="AD3124" i="1"/>
  <c r="T3131" i="1"/>
  <c r="W3125" i="1"/>
  <c r="L3131" i="1"/>
  <c r="M3131" i="1"/>
  <c r="Q3131" i="1"/>
  <c r="S3131" i="1"/>
  <c r="X3125" i="1"/>
  <c r="AE3124" i="1"/>
  <c r="AF3124" i="1"/>
  <c r="AH3124" i="1"/>
  <c r="Z3128" i="1"/>
  <c r="AA3125" i="1"/>
  <c r="AC3125" i="1"/>
  <c r="Y3125" i="1"/>
  <c r="AD3125" i="1"/>
  <c r="T3132" i="1"/>
  <c r="W3126" i="1"/>
  <c r="L3132" i="1"/>
  <c r="M3132" i="1"/>
  <c r="Q3132" i="1"/>
  <c r="S3132" i="1"/>
  <c r="X3126" i="1"/>
  <c r="AE3125" i="1"/>
  <c r="AF3125" i="1"/>
  <c r="AH3125" i="1"/>
  <c r="Z3129" i="1"/>
  <c r="AA3126" i="1"/>
  <c r="AC3126" i="1"/>
  <c r="Y3126" i="1"/>
  <c r="AD3126" i="1"/>
  <c r="T3133" i="1"/>
  <c r="W3127" i="1"/>
  <c r="L3133" i="1"/>
  <c r="M3133" i="1"/>
  <c r="Q3133" i="1"/>
  <c r="S3133" i="1"/>
  <c r="X3127" i="1"/>
  <c r="AE3126" i="1"/>
  <c r="AF3126" i="1"/>
  <c r="AH3126" i="1"/>
  <c r="Z3130" i="1"/>
  <c r="AA3127" i="1"/>
  <c r="AC3127" i="1"/>
  <c r="Y3127" i="1"/>
  <c r="AD3127" i="1"/>
  <c r="T3134" i="1"/>
  <c r="W3128" i="1"/>
  <c r="L3134" i="1"/>
  <c r="M3134" i="1"/>
  <c r="Q3134" i="1"/>
  <c r="S3134" i="1"/>
  <c r="X3128" i="1"/>
  <c r="AE3127" i="1"/>
  <c r="AF3127" i="1"/>
  <c r="AH3127" i="1"/>
  <c r="Z3131" i="1"/>
  <c r="AA3128" i="1"/>
  <c r="AC3128" i="1"/>
  <c r="Y3128" i="1"/>
  <c r="AD3128" i="1"/>
  <c r="T3135" i="1"/>
  <c r="W3129" i="1"/>
  <c r="L3135" i="1"/>
  <c r="M3135" i="1"/>
  <c r="Q3135" i="1"/>
  <c r="S3135" i="1"/>
  <c r="X3129" i="1"/>
  <c r="AE3128" i="1"/>
  <c r="AF3128" i="1"/>
  <c r="AH3128" i="1"/>
  <c r="Z3132" i="1"/>
  <c r="AA3129" i="1"/>
  <c r="AC3129" i="1"/>
  <c r="Y3129" i="1"/>
  <c r="AD3129" i="1"/>
  <c r="T3136" i="1"/>
  <c r="W3130" i="1"/>
  <c r="L3136" i="1"/>
  <c r="M3136" i="1"/>
  <c r="Q3136" i="1"/>
  <c r="S3136" i="1"/>
  <c r="X3130" i="1"/>
  <c r="AE3129" i="1"/>
  <c r="AF3129" i="1"/>
  <c r="AH3129" i="1"/>
  <c r="Z3133" i="1"/>
  <c r="AA3130" i="1"/>
  <c r="AC3130" i="1"/>
  <c r="Y3130" i="1"/>
  <c r="AD3130" i="1"/>
  <c r="T3137" i="1"/>
  <c r="W3131" i="1"/>
  <c r="L3137" i="1"/>
  <c r="M3137" i="1"/>
  <c r="Q3137" i="1"/>
  <c r="S3137" i="1"/>
  <c r="X3131" i="1"/>
  <c r="AE3130" i="1"/>
  <c r="AF3130" i="1"/>
  <c r="AH3130" i="1"/>
  <c r="Z3134" i="1"/>
  <c r="AA3131" i="1"/>
  <c r="AC3131" i="1"/>
  <c r="Y3131" i="1"/>
  <c r="AD3131" i="1"/>
  <c r="T3138" i="1"/>
  <c r="W3132" i="1"/>
  <c r="L3138" i="1"/>
  <c r="M3138" i="1"/>
  <c r="Q3138" i="1"/>
  <c r="S3138" i="1"/>
  <c r="X3132" i="1"/>
  <c r="AE3131" i="1"/>
  <c r="AF3131" i="1"/>
  <c r="AH3131" i="1"/>
  <c r="Z3135" i="1"/>
  <c r="AA3132" i="1"/>
  <c r="AC3132" i="1"/>
  <c r="Y3132" i="1"/>
  <c r="AD3132" i="1"/>
  <c r="T3139" i="1"/>
  <c r="W3133" i="1"/>
  <c r="L3139" i="1"/>
  <c r="M3139" i="1"/>
  <c r="Q3139" i="1"/>
  <c r="S3139" i="1"/>
  <c r="X3133" i="1"/>
  <c r="AE3132" i="1"/>
  <c r="AF3132" i="1"/>
  <c r="AH3132" i="1"/>
  <c r="Z3136" i="1"/>
  <c r="AA3133" i="1"/>
  <c r="AC3133" i="1"/>
  <c r="Y3133" i="1"/>
  <c r="AD3133" i="1"/>
  <c r="T3140" i="1"/>
  <c r="W3134" i="1"/>
  <c r="L3140" i="1"/>
  <c r="M3140" i="1"/>
  <c r="Q3140" i="1"/>
  <c r="S3140" i="1"/>
  <c r="X3134" i="1"/>
  <c r="AE3133" i="1"/>
  <c r="AF3133" i="1"/>
  <c r="AH3133" i="1"/>
  <c r="Z3137" i="1"/>
  <c r="AA3134" i="1"/>
  <c r="AC3134" i="1"/>
  <c r="Y3134" i="1"/>
  <c r="AD3134" i="1"/>
  <c r="T3141" i="1"/>
  <c r="W3135" i="1"/>
  <c r="L3141" i="1"/>
  <c r="M3141" i="1"/>
  <c r="Q3141" i="1"/>
  <c r="S3141" i="1"/>
  <c r="X3135" i="1"/>
  <c r="AE3134" i="1"/>
  <c r="AF3134" i="1"/>
  <c r="AH3134" i="1"/>
  <c r="Z3138" i="1"/>
  <c r="AA3135" i="1"/>
  <c r="AC3135" i="1"/>
  <c r="Y3135" i="1"/>
  <c r="AD3135" i="1"/>
  <c r="T3142" i="1"/>
  <c r="W3136" i="1"/>
  <c r="L3142" i="1"/>
  <c r="M3142" i="1"/>
  <c r="Q3142" i="1"/>
  <c r="S3142" i="1"/>
  <c r="X3136" i="1"/>
  <c r="AE3135" i="1"/>
  <c r="AF3135" i="1"/>
  <c r="AH3135" i="1"/>
  <c r="Z3139" i="1"/>
  <c r="AA3136" i="1"/>
  <c r="AC3136" i="1"/>
  <c r="Y3136" i="1"/>
  <c r="AD3136" i="1"/>
  <c r="T3143" i="1"/>
  <c r="W3137" i="1"/>
  <c r="L3143" i="1"/>
  <c r="M3143" i="1"/>
  <c r="Q3143" i="1"/>
  <c r="S3143" i="1"/>
  <c r="X3137" i="1"/>
  <c r="AE3136" i="1"/>
  <c r="AF3136" i="1"/>
  <c r="AH3136" i="1"/>
  <c r="Z3140" i="1"/>
  <c r="AA3137" i="1"/>
  <c r="AC3137" i="1"/>
  <c r="Y3137" i="1"/>
  <c r="AD3137" i="1"/>
  <c r="T3144" i="1"/>
  <c r="W3138" i="1"/>
  <c r="L3144" i="1"/>
  <c r="M3144" i="1"/>
  <c r="Q3144" i="1"/>
  <c r="S3144" i="1"/>
  <c r="X3138" i="1"/>
  <c r="AE3137" i="1"/>
  <c r="AF3137" i="1"/>
  <c r="AH3137" i="1"/>
  <c r="Z3141" i="1"/>
  <c r="AA3138" i="1"/>
  <c r="AC3138" i="1"/>
  <c r="Y3138" i="1"/>
  <c r="AD3138" i="1"/>
  <c r="T3145" i="1"/>
  <c r="W3139" i="1"/>
  <c r="L3145" i="1"/>
  <c r="M3145" i="1"/>
  <c r="Q3145" i="1"/>
  <c r="S3145" i="1"/>
  <c r="X3139" i="1"/>
  <c r="AE3138" i="1"/>
  <c r="AF3138" i="1"/>
  <c r="AH3138" i="1"/>
  <c r="Z3142" i="1"/>
  <c r="AA3139" i="1"/>
  <c r="AC3139" i="1"/>
  <c r="Y3139" i="1"/>
  <c r="AD3139" i="1"/>
  <c r="T3146" i="1"/>
  <c r="W3140" i="1"/>
  <c r="L3146" i="1"/>
  <c r="M3146" i="1"/>
  <c r="Q3146" i="1"/>
  <c r="S3146" i="1"/>
  <c r="X3140" i="1"/>
  <c r="AE3139" i="1"/>
  <c r="AF3139" i="1"/>
  <c r="AH3139" i="1"/>
  <c r="Z3143" i="1"/>
  <c r="AA3140" i="1"/>
  <c r="AC3140" i="1"/>
  <c r="Y3140" i="1"/>
  <c r="AD3140" i="1"/>
  <c r="T3147" i="1"/>
  <c r="W3141" i="1"/>
  <c r="L3147" i="1"/>
  <c r="M3147" i="1"/>
  <c r="Q3147" i="1"/>
  <c r="S3147" i="1"/>
  <c r="X3141" i="1"/>
  <c r="AE3140" i="1"/>
  <c r="AF3140" i="1"/>
  <c r="AH3140" i="1"/>
  <c r="Z3144" i="1"/>
  <c r="AA3141" i="1"/>
  <c r="AC3141" i="1"/>
  <c r="Y3141" i="1"/>
  <c r="AD3141" i="1"/>
  <c r="T3148" i="1"/>
  <c r="W3142" i="1"/>
  <c r="L3148" i="1"/>
  <c r="M3148" i="1"/>
  <c r="Q3148" i="1"/>
  <c r="S3148" i="1"/>
  <c r="X3142" i="1"/>
  <c r="AE3141" i="1"/>
  <c r="AF3141" i="1"/>
  <c r="AH3141" i="1"/>
  <c r="Z3145" i="1"/>
  <c r="AA3142" i="1"/>
  <c r="AC3142" i="1"/>
  <c r="Y3142" i="1"/>
  <c r="AD3142" i="1"/>
  <c r="T3149" i="1"/>
  <c r="W3143" i="1"/>
  <c r="L3149" i="1"/>
  <c r="M3149" i="1"/>
  <c r="Q3149" i="1"/>
  <c r="S3149" i="1"/>
  <c r="X3143" i="1"/>
  <c r="AE3142" i="1"/>
  <c r="AF3142" i="1"/>
  <c r="AH3142" i="1"/>
  <c r="Z3146" i="1"/>
  <c r="AA3143" i="1"/>
  <c r="AC3143" i="1"/>
  <c r="Y3143" i="1"/>
  <c r="AD3143" i="1"/>
  <c r="T3150" i="1"/>
  <c r="W3144" i="1"/>
  <c r="L3150" i="1"/>
  <c r="M3150" i="1"/>
  <c r="Q3150" i="1"/>
  <c r="S3150" i="1"/>
  <c r="X3144" i="1"/>
  <c r="AE3143" i="1"/>
  <c r="AF3143" i="1"/>
  <c r="AH3143" i="1"/>
  <c r="Z3147" i="1"/>
  <c r="AA3144" i="1"/>
  <c r="AC3144" i="1"/>
  <c r="Y3144" i="1"/>
  <c r="AD3144" i="1"/>
  <c r="T3151" i="1"/>
  <c r="W3145" i="1"/>
  <c r="L3151" i="1"/>
  <c r="M3151" i="1"/>
  <c r="Q3151" i="1"/>
  <c r="S3151" i="1"/>
  <c r="X3145" i="1"/>
  <c r="AE3144" i="1"/>
  <c r="AF3144" i="1"/>
  <c r="AH3144" i="1"/>
  <c r="Z3148" i="1"/>
  <c r="AA3145" i="1"/>
  <c r="AC3145" i="1"/>
  <c r="Y3145" i="1"/>
  <c r="AD3145" i="1"/>
  <c r="T3152" i="1"/>
  <c r="W3146" i="1"/>
  <c r="L3152" i="1"/>
  <c r="M3152" i="1"/>
  <c r="Q3152" i="1"/>
  <c r="S3152" i="1"/>
  <c r="X3146" i="1"/>
  <c r="AE3145" i="1"/>
  <c r="AF3145" i="1"/>
  <c r="AH3145" i="1"/>
  <c r="Z3149" i="1"/>
  <c r="AA3146" i="1"/>
  <c r="AC3146" i="1"/>
  <c r="Y3146" i="1"/>
  <c r="AD3146" i="1"/>
  <c r="T3153" i="1"/>
  <c r="W3147" i="1"/>
  <c r="L3153" i="1"/>
  <c r="M3153" i="1"/>
  <c r="Q3153" i="1"/>
  <c r="S3153" i="1"/>
  <c r="X3147" i="1"/>
  <c r="AE3146" i="1"/>
  <c r="AF3146" i="1"/>
  <c r="AH3146" i="1"/>
  <c r="Z3150" i="1"/>
  <c r="AA3147" i="1"/>
  <c r="AC3147" i="1"/>
  <c r="Y3147" i="1"/>
  <c r="AD3147" i="1"/>
  <c r="T3154" i="1"/>
  <c r="W3148" i="1"/>
  <c r="L3154" i="1"/>
  <c r="M3154" i="1"/>
  <c r="Q3154" i="1"/>
  <c r="S3154" i="1"/>
  <c r="X3148" i="1"/>
  <c r="AE3147" i="1"/>
  <c r="AF3147" i="1"/>
  <c r="AH3147" i="1"/>
  <c r="Z3151" i="1"/>
  <c r="AA3148" i="1"/>
  <c r="AC3148" i="1"/>
  <c r="Y3148" i="1"/>
  <c r="AD3148" i="1"/>
  <c r="T3155" i="1"/>
  <c r="W3149" i="1"/>
  <c r="L3155" i="1"/>
  <c r="M3155" i="1"/>
  <c r="Q3155" i="1"/>
  <c r="S3155" i="1"/>
  <c r="X3149" i="1"/>
  <c r="AE3148" i="1"/>
  <c r="AF3148" i="1"/>
  <c r="AH3148" i="1"/>
  <c r="Z3152" i="1"/>
  <c r="AA3149" i="1"/>
  <c r="AC3149" i="1"/>
  <c r="Y3149" i="1"/>
  <c r="AD3149" i="1"/>
  <c r="T3156" i="1"/>
  <c r="W3150" i="1"/>
  <c r="L3156" i="1"/>
  <c r="M3156" i="1"/>
  <c r="Q3156" i="1"/>
  <c r="S3156" i="1"/>
  <c r="X3150" i="1"/>
  <c r="AE3149" i="1"/>
  <c r="AF3149" i="1"/>
  <c r="AH3149" i="1"/>
  <c r="Z3153" i="1"/>
  <c r="AA3150" i="1"/>
  <c r="AC3150" i="1"/>
  <c r="Y3150" i="1"/>
  <c r="AD3150" i="1"/>
  <c r="T3157" i="1"/>
  <c r="W3151" i="1"/>
  <c r="L3157" i="1"/>
  <c r="M3157" i="1"/>
  <c r="Q3157" i="1"/>
  <c r="S3157" i="1"/>
  <c r="X3151" i="1"/>
  <c r="AE3150" i="1"/>
  <c r="AF3150" i="1"/>
  <c r="AH3150" i="1"/>
  <c r="Z3154" i="1"/>
  <c r="AA3151" i="1"/>
  <c r="AC3151" i="1"/>
  <c r="Y3151" i="1"/>
  <c r="AD3151" i="1"/>
  <c r="T3158" i="1"/>
  <c r="W3152" i="1"/>
  <c r="L3158" i="1"/>
  <c r="M3158" i="1"/>
  <c r="Q3158" i="1"/>
  <c r="S3158" i="1"/>
  <c r="X3152" i="1"/>
  <c r="AE3151" i="1"/>
  <c r="AF3151" i="1"/>
  <c r="AH3151" i="1"/>
  <c r="Z3155" i="1"/>
  <c r="AA3152" i="1"/>
  <c r="AC3152" i="1"/>
  <c r="Y3152" i="1"/>
  <c r="AD3152" i="1"/>
  <c r="T3159" i="1"/>
  <c r="W3153" i="1"/>
  <c r="L3159" i="1"/>
  <c r="M3159" i="1"/>
  <c r="Q3159" i="1"/>
  <c r="S3159" i="1"/>
  <c r="X3153" i="1"/>
  <c r="AE3152" i="1"/>
  <c r="AF3152" i="1"/>
  <c r="AH3152" i="1"/>
  <c r="Z3156" i="1"/>
  <c r="AA3153" i="1"/>
  <c r="AC3153" i="1"/>
  <c r="Y3153" i="1"/>
  <c r="AD3153" i="1"/>
  <c r="T3160" i="1"/>
  <c r="W3154" i="1"/>
  <c r="L3160" i="1"/>
  <c r="M3160" i="1"/>
  <c r="Q3160" i="1"/>
  <c r="S3160" i="1"/>
  <c r="X3154" i="1"/>
  <c r="AE3153" i="1"/>
  <c r="AF3153" i="1"/>
  <c r="AH3153" i="1"/>
  <c r="Z3157" i="1"/>
  <c r="AA3154" i="1"/>
  <c r="AC3154" i="1"/>
  <c r="Y3154" i="1"/>
  <c r="AD3154" i="1"/>
  <c r="T3161" i="1"/>
  <c r="W3155" i="1"/>
  <c r="L3161" i="1"/>
  <c r="M3161" i="1"/>
  <c r="Q3161" i="1"/>
  <c r="S3161" i="1"/>
  <c r="X3155" i="1"/>
  <c r="AE3154" i="1"/>
  <c r="AF3154" i="1"/>
  <c r="AH3154" i="1"/>
  <c r="Z3158" i="1"/>
  <c r="AA3155" i="1"/>
  <c r="AC3155" i="1"/>
  <c r="Y3155" i="1"/>
  <c r="AD3155" i="1"/>
  <c r="T3162" i="1"/>
  <c r="W3156" i="1"/>
  <c r="L3162" i="1"/>
  <c r="M3162" i="1"/>
  <c r="Q3162" i="1"/>
  <c r="S3162" i="1"/>
  <c r="X3156" i="1"/>
  <c r="AE3155" i="1"/>
  <c r="AF3155" i="1"/>
  <c r="AH3155" i="1"/>
  <c r="Z3159" i="1"/>
  <c r="AA3156" i="1"/>
  <c r="AC3156" i="1"/>
  <c r="Y3156" i="1"/>
  <c r="AD3156" i="1"/>
  <c r="T3163" i="1"/>
  <c r="W3157" i="1"/>
  <c r="L3163" i="1"/>
  <c r="M3163" i="1"/>
  <c r="Q3163" i="1"/>
  <c r="S3163" i="1"/>
  <c r="X3157" i="1"/>
  <c r="AE3156" i="1"/>
  <c r="AF3156" i="1"/>
  <c r="AH3156" i="1"/>
  <c r="Z3160" i="1"/>
  <c r="AA3157" i="1"/>
  <c r="AC3157" i="1"/>
  <c r="Y3157" i="1"/>
  <c r="AD3157" i="1"/>
  <c r="T3164" i="1"/>
  <c r="W3158" i="1"/>
  <c r="L3164" i="1"/>
  <c r="M3164" i="1"/>
  <c r="Q3164" i="1"/>
  <c r="S3164" i="1"/>
  <c r="X3158" i="1"/>
  <c r="AE3157" i="1"/>
  <c r="AF3157" i="1"/>
  <c r="AH3157" i="1"/>
  <c r="Z3161" i="1"/>
  <c r="AA3158" i="1"/>
  <c r="AC3158" i="1"/>
  <c r="Y3158" i="1"/>
  <c r="AD3158" i="1"/>
  <c r="T3165" i="1"/>
  <c r="W3159" i="1"/>
  <c r="L3165" i="1"/>
  <c r="M3165" i="1"/>
  <c r="Q3165" i="1"/>
  <c r="S3165" i="1"/>
  <c r="X3159" i="1"/>
  <c r="AE3158" i="1"/>
  <c r="AF3158" i="1"/>
  <c r="AH3158" i="1"/>
  <c r="Z3162" i="1"/>
  <c r="AA3159" i="1"/>
  <c r="AC3159" i="1"/>
  <c r="Y3159" i="1"/>
  <c r="AD3159" i="1"/>
  <c r="T3166" i="1"/>
  <c r="W3160" i="1"/>
  <c r="L3166" i="1"/>
  <c r="M3166" i="1"/>
  <c r="Q3166" i="1"/>
  <c r="S3166" i="1"/>
  <c r="X3160" i="1"/>
  <c r="AE3159" i="1"/>
  <c r="AF3159" i="1"/>
  <c r="AH3159" i="1"/>
  <c r="Z3163" i="1"/>
  <c r="AA3160" i="1"/>
  <c r="AC3160" i="1"/>
  <c r="Y3160" i="1"/>
  <c r="AD3160" i="1"/>
  <c r="T3167" i="1"/>
  <c r="W3161" i="1"/>
  <c r="L3167" i="1"/>
  <c r="M3167" i="1"/>
  <c r="Q3167" i="1"/>
  <c r="S3167" i="1"/>
  <c r="X3161" i="1"/>
  <c r="AE3160" i="1"/>
  <c r="AF3160" i="1"/>
  <c r="AH3160" i="1"/>
  <c r="Z3164" i="1"/>
  <c r="AA3161" i="1"/>
  <c r="AC3161" i="1"/>
  <c r="Y3161" i="1"/>
  <c r="AD3161" i="1"/>
  <c r="T3168" i="1"/>
  <c r="W3162" i="1"/>
  <c r="L3168" i="1"/>
  <c r="M3168" i="1"/>
  <c r="Q3168" i="1"/>
  <c r="S3168" i="1"/>
  <c r="X3162" i="1"/>
  <c r="AE3161" i="1"/>
  <c r="AF3161" i="1"/>
  <c r="AH3161" i="1"/>
  <c r="Z3165" i="1"/>
  <c r="AA3162" i="1"/>
  <c r="AC3162" i="1"/>
  <c r="Y3162" i="1"/>
  <c r="AD3162" i="1"/>
  <c r="T3169" i="1"/>
  <c r="W3163" i="1"/>
  <c r="L3169" i="1"/>
  <c r="M3169" i="1"/>
  <c r="Q3169" i="1"/>
  <c r="S3169" i="1"/>
  <c r="X3163" i="1"/>
  <c r="AE3162" i="1"/>
  <c r="AF3162" i="1"/>
  <c r="AH3162" i="1"/>
  <c r="Z3166" i="1"/>
  <c r="AA3163" i="1"/>
  <c r="AC3163" i="1"/>
  <c r="Y3163" i="1"/>
  <c r="AD3163" i="1"/>
  <c r="T3170" i="1"/>
  <c r="W3164" i="1"/>
  <c r="L3170" i="1"/>
  <c r="M3170" i="1"/>
  <c r="Q3170" i="1"/>
  <c r="S3170" i="1"/>
  <c r="X3164" i="1"/>
  <c r="AE3163" i="1"/>
  <c r="AF3163" i="1"/>
  <c r="AH3163" i="1"/>
  <c r="Z3167" i="1"/>
  <c r="AA3164" i="1"/>
  <c r="AC3164" i="1"/>
  <c r="Y3164" i="1"/>
  <c r="AD3164" i="1"/>
  <c r="T3171" i="1"/>
  <c r="W3165" i="1"/>
  <c r="L3171" i="1"/>
  <c r="M3171" i="1"/>
  <c r="Q3171" i="1"/>
  <c r="S3171" i="1"/>
  <c r="X3165" i="1"/>
  <c r="AE3164" i="1"/>
  <c r="AF3164" i="1"/>
  <c r="AH3164" i="1"/>
  <c r="Z3168" i="1"/>
  <c r="AA3165" i="1"/>
  <c r="AC3165" i="1"/>
  <c r="Y3165" i="1"/>
  <c r="AD3165" i="1"/>
  <c r="T3172" i="1"/>
  <c r="W3166" i="1"/>
  <c r="L3172" i="1"/>
  <c r="M3172" i="1"/>
  <c r="Q3172" i="1"/>
  <c r="S3172" i="1"/>
  <c r="X3166" i="1"/>
  <c r="AE3165" i="1"/>
  <c r="AF3165" i="1"/>
  <c r="AH3165" i="1"/>
  <c r="Z3169" i="1"/>
  <c r="AA3166" i="1"/>
  <c r="AC3166" i="1"/>
  <c r="Y3166" i="1"/>
  <c r="AD3166" i="1"/>
  <c r="T3173" i="1"/>
  <c r="W3167" i="1"/>
  <c r="L3173" i="1"/>
  <c r="M3173" i="1"/>
  <c r="Q3173" i="1"/>
  <c r="S3173" i="1"/>
  <c r="X3167" i="1"/>
  <c r="AE3166" i="1"/>
  <c r="AF3166" i="1"/>
  <c r="AH3166" i="1"/>
  <c r="Z3170" i="1"/>
  <c r="AA3167" i="1"/>
  <c r="AC3167" i="1"/>
  <c r="Y3167" i="1"/>
  <c r="AD3167" i="1"/>
  <c r="T3174" i="1"/>
  <c r="W3168" i="1"/>
  <c r="L3174" i="1"/>
  <c r="M3174" i="1"/>
  <c r="Q3174" i="1"/>
  <c r="S3174" i="1"/>
  <c r="X3168" i="1"/>
  <c r="AE3167" i="1"/>
  <c r="AF3167" i="1"/>
  <c r="AH3167" i="1"/>
  <c r="Z3171" i="1"/>
  <c r="AA3168" i="1"/>
  <c r="AC3168" i="1"/>
  <c r="Y3168" i="1"/>
  <c r="AD3168" i="1"/>
  <c r="T3175" i="1"/>
  <c r="W3169" i="1"/>
  <c r="L3175" i="1"/>
  <c r="M3175" i="1"/>
  <c r="Q3175" i="1"/>
  <c r="S3175" i="1"/>
  <c r="X3169" i="1"/>
  <c r="AE3168" i="1"/>
  <c r="AF3168" i="1"/>
  <c r="AH3168" i="1"/>
  <c r="Z3172" i="1"/>
  <c r="AA3169" i="1"/>
  <c r="AC3169" i="1"/>
  <c r="Y3169" i="1"/>
  <c r="AD3169" i="1"/>
  <c r="T3176" i="1"/>
  <c r="W3170" i="1"/>
  <c r="L3176" i="1"/>
  <c r="M3176" i="1"/>
  <c r="Q3176" i="1"/>
  <c r="S3176" i="1"/>
  <c r="X3170" i="1"/>
  <c r="AE3169" i="1"/>
  <c r="AF3169" i="1"/>
  <c r="AH3169" i="1"/>
  <c r="Z3173" i="1"/>
  <c r="AA3170" i="1"/>
  <c r="AC3170" i="1"/>
  <c r="Y3170" i="1"/>
  <c r="AD3170" i="1"/>
  <c r="T3177" i="1"/>
  <c r="W3171" i="1"/>
  <c r="L3177" i="1"/>
  <c r="M3177" i="1"/>
  <c r="Q3177" i="1"/>
  <c r="S3177" i="1"/>
  <c r="X3171" i="1"/>
  <c r="AE3170" i="1"/>
  <c r="AF3170" i="1"/>
  <c r="AH3170" i="1"/>
  <c r="Z3174" i="1"/>
  <c r="AA3171" i="1"/>
  <c r="AC3171" i="1"/>
  <c r="Y3171" i="1"/>
  <c r="AD3171" i="1"/>
  <c r="T3178" i="1"/>
  <c r="W3172" i="1"/>
  <c r="L3178" i="1"/>
  <c r="M3178" i="1"/>
  <c r="Q3178" i="1"/>
  <c r="S3178" i="1"/>
  <c r="X3172" i="1"/>
  <c r="AE3171" i="1"/>
  <c r="AF3171" i="1"/>
  <c r="AH3171" i="1"/>
  <c r="Z3175" i="1"/>
  <c r="AA3172" i="1"/>
  <c r="AC3172" i="1"/>
  <c r="Y3172" i="1"/>
  <c r="AD3172" i="1"/>
  <c r="T3179" i="1"/>
  <c r="W3173" i="1"/>
  <c r="L3179" i="1"/>
  <c r="M3179" i="1"/>
  <c r="Q3179" i="1"/>
  <c r="S3179" i="1"/>
  <c r="X3173" i="1"/>
  <c r="AE3172" i="1"/>
  <c r="AF3172" i="1"/>
  <c r="AH3172" i="1"/>
  <c r="Z3176" i="1"/>
  <c r="AA3173" i="1"/>
  <c r="AC3173" i="1"/>
  <c r="Y3173" i="1"/>
  <c r="AD3173" i="1"/>
  <c r="T3180" i="1"/>
  <c r="W3174" i="1"/>
  <c r="L3180" i="1"/>
  <c r="M3180" i="1"/>
  <c r="Q3180" i="1"/>
  <c r="S3180" i="1"/>
  <c r="X3174" i="1"/>
  <c r="AE3173" i="1"/>
  <c r="AF3173" i="1"/>
  <c r="AH3173" i="1"/>
  <c r="Z3177" i="1"/>
  <c r="AA3174" i="1"/>
  <c r="AC3174" i="1"/>
  <c r="Y3174" i="1"/>
  <c r="AD3174" i="1"/>
  <c r="T3181" i="1"/>
  <c r="W3175" i="1"/>
  <c r="L3181" i="1"/>
  <c r="M3181" i="1"/>
  <c r="Q3181" i="1"/>
  <c r="S3181" i="1"/>
  <c r="X3175" i="1"/>
  <c r="AE3174" i="1"/>
  <c r="AF3174" i="1"/>
  <c r="AH3174" i="1"/>
  <c r="Z3178" i="1"/>
  <c r="AA3175" i="1"/>
  <c r="AC3175" i="1"/>
  <c r="Y3175" i="1"/>
  <c r="AD3175" i="1"/>
  <c r="T3182" i="1"/>
  <c r="W3176" i="1"/>
  <c r="L3182" i="1"/>
  <c r="M3182" i="1"/>
  <c r="Q3182" i="1"/>
  <c r="S3182" i="1"/>
  <c r="X3176" i="1"/>
  <c r="AE3175" i="1"/>
  <c r="AF3175" i="1"/>
  <c r="AH3175" i="1"/>
  <c r="Z3179" i="1"/>
  <c r="AA3176" i="1"/>
  <c r="AC3176" i="1"/>
  <c r="Y3176" i="1"/>
  <c r="AD3176" i="1"/>
  <c r="T3183" i="1"/>
  <c r="W3177" i="1"/>
  <c r="L3183" i="1"/>
  <c r="M3183" i="1"/>
  <c r="Q3183" i="1"/>
  <c r="S3183" i="1"/>
  <c r="X3177" i="1"/>
  <c r="AE3176" i="1"/>
  <c r="AF3176" i="1"/>
  <c r="AH3176" i="1"/>
  <c r="Z3180" i="1"/>
  <c r="AA3177" i="1"/>
  <c r="AC3177" i="1"/>
  <c r="Y3177" i="1"/>
  <c r="AD3177" i="1"/>
  <c r="T3184" i="1"/>
  <c r="W3178" i="1"/>
  <c r="L3184" i="1"/>
  <c r="M3184" i="1"/>
  <c r="Q3184" i="1"/>
  <c r="S3184" i="1"/>
  <c r="X3178" i="1"/>
  <c r="AE3177" i="1"/>
  <c r="AF3177" i="1"/>
  <c r="AH3177" i="1"/>
  <c r="Z3181" i="1"/>
  <c r="AA3178" i="1"/>
  <c r="AC3178" i="1"/>
  <c r="Y3178" i="1"/>
  <c r="AD3178" i="1"/>
  <c r="T3185" i="1"/>
  <c r="W3179" i="1"/>
  <c r="L3185" i="1"/>
  <c r="M3185" i="1"/>
  <c r="Q3185" i="1"/>
  <c r="S3185" i="1"/>
  <c r="X3179" i="1"/>
  <c r="AE3178" i="1"/>
  <c r="AF3178" i="1"/>
  <c r="AH3178" i="1"/>
  <c r="Z3182" i="1"/>
  <c r="AA3179" i="1"/>
  <c r="AC3179" i="1"/>
  <c r="Y3179" i="1"/>
  <c r="AD3179" i="1"/>
  <c r="T3186" i="1"/>
  <c r="W3180" i="1"/>
  <c r="L3186" i="1"/>
  <c r="M3186" i="1"/>
  <c r="Q3186" i="1"/>
  <c r="S3186" i="1"/>
  <c r="X3180" i="1"/>
  <c r="AE3179" i="1"/>
  <c r="AF3179" i="1"/>
  <c r="AH3179" i="1"/>
  <c r="Z3183" i="1"/>
  <c r="AA3180" i="1"/>
  <c r="AC3180" i="1"/>
  <c r="Y3180" i="1"/>
  <c r="AD3180" i="1"/>
  <c r="T3187" i="1"/>
  <c r="W3181" i="1"/>
  <c r="L3187" i="1"/>
  <c r="M3187" i="1"/>
  <c r="Q3187" i="1"/>
  <c r="S3187" i="1"/>
  <c r="X3181" i="1"/>
  <c r="AE3180" i="1"/>
  <c r="AF3180" i="1"/>
  <c r="AH3180" i="1"/>
  <c r="Z3184" i="1"/>
  <c r="AA3181" i="1"/>
  <c r="AC3181" i="1"/>
  <c r="Y3181" i="1"/>
  <c r="AD3181" i="1"/>
  <c r="T3188" i="1"/>
  <c r="W3182" i="1"/>
  <c r="L3188" i="1"/>
  <c r="M3188" i="1"/>
  <c r="Q3188" i="1"/>
  <c r="S3188" i="1"/>
  <c r="X3182" i="1"/>
  <c r="AE3181" i="1"/>
  <c r="AF3181" i="1"/>
  <c r="AH3181" i="1"/>
  <c r="Z3185" i="1"/>
  <c r="AA3182" i="1"/>
  <c r="AC3182" i="1"/>
  <c r="Y3182" i="1"/>
  <c r="AD3182" i="1"/>
  <c r="T3189" i="1"/>
  <c r="W3183" i="1"/>
  <c r="L3189" i="1"/>
  <c r="M3189" i="1"/>
  <c r="Q3189" i="1"/>
  <c r="S3189" i="1"/>
  <c r="X3183" i="1"/>
  <c r="AE3182" i="1"/>
  <c r="AF3182" i="1"/>
  <c r="AH3182" i="1"/>
  <c r="Z3186" i="1"/>
  <c r="AA3183" i="1"/>
  <c r="AC3183" i="1"/>
  <c r="Y3183" i="1"/>
  <c r="AD3183" i="1"/>
  <c r="T3190" i="1"/>
  <c r="W3184" i="1"/>
  <c r="L3190" i="1"/>
  <c r="M3190" i="1"/>
  <c r="Q3190" i="1"/>
  <c r="S3190" i="1"/>
  <c r="X3184" i="1"/>
  <c r="AE3183" i="1"/>
  <c r="AF3183" i="1"/>
  <c r="AH3183" i="1"/>
  <c r="Z3187" i="1"/>
  <c r="AA3184" i="1"/>
  <c r="AC3184" i="1"/>
  <c r="Y3184" i="1"/>
  <c r="AD3184" i="1"/>
  <c r="T3191" i="1"/>
  <c r="W3185" i="1"/>
  <c r="L3191" i="1"/>
  <c r="M3191" i="1"/>
  <c r="Q3191" i="1"/>
  <c r="S3191" i="1"/>
  <c r="X3185" i="1"/>
  <c r="AE3184" i="1"/>
  <c r="AF3184" i="1"/>
  <c r="AH3184" i="1"/>
  <c r="Z3188" i="1"/>
  <c r="AA3185" i="1"/>
  <c r="AC3185" i="1"/>
  <c r="Y3185" i="1"/>
  <c r="AD3185" i="1"/>
  <c r="T3192" i="1"/>
  <c r="W3186" i="1"/>
  <c r="L3192" i="1"/>
  <c r="M3192" i="1"/>
  <c r="Q3192" i="1"/>
  <c r="S3192" i="1"/>
  <c r="X3186" i="1"/>
  <c r="AE3185" i="1"/>
  <c r="AF3185" i="1"/>
  <c r="AH3185" i="1"/>
  <c r="Z3189" i="1"/>
  <c r="AA3186" i="1"/>
  <c r="AC3186" i="1"/>
  <c r="Y3186" i="1"/>
  <c r="AD3186" i="1"/>
  <c r="T3193" i="1"/>
  <c r="W3187" i="1"/>
  <c r="L3193" i="1"/>
  <c r="M3193" i="1"/>
  <c r="Q3193" i="1"/>
  <c r="S3193" i="1"/>
  <c r="X3187" i="1"/>
  <c r="AE3186" i="1"/>
  <c r="AF3186" i="1"/>
  <c r="AH3186" i="1"/>
  <c r="Z3190" i="1"/>
  <c r="AA3187" i="1"/>
  <c r="AC3187" i="1"/>
  <c r="Y3187" i="1"/>
  <c r="AD3187" i="1"/>
  <c r="T3194" i="1"/>
  <c r="W3188" i="1"/>
  <c r="L3194" i="1"/>
  <c r="M3194" i="1"/>
  <c r="Q3194" i="1"/>
  <c r="S3194" i="1"/>
  <c r="X3188" i="1"/>
  <c r="AE3187" i="1"/>
  <c r="AF3187" i="1"/>
  <c r="AH3187" i="1"/>
  <c r="Z3191" i="1"/>
  <c r="AA3188" i="1"/>
  <c r="AC3188" i="1"/>
  <c r="Y3188" i="1"/>
  <c r="AD3188" i="1"/>
  <c r="T3195" i="1"/>
  <c r="W3189" i="1"/>
  <c r="L3195" i="1"/>
  <c r="M3195" i="1"/>
  <c r="Q3195" i="1"/>
  <c r="S3195" i="1"/>
  <c r="X3189" i="1"/>
  <c r="AE3188" i="1"/>
  <c r="AF3188" i="1"/>
  <c r="AH3188" i="1"/>
  <c r="Z3192" i="1"/>
  <c r="AA3189" i="1"/>
  <c r="AC3189" i="1"/>
  <c r="Y3189" i="1"/>
  <c r="AD3189" i="1"/>
  <c r="T3196" i="1"/>
  <c r="W3190" i="1"/>
  <c r="L3196" i="1"/>
  <c r="M3196" i="1"/>
  <c r="Q3196" i="1"/>
  <c r="S3196" i="1"/>
  <c r="X3190" i="1"/>
  <c r="AE3189" i="1"/>
  <c r="AF3189" i="1"/>
  <c r="AH3189" i="1"/>
  <c r="Z3193" i="1"/>
  <c r="AA3190" i="1"/>
  <c r="AC3190" i="1"/>
  <c r="Y3190" i="1"/>
  <c r="AD3190" i="1"/>
  <c r="T3197" i="1"/>
  <c r="W3191" i="1"/>
  <c r="L3197" i="1"/>
  <c r="M3197" i="1"/>
  <c r="Q3197" i="1"/>
  <c r="S3197" i="1"/>
  <c r="X3191" i="1"/>
  <c r="AE3190" i="1"/>
  <c r="AF3190" i="1"/>
  <c r="AH3190" i="1"/>
  <c r="Z3194" i="1"/>
  <c r="AA3191" i="1"/>
  <c r="AC3191" i="1"/>
  <c r="Y3191" i="1"/>
  <c r="AD3191" i="1"/>
  <c r="T3198" i="1"/>
  <c r="W3192" i="1"/>
  <c r="L3198" i="1"/>
  <c r="M3198" i="1"/>
  <c r="Q3198" i="1"/>
  <c r="S3198" i="1"/>
  <c r="X3192" i="1"/>
  <c r="AE3191" i="1"/>
  <c r="AF3191" i="1"/>
  <c r="AH3191" i="1"/>
  <c r="Z3195" i="1"/>
  <c r="AA3192" i="1"/>
  <c r="AC3192" i="1"/>
  <c r="Y3192" i="1"/>
  <c r="AD3192" i="1"/>
  <c r="T3199" i="1"/>
  <c r="W3193" i="1"/>
  <c r="L3199" i="1"/>
  <c r="M3199" i="1"/>
  <c r="Q3199" i="1"/>
  <c r="S3199" i="1"/>
  <c r="X3193" i="1"/>
  <c r="AE3192" i="1"/>
  <c r="AF3192" i="1"/>
  <c r="AH3192" i="1"/>
  <c r="Z3196" i="1"/>
  <c r="AA3193" i="1"/>
  <c r="AC3193" i="1"/>
  <c r="Y3193" i="1"/>
  <c r="AD3193" i="1"/>
  <c r="T3200" i="1"/>
  <c r="W3194" i="1"/>
  <c r="L3200" i="1"/>
  <c r="M3200" i="1"/>
  <c r="Q3200" i="1"/>
  <c r="S3200" i="1"/>
  <c r="X3194" i="1"/>
  <c r="AE3193" i="1"/>
  <c r="AF3193" i="1"/>
  <c r="AH3193" i="1"/>
  <c r="Z3197" i="1"/>
  <c r="AA3194" i="1"/>
  <c r="AC3194" i="1"/>
  <c r="Y3194" i="1"/>
  <c r="AD3194" i="1"/>
  <c r="T3201" i="1"/>
  <c r="W3195" i="1"/>
  <c r="L3201" i="1"/>
  <c r="M3201" i="1"/>
  <c r="Q3201" i="1"/>
  <c r="S3201" i="1"/>
  <c r="X3195" i="1"/>
  <c r="AE3194" i="1"/>
  <c r="AF3194" i="1"/>
  <c r="AH3194" i="1"/>
  <c r="Z3198" i="1"/>
  <c r="AA3195" i="1"/>
  <c r="AC3195" i="1"/>
  <c r="Y3195" i="1"/>
  <c r="AD3195" i="1"/>
  <c r="T3202" i="1"/>
  <c r="W3196" i="1"/>
  <c r="L3202" i="1"/>
  <c r="M3202" i="1"/>
  <c r="Q3202" i="1"/>
  <c r="S3202" i="1"/>
  <c r="X3196" i="1"/>
  <c r="AE3195" i="1"/>
  <c r="AF3195" i="1"/>
  <c r="AH3195" i="1"/>
  <c r="Z3199" i="1"/>
  <c r="AA3196" i="1"/>
  <c r="AC3196" i="1"/>
  <c r="Y3196" i="1"/>
  <c r="AD3196" i="1"/>
  <c r="T3203" i="1"/>
  <c r="W3197" i="1"/>
  <c r="L3203" i="1"/>
  <c r="M3203" i="1"/>
  <c r="Q3203" i="1"/>
  <c r="S3203" i="1"/>
  <c r="X3197" i="1"/>
  <c r="AE3196" i="1"/>
  <c r="AF3196" i="1"/>
  <c r="AH3196" i="1"/>
  <c r="Z3200" i="1"/>
  <c r="AA3197" i="1"/>
  <c r="AC3197" i="1"/>
  <c r="Y3197" i="1"/>
  <c r="AD3197" i="1"/>
  <c r="T3204" i="1"/>
  <c r="W3198" i="1"/>
  <c r="L3204" i="1"/>
  <c r="M3204" i="1"/>
  <c r="Q3204" i="1"/>
  <c r="S3204" i="1"/>
  <c r="X3198" i="1"/>
  <c r="AE3197" i="1"/>
  <c r="AF3197" i="1"/>
  <c r="AH3197" i="1"/>
  <c r="Z3201" i="1"/>
  <c r="AA3198" i="1"/>
  <c r="AC3198" i="1"/>
  <c r="Y3198" i="1"/>
  <c r="AD3198" i="1"/>
  <c r="T3205" i="1"/>
  <c r="W3199" i="1"/>
  <c r="L3205" i="1"/>
  <c r="M3205" i="1"/>
  <c r="Q3205" i="1"/>
  <c r="S3205" i="1"/>
  <c r="X3199" i="1"/>
  <c r="AE3198" i="1"/>
  <c r="AF3198" i="1"/>
  <c r="AH3198" i="1"/>
  <c r="Z3202" i="1"/>
  <c r="AA3199" i="1"/>
  <c r="AC3199" i="1"/>
  <c r="Y3199" i="1"/>
  <c r="AD3199" i="1"/>
  <c r="T3206" i="1"/>
  <c r="W3200" i="1"/>
  <c r="L3206" i="1"/>
  <c r="M3206" i="1"/>
  <c r="Q3206" i="1"/>
  <c r="S3206" i="1"/>
  <c r="X3200" i="1"/>
  <c r="AE3199" i="1"/>
  <c r="AF3199" i="1"/>
  <c r="AH3199" i="1"/>
  <c r="Z3203" i="1"/>
  <c r="AA3200" i="1"/>
  <c r="AC3200" i="1"/>
  <c r="Y3200" i="1"/>
  <c r="AD3200" i="1"/>
  <c r="T3207" i="1"/>
  <c r="W3201" i="1"/>
  <c r="L3207" i="1"/>
  <c r="M3207" i="1"/>
  <c r="Q3207" i="1"/>
  <c r="S3207" i="1"/>
  <c r="X3201" i="1"/>
  <c r="AE3200" i="1"/>
  <c r="AF3200" i="1"/>
  <c r="AH3200" i="1"/>
  <c r="Z3204" i="1"/>
  <c r="AA3201" i="1"/>
  <c r="AC3201" i="1"/>
  <c r="Y3201" i="1"/>
  <c r="AD3201" i="1"/>
  <c r="T3208" i="1"/>
  <c r="W3202" i="1"/>
  <c r="L3208" i="1"/>
  <c r="M3208" i="1"/>
  <c r="Q3208" i="1"/>
  <c r="S3208" i="1"/>
  <c r="X3202" i="1"/>
  <c r="AE3201" i="1"/>
  <c r="AF3201" i="1"/>
  <c r="AH3201" i="1"/>
  <c r="Z3205" i="1"/>
  <c r="AA3202" i="1"/>
  <c r="AC3202" i="1"/>
  <c r="Y3202" i="1"/>
  <c r="AD3202" i="1"/>
  <c r="T3209" i="1"/>
  <c r="W3203" i="1"/>
  <c r="L3209" i="1"/>
  <c r="M3209" i="1"/>
  <c r="Q3209" i="1"/>
  <c r="S3209" i="1"/>
  <c r="X3203" i="1"/>
  <c r="AE3202" i="1"/>
  <c r="AF3202" i="1"/>
  <c r="AH3202" i="1"/>
  <c r="Z3206" i="1"/>
  <c r="AA3203" i="1"/>
  <c r="AC3203" i="1"/>
  <c r="Y3203" i="1"/>
  <c r="AD3203" i="1"/>
  <c r="T3210" i="1"/>
  <c r="W3204" i="1"/>
  <c r="L3210" i="1"/>
  <c r="M3210" i="1"/>
  <c r="Q3210" i="1"/>
  <c r="S3210" i="1"/>
  <c r="X3204" i="1"/>
  <c r="AE3203" i="1"/>
  <c r="AF3203" i="1"/>
  <c r="AH3203" i="1"/>
  <c r="Z3207" i="1"/>
  <c r="AA3204" i="1"/>
  <c r="AC3204" i="1"/>
  <c r="Y3204" i="1"/>
  <c r="AD3204" i="1"/>
  <c r="T3211" i="1"/>
  <c r="W3205" i="1"/>
  <c r="L3211" i="1"/>
  <c r="M3211" i="1"/>
  <c r="Q3211" i="1"/>
  <c r="S3211" i="1"/>
  <c r="X3205" i="1"/>
  <c r="AE3204" i="1"/>
  <c r="AF3204" i="1"/>
  <c r="AH3204" i="1"/>
  <c r="Z3208" i="1"/>
  <c r="AA3205" i="1"/>
  <c r="AC3205" i="1"/>
  <c r="Y3205" i="1"/>
  <c r="AD3205" i="1"/>
  <c r="T3212" i="1"/>
  <c r="W3206" i="1"/>
  <c r="L3212" i="1"/>
  <c r="M3212" i="1"/>
  <c r="Q3212" i="1"/>
  <c r="S3212" i="1"/>
  <c r="X3206" i="1"/>
  <c r="AE3205" i="1"/>
  <c r="AF3205" i="1"/>
  <c r="AH3205" i="1"/>
  <c r="Z3209" i="1"/>
  <c r="AA3206" i="1"/>
  <c r="AC3206" i="1"/>
  <c r="Y3206" i="1"/>
  <c r="AD3206" i="1"/>
  <c r="T3213" i="1"/>
  <c r="W3207" i="1"/>
  <c r="L3213" i="1"/>
  <c r="M3213" i="1"/>
  <c r="Q3213" i="1"/>
  <c r="S3213" i="1"/>
  <c r="X3207" i="1"/>
  <c r="AE3206" i="1"/>
  <c r="AF3206" i="1"/>
  <c r="AH3206" i="1"/>
  <c r="Z3210" i="1"/>
  <c r="AA3207" i="1"/>
  <c r="AC3207" i="1"/>
  <c r="Y3207" i="1"/>
  <c r="AD3207" i="1"/>
  <c r="T3214" i="1"/>
  <c r="W3208" i="1"/>
  <c r="L3214" i="1"/>
  <c r="M3214" i="1"/>
  <c r="Q3214" i="1"/>
  <c r="S3214" i="1"/>
  <c r="X3208" i="1"/>
  <c r="AE3207" i="1"/>
  <c r="AF3207" i="1"/>
  <c r="AH3207" i="1"/>
  <c r="Z3211" i="1"/>
  <c r="AA3208" i="1"/>
  <c r="AC3208" i="1"/>
  <c r="Y3208" i="1"/>
  <c r="AD3208" i="1"/>
  <c r="T3215" i="1"/>
  <c r="W3209" i="1"/>
  <c r="L3215" i="1"/>
  <c r="M3215" i="1"/>
  <c r="Q3215" i="1"/>
  <c r="S3215" i="1"/>
  <c r="X3209" i="1"/>
  <c r="AE3208" i="1"/>
  <c r="AF3208" i="1"/>
  <c r="AH3208" i="1"/>
  <c r="Z3212" i="1"/>
  <c r="AA3209" i="1"/>
  <c r="AC3209" i="1"/>
  <c r="Y3209" i="1"/>
  <c r="AD3209" i="1"/>
  <c r="T3216" i="1"/>
  <c r="W3210" i="1"/>
  <c r="L3216" i="1"/>
  <c r="M3216" i="1"/>
  <c r="Q3216" i="1"/>
  <c r="S3216" i="1"/>
  <c r="X3210" i="1"/>
  <c r="AE3209" i="1"/>
  <c r="AF3209" i="1"/>
  <c r="AH3209" i="1"/>
  <c r="Z3213" i="1"/>
  <c r="AA3210" i="1"/>
  <c r="AC3210" i="1"/>
  <c r="Y3210" i="1"/>
  <c r="AD3210" i="1"/>
  <c r="T3217" i="1"/>
  <c r="W3211" i="1"/>
  <c r="L3217" i="1"/>
  <c r="M3217" i="1"/>
  <c r="Q3217" i="1"/>
  <c r="S3217" i="1"/>
  <c r="X3211" i="1"/>
  <c r="AE3210" i="1"/>
  <c r="AF3210" i="1"/>
  <c r="AH3210" i="1"/>
  <c r="Z3214" i="1"/>
  <c r="AA3211" i="1"/>
  <c r="AC3211" i="1"/>
  <c r="Y3211" i="1"/>
  <c r="AD3211" i="1"/>
  <c r="T3218" i="1"/>
  <c r="W3212" i="1"/>
  <c r="L3218" i="1"/>
  <c r="M3218" i="1"/>
  <c r="Q3218" i="1"/>
  <c r="S3218" i="1"/>
  <c r="X3212" i="1"/>
  <c r="AE3211" i="1"/>
  <c r="AF3211" i="1"/>
  <c r="AH3211" i="1"/>
  <c r="Z3215" i="1"/>
  <c r="AA3212" i="1"/>
  <c r="AC3212" i="1"/>
  <c r="Y3212" i="1"/>
  <c r="AD3212" i="1"/>
  <c r="T3219" i="1"/>
  <c r="W3213" i="1"/>
  <c r="L3219" i="1"/>
  <c r="M3219" i="1"/>
  <c r="Q3219" i="1"/>
  <c r="S3219" i="1"/>
  <c r="X3213" i="1"/>
  <c r="AE3212" i="1"/>
  <c r="AF3212" i="1"/>
  <c r="AH3212" i="1"/>
  <c r="Z3216" i="1"/>
  <c r="AA3213" i="1"/>
  <c r="AC3213" i="1"/>
  <c r="Y3213" i="1"/>
  <c r="AD3213" i="1"/>
  <c r="T3220" i="1"/>
  <c r="W3214" i="1"/>
  <c r="L3220" i="1"/>
  <c r="M3220" i="1"/>
  <c r="Q3220" i="1"/>
  <c r="S3220" i="1"/>
  <c r="X3214" i="1"/>
  <c r="AE3213" i="1"/>
  <c r="AF3213" i="1"/>
  <c r="AH3213" i="1"/>
  <c r="Z3217" i="1"/>
  <c r="AA3214" i="1"/>
  <c r="AC3214" i="1"/>
  <c r="Y3214" i="1"/>
  <c r="AD3214" i="1"/>
  <c r="T3221" i="1"/>
  <c r="W3215" i="1"/>
  <c r="L3221" i="1"/>
  <c r="M3221" i="1"/>
  <c r="Q3221" i="1"/>
  <c r="S3221" i="1"/>
  <c r="X3215" i="1"/>
  <c r="AE3214" i="1"/>
  <c r="AF3214" i="1"/>
  <c r="AH3214" i="1"/>
  <c r="Z3218" i="1"/>
  <c r="AA3215" i="1"/>
  <c r="AC3215" i="1"/>
  <c r="Y3215" i="1"/>
  <c r="AD3215" i="1"/>
  <c r="T3222" i="1"/>
  <c r="W3216" i="1"/>
  <c r="L3222" i="1"/>
  <c r="M3222" i="1"/>
  <c r="Q3222" i="1"/>
  <c r="S3222" i="1"/>
  <c r="X3216" i="1"/>
  <c r="AE3215" i="1"/>
  <c r="AF3215" i="1"/>
  <c r="AH3215" i="1"/>
  <c r="Z3219" i="1"/>
  <c r="AA3216" i="1"/>
  <c r="AC3216" i="1"/>
  <c r="Y3216" i="1"/>
  <c r="AD3216" i="1"/>
  <c r="T3223" i="1"/>
  <c r="W3217" i="1"/>
  <c r="L3223" i="1"/>
  <c r="M3223" i="1"/>
  <c r="Q3223" i="1"/>
  <c r="S3223" i="1"/>
  <c r="X3217" i="1"/>
  <c r="AE3216" i="1"/>
  <c r="AF3216" i="1"/>
  <c r="AH3216" i="1"/>
  <c r="Z3220" i="1"/>
  <c r="AA3217" i="1"/>
  <c r="AC3217" i="1"/>
  <c r="Y3217" i="1"/>
  <c r="AD3217" i="1"/>
  <c r="T3224" i="1"/>
  <c r="W3218" i="1"/>
  <c r="L3224" i="1"/>
  <c r="M3224" i="1"/>
  <c r="Q3224" i="1"/>
  <c r="S3224" i="1"/>
  <c r="X3218" i="1"/>
  <c r="AE3217" i="1"/>
  <c r="AF3217" i="1"/>
  <c r="AH3217" i="1"/>
  <c r="Z3221" i="1"/>
  <c r="AA3218" i="1"/>
  <c r="AC3218" i="1"/>
  <c r="Y3218" i="1"/>
  <c r="AD3218" i="1"/>
  <c r="T3225" i="1"/>
  <c r="W3219" i="1"/>
  <c r="L3225" i="1"/>
  <c r="M3225" i="1"/>
  <c r="Q3225" i="1"/>
  <c r="S3225" i="1"/>
  <c r="X3219" i="1"/>
  <c r="AE3218" i="1"/>
  <c r="AF3218" i="1"/>
  <c r="AH3218" i="1"/>
  <c r="Z3222" i="1"/>
  <c r="AA3219" i="1"/>
  <c r="AC3219" i="1"/>
  <c r="Y3219" i="1"/>
  <c r="AD3219" i="1"/>
  <c r="T3226" i="1"/>
  <c r="W3220" i="1"/>
  <c r="L3226" i="1"/>
  <c r="M3226" i="1"/>
  <c r="Q3226" i="1"/>
  <c r="S3226" i="1"/>
  <c r="X3220" i="1"/>
  <c r="AE3219" i="1"/>
  <c r="AF3219" i="1"/>
  <c r="AH3219" i="1"/>
  <c r="Z3223" i="1"/>
  <c r="AA3220" i="1"/>
  <c r="AC3220" i="1"/>
  <c r="Y3220" i="1"/>
  <c r="AD3220" i="1"/>
  <c r="T3227" i="1"/>
  <c r="W3221" i="1"/>
  <c r="L3227" i="1"/>
  <c r="M3227" i="1"/>
  <c r="Q3227" i="1"/>
  <c r="S3227" i="1"/>
  <c r="X3221" i="1"/>
  <c r="AE3220" i="1"/>
  <c r="AF3220" i="1"/>
  <c r="AH3220" i="1"/>
  <c r="Z3224" i="1"/>
  <c r="AA3221" i="1"/>
  <c r="AC3221" i="1"/>
  <c r="Y3221" i="1"/>
  <c r="AD3221" i="1"/>
  <c r="T3228" i="1"/>
  <c r="W3222" i="1"/>
  <c r="L3228" i="1"/>
  <c r="M3228" i="1"/>
  <c r="Q3228" i="1"/>
  <c r="S3228" i="1"/>
  <c r="X3222" i="1"/>
  <c r="AE3221" i="1"/>
  <c r="AF3221" i="1"/>
  <c r="AH3221" i="1"/>
  <c r="Z3225" i="1"/>
  <c r="AA3222" i="1"/>
  <c r="AC3222" i="1"/>
  <c r="Y3222" i="1"/>
  <c r="AD3222" i="1"/>
  <c r="T3229" i="1"/>
  <c r="W3223" i="1"/>
  <c r="L3229" i="1"/>
  <c r="M3229" i="1"/>
  <c r="Q3229" i="1"/>
  <c r="S3229" i="1"/>
  <c r="X3223" i="1"/>
  <c r="AE3222" i="1"/>
  <c r="AF3222" i="1"/>
  <c r="AH3222" i="1"/>
  <c r="Z3226" i="1"/>
  <c r="AA3223" i="1"/>
  <c r="AC3223" i="1"/>
  <c r="Y3223" i="1"/>
  <c r="AD3223" i="1"/>
  <c r="T3230" i="1"/>
  <c r="W3224" i="1"/>
  <c r="L3230" i="1"/>
  <c r="M3230" i="1"/>
  <c r="Q3230" i="1"/>
  <c r="S3230" i="1"/>
  <c r="X3224" i="1"/>
  <c r="AE3223" i="1"/>
  <c r="AF3223" i="1"/>
  <c r="AH3223" i="1"/>
  <c r="Z3227" i="1"/>
  <c r="AA3224" i="1"/>
  <c r="AC3224" i="1"/>
  <c r="Y3224" i="1"/>
  <c r="AD3224" i="1"/>
  <c r="T3231" i="1"/>
  <c r="W3225" i="1"/>
  <c r="L3231" i="1"/>
  <c r="M3231" i="1"/>
  <c r="Q3231" i="1"/>
  <c r="S3231" i="1"/>
  <c r="X3225" i="1"/>
  <c r="AE3224" i="1"/>
  <c r="AF3224" i="1"/>
  <c r="AH3224" i="1"/>
  <c r="Z3228" i="1"/>
  <c r="AA3225" i="1"/>
  <c r="AC3225" i="1"/>
  <c r="Y3225" i="1"/>
  <c r="AD3225" i="1"/>
  <c r="T3232" i="1"/>
  <c r="W3226" i="1"/>
  <c r="L3232" i="1"/>
  <c r="M3232" i="1"/>
  <c r="Q3232" i="1"/>
  <c r="S3232" i="1"/>
  <c r="X3226" i="1"/>
  <c r="AE3225" i="1"/>
  <c r="AF3225" i="1"/>
  <c r="AH3225" i="1"/>
  <c r="Z3229" i="1"/>
  <c r="AA3226" i="1"/>
  <c r="AC3226" i="1"/>
  <c r="Y3226" i="1"/>
  <c r="AD3226" i="1"/>
  <c r="T3233" i="1"/>
  <c r="W3227" i="1"/>
  <c r="L3233" i="1"/>
  <c r="M3233" i="1"/>
  <c r="Q3233" i="1"/>
  <c r="S3233" i="1"/>
  <c r="X3227" i="1"/>
  <c r="AE3226" i="1"/>
  <c r="AF3226" i="1"/>
  <c r="AH3226" i="1"/>
  <c r="Z3230" i="1"/>
  <c r="AA3227" i="1"/>
  <c r="AC3227" i="1"/>
  <c r="Y3227" i="1"/>
  <c r="AD3227" i="1"/>
  <c r="T3234" i="1"/>
  <c r="W3228" i="1"/>
  <c r="L3234" i="1"/>
  <c r="M3234" i="1"/>
  <c r="Q3234" i="1"/>
  <c r="S3234" i="1"/>
  <c r="X3228" i="1"/>
  <c r="AE3227" i="1"/>
  <c r="AF3227" i="1"/>
  <c r="AH3227" i="1"/>
  <c r="Z3231" i="1"/>
  <c r="AA3228" i="1"/>
  <c r="AC3228" i="1"/>
  <c r="Y3228" i="1"/>
  <c r="AD3228" i="1"/>
  <c r="T3235" i="1"/>
  <c r="W3229" i="1"/>
  <c r="L3235" i="1"/>
  <c r="M3235" i="1"/>
  <c r="Q3235" i="1"/>
  <c r="S3235" i="1"/>
  <c r="X3229" i="1"/>
  <c r="AE3228" i="1"/>
  <c r="AF3228" i="1"/>
  <c r="AH3228" i="1"/>
  <c r="Z3232" i="1"/>
  <c r="AA3229" i="1"/>
  <c r="AC3229" i="1"/>
  <c r="Y3229" i="1"/>
  <c r="AD3229" i="1"/>
  <c r="T3236" i="1"/>
  <c r="W3230" i="1"/>
  <c r="L3236" i="1"/>
  <c r="M3236" i="1"/>
  <c r="Q3236" i="1"/>
  <c r="S3236" i="1"/>
  <c r="X3230" i="1"/>
  <c r="AE3229" i="1"/>
  <c r="AF3229" i="1"/>
  <c r="AH3229" i="1"/>
  <c r="Z3233" i="1"/>
  <c r="AA3230" i="1"/>
  <c r="AC3230" i="1"/>
  <c r="Y3230" i="1"/>
  <c r="AD3230" i="1"/>
  <c r="T3237" i="1"/>
  <c r="W3231" i="1"/>
  <c r="L3237" i="1"/>
  <c r="M3237" i="1"/>
  <c r="Q3237" i="1"/>
  <c r="S3237" i="1"/>
  <c r="X3231" i="1"/>
  <c r="AE3230" i="1"/>
  <c r="AF3230" i="1"/>
  <c r="AH3230" i="1"/>
  <c r="Z3234" i="1"/>
  <c r="AA3231" i="1"/>
  <c r="AC3231" i="1"/>
  <c r="Y3231" i="1"/>
  <c r="AD3231" i="1"/>
  <c r="T3238" i="1"/>
  <c r="W3232" i="1"/>
  <c r="L3238" i="1"/>
  <c r="M3238" i="1"/>
  <c r="Q3238" i="1"/>
  <c r="S3238" i="1"/>
  <c r="X3232" i="1"/>
  <c r="AE3231" i="1"/>
  <c r="AF3231" i="1"/>
  <c r="AH3231" i="1"/>
  <c r="Z3235" i="1"/>
  <c r="AA3232" i="1"/>
  <c r="AC3232" i="1"/>
  <c r="Y3232" i="1"/>
  <c r="AD3232" i="1"/>
  <c r="T3239" i="1"/>
  <c r="W3233" i="1"/>
  <c r="L3239" i="1"/>
  <c r="M3239" i="1"/>
  <c r="Q3239" i="1"/>
  <c r="S3239" i="1"/>
  <c r="X3233" i="1"/>
  <c r="AE3232" i="1"/>
  <c r="AF3232" i="1"/>
  <c r="AH3232" i="1"/>
  <c r="Z3236" i="1"/>
  <c r="AA3233" i="1"/>
  <c r="AC3233" i="1"/>
  <c r="Y3233" i="1"/>
  <c r="AD3233" i="1"/>
  <c r="T3240" i="1"/>
  <c r="W3234" i="1"/>
  <c r="L3240" i="1"/>
  <c r="M3240" i="1"/>
  <c r="Q3240" i="1"/>
  <c r="S3240" i="1"/>
  <c r="X3234" i="1"/>
  <c r="AE3233" i="1"/>
  <c r="AF3233" i="1"/>
  <c r="AH3233" i="1"/>
  <c r="Z3237" i="1"/>
  <c r="AA3234" i="1"/>
  <c r="AC3234" i="1"/>
  <c r="Y3234" i="1"/>
  <c r="AD3234" i="1"/>
  <c r="T3241" i="1"/>
  <c r="W3235" i="1"/>
  <c r="L3241" i="1"/>
  <c r="M3241" i="1"/>
  <c r="Q3241" i="1"/>
  <c r="S3241" i="1"/>
  <c r="X3235" i="1"/>
  <c r="AE3234" i="1"/>
  <c r="AF3234" i="1"/>
  <c r="AH3234" i="1"/>
  <c r="Z3238" i="1"/>
  <c r="AA3235" i="1"/>
  <c r="AC3235" i="1"/>
  <c r="Y3235" i="1"/>
  <c r="AD3235" i="1"/>
  <c r="T3242" i="1"/>
  <c r="W3236" i="1"/>
  <c r="L3242" i="1"/>
  <c r="M3242" i="1"/>
  <c r="Q3242" i="1"/>
  <c r="S3242" i="1"/>
  <c r="X3236" i="1"/>
  <c r="AE3235" i="1"/>
  <c r="AF3235" i="1"/>
  <c r="AH3235" i="1"/>
  <c r="Z3239" i="1"/>
  <c r="AA3236" i="1"/>
  <c r="AC3236" i="1"/>
  <c r="Y3236" i="1"/>
  <c r="AD3236" i="1"/>
  <c r="T3243" i="1"/>
  <c r="W3237" i="1"/>
  <c r="L3243" i="1"/>
  <c r="M3243" i="1"/>
  <c r="Q3243" i="1"/>
  <c r="S3243" i="1"/>
  <c r="X3237" i="1"/>
  <c r="AE3236" i="1"/>
  <c r="AF3236" i="1"/>
  <c r="AH3236" i="1"/>
  <c r="Z3240" i="1"/>
  <c r="AA3237" i="1"/>
  <c r="AC3237" i="1"/>
  <c r="Y3237" i="1"/>
  <c r="AD3237" i="1"/>
  <c r="T3244" i="1"/>
  <c r="W3238" i="1"/>
  <c r="L3244" i="1"/>
  <c r="M3244" i="1"/>
  <c r="Q3244" i="1"/>
  <c r="S3244" i="1"/>
  <c r="X3238" i="1"/>
  <c r="AE3237" i="1"/>
  <c r="AF3237" i="1"/>
  <c r="AH3237" i="1"/>
  <c r="Z3241" i="1"/>
  <c r="AA3238" i="1"/>
  <c r="AC3238" i="1"/>
  <c r="Y3238" i="1"/>
  <c r="AD3238" i="1"/>
  <c r="T3245" i="1"/>
  <c r="W3239" i="1"/>
  <c r="L3245" i="1"/>
  <c r="M3245" i="1"/>
  <c r="Q3245" i="1"/>
  <c r="S3245" i="1"/>
  <c r="X3239" i="1"/>
  <c r="AE3238" i="1"/>
  <c r="AF3238" i="1"/>
  <c r="AH3238" i="1"/>
  <c r="Z3242" i="1"/>
  <c r="AA3239" i="1"/>
  <c r="AC3239" i="1"/>
  <c r="Y3239" i="1"/>
  <c r="AD3239" i="1"/>
  <c r="T3246" i="1"/>
  <c r="W3240" i="1"/>
  <c r="L3246" i="1"/>
  <c r="M3246" i="1"/>
  <c r="Q3246" i="1"/>
  <c r="S3246" i="1"/>
  <c r="X3240" i="1"/>
  <c r="AE3239" i="1"/>
  <c r="AF3239" i="1"/>
  <c r="AH3239" i="1"/>
  <c r="Z3243" i="1"/>
  <c r="AA3240" i="1"/>
  <c r="AC3240" i="1"/>
  <c r="Y3240" i="1"/>
  <c r="AD3240" i="1"/>
  <c r="T3247" i="1"/>
  <c r="W3241" i="1"/>
  <c r="L3247" i="1"/>
  <c r="M3247" i="1"/>
  <c r="Q3247" i="1"/>
  <c r="S3247" i="1"/>
  <c r="X3241" i="1"/>
  <c r="AE3240" i="1"/>
  <c r="AF3240" i="1"/>
  <c r="AH3240" i="1"/>
  <c r="Z3244" i="1"/>
  <c r="AA3241" i="1"/>
  <c r="AC3241" i="1"/>
  <c r="Y3241" i="1"/>
  <c r="AD3241" i="1"/>
  <c r="T3248" i="1"/>
  <c r="W3242" i="1"/>
  <c r="L3248" i="1"/>
  <c r="M3248" i="1"/>
  <c r="Q3248" i="1"/>
  <c r="S3248" i="1"/>
  <c r="X3242" i="1"/>
  <c r="AE3241" i="1"/>
  <c r="AF3241" i="1"/>
  <c r="AH3241" i="1"/>
  <c r="Z3245" i="1"/>
  <c r="AA3242" i="1"/>
  <c r="AC3242" i="1"/>
  <c r="Y3242" i="1"/>
  <c r="AD3242" i="1"/>
  <c r="T3249" i="1"/>
  <c r="W3243" i="1"/>
  <c r="L3249" i="1"/>
  <c r="M3249" i="1"/>
  <c r="Q3249" i="1"/>
  <c r="S3249" i="1"/>
  <c r="X3243" i="1"/>
  <c r="AE3242" i="1"/>
  <c r="AF3242" i="1"/>
  <c r="AH3242" i="1"/>
  <c r="Z3246" i="1"/>
  <c r="AA3243" i="1"/>
  <c r="AC3243" i="1"/>
  <c r="Y3243" i="1"/>
  <c r="AD3243" i="1"/>
  <c r="T3250" i="1"/>
  <c r="W3244" i="1"/>
  <c r="L3250" i="1"/>
  <c r="M3250" i="1"/>
  <c r="Q3250" i="1"/>
  <c r="S3250" i="1"/>
  <c r="X3244" i="1"/>
  <c r="AE3243" i="1"/>
  <c r="AF3243" i="1"/>
  <c r="AH3243" i="1"/>
  <c r="Z3247" i="1"/>
  <c r="AA3244" i="1"/>
  <c r="AC3244" i="1"/>
  <c r="Y3244" i="1"/>
  <c r="AD3244" i="1"/>
  <c r="T3251" i="1"/>
  <c r="W3245" i="1"/>
  <c r="L3251" i="1"/>
  <c r="M3251" i="1"/>
  <c r="Q3251" i="1"/>
  <c r="S3251" i="1"/>
  <c r="X3245" i="1"/>
  <c r="AE3244" i="1"/>
  <c r="AF3244" i="1"/>
  <c r="AH3244" i="1"/>
  <c r="Z3248" i="1"/>
  <c r="AA3245" i="1"/>
  <c r="AC3245" i="1"/>
  <c r="Y3245" i="1"/>
  <c r="AD3245" i="1"/>
  <c r="T3252" i="1"/>
  <c r="W3246" i="1"/>
  <c r="L3252" i="1"/>
  <c r="M3252" i="1"/>
  <c r="Q3252" i="1"/>
  <c r="S3252" i="1"/>
  <c r="X3246" i="1"/>
  <c r="AE3245" i="1"/>
  <c r="AF3245" i="1"/>
  <c r="AH3245" i="1"/>
  <c r="Z3249" i="1"/>
  <c r="AA3246" i="1"/>
  <c r="AC3246" i="1"/>
  <c r="Y3246" i="1"/>
  <c r="AD3246" i="1"/>
  <c r="T3253" i="1"/>
  <c r="W3247" i="1"/>
  <c r="L3253" i="1"/>
  <c r="M3253" i="1"/>
  <c r="Q3253" i="1"/>
  <c r="S3253" i="1"/>
  <c r="X3247" i="1"/>
  <c r="AE3246" i="1"/>
  <c r="AF3246" i="1"/>
  <c r="AH3246" i="1"/>
  <c r="Z3250" i="1"/>
  <c r="AA3247" i="1"/>
  <c r="AC3247" i="1"/>
  <c r="Y3247" i="1"/>
  <c r="AD3247" i="1"/>
  <c r="T3254" i="1"/>
  <c r="W3248" i="1"/>
  <c r="L3254" i="1"/>
  <c r="M3254" i="1"/>
  <c r="Q3254" i="1"/>
  <c r="S3254" i="1"/>
  <c r="X3248" i="1"/>
  <c r="AE3247" i="1"/>
  <c r="AF3247" i="1"/>
  <c r="AH3247" i="1"/>
  <c r="Z3251" i="1"/>
  <c r="AA3248" i="1"/>
  <c r="AC3248" i="1"/>
  <c r="Y3248" i="1"/>
  <c r="AD3248" i="1"/>
  <c r="T3255" i="1"/>
  <c r="W3249" i="1"/>
  <c r="L3255" i="1"/>
  <c r="M3255" i="1"/>
  <c r="Q3255" i="1"/>
  <c r="S3255" i="1"/>
  <c r="X3249" i="1"/>
  <c r="AE3248" i="1"/>
  <c r="AF3248" i="1"/>
  <c r="AH3248" i="1"/>
  <c r="Z3252" i="1"/>
  <c r="AA3249" i="1"/>
  <c r="AC3249" i="1"/>
  <c r="Y3249" i="1"/>
  <c r="AD3249" i="1"/>
  <c r="T3256" i="1"/>
  <c r="W3250" i="1"/>
  <c r="L3256" i="1"/>
  <c r="M3256" i="1"/>
  <c r="Q3256" i="1"/>
  <c r="S3256" i="1"/>
  <c r="X3250" i="1"/>
  <c r="AE3249" i="1"/>
  <c r="AF3249" i="1"/>
  <c r="AH3249" i="1"/>
  <c r="Z3253" i="1"/>
  <c r="AA3250" i="1"/>
  <c r="AC3250" i="1"/>
  <c r="Y3250" i="1"/>
  <c r="AD3250" i="1"/>
  <c r="T3257" i="1"/>
  <c r="W3251" i="1"/>
  <c r="L3257" i="1"/>
  <c r="M3257" i="1"/>
  <c r="Q3257" i="1"/>
  <c r="S3257" i="1"/>
  <c r="X3251" i="1"/>
  <c r="AE3250" i="1"/>
  <c r="AF3250" i="1"/>
  <c r="AH3250" i="1"/>
  <c r="Z3254" i="1"/>
  <c r="AA3251" i="1"/>
  <c r="AC3251" i="1"/>
  <c r="Y3251" i="1"/>
  <c r="AD3251" i="1"/>
  <c r="T3258" i="1"/>
  <c r="W3252" i="1"/>
  <c r="L3258" i="1"/>
  <c r="M3258" i="1"/>
  <c r="Q3258" i="1"/>
  <c r="S3258" i="1"/>
  <c r="X3252" i="1"/>
  <c r="AE3251" i="1"/>
  <c r="AF3251" i="1"/>
  <c r="AH3251" i="1"/>
  <c r="Z3255" i="1"/>
  <c r="AA3252" i="1"/>
  <c r="AC3252" i="1"/>
  <c r="Y3252" i="1"/>
  <c r="AD3252" i="1"/>
  <c r="T3259" i="1"/>
  <c r="W3253" i="1"/>
  <c r="L3259" i="1"/>
  <c r="M3259" i="1"/>
  <c r="Q3259" i="1"/>
  <c r="S3259" i="1"/>
  <c r="X3253" i="1"/>
  <c r="AE3252" i="1"/>
  <c r="AF3252" i="1"/>
  <c r="AH3252" i="1"/>
  <c r="Z3256" i="1"/>
  <c r="AA3253" i="1"/>
  <c r="AC3253" i="1"/>
  <c r="Y3253" i="1"/>
  <c r="AD3253" i="1"/>
  <c r="T3260" i="1"/>
  <c r="W3254" i="1"/>
  <c r="L3260" i="1"/>
  <c r="M3260" i="1"/>
  <c r="Q3260" i="1"/>
  <c r="S3260" i="1"/>
  <c r="X3254" i="1"/>
  <c r="AE3253" i="1"/>
  <c r="AF3253" i="1"/>
  <c r="AH3253" i="1"/>
  <c r="Z3257" i="1"/>
  <c r="AA3254" i="1"/>
  <c r="AC3254" i="1"/>
  <c r="Y3254" i="1"/>
  <c r="AD3254" i="1"/>
  <c r="T3261" i="1"/>
  <c r="W3255" i="1"/>
  <c r="L3261" i="1"/>
  <c r="M3261" i="1"/>
  <c r="Q3261" i="1"/>
  <c r="S3261" i="1"/>
  <c r="X3255" i="1"/>
  <c r="AE3254" i="1"/>
  <c r="AF3254" i="1"/>
  <c r="AH3254" i="1"/>
  <c r="Z3258" i="1"/>
  <c r="AA3255" i="1"/>
  <c r="AC3255" i="1"/>
  <c r="Y3255" i="1"/>
  <c r="AD3255" i="1"/>
  <c r="T3262" i="1"/>
  <c r="W3256" i="1"/>
  <c r="L3262" i="1"/>
  <c r="M3262" i="1"/>
  <c r="Q3262" i="1"/>
  <c r="S3262" i="1"/>
  <c r="X3256" i="1"/>
  <c r="AE3255" i="1"/>
  <c r="AF3255" i="1"/>
  <c r="AH3255" i="1"/>
  <c r="Z3259" i="1"/>
  <c r="AA3256" i="1"/>
  <c r="AC3256" i="1"/>
  <c r="Y3256" i="1"/>
  <c r="AD3256" i="1"/>
  <c r="T3263" i="1"/>
  <c r="W3257" i="1"/>
  <c r="L3263" i="1"/>
  <c r="M3263" i="1"/>
  <c r="Q3263" i="1"/>
  <c r="S3263" i="1"/>
  <c r="X3257" i="1"/>
  <c r="AE3256" i="1"/>
  <c r="AF3256" i="1"/>
  <c r="AH3256" i="1"/>
  <c r="Z3260" i="1"/>
  <c r="AA3257" i="1"/>
  <c r="AC3257" i="1"/>
  <c r="Y3257" i="1"/>
  <c r="AD3257" i="1"/>
  <c r="T3264" i="1"/>
  <c r="W3258" i="1"/>
  <c r="L3264" i="1"/>
  <c r="M3264" i="1"/>
  <c r="Q3264" i="1"/>
  <c r="S3264" i="1"/>
  <c r="X3258" i="1"/>
  <c r="AE3257" i="1"/>
  <c r="AF3257" i="1"/>
  <c r="AH3257" i="1"/>
  <c r="Z3261" i="1"/>
  <c r="AA3258" i="1"/>
  <c r="AC3258" i="1"/>
  <c r="Y3258" i="1"/>
  <c r="AD3258" i="1"/>
  <c r="T3265" i="1"/>
  <c r="W3259" i="1"/>
  <c r="L3265" i="1"/>
  <c r="M3265" i="1"/>
  <c r="Q3265" i="1"/>
  <c r="S3265" i="1"/>
  <c r="X3259" i="1"/>
  <c r="AE3258" i="1"/>
  <c r="AF3258" i="1"/>
  <c r="AH3258" i="1"/>
  <c r="Z3262" i="1"/>
  <c r="AA3259" i="1"/>
  <c r="AC3259" i="1"/>
  <c r="Y3259" i="1"/>
  <c r="AD3259" i="1"/>
  <c r="T3266" i="1"/>
  <c r="W3260" i="1"/>
  <c r="L3266" i="1"/>
  <c r="M3266" i="1"/>
  <c r="Q3266" i="1"/>
  <c r="S3266" i="1"/>
  <c r="X3260" i="1"/>
  <c r="AE3259" i="1"/>
  <c r="AF3259" i="1"/>
  <c r="AH3259" i="1"/>
  <c r="Z3263" i="1"/>
  <c r="AA3260" i="1"/>
  <c r="AC3260" i="1"/>
  <c r="Y3260" i="1"/>
  <c r="AD3260" i="1"/>
  <c r="T3267" i="1"/>
  <c r="W3261" i="1"/>
  <c r="L3267" i="1"/>
  <c r="M3267" i="1"/>
  <c r="Q3267" i="1"/>
  <c r="S3267" i="1"/>
  <c r="X3261" i="1"/>
  <c r="AE3260" i="1"/>
  <c r="AF3260" i="1"/>
  <c r="AH3260" i="1"/>
  <c r="Z3264" i="1"/>
  <c r="AA3261" i="1"/>
  <c r="AC3261" i="1"/>
  <c r="Y3261" i="1"/>
  <c r="AD3261" i="1"/>
  <c r="T3268" i="1"/>
  <c r="W3262" i="1"/>
  <c r="L3268" i="1"/>
  <c r="M3268" i="1"/>
  <c r="Q3268" i="1"/>
  <c r="S3268" i="1"/>
  <c r="X3262" i="1"/>
  <c r="AE3261" i="1"/>
  <c r="AF3261" i="1"/>
  <c r="AH3261" i="1"/>
  <c r="Z3265" i="1"/>
  <c r="AA3262" i="1"/>
  <c r="AC3262" i="1"/>
  <c r="Y3262" i="1"/>
  <c r="AD3262" i="1"/>
  <c r="T3269" i="1"/>
  <c r="W3263" i="1"/>
  <c r="L3269" i="1"/>
  <c r="M3269" i="1"/>
  <c r="Q3269" i="1"/>
  <c r="S3269" i="1"/>
  <c r="X3263" i="1"/>
  <c r="AE3262" i="1"/>
  <c r="AF3262" i="1"/>
  <c r="AH3262" i="1"/>
  <c r="Z3266" i="1"/>
  <c r="AA3263" i="1"/>
  <c r="AC3263" i="1"/>
  <c r="Y3263" i="1"/>
  <c r="AD3263" i="1"/>
  <c r="T3270" i="1"/>
  <c r="W3264" i="1"/>
  <c r="L3270" i="1"/>
  <c r="M3270" i="1"/>
  <c r="Q3270" i="1"/>
  <c r="S3270" i="1"/>
  <c r="X3264" i="1"/>
  <c r="AE3263" i="1"/>
  <c r="AF3263" i="1"/>
  <c r="AH3263" i="1"/>
  <c r="Z3267" i="1"/>
  <c r="AA3264" i="1"/>
  <c r="AC3264" i="1"/>
  <c r="Y3264" i="1"/>
  <c r="AD3264" i="1"/>
  <c r="T3271" i="1"/>
  <c r="W3265" i="1"/>
  <c r="L3271" i="1"/>
  <c r="M3271" i="1"/>
  <c r="Q3271" i="1"/>
  <c r="S3271" i="1"/>
  <c r="X3265" i="1"/>
  <c r="AE3264" i="1"/>
  <c r="AF3264" i="1"/>
  <c r="AH3264" i="1"/>
  <c r="Z3268" i="1"/>
  <c r="AA3265" i="1"/>
  <c r="AC3265" i="1"/>
  <c r="Y3265" i="1"/>
  <c r="AD3265" i="1"/>
  <c r="T3272" i="1"/>
  <c r="W3266" i="1"/>
  <c r="L3272" i="1"/>
  <c r="M3272" i="1"/>
  <c r="Q3272" i="1"/>
  <c r="S3272" i="1"/>
  <c r="X3266" i="1"/>
  <c r="AE3265" i="1"/>
  <c r="AF3265" i="1"/>
  <c r="AH3265" i="1"/>
  <c r="Z3269" i="1"/>
  <c r="AA3266" i="1"/>
  <c r="AC3266" i="1"/>
  <c r="Y3266" i="1"/>
  <c r="AD3266" i="1"/>
  <c r="T3273" i="1"/>
  <c r="W3267" i="1"/>
  <c r="L3273" i="1"/>
  <c r="M3273" i="1"/>
  <c r="Q3273" i="1"/>
  <c r="S3273" i="1"/>
  <c r="X3267" i="1"/>
  <c r="AE3266" i="1"/>
  <c r="AF3266" i="1"/>
  <c r="AH3266" i="1"/>
  <c r="Z3270" i="1"/>
  <c r="AA3267" i="1"/>
  <c r="AC3267" i="1"/>
  <c r="Y3267" i="1"/>
  <c r="AD3267" i="1"/>
  <c r="T3274" i="1"/>
  <c r="W3268" i="1"/>
  <c r="L3274" i="1"/>
  <c r="M3274" i="1"/>
  <c r="Q3274" i="1"/>
  <c r="S3274" i="1"/>
  <c r="X3268" i="1"/>
  <c r="AE3267" i="1"/>
  <c r="AF3267" i="1"/>
  <c r="AH3267" i="1"/>
  <c r="Z3271" i="1"/>
  <c r="AA3268" i="1"/>
  <c r="AC3268" i="1"/>
  <c r="Y3268" i="1"/>
  <c r="AD3268" i="1"/>
  <c r="T3275" i="1"/>
  <c r="W3269" i="1"/>
  <c r="L3275" i="1"/>
  <c r="M3275" i="1"/>
  <c r="Q3275" i="1"/>
  <c r="S3275" i="1"/>
  <c r="X3269" i="1"/>
  <c r="AE3268" i="1"/>
  <c r="AF3268" i="1"/>
  <c r="AH3268" i="1"/>
  <c r="Z3272" i="1"/>
  <c r="AA3269" i="1"/>
  <c r="AC3269" i="1"/>
  <c r="Y3269" i="1"/>
  <c r="AD3269" i="1"/>
  <c r="T3276" i="1"/>
  <c r="W3270" i="1"/>
  <c r="L3276" i="1"/>
  <c r="M3276" i="1"/>
  <c r="Q3276" i="1"/>
  <c r="S3276" i="1"/>
  <c r="X3270" i="1"/>
  <c r="AE3269" i="1"/>
  <c r="AF3269" i="1"/>
  <c r="AH3269" i="1"/>
  <c r="Z3273" i="1"/>
  <c r="AA3270" i="1"/>
  <c r="AC3270" i="1"/>
  <c r="Y3270" i="1"/>
  <c r="AD3270" i="1"/>
  <c r="T3277" i="1"/>
  <c r="W3271" i="1"/>
  <c r="L3277" i="1"/>
  <c r="M3277" i="1"/>
  <c r="Q3277" i="1"/>
  <c r="S3277" i="1"/>
  <c r="X3271" i="1"/>
  <c r="AE3270" i="1"/>
  <c r="AF3270" i="1"/>
  <c r="AH3270" i="1"/>
  <c r="Z3274" i="1"/>
  <c r="AA3271" i="1"/>
  <c r="AC3271" i="1"/>
  <c r="Y3271" i="1"/>
  <c r="AD3271" i="1"/>
  <c r="T3278" i="1"/>
  <c r="W3272" i="1"/>
  <c r="L3278" i="1"/>
  <c r="M3278" i="1"/>
  <c r="Q3278" i="1"/>
  <c r="S3278" i="1"/>
  <c r="X3272" i="1"/>
  <c r="AE3271" i="1"/>
  <c r="AF3271" i="1"/>
  <c r="AH3271" i="1"/>
  <c r="Z3275" i="1"/>
  <c r="AA3272" i="1"/>
  <c r="AC3272" i="1"/>
  <c r="Y3272" i="1"/>
  <c r="AD3272" i="1"/>
  <c r="T3279" i="1"/>
  <c r="W3273" i="1"/>
  <c r="L3279" i="1"/>
  <c r="M3279" i="1"/>
  <c r="Q3279" i="1"/>
  <c r="S3279" i="1"/>
  <c r="X3273" i="1"/>
  <c r="AE3272" i="1"/>
  <c r="AF3272" i="1"/>
  <c r="AH3272" i="1"/>
  <c r="Z3276" i="1"/>
  <c r="AA3273" i="1"/>
  <c r="AC3273" i="1"/>
  <c r="Y3273" i="1"/>
  <c r="AD3273" i="1"/>
  <c r="T3280" i="1"/>
  <c r="W3274" i="1"/>
  <c r="L3280" i="1"/>
  <c r="M3280" i="1"/>
  <c r="Q3280" i="1"/>
  <c r="S3280" i="1"/>
  <c r="X3274" i="1"/>
  <c r="AE3273" i="1"/>
  <c r="AF3273" i="1"/>
  <c r="AH3273" i="1"/>
  <c r="Z3277" i="1"/>
  <c r="AA3274" i="1"/>
  <c r="AC3274" i="1"/>
  <c r="Y3274" i="1"/>
  <c r="AD3274" i="1"/>
  <c r="T3281" i="1"/>
  <c r="W3275" i="1"/>
  <c r="L3281" i="1"/>
  <c r="M3281" i="1"/>
  <c r="Q3281" i="1"/>
  <c r="S3281" i="1"/>
  <c r="X3275" i="1"/>
  <c r="AE3274" i="1"/>
  <c r="AF3274" i="1"/>
  <c r="AH3274" i="1"/>
  <c r="Z3278" i="1"/>
  <c r="AA3275" i="1"/>
  <c r="AC3275" i="1"/>
  <c r="Y3275" i="1"/>
  <c r="AD3275" i="1"/>
  <c r="T3282" i="1"/>
  <c r="W3276" i="1"/>
  <c r="L3282" i="1"/>
  <c r="M3282" i="1"/>
  <c r="Q3282" i="1"/>
  <c r="S3282" i="1"/>
  <c r="X3276" i="1"/>
  <c r="AE3275" i="1"/>
  <c r="AF3275" i="1"/>
  <c r="AH3275" i="1"/>
  <c r="Z3279" i="1"/>
  <c r="AA3276" i="1"/>
  <c r="AC3276" i="1"/>
  <c r="Y3276" i="1"/>
  <c r="AD3276" i="1"/>
  <c r="T3283" i="1"/>
  <c r="W3277" i="1"/>
  <c r="L3283" i="1"/>
  <c r="M3283" i="1"/>
  <c r="Q3283" i="1"/>
  <c r="S3283" i="1"/>
  <c r="X3277" i="1"/>
  <c r="AE3276" i="1"/>
  <c r="AF3276" i="1"/>
  <c r="AH3276" i="1"/>
  <c r="Z3280" i="1"/>
  <c r="AA3277" i="1"/>
  <c r="AC3277" i="1"/>
  <c r="Y3277" i="1"/>
  <c r="AD3277" i="1"/>
  <c r="T3284" i="1"/>
  <c r="W3278" i="1"/>
  <c r="L3284" i="1"/>
  <c r="M3284" i="1"/>
  <c r="Q3284" i="1"/>
  <c r="S3284" i="1"/>
  <c r="X3278" i="1"/>
  <c r="AE3277" i="1"/>
  <c r="AF3277" i="1"/>
  <c r="AH3277" i="1"/>
  <c r="Z3281" i="1"/>
  <c r="AA3278" i="1"/>
  <c r="AC3278" i="1"/>
  <c r="Y3278" i="1"/>
  <c r="AD3278" i="1"/>
  <c r="T3285" i="1"/>
  <c r="W3279" i="1"/>
  <c r="L3285" i="1"/>
  <c r="M3285" i="1"/>
  <c r="Q3285" i="1"/>
  <c r="S3285" i="1"/>
  <c r="X3279" i="1"/>
  <c r="AE3278" i="1"/>
  <c r="AF3278" i="1"/>
  <c r="AH3278" i="1"/>
  <c r="Z3282" i="1"/>
  <c r="AA3279" i="1"/>
  <c r="AC3279" i="1"/>
  <c r="Y3279" i="1"/>
  <c r="AD3279" i="1"/>
  <c r="T3286" i="1"/>
  <c r="W3280" i="1"/>
  <c r="L3286" i="1"/>
  <c r="M3286" i="1"/>
  <c r="Q3286" i="1"/>
  <c r="S3286" i="1"/>
  <c r="X3280" i="1"/>
  <c r="AE3279" i="1"/>
  <c r="AF3279" i="1"/>
  <c r="AH3279" i="1"/>
  <c r="Z3283" i="1"/>
  <c r="AA3280" i="1"/>
  <c r="AC3280" i="1"/>
  <c r="Y3280" i="1"/>
  <c r="AD3280" i="1"/>
  <c r="T3287" i="1"/>
  <c r="W3281" i="1"/>
  <c r="L3287" i="1"/>
  <c r="M3287" i="1"/>
  <c r="Q3287" i="1"/>
  <c r="S3287" i="1"/>
  <c r="X3281" i="1"/>
  <c r="AE3280" i="1"/>
  <c r="AF3280" i="1"/>
  <c r="AH3280" i="1"/>
  <c r="Z3284" i="1"/>
  <c r="AA3281" i="1"/>
  <c r="AC3281" i="1"/>
  <c r="Y3281" i="1"/>
  <c r="AD3281" i="1"/>
  <c r="T3288" i="1"/>
  <c r="W3282" i="1"/>
  <c r="L3288" i="1"/>
  <c r="M3288" i="1"/>
  <c r="Q3288" i="1"/>
  <c r="S3288" i="1"/>
  <c r="X3282" i="1"/>
  <c r="AE3281" i="1"/>
  <c r="AF3281" i="1"/>
  <c r="AH3281" i="1"/>
  <c r="Z3285" i="1"/>
  <c r="AA3282" i="1"/>
  <c r="AC3282" i="1"/>
  <c r="Y3282" i="1"/>
  <c r="AD3282" i="1"/>
  <c r="T3289" i="1"/>
  <c r="W3283" i="1"/>
  <c r="L3289" i="1"/>
  <c r="M3289" i="1"/>
  <c r="Q3289" i="1"/>
  <c r="S3289" i="1"/>
  <c r="X3283" i="1"/>
  <c r="AE3282" i="1"/>
  <c r="AF3282" i="1"/>
  <c r="AH3282" i="1"/>
  <c r="Z3286" i="1"/>
  <c r="AA3283" i="1"/>
  <c r="AC3283" i="1"/>
  <c r="Y3283" i="1"/>
  <c r="AD3283" i="1"/>
  <c r="T3290" i="1"/>
  <c r="W3284" i="1"/>
  <c r="L3290" i="1"/>
  <c r="M3290" i="1"/>
  <c r="Q3290" i="1"/>
  <c r="S3290" i="1"/>
  <c r="X3284" i="1"/>
  <c r="AE3283" i="1"/>
  <c r="AF3283" i="1"/>
  <c r="AH3283" i="1"/>
  <c r="Z3287" i="1"/>
  <c r="AA3284" i="1"/>
  <c r="AC3284" i="1"/>
  <c r="Y3284" i="1"/>
  <c r="AD3284" i="1"/>
  <c r="T3291" i="1"/>
  <c r="W3285" i="1"/>
  <c r="L3291" i="1"/>
  <c r="M3291" i="1"/>
  <c r="Q3291" i="1"/>
  <c r="S3291" i="1"/>
  <c r="X3285" i="1"/>
  <c r="AE3284" i="1"/>
  <c r="AF3284" i="1"/>
  <c r="AH3284" i="1"/>
  <c r="Z3288" i="1"/>
  <c r="AA3285" i="1"/>
  <c r="AC3285" i="1"/>
  <c r="Y3285" i="1"/>
  <c r="AD3285" i="1"/>
  <c r="T3292" i="1"/>
  <c r="W3286" i="1"/>
  <c r="L3292" i="1"/>
  <c r="M3292" i="1"/>
  <c r="Q3292" i="1"/>
  <c r="S3292" i="1"/>
  <c r="X3286" i="1"/>
  <c r="AE3285" i="1"/>
  <c r="AF3285" i="1"/>
  <c r="AH3285" i="1"/>
  <c r="Z3289" i="1"/>
  <c r="AA3286" i="1"/>
  <c r="AC3286" i="1"/>
  <c r="Y3286" i="1"/>
  <c r="AD3286" i="1"/>
  <c r="T3293" i="1"/>
  <c r="W3287" i="1"/>
  <c r="L3293" i="1"/>
  <c r="M3293" i="1"/>
  <c r="Q3293" i="1"/>
  <c r="S3293" i="1"/>
  <c r="X3287" i="1"/>
  <c r="AE3286" i="1"/>
  <c r="AF3286" i="1"/>
  <c r="AH3286" i="1"/>
  <c r="Z3290" i="1"/>
  <c r="AA3287" i="1"/>
  <c r="AC3287" i="1"/>
  <c r="Y3287" i="1"/>
  <c r="AD3287" i="1"/>
  <c r="T3294" i="1"/>
  <c r="W3288" i="1"/>
  <c r="L3294" i="1"/>
  <c r="M3294" i="1"/>
  <c r="Q3294" i="1"/>
  <c r="S3294" i="1"/>
  <c r="X3288" i="1"/>
  <c r="AE3287" i="1"/>
  <c r="AF3287" i="1"/>
  <c r="AH3287" i="1"/>
  <c r="Z3291" i="1"/>
  <c r="AA3288" i="1"/>
  <c r="AC3288" i="1"/>
  <c r="Y3288" i="1"/>
  <c r="AD3288" i="1"/>
  <c r="T3295" i="1"/>
  <c r="W3289" i="1"/>
  <c r="L3295" i="1"/>
  <c r="M3295" i="1"/>
  <c r="Q3295" i="1"/>
  <c r="S3295" i="1"/>
  <c r="X3289" i="1"/>
  <c r="AE3288" i="1"/>
  <c r="AF3288" i="1"/>
  <c r="AH3288" i="1"/>
  <c r="Z3292" i="1"/>
  <c r="AA3289" i="1"/>
  <c r="AC3289" i="1"/>
  <c r="Y3289" i="1"/>
  <c r="AD3289" i="1"/>
  <c r="T3296" i="1"/>
  <c r="W3290" i="1"/>
  <c r="L3296" i="1"/>
  <c r="M3296" i="1"/>
  <c r="Q3296" i="1"/>
  <c r="S3296" i="1"/>
  <c r="X3290" i="1"/>
  <c r="AE3289" i="1"/>
  <c r="AF3289" i="1"/>
  <c r="AH3289" i="1"/>
  <c r="Z3293" i="1"/>
  <c r="AA3290" i="1"/>
  <c r="AC3290" i="1"/>
  <c r="Y3290" i="1"/>
  <c r="AD3290" i="1"/>
  <c r="T3297" i="1"/>
  <c r="W3291" i="1"/>
  <c r="L3297" i="1"/>
  <c r="M3297" i="1"/>
  <c r="Q3297" i="1"/>
  <c r="S3297" i="1"/>
  <c r="X3291" i="1"/>
  <c r="AE3290" i="1"/>
  <c r="AF3290" i="1"/>
  <c r="AH3290" i="1"/>
  <c r="Z3294" i="1"/>
  <c r="AA3291" i="1"/>
  <c r="AC3291" i="1"/>
  <c r="Y3291" i="1"/>
  <c r="AD3291" i="1"/>
  <c r="T3298" i="1"/>
  <c r="W3292" i="1"/>
  <c r="L3298" i="1"/>
  <c r="M3298" i="1"/>
  <c r="Q3298" i="1"/>
  <c r="S3298" i="1"/>
  <c r="X3292" i="1"/>
  <c r="AE3291" i="1"/>
  <c r="AF3291" i="1"/>
  <c r="AH3291" i="1"/>
  <c r="Z3295" i="1"/>
  <c r="AA3292" i="1"/>
  <c r="AC3292" i="1"/>
  <c r="Y3292" i="1"/>
  <c r="AD3292" i="1"/>
  <c r="T3299" i="1"/>
  <c r="W3293" i="1"/>
  <c r="L3299" i="1"/>
  <c r="M3299" i="1"/>
  <c r="Q3299" i="1"/>
  <c r="S3299" i="1"/>
  <c r="X3293" i="1"/>
  <c r="AE3292" i="1"/>
  <c r="AF3292" i="1"/>
  <c r="AH3292" i="1"/>
  <c r="Z3296" i="1"/>
  <c r="AA3293" i="1"/>
  <c r="AC3293" i="1"/>
  <c r="Y3293" i="1"/>
  <c r="AD3293" i="1"/>
  <c r="T3300" i="1"/>
  <c r="W3294" i="1"/>
  <c r="L3300" i="1"/>
  <c r="M3300" i="1"/>
  <c r="Q3300" i="1"/>
  <c r="S3300" i="1"/>
  <c r="X3294" i="1"/>
  <c r="AE3293" i="1"/>
  <c r="AF3293" i="1"/>
  <c r="AH3293" i="1"/>
  <c r="Z3297" i="1"/>
  <c r="AA3294" i="1"/>
  <c r="AC3294" i="1"/>
  <c r="Y3294" i="1"/>
  <c r="AD3294" i="1"/>
  <c r="T3301" i="1"/>
  <c r="W3295" i="1"/>
  <c r="L3301" i="1"/>
  <c r="M3301" i="1"/>
  <c r="Q3301" i="1"/>
  <c r="S3301" i="1"/>
  <c r="X3295" i="1"/>
  <c r="AE3294" i="1"/>
  <c r="AF3294" i="1"/>
  <c r="AH3294" i="1"/>
  <c r="Z3298" i="1"/>
  <c r="AA3295" i="1"/>
  <c r="AC3295" i="1"/>
  <c r="Y3295" i="1"/>
  <c r="AD3295" i="1"/>
  <c r="T3302" i="1"/>
  <c r="W3296" i="1"/>
  <c r="L3302" i="1"/>
  <c r="M3302" i="1"/>
  <c r="Q3302" i="1"/>
  <c r="S3302" i="1"/>
  <c r="X3296" i="1"/>
  <c r="AE3295" i="1"/>
  <c r="AF3295" i="1"/>
  <c r="AH3295" i="1"/>
  <c r="Z3299" i="1"/>
  <c r="AA3296" i="1"/>
  <c r="AC3296" i="1"/>
  <c r="Y3296" i="1"/>
  <c r="AD3296" i="1"/>
  <c r="T3303" i="1"/>
  <c r="W3297" i="1"/>
  <c r="L3303" i="1"/>
  <c r="M3303" i="1"/>
  <c r="Q3303" i="1"/>
  <c r="S3303" i="1"/>
  <c r="X3297" i="1"/>
  <c r="AE3296" i="1"/>
  <c r="AF3296" i="1"/>
  <c r="AH3296" i="1"/>
  <c r="Z3300" i="1"/>
  <c r="AA3297" i="1"/>
  <c r="AC3297" i="1"/>
  <c r="Y3297" i="1"/>
  <c r="AD3297" i="1"/>
  <c r="T3304" i="1"/>
  <c r="W3298" i="1"/>
  <c r="L3304" i="1"/>
  <c r="M3304" i="1"/>
  <c r="Q3304" i="1"/>
  <c r="S3304" i="1"/>
  <c r="X3298" i="1"/>
  <c r="AE3297" i="1"/>
  <c r="AF3297" i="1"/>
  <c r="AH3297" i="1"/>
  <c r="Z3301" i="1"/>
  <c r="AA3298" i="1"/>
  <c r="AC3298" i="1"/>
  <c r="Y3298" i="1"/>
  <c r="AD3298" i="1"/>
  <c r="T3305" i="1"/>
  <c r="W3299" i="1"/>
  <c r="L3305" i="1"/>
  <c r="M3305" i="1"/>
  <c r="Q3305" i="1"/>
  <c r="S3305" i="1"/>
  <c r="X3299" i="1"/>
  <c r="AE3298" i="1"/>
  <c r="AF3298" i="1"/>
  <c r="AH3298" i="1"/>
  <c r="Z3302" i="1"/>
  <c r="AA3299" i="1"/>
  <c r="AC3299" i="1"/>
  <c r="Y3299" i="1"/>
  <c r="AD3299" i="1"/>
  <c r="T3306" i="1"/>
  <c r="W3300" i="1"/>
  <c r="L3306" i="1"/>
  <c r="M3306" i="1"/>
  <c r="Q3306" i="1"/>
  <c r="S3306" i="1"/>
  <c r="X3300" i="1"/>
  <c r="AE3299" i="1"/>
  <c r="AF3299" i="1"/>
  <c r="AH3299" i="1"/>
  <c r="Z3303" i="1"/>
  <c r="AA3300" i="1"/>
  <c r="AC3300" i="1"/>
  <c r="Y3300" i="1"/>
  <c r="AD3300" i="1"/>
  <c r="T3307" i="1"/>
  <c r="W3301" i="1"/>
  <c r="L3307" i="1"/>
  <c r="M3307" i="1"/>
  <c r="Q3307" i="1"/>
  <c r="S3307" i="1"/>
  <c r="X3301" i="1"/>
  <c r="AE3300" i="1"/>
  <c r="AF3300" i="1"/>
  <c r="AH3300" i="1"/>
  <c r="Z3304" i="1"/>
  <c r="AA3301" i="1"/>
  <c r="AC3301" i="1"/>
  <c r="Y3301" i="1"/>
  <c r="AD3301" i="1"/>
  <c r="T3308" i="1"/>
  <c r="W3302" i="1"/>
  <c r="L3308" i="1"/>
  <c r="M3308" i="1"/>
  <c r="Q3308" i="1"/>
  <c r="S3308" i="1"/>
  <c r="X3302" i="1"/>
  <c r="AE3301" i="1"/>
  <c r="AF3301" i="1"/>
  <c r="AH3301" i="1"/>
  <c r="Z3305" i="1"/>
  <c r="AA3302" i="1"/>
  <c r="AC3302" i="1"/>
  <c r="Y3302" i="1"/>
  <c r="AD3302" i="1"/>
  <c r="T3309" i="1"/>
  <c r="W3303" i="1"/>
  <c r="L3309" i="1"/>
  <c r="M3309" i="1"/>
  <c r="Q3309" i="1"/>
  <c r="S3309" i="1"/>
  <c r="X3303" i="1"/>
  <c r="AE3302" i="1"/>
  <c r="AF3302" i="1"/>
  <c r="AH3302" i="1"/>
  <c r="Z3306" i="1"/>
  <c r="AA3303" i="1"/>
  <c r="AC3303" i="1"/>
  <c r="Y3303" i="1"/>
  <c r="AD3303" i="1"/>
  <c r="T3310" i="1"/>
  <c r="W3304" i="1"/>
  <c r="L3310" i="1"/>
  <c r="M3310" i="1"/>
  <c r="Q3310" i="1"/>
  <c r="S3310" i="1"/>
  <c r="X3304" i="1"/>
  <c r="AE3303" i="1"/>
  <c r="AF3303" i="1"/>
  <c r="AH3303" i="1"/>
  <c r="Z3307" i="1"/>
  <c r="AA3304" i="1"/>
  <c r="AC3304" i="1"/>
  <c r="Y3304" i="1"/>
  <c r="AD3304" i="1"/>
  <c r="T3311" i="1"/>
  <c r="W3305" i="1"/>
  <c r="L3311" i="1"/>
  <c r="M3311" i="1"/>
  <c r="Q3311" i="1"/>
  <c r="S3311" i="1"/>
  <c r="X3305" i="1"/>
  <c r="AE3304" i="1"/>
  <c r="AF3304" i="1"/>
  <c r="AH3304" i="1"/>
  <c r="Z3308" i="1"/>
  <c r="AA3305" i="1"/>
  <c r="AC3305" i="1"/>
  <c r="Y3305" i="1"/>
  <c r="AD3305" i="1"/>
  <c r="T3312" i="1"/>
  <c r="W3306" i="1"/>
  <c r="L3312" i="1"/>
  <c r="M3312" i="1"/>
  <c r="Q3312" i="1"/>
  <c r="S3312" i="1"/>
  <c r="X3306" i="1"/>
  <c r="AE3305" i="1"/>
  <c r="AF3305" i="1"/>
  <c r="AH3305" i="1"/>
  <c r="Z3309" i="1"/>
  <c r="AA3306" i="1"/>
  <c r="AC3306" i="1"/>
  <c r="Y3306" i="1"/>
  <c r="AD3306" i="1"/>
  <c r="T3313" i="1"/>
  <c r="W3307" i="1"/>
  <c r="L3313" i="1"/>
  <c r="M3313" i="1"/>
  <c r="Q3313" i="1"/>
  <c r="S3313" i="1"/>
  <c r="X3307" i="1"/>
  <c r="AE3306" i="1"/>
  <c r="AF3306" i="1"/>
  <c r="AH3306" i="1"/>
  <c r="Z3310" i="1"/>
  <c r="AA3307" i="1"/>
  <c r="AC3307" i="1"/>
  <c r="Y3307" i="1"/>
  <c r="AD3307" i="1"/>
  <c r="T3314" i="1"/>
  <c r="W3308" i="1"/>
  <c r="L3314" i="1"/>
  <c r="M3314" i="1"/>
  <c r="Q3314" i="1"/>
  <c r="S3314" i="1"/>
  <c r="X3308" i="1"/>
  <c r="AE3307" i="1"/>
  <c r="AF3307" i="1"/>
  <c r="AH3307" i="1"/>
  <c r="Z3311" i="1"/>
  <c r="AA3308" i="1"/>
  <c r="AC3308" i="1"/>
  <c r="Y3308" i="1"/>
  <c r="AD3308" i="1"/>
  <c r="T3315" i="1"/>
  <c r="W3309" i="1"/>
  <c r="L3315" i="1"/>
  <c r="M3315" i="1"/>
  <c r="Q3315" i="1"/>
  <c r="S3315" i="1"/>
  <c r="X3309" i="1"/>
  <c r="AE3308" i="1"/>
  <c r="AF3308" i="1"/>
  <c r="AH3308" i="1"/>
  <c r="Z3312" i="1"/>
  <c r="AA3309" i="1"/>
  <c r="AC3309" i="1"/>
  <c r="Y3309" i="1"/>
  <c r="AD3309" i="1"/>
  <c r="T3316" i="1"/>
  <c r="W3310" i="1"/>
  <c r="L3316" i="1"/>
  <c r="M3316" i="1"/>
  <c r="Q3316" i="1"/>
  <c r="S3316" i="1"/>
  <c r="X3310" i="1"/>
  <c r="AE3309" i="1"/>
  <c r="AF3309" i="1"/>
  <c r="AH3309" i="1"/>
  <c r="Z3313" i="1"/>
  <c r="AA3310" i="1"/>
  <c r="AC3310" i="1"/>
  <c r="Y3310" i="1"/>
  <c r="AD3310" i="1"/>
  <c r="T3317" i="1"/>
  <c r="W3311" i="1"/>
  <c r="L3317" i="1"/>
  <c r="M3317" i="1"/>
  <c r="Q3317" i="1"/>
  <c r="S3317" i="1"/>
  <c r="X3311" i="1"/>
  <c r="AE3310" i="1"/>
  <c r="AF3310" i="1"/>
  <c r="AH3310" i="1"/>
  <c r="Z3314" i="1"/>
  <c r="AA3311" i="1"/>
  <c r="AC3311" i="1"/>
  <c r="Y3311" i="1"/>
  <c r="AD3311" i="1"/>
  <c r="T3318" i="1"/>
  <c r="W3312" i="1"/>
  <c r="L3318" i="1"/>
  <c r="M3318" i="1"/>
  <c r="Q3318" i="1"/>
  <c r="S3318" i="1"/>
  <c r="X3312" i="1"/>
  <c r="AE3311" i="1"/>
  <c r="AF3311" i="1"/>
  <c r="AH3311" i="1"/>
  <c r="Z3315" i="1"/>
  <c r="AA3312" i="1"/>
  <c r="AC3312" i="1"/>
  <c r="Y3312" i="1"/>
  <c r="AD3312" i="1"/>
  <c r="T3319" i="1"/>
  <c r="W3313" i="1"/>
  <c r="L3319" i="1"/>
  <c r="M3319" i="1"/>
  <c r="Q3319" i="1"/>
  <c r="S3319" i="1"/>
  <c r="X3313" i="1"/>
  <c r="AE3312" i="1"/>
  <c r="AF3312" i="1"/>
  <c r="AH3312" i="1"/>
  <c r="Z3316" i="1"/>
  <c r="AA3313" i="1"/>
  <c r="AC3313" i="1"/>
  <c r="Y3313" i="1"/>
  <c r="AD3313" i="1"/>
  <c r="T3320" i="1"/>
  <c r="W3314" i="1"/>
  <c r="L3320" i="1"/>
  <c r="M3320" i="1"/>
  <c r="Q3320" i="1"/>
  <c r="S3320" i="1"/>
  <c r="X3314" i="1"/>
  <c r="AE3313" i="1"/>
  <c r="AF3313" i="1"/>
  <c r="AH3313" i="1"/>
  <c r="Z3317" i="1"/>
  <c r="AA3314" i="1"/>
  <c r="AC3314" i="1"/>
  <c r="Y3314" i="1"/>
  <c r="AD3314" i="1"/>
  <c r="T3321" i="1"/>
  <c r="W3315" i="1"/>
  <c r="L3321" i="1"/>
  <c r="M3321" i="1"/>
  <c r="Q3321" i="1"/>
  <c r="S3321" i="1"/>
  <c r="X3315" i="1"/>
  <c r="AE3314" i="1"/>
  <c r="AF3314" i="1"/>
  <c r="AH3314" i="1"/>
  <c r="Z3318" i="1"/>
  <c r="AA3315" i="1"/>
  <c r="AC3315" i="1"/>
  <c r="Y3315" i="1"/>
  <c r="AD3315" i="1"/>
  <c r="T3322" i="1"/>
  <c r="W3316" i="1"/>
  <c r="L3322" i="1"/>
  <c r="M3322" i="1"/>
  <c r="Q3322" i="1"/>
  <c r="S3322" i="1"/>
  <c r="X3316" i="1"/>
  <c r="AE3315" i="1"/>
  <c r="AF3315" i="1"/>
  <c r="AH3315" i="1"/>
  <c r="Z3319" i="1"/>
  <c r="AA3316" i="1"/>
  <c r="AC3316" i="1"/>
  <c r="Y3316" i="1"/>
  <c r="AD3316" i="1"/>
  <c r="T3323" i="1"/>
  <c r="W3317" i="1"/>
  <c r="L3323" i="1"/>
  <c r="M3323" i="1"/>
  <c r="Q3323" i="1"/>
  <c r="S3323" i="1"/>
  <c r="X3317" i="1"/>
  <c r="AE3316" i="1"/>
  <c r="AF3316" i="1"/>
  <c r="AH3316" i="1"/>
  <c r="Z3320" i="1"/>
  <c r="AA3317" i="1"/>
  <c r="AC3317" i="1"/>
  <c r="Y3317" i="1"/>
  <c r="AD3317" i="1"/>
  <c r="T3324" i="1"/>
  <c r="W3318" i="1"/>
  <c r="L3324" i="1"/>
  <c r="M3324" i="1"/>
  <c r="Q3324" i="1"/>
  <c r="S3324" i="1"/>
  <c r="X3318" i="1"/>
  <c r="AE3317" i="1"/>
  <c r="AF3317" i="1"/>
  <c r="AH3317" i="1"/>
  <c r="Z3321" i="1"/>
  <c r="AA3318" i="1"/>
  <c r="AC3318" i="1"/>
  <c r="Y3318" i="1"/>
  <c r="AD3318" i="1"/>
  <c r="T3325" i="1"/>
  <c r="W3319" i="1"/>
  <c r="L3325" i="1"/>
  <c r="M3325" i="1"/>
  <c r="Q3325" i="1"/>
  <c r="S3325" i="1"/>
  <c r="X3319" i="1"/>
  <c r="AE3318" i="1"/>
  <c r="AF3318" i="1"/>
  <c r="AH3318" i="1"/>
  <c r="Z3322" i="1"/>
  <c r="AA3319" i="1"/>
  <c r="AC3319" i="1"/>
  <c r="Y3319" i="1"/>
  <c r="AD3319" i="1"/>
  <c r="T3326" i="1"/>
  <c r="W3320" i="1"/>
  <c r="L3326" i="1"/>
  <c r="M3326" i="1"/>
  <c r="Q3326" i="1"/>
  <c r="S3326" i="1"/>
  <c r="X3320" i="1"/>
  <c r="AE3319" i="1"/>
  <c r="AF3319" i="1"/>
  <c r="AH3319" i="1"/>
  <c r="Z3323" i="1"/>
  <c r="AA3320" i="1"/>
  <c r="AC3320" i="1"/>
  <c r="Y3320" i="1"/>
  <c r="AD3320" i="1"/>
  <c r="T3327" i="1"/>
  <c r="W3321" i="1"/>
  <c r="L3327" i="1"/>
  <c r="M3327" i="1"/>
  <c r="Q3327" i="1"/>
  <c r="S3327" i="1"/>
  <c r="X3321" i="1"/>
  <c r="AE3320" i="1"/>
  <c r="AF3320" i="1"/>
  <c r="AH3320" i="1"/>
  <c r="Z3324" i="1"/>
  <c r="AA3321" i="1"/>
  <c r="AC3321" i="1"/>
  <c r="Y3321" i="1"/>
  <c r="AD3321" i="1"/>
  <c r="T3328" i="1"/>
  <c r="W3322" i="1"/>
  <c r="L3328" i="1"/>
  <c r="M3328" i="1"/>
  <c r="Q3328" i="1"/>
  <c r="S3328" i="1"/>
  <c r="X3322" i="1"/>
  <c r="AE3321" i="1"/>
  <c r="AF3321" i="1"/>
  <c r="AH3321" i="1"/>
  <c r="Z3325" i="1"/>
  <c r="AA3322" i="1"/>
  <c r="AC3322" i="1"/>
  <c r="Y3322" i="1"/>
  <c r="AD3322" i="1"/>
  <c r="T3329" i="1"/>
  <c r="W3323" i="1"/>
  <c r="L3329" i="1"/>
  <c r="M3329" i="1"/>
  <c r="Q3329" i="1"/>
  <c r="S3329" i="1"/>
  <c r="X3323" i="1"/>
  <c r="AE3322" i="1"/>
  <c r="AF3322" i="1"/>
  <c r="AH3322" i="1"/>
  <c r="Z3326" i="1"/>
  <c r="AA3323" i="1"/>
  <c r="AC3323" i="1"/>
  <c r="Y3323" i="1"/>
  <c r="AD3323" i="1"/>
  <c r="T3330" i="1"/>
  <c r="W3324" i="1"/>
  <c r="L3330" i="1"/>
  <c r="M3330" i="1"/>
  <c r="Q3330" i="1"/>
  <c r="S3330" i="1"/>
  <c r="X3324" i="1"/>
  <c r="AE3323" i="1"/>
  <c r="AF3323" i="1"/>
  <c r="AH3323" i="1"/>
  <c r="Z3327" i="1"/>
  <c r="AA3324" i="1"/>
  <c r="AC3324" i="1"/>
  <c r="Y3324" i="1"/>
  <c r="AD3324" i="1"/>
  <c r="T3331" i="1"/>
  <c r="W3325" i="1"/>
  <c r="L3331" i="1"/>
  <c r="M3331" i="1"/>
  <c r="Q3331" i="1"/>
  <c r="S3331" i="1"/>
  <c r="X3325" i="1"/>
  <c r="AE3324" i="1"/>
  <c r="AF3324" i="1"/>
  <c r="AH3324" i="1"/>
  <c r="Z3328" i="1"/>
  <c r="AA3325" i="1"/>
  <c r="AC3325" i="1"/>
  <c r="Y3325" i="1"/>
  <c r="AD3325" i="1"/>
  <c r="T3332" i="1"/>
  <c r="W3326" i="1"/>
  <c r="L3332" i="1"/>
  <c r="M3332" i="1"/>
  <c r="Q3332" i="1"/>
  <c r="S3332" i="1"/>
  <c r="X3326" i="1"/>
  <c r="AE3325" i="1"/>
  <c r="AF3325" i="1"/>
  <c r="AH3325" i="1"/>
  <c r="Z3329" i="1"/>
  <c r="AA3326" i="1"/>
  <c r="AC3326" i="1"/>
  <c r="Y3326" i="1"/>
  <c r="AD3326" i="1"/>
  <c r="T3333" i="1"/>
  <c r="W3327" i="1"/>
  <c r="L3333" i="1"/>
  <c r="M3333" i="1"/>
  <c r="Q3333" i="1"/>
  <c r="S3333" i="1"/>
  <c r="X3327" i="1"/>
  <c r="AE3326" i="1"/>
  <c r="AF3326" i="1"/>
  <c r="AH3326" i="1"/>
  <c r="Z3330" i="1"/>
  <c r="AA3327" i="1"/>
  <c r="AC3327" i="1"/>
  <c r="Y3327" i="1"/>
  <c r="AD3327" i="1"/>
  <c r="T3334" i="1"/>
  <c r="W3328" i="1"/>
  <c r="L3334" i="1"/>
  <c r="M3334" i="1"/>
  <c r="Q3334" i="1"/>
  <c r="S3334" i="1"/>
  <c r="X3328" i="1"/>
  <c r="AE3327" i="1"/>
  <c r="AF3327" i="1"/>
  <c r="AH3327" i="1"/>
  <c r="Z3331" i="1"/>
  <c r="AA3328" i="1"/>
  <c r="AC3328" i="1"/>
  <c r="Y3328" i="1"/>
  <c r="AD3328" i="1"/>
  <c r="T3335" i="1"/>
  <c r="W3329" i="1"/>
  <c r="L3335" i="1"/>
  <c r="M3335" i="1"/>
  <c r="Q3335" i="1"/>
  <c r="S3335" i="1"/>
  <c r="X3329" i="1"/>
  <c r="AE3328" i="1"/>
  <c r="AF3328" i="1"/>
  <c r="AH3328" i="1"/>
  <c r="Z3332" i="1"/>
  <c r="AA3329" i="1"/>
  <c r="AC3329" i="1"/>
  <c r="Y3329" i="1"/>
  <c r="AD3329" i="1"/>
  <c r="T3336" i="1"/>
  <c r="W3330" i="1"/>
  <c r="L3336" i="1"/>
  <c r="M3336" i="1"/>
  <c r="Q3336" i="1"/>
  <c r="S3336" i="1"/>
  <c r="X3330" i="1"/>
  <c r="AE3329" i="1"/>
  <c r="AF3329" i="1"/>
  <c r="AH3329" i="1"/>
  <c r="Z3333" i="1"/>
  <c r="AA3330" i="1"/>
  <c r="AC3330" i="1"/>
  <c r="Y3330" i="1"/>
  <c r="AD3330" i="1"/>
  <c r="T3337" i="1"/>
  <c r="W3331" i="1"/>
  <c r="L3337" i="1"/>
  <c r="M3337" i="1"/>
  <c r="Q3337" i="1"/>
  <c r="S3337" i="1"/>
  <c r="X3331" i="1"/>
  <c r="AE3330" i="1"/>
  <c r="AF3330" i="1"/>
  <c r="AH3330" i="1"/>
  <c r="Z3334" i="1"/>
  <c r="AA3331" i="1"/>
  <c r="AC3331" i="1"/>
  <c r="Y3331" i="1"/>
  <c r="AD3331" i="1"/>
  <c r="T3338" i="1"/>
  <c r="W3332" i="1"/>
  <c r="L3338" i="1"/>
  <c r="M3338" i="1"/>
  <c r="Q3338" i="1"/>
  <c r="S3338" i="1"/>
  <c r="X3332" i="1"/>
  <c r="AE3331" i="1"/>
  <c r="AF3331" i="1"/>
  <c r="AH3331" i="1"/>
  <c r="Z3335" i="1"/>
  <c r="AA3332" i="1"/>
  <c r="AC3332" i="1"/>
  <c r="Y3332" i="1"/>
  <c r="AD3332" i="1"/>
  <c r="T3339" i="1"/>
  <c r="W3333" i="1"/>
  <c r="L3339" i="1"/>
  <c r="M3339" i="1"/>
  <c r="Q3339" i="1"/>
  <c r="S3339" i="1"/>
  <c r="X3333" i="1"/>
  <c r="AE3332" i="1"/>
  <c r="AF3332" i="1"/>
  <c r="AH3332" i="1"/>
  <c r="Z3336" i="1"/>
  <c r="AA3333" i="1"/>
  <c r="AC3333" i="1"/>
  <c r="Y3333" i="1"/>
  <c r="AD3333" i="1"/>
  <c r="T3340" i="1"/>
  <c r="W3334" i="1"/>
  <c r="L3340" i="1"/>
  <c r="M3340" i="1"/>
  <c r="Q3340" i="1"/>
  <c r="S3340" i="1"/>
  <c r="X3334" i="1"/>
  <c r="AE3333" i="1"/>
  <c r="AF3333" i="1"/>
  <c r="AH3333" i="1"/>
  <c r="Z3337" i="1"/>
  <c r="AA3334" i="1"/>
  <c r="AC3334" i="1"/>
  <c r="Y3334" i="1"/>
  <c r="AD3334" i="1"/>
  <c r="T3341" i="1"/>
  <c r="W3335" i="1"/>
  <c r="L3341" i="1"/>
  <c r="M3341" i="1"/>
  <c r="Q3341" i="1"/>
  <c r="S3341" i="1"/>
  <c r="X3335" i="1"/>
  <c r="AE3334" i="1"/>
  <c r="AF3334" i="1"/>
  <c r="AH3334" i="1"/>
  <c r="Z3338" i="1"/>
  <c r="AA3335" i="1"/>
  <c r="AC3335" i="1"/>
  <c r="Y3335" i="1"/>
  <c r="AD3335" i="1"/>
  <c r="T3342" i="1"/>
  <c r="W3336" i="1"/>
  <c r="L3342" i="1"/>
  <c r="M3342" i="1"/>
  <c r="Q3342" i="1"/>
  <c r="S3342" i="1"/>
  <c r="X3336" i="1"/>
  <c r="AE3335" i="1"/>
  <c r="AF3335" i="1"/>
  <c r="AH3335" i="1"/>
  <c r="Z3339" i="1"/>
  <c r="AA3336" i="1"/>
  <c r="AC3336" i="1"/>
  <c r="Y3336" i="1"/>
  <c r="AD3336" i="1"/>
  <c r="T3343" i="1"/>
  <c r="W3337" i="1"/>
  <c r="L3343" i="1"/>
  <c r="M3343" i="1"/>
  <c r="Q3343" i="1"/>
  <c r="S3343" i="1"/>
  <c r="X3337" i="1"/>
  <c r="AE3336" i="1"/>
  <c r="AF3336" i="1"/>
  <c r="AH3336" i="1"/>
  <c r="Z3340" i="1"/>
  <c r="AA3337" i="1"/>
  <c r="AC3337" i="1"/>
  <c r="Y3337" i="1"/>
  <c r="AD3337" i="1"/>
  <c r="T3344" i="1"/>
  <c r="W3338" i="1"/>
  <c r="L3344" i="1"/>
  <c r="M3344" i="1"/>
  <c r="Q3344" i="1"/>
  <c r="S3344" i="1"/>
  <c r="X3338" i="1"/>
  <c r="AE3337" i="1"/>
  <c r="AF3337" i="1"/>
  <c r="AH3337" i="1"/>
  <c r="Z3341" i="1"/>
  <c r="AA3338" i="1"/>
  <c r="AC3338" i="1"/>
  <c r="Y3338" i="1"/>
  <c r="AD3338" i="1"/>
  <c r="T3345" i="1"/>
  <c r="W3339" i="1"/>
  <c r="L3345" i="1"/>
  <c r="M3345" i="1"/>
  <c r="Q3345" i="1"/>
  <c r="S3345" i="1"/>
  <c r="X3339" i="1"/>
  <c r="AE3338" i="1"/>
  <c r="AF3338" i="1"/>
  <c r="AH3338" i="1"/>
  <c r="Z3342" i="1"/>
  <c r="AA3339" i="1"/>
  <c r="AC3339" i="1"/>
  <c r="Y3339" i="1"/>
  <c r="AD3339" i="1"/>
  <c r="T3346" i="1"/>
  <c r="W3340" i="1"/>
  <c r="L3346" i="1"/>
  <c r="M3346" i="1"/>
  <c r="Q3346" i="1"/>
  <c r="S3346" i="1"/>
  <c r="X3340" i="1"/>
  <c r="AE3339" i="1"/>
  <c r="AF3339" i="1"/>
  <c r="AH3339" i="1"/>
  <c r="Z3343" i="1"/>
  <c r="AA3340" i="1"/>
  <c r="AC3340" i="1"/>
  <c r="Y3340" i="1"/>
  <c r="AD3340" i="1"/>
  <c r="T3347" i="1"/>
  <c r="W3341" i="1"/>
  <c r="L3347" i="1"/>
  <c r="M3347" i="1"/>
  <c r="Q3347" i="1"/>
  <c r="S3347" i="1"/>
  <c r="X3341" i="1"/>
  <c r="AE3340" i="1"/>
  <c r="AF3340" i="1"/>
  <c r="AH3340" i="1"/>
  <c r="Z3344" i="1"/>
  <c r="AA3341" i="1"/>
  <c r="AC3341" i="1"/>
  <c r="Y3341" i="1"/>
  <c r="AD3341" i="1"/>
  <c r="T3348" i="1"/>
  <c r="W3342" i="1"/>
  <c r="L3348" i="1"/>
  <c r="M3348" i="1"/>
  <c r="Q3348" i="1"/>
  <c r="S3348" i="1"/>
  <c r="X3342" i="1"/>
  <c r="AE3341" i="1"/>
  <c r="AF3341" i="1"/>
  <c r="AH3341" i="1"/>
  <c r="Z3345" i="1"/>
  <c r="AA3342" i="1"/>
  <c r="AC3342" i="1"/>
  <c r="Y3342" i="1"/>
  <c r="AD3342" i="1"/>
  <c r="T3349" i="1"/>
  <c r="W3343" i="1"/>
  <c r="L3349" i="1"/>
  <c r="M3349" i="1"/>
  <c r="Q3349" i="1"/>
  <c r="S3349" i="1"/>
  <c r="X3343" i="1"/>
  <c r="AE3342" i="1"/>
  <c r="AF3342" i="1"/>
  <c r="AH3342" i="1"/>
  <c r="Z3346" i="1"/>
  <c r="AA3343" i="1"/>
  <c r="AC3343" i="1"/>
  <c r="Y3343" i="1"/>
  <c r="AD3343" i="1"/>
  <c r="T3350" i="1"/>
  <c r="W3344" i="1"/>
  <c r="L3350" i="1"/>
  <c r="M3350" i="1"/>
  <c r="Q3350" i="1"/>
  <c r="S3350" i="1"/>
  <c r="X3344" i="1"/>
  <c r="AE3343" i="1"/>
  <c r="AF3343" i="1"/>
  <c r="AH3343" i="1"/>
  <c r="Z3347" i="1"/>
  <c r="AA3344" i="1"/>
  <c r="AC3344" i="1"/>
  <c r="Y3344" i="1"/>
  <c r="AD3344" i="1"/>
  <c r="T3351" i="1"/>
  <c r="W3345" i="1"/>
  <c r="L3351" i="1"/>
  <c r="M3351" i="1"/>
  <c r="Q3351" i="1"/>
  <c r="S3351" i="1"/>
  <c r="X3345" i="1"/>
  <c r="AE3344" i="1"/>
  <c r="AF3344" i="1"/>
  <c r="AH3344" i="1"/>
  <c r="Z3348" i="1"/>
  <c r="AA3345" i="1"/>
  <c r="AC3345" i="1"/>
  <c r="Y3345" i="1"/>
  <c r="AD3345" i="1"/>
  <c r="T3352" i="1"/>
  <c r="W3346" i="1"/>
  <c r="L3352" i="1"/>
  <c r="M3352" i="1"/>
  <c r="Q3352" i="1"/>
  <c r="S3352" i="1"/>
  <c r="X3346" i="1"/>
  <c r="AE3345" i="1"/>
  <c r="AF3345" i="1"/>
  <c r="AH3345" i="1"/>
  <c r="Z3349" i="1"/>
  <c r="AA3346" i="1"/>
  <c r="AC3346" i="1"/>
  <c r="Y3346" i="1"/>
  <c r="AD3346" i="1"/>
  <c r="T3353" i="1"/>
  <c r="W3347" i="1"/>
  <c r="L3353" i="1"/>
  <c r="M3353" i="1"/>
  <c r="Q3353" i="1"/>
  <c r="S3353" i="1"/>
  <c r="X3347" i="1"/>
  <c r="AE3346" i="1"/>
  <c r="AF3346" i="1"/>
  <c r="AH3346" i="1"/>
  <c r="Z3350" i="1"/>
  <c r="AA3347" i="1"/>
  <c r="AC3347" i="1"/>
  <c r="Y3347" i="1"/>
  <c r="AD3347" i="1"/>
  <c r="T3354" i="1"/>
  <c r="W3348" i="1"/>
  <c r="L3354" i="1"/>
  <c r="M3354" i="1"/>
  <c r="Q3354" i="1"/>
  <c r="S3354" i="1"/>
  <c r="X3348" i="1"/>
  <c r="AE3347" i="1"/>
  <c r="AF3347" i="1"/>
  <c r="AH3347" i="1"/>
  <c r="Z3351" i="1"/>
  <c r="AA3348" i="1"/>
  <c r="AC3348" i="1"/>
  <c r="Y3348" i="1"/>
  <c r="AD3348" i="1"/>
  <c r="T3355" i="1"/>
  <c r="W3349" i="1"/>
  <c r="L3355" i="1"/>
  <c r="M3355" i="1"/>
  <c r="Q3355" i="1"/>
  <c r="S3355" i="1"/>
  <c r="X3349" i="1"/>
  <c r="AE3348" i="1"/>
  <c r="AF3348" i="1"/>
  <c r="AH3348" i="1"/>
  <c r="Z3352" i="1"/>
  <c r="AA3349" i="1"/>
  <c r="AC3349" i="1"/>
  <c r="Y3349" i="1"/>
  <c r="AD3349" i="1"/>
  <c r="T3356" i="1"/>
  <c r="W3350" i="1"/>
  <c r="L3356" i="1"/>
  <c r="M3356" i="1"/>
  <c r="Q3356" i="1"/>
  <c r="S3356" i="1"/>
  <c r="X3350" i="1"/>
  <c r="AE3349" i="1"/>
  <c r="AF3349" i="1"/>
  <c r="AH3349" i="1"/>
  <c r="Z3353" i="1"/>
  <c r="AA3350" i="1"/>
  <c r="AC3350" i="1"/>
  <c r="Y3350" i="1"/>
  <c r="AD3350" i="1"/>
  <c r="W3351" i="1"/>
  <c r="X3351" i="1"/>
  <c r="AE3350" i="1"/>
  <c r="AF3350" i="1"/>
  <c r="AH3350" i="1"/>
  <c r="Z3354" i="1"/>
  <c r="AA3351" i="1"/>
  <c r="AC3351" i="1"/>
  <c r="Y3351" i="1"/>
  <c r="AD3351" i="1"/>
  <c r="W3352" i="1"/>
  <c r="X3352" i="1"/>
  <c r="AE3351" i="1"/>
  <c r="AF3351" i="1"/>
  <c r="AH3351" i="1"/>
  <c r="Z3355" i="1"/>
  <c r="AA3352" i="1"/>
  <c r="AC3352" i="1"/>
  <c r="Y3352" i="1"/>
  <c r="AD3352" i="1"/>
  <c r="W3353" i="1"/>
  <c r="X3353" i="1"/>
  <c r="AE3352" i="1"/>
  <c r="AF3352" i="1"/>
  <c r="AH3352" i="1"/>
  <c r="Z3356" i="1"/>
  <c r="AA3353" i="1"/>
  <c r="AC3353" i="1"/>
  <c r="Y3353" i="1"/>
  <c r="AD3353" i="1"/>
  <c r="W3354" i="1"/>
  <c r="X3354" i="1"/>
  <c r="AE3353" i="1"/>
  <c r="AF3353" i="1"/>
  <c r="AH3353" i="1"/>
  <c r="AA3354" i="1"/>
  <c r="AC3354" i="1"/>
  <c r="Y3354" i="1"/>
  <c r="AD3354" i="1"/>
  <c r="W3355" i="1"/>
  <c r="X3355" i="1"/>
  <c r="AE3354" i="1"/>
  <c r="AF3354" i="1"/>
  <c r="AH3354" i="1"/>
  <c r="AA3355" i="1"/>
  <c r="AC3355" i="1"/>
  <c r="Y3355" i="1"/>
  <c r="AD3355" i="1"/>
  <c r="W3356" i="1"/>
  <c r="X3356" i="1"/>
  <c r="AE3355" i="1"/>
  <c r="AF3355" i="1"/>
  <c r="AH3355" i="1"/>
  <c r="AA3356" i="1"/>
  <c r="AC3356" i="1"/>
  <c r="Y3356" i="1"/>
  <c r="AD3356" i="1"/>
  <c r="AE3356" i="1"/>
  <c r="AF3356" i="1"/>
  <c r="AH3356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Z316" i="1"/>
  <c r="AA319" i="1"/>
  <c r="AC319" i="1"/>
  <c r="Y319" i="1"/>
  <c r="AD319" i="1"/>
  <c r="AC313" i="1"/>
  <c r="AC314" i="1"/>
  <c r="AC315" i="1"/>
  <c r="AC316" i="1"/>
  <c r="AC317" i="1"/>
  <c r="AC318" i="1"/>
  <c r="Y315" i="1"/>
  <c r="Q312" i="1"/>
  <c r="Y313" i="1"/>
  <c r="AB315" i="1"/>
  <c r="Y316" i="1"/>
  <c r="AB316" i="1"/>
  <c r="Y317" i="1"/>
  <c r="AB317" i="1"/>
  <c r="Y318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Z314" i="1"/>
  <c r="Z315" i="1"/>
  <c r="AA317" i="1"/>
  <c r="AA318" i="1"/>
  <c r="Y314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T312" i="1"/>
  <c r="W318" i="1"/>
  <c r="L312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M312" i="1"/>
  <c r="S312" i="1"/>
  <c r="X318" i="1"/>
  <c r="AE319" i="1"/>
  <c r="AF319" i="1"/>
  <c r="AH319" i="1"/>
  <c r="AG319" i="1"/>
  <c r="AB314" i="1"/>
  <c r="U312" i="1"/>
  <c r="T30" i="1"/>
  <c r="U30" i="1"/>
  <c r="N31" i="1"/>
  <c r="T31" i="1"/>
  <c r="U31" i="1"/>
  <c r="N32" i="1"/>
  <c r="T32" i="1"/>
  <c r="U32" i="1"/>
  <c r="N33" i="1"/>
  <c r="T33" i="1"/>
  <c r="U33" i="1"/>
  <c r="N34" i="1"/>
  <c r="T34" i="1"/>
  <c r="U34" i="1"/>
  <c r="N35" i="1"/>
  <c r="T35" i="1"/>
  <c r="U35" i="1"/>
  <c r="N36" i="1"/>
  <c r="T36" i="1"/>
  <c r="U36" i="1"/>
  <c r="N37" i="1"/>
  <c r="T37" i="1"/>
  <c r="U37" i="1"/>
  <c r="N38" i="1"/>
  <c r="T38" i="1"/>
  <c r="U38" i="1"/>
  <c r="N39" i="1"/>
  <c r="T39" i="1"/>
  <c r="U39" i="1"/>
  <c r="N40" i="1"/>
  <c r="T40" i="1"/>
  <c r="U40" i="1"/>
  <c r="N41" i="1"/>
  <c r="T41" i="1"/>
  <c r="U41" i="1"/>
  <c r="N42" i="1"/>
  <c r="T42" i="1"/>
  <c r="U42" i="1"/>
  <c r="N43" i="1"/>
  <c r="T43" i="1"/>
  <c r="U43" i="1"/>
  <c r="N44" i="1"/>
  <c r="T44" i="1"/>
  <c r="U44" i="1"/>
  <c r="N45" i="1"/>
  <c r="T45" i="1"/>
  <c r="U45" i="1"/>
  <c r="N46" i="1"/>
  <c r="T46" i="1"/>
  <c r="U46" i="1"/>
  <c r="N47" i="1"/>
  <c r="T47" i="1"/>
  <c r="U47" i="1"/>
  <c r="N48" i="1"/>
  <c r="T48" i="1"/>
  <c r="U48" i="1"/>
  <c r="N49" i="1"/>
  <c r="T49" i="1"/>
  <c r="U49" i="1"/>
  <c r="N50" i="1"/>
  <c r="T50" i="1"/>
  <c r="U50" i="1"/>
  <c r="N51" i="1"/>
  <c r="T51" i="1"/>
  <c r="U51" i="1"/>
  <c r="N52" i="1"/>
  <c r="T52" i="1"/>
  <c r="U52" i="1"/>
  <c r="N53" i="1"/>
  <c r="T53" i="1"/>
  <c r="U53" i="1"/>
  <c r="N54" i="1"/>
  <c r="T54" i="1"/>
  <c r="U54" i="1"/>
  <c r="N55" i="1"/>
  <c r="T55" i="1"/>
  <c r="U55" i="1"/>
  <c r="N56" i="1"/>
  <c r="T56" i="1"/>
  <c r="U56" i="1"/>
  <c r="N57" i="1"/>
  <c r="T57" i="1"/>
  <c r="U57" i="1"/>
  <c r="N58" i="1"/>
  <c r="T58" i="1"/>
  <c r="U58" i="1"/>
  <c r="N59" i="1"/>
  <c r="T59" i="1"/>
  <c r="U59" i="1"/>
  <c r="N60" i="1"/>
  <c r="T60" i="1"/>
  <c r="U60" i="1"/>
  <c r="N61" i="1"/>
  <c r="T61" i="1"/>
  <c r="U61" i="1"/>
  <c r="N62" i="1"/>
  <c r="T62" i="1"/>
  <c r="U62" i="1"/>
  <c r="N63" i="1"/>
  <c r="T63" i="1"/>
  <c r="U63" i="1"/>
  <c r="N64" i="1"/>
  <c r="T64" i="1"/>
  <c r="U64" i="1"/>
  <c r="N65" i="1"/>
  <c r="T65" i="1"/>
  <c r="U65" i="1"/>
  <c r="N66" i="1"/>
  <c r="T66" i="1"/>
  <c r="U66" i="1"/>
  <c r="N67" i="1"/>
  <c r="T67" i="1"/>
  <c r="U67" i="1"/>
  <c r="N68" i="1"/>
  <c r="T68" i="1"/>
  <c r="U68" i="1"/>
  <c r="N69" i="1"/>
  <c r="T69" i="1"/>
  <c r="U69" i="1"/>
  <c r="N70" i="1"/>
  <c r="T70" i="1"/>
  <c r="U70" i="1"/>
  <c r="N71" i="1"/>
  <c r="T71" i="1"/>
  <c r="U71" i="1"/>
  <c r="N72" i="1"/>
  <c r="T72" i="1"/>
  <c r="U72" i="1"/>
  <c r="N73" i="1"/>
  <c r="T73" i="1"/>
  <c r="U73" i="1"/>
  <c r="N74" i="1"/>
  <c r="T74" i="1"/>
  <c r="U74" i="1"/>
  <c r="N75" i="1"/>
  <c r="T75" i="1"/>
  <c r="U75" i="1"/>
  <c r="N76" i="1"/>
  <c r="T76" i="1"/>
  <c r="U76" i="1"/>
  <c r="N77" i="1"/>
  <c r="T77" i="1"/>
  <c r="U77" i="1"/>
  <c r="N78" i="1"/>
  <c r="T78" i="1"/>
  <c r="U78" i="1"/>
  <c r="N79" i="1"/>
  <c r="T79" i="1"/>
  <c r="U79" i="1"/>
  <c r="N80" i="1"/>
  <c r="T80" i="1"/>
  <c r="U80" i="1"/>
  <c r="N81" i="1"/>
  <c r="T81" i="1"/>
  <c r="U81" i="1"/>
  <c r="N82" i="1"/>
  <c r="T82" i="1"/>
  <c r="U82" i="1"/>
  <c r="N83" i="1"/>
  <c r="T83" i="1"/>
  <c r="U83" i="1"/>
  <c r="N84" i="1"/>
  <c r="T84" i="1"/>
  <c r="U84" i="1"/>
  <c r="N85" i="1"/>
  <c r="T85" i="1"/>
  <c r="U85" i="1"/>
  <c r="N86" i="1"/>
  <c r="T86" i="1"/>
  <c r="U86" i="1"/>
  <c r="N87" i="1"/>
  <c r="T87" i="1"/>
  <c r="U87" i="1"/>
  <c r="N88" i="1"/>
  <c r="T88" i="1"/>
  <c r="U88" i="1"/>
  <c r="N89" i="1"/>
  <c r="T89" i="1"/>
  <c r="U89" i="1"/>
  <c r="N90" i="1"/>
  <c r="T90" i="1"/>
  <c r="U90" i="1"/>
  <c r="N91" i="1"/>
  <c r="T91" i="1"/>
  <c r="U91" i="1"/>
  <c r="N92" i="1"/>
  <c r="T92" i="1"/>
  <c r="U92" i="1"/>
  <c r="N93" i="1"/>
  <c r="T93" i="1"/>
  <c r="U93" i="1"/>
  <c r="N94" i="1"/>
  <c r="T94" i="1"/>
  <c r="U94" i="1"/>
  <c r="N95" i="1"/>
  <c r="T95" i="1"/>
  <c r="U95" i="1"/>
  <c r="N96" i="1"/>
  <c r="T96" i="1"/>
  <c r="U96" i="1"/>
  <c r="N97" i="1"/>
  <c r="T97" i="1"/>
  <c r="U97" i="1"/>
  <c r="N98" i="1"/>
  <c r="T98" i="1"/>
  <c r="U98" i="1"/>
  <c r="N99" i="1"/>
  <c r="T99" i="1"/>
  <c r="U99" i="1"/>
  <c r="N100" i="1"/>
  <c r="T100" i="1"/>
  <c r="U100" i="1"/>
  <c r="N101" i="1"/>
  <c r="T101" i="1"/>
  <c r="U101" i="1"/>
  <c r="N102" i="1"/>
  <c r="T102" i="1"/>
  <c r="U102" i="1"/>
  <c r="N103" i="1"/>
  <c r="T103" i="1"/>
  <c r="U103" i="1"/>
  <c r="N104" i="1"/>
  <c r="T104" i="1"/>
  <c r="U104" i="1"/>
  <c r="N105" i="1"/>
  <c r="T105" i="1"/>
  <c r="U105" i="1"/>
  <c r="N106" i="1"/>
  <c r="T106" i="1"/>
  <c r="U106" i="1"/>
  <c r="N107" i="1"/>
  <c r="T107" i="1"/>
  <c r="U107" i="1"/>
  <c r="N108" i="1"/>
  <c r="T108" i="1"/>
  <c r="U108" i="1"/>
  <c r="N109" i="1"/>
  <c r="T109" i="1"/>
  <c r="U109" i="1"/>
  <c r="N110" i="1"/>
  <c r="T110" i="1"/>
  <c r="U110" i="1"/>
  <c r="N111" i="1"/>
  <c r="T111" i="1"/>
  <c r="U111" i="1"/>
  <c r="N112" i="1"/>
  <c r="T112" i="1"/>
  <c r="U112" i="1"/>
  <c r="N113" i="1"/>
  <c r="T113" i="1"/>
  <c r="U113" i="1"/>
  <c r="N114" i="1"/>
  <c r="T114" i="1"/>
  <c r="U114" i="1"/>
  <c r="N115" i="1"/>
  <c r="T115" i="1"/>
  <c r="U115" i="1"/>
  <c r="N116" i="1"/>
  <c r="T116" i="1"/>
  <c r="U116" i="1"/>
  <c r="N117" i="1"/>
  <c r="T117" i="1"/>
  <c r="U117" i="1"/>
  <c r="N118" i="1"/>
  <c r="T118" i="1"/>
  <c r="U118" i="1"/>
  <c r="N119" i="1"/>
  <c r="T119" i="1"/>
  <c r="U119" i="1"/>
  <c r="N120" i="1"/>
  <c r="T120" i="1"/>
  <c r="U120" i="1"/>
  <c r="N121" i="1"/>
  <c r="T121" i="1"/>
  <c r="U121" i="1"/>
  <c r="N122" i="1"/>
  <c r="T122" i="1"/>
  <c r="U122" i="1"/>
  <c r="N123" i="1"/>
  <c r="T123" i="1"/>
  <c r="U123" i="1"/>
  <c r="N124" i="1"/>
  <c r="T124" i="1"/>
  <c r="U124" i="1"/>
  <c r="N125" i="1"/>
  <c r="T125" i="1"/>
  <c r="U125" i="1"/>
  <c r="N126" i="1"/>
  <c r="T126" i="1"/>
  <c r="U126" i="1"/>
  <c r="N127" i="1"/>
  <c r="T127" i="1"/>
  <c r="U127" i="1"/>
  <c r="N128" i="1"/>
  <c r="T128" i="1"/>
  <c r="U128" i="1"/>
  <c r="N129" i="1"/>
  <c r="T129" i="1"/>
  <c r="U129" i="1"/>
  <c r="N130" i="1"/>
  <c r="T130" i="1"/>
  <c r="U130" i="1"/>
  <c r="N131" i="1"/>
  <c r="T131" i="1"/>
  <c r="U131" i="1"/>
  <c r="N132" i="1"/>
  <c r="T132" i="1"/>
  <c r="U132" i="1"/>
  <c r="N133" i="1"/>
  <c r="T133" i="1"/>
  <c r="U133" i="1"/>
  <c r="N134" i="1"/>
  <c r="T134" i="1"/>
  <c r="U134" i="1"/>
  <c r="N135" i="1"/>
  <c r="T135" i="1"/>
  <c r="U135" i="1"/>
  <c r="N136" i="1"/>
  <c r="T136" i="1"/>
  <c r="U136" i="1"/>
  <c r="N137" i="1"/>
  <c r="T137" i="1"/>
  <c r="U137" i="1"/>
  <c r="N138" i="1"/>
  <c r="T138" i="1"/>
  <c r="U138" i="1"/>
  <c r="N139" i="1"/>
  <c r="T139" i="1"/>
  <c r="U139" i="1"/>
  <c r="N140" i="1"/>
  <c r="T140" i="1"/>
  <c r="U140" i="1"/>
  <c r="N141" i="1"/>
  <c r="T141" i="1"/>
  <c r="U141" i="1"/>
  <c r="N142" i="1"/>
  <c r="T142" i="1"/>
  <c r="U142" i="1"/>
  <c r="N143" i="1"/>
  <c r="T143" i="1"/>
  <c r="U143" i="1"/>
  <c r="N144" i="1"/>
  <c r="T144" i="1"/>
  <c r="U144" i="1"/>
  <c r="N145" i="1"/>
  <c r="T145" i="1"/>
  <c r="U145" i="1"/>
  <c r="N146" i="1"/>
  <c r="T146" i="1"/>
  <c r="U146" i="1"/>
  <c r="N147" i="1"/>
  <c r="T147" i="1"/>
  <c r="U147" i="1"/>
  <c r="N148" i="1"/>
  <c r="T148" i="1"/>
  <c r="U148" i="1"/>
  <c r="N149" i="1"/>
  <c r="T149" i="1"/>
  <c r="U149" i="1"/>
  <c r="N150" i="1"/>
  <c r="T150" i="1"/>
  <c r="U150" i="1"/>
  <c r="N151" i="1"/>
  <c r="T151" i="1"/>
  <c r="U151" i="1"/>
  <c r="N152" i="1"/>
  <c r="T152" i="1"/>
  <c r="U152" i="1"/>
  <c r="N153" i="1"/>
  <c r="T153" i="1"/>
  <c r="U153" i="1"/>
  <c r="N154" i="1"/>
  <c r="T154" i="1"/>
  <c r="U154" i="1"/>
  <c r="N155" i="1"/>
  <c r="T155" i="1"/>
  <c r="U155" i="1"/>
  <c r="N156" i="1"/>
  <c r="T156" i="1"/>
  <c r="U156" i="1"/>
  <c r="N157" i="1"/>
  <c r="T157" i="1"/>
  <c r="U157" i="1"/>
  <c r="N158" i="1"/>
  <c r="T158" i="1"/>
  <c r="U158" i="1"/>
  <c r="N159" i="1"/>
  <c r="T159" i="1"/>
  <c r="U159" i="1"/>
  <c r="N160" i="1"/>
  <c r="T160" i="1"/>
  <c r="U160" i="1"/>
  <c r="N161" i="1"/>
  <c r="T161" i="1"/>
  <c r="U161" i="1"/>
  <c r="N162" i="1"/>
  <c r="T162" i="1"/>
  <c r="U162" i="1"/>
  <c r="N163" i="1"/>
  <c r="T163" i="1"/>
  <c r="U163" i="1"/>
  <c r="N164" i="1"/>
  <c r="T164" i="1"/>
  <c r="U164" i="1"/>
  <c r="N165" i="1"/>
  <c r="T165" i="1"/>
  <c r="U165" i="1"/>
  <c r="N166" i="1"/>
  <c r="T166" i="1"/>
  <c r="U166" i="1"/>
  <c r="N167" i="1"/>
  <c r="T167" i="1"/>
  <c r="U167" i="1"/>
  <c r="N168" i="1"/>
  <c r="T168" i="1"/>
  <c r="U168" i="1"/>
  <c r="N169" i="1"/>
  <c r="T169" i="1"/>
  <c r="U169" i="1"/>
  <c r="N170" i="1"/>
  <c r="T170" i="1"/>
  <c r="U170" i="1"/>
  <c r="N171" i="1"/>
  <c r="T171" i="1"/>
  <c r="U171" i="1"/>
  <c r="N172" i="1"/>
  <c r="T172" i="1"/>
  <c r="U172" i="1"/>
  <c r="N173" i="1"/>
  <c r="T173" i="1"/>
  <c r="U173" i="1"/>
  <c r="N174" i="1"/>
  <c r="T174" i="1"/>
  <c r="U174" i="1"/>
  <c r="N175" i="1"/>
  <c r="T175" i="1"/>
  <c r="U175" i="1"/>
  <c r="N176" i="1"/>
  <c r="T176" i="1"/>
  <c r="U176" i="1"/>
  <c r="N177" i="1"/>
  <c r="T177" i="1"/>
  <c r="U177" i="1"/>
  <c r="N178" i="1"/>
  <c r="T178" i="1"/>
  <c r="U178" i="1"/>
  <c r="N179" i="1"/>
  <c r="T179" i="1"/>
  <c r="U179" i="1"/>
  <c r="N180" i="1"/>
  <c r="T180" i="1"/>
  <c r="U180" i="1"/>
  <c r="N181" i="1"/>
  <c r="T181" i="1"/>
  <c r="U181" i="1"/>
  <c r="N182" i="1"/>
  <c r="T182" i="1"/>
  <c r="U182" i="1"/>
  <c r="N183" i="1"/>
  <c r="T183" i="1"/>
  <c r="U183" i="1"/>
  <c r="N184" i="1"/>
  <c r="T184" i="1"/>
  <c r="U184" i="1"/>
  <c r="N185" i="1"/>
  <c r="T185" i="1"/>
  <c r="U185" i="1"/>
  <c r="N186" i="1"/>
  <c r="T186" i="1"/>
  <c r="U186" i="1"/>
  <c r="N187" i="1"/>
  <c r="T187" i="1"/>
  <c r="U187" i="1"/>
  <c r="N188" i="1"/>
  <c r="T188" i="1"/>
  <c r="U188" i="1"/>
  <c r="N189" i="1"/>
  <c r="T189" i="1"/>
  <c r="U189" i="1"/>
  <c r="N190" i="1"/>
  <c r="T190" i="1"/>
  <c r="U190" i="1"/>
  <c r="N191" i="1"/>
  <c r="T191" i="1"/>
  <c r="U191" i="1"/>
  <c r="N192" i="1"/>
  <c r="T192" i="1"/>
  <c r="U192" i="1"/>
  <c r="N193" i="1"/>
  <c r="T193" i="1"/>
  <c r="U193" i="1"/>
  <c r="N194" i="1"/>
  <c r="T194" i="1"/>
  <c r="U194" i="1"/>
  <c r="N195" i="1"/>
  <c r="T195" i="1"/>
  <c r="U195" i="1"/>
  <c r="N196" i="1"/>
  <c r="T196" i="1"/>
  <c r="U196" i="1"/>
  <c r="N197" i="1"/>
  <c r="T197" i="1"/>
  <c r="U197" i="1"/>
  <c r="N198" i="1"/>
  <c r="T198" i="1"/>
  <c r="U198" i="1"/>
  <c r="N199" i="1"/>
  <c r="T199" i="1"/>
  <c r="U199" i="1"/>
  <c r="N200" i="1"/>
  <c r="T200" i="1"/>
  <c r="U200" i="1"/>
  <c r="N201" i="1"/>
  <c r="T201" i="1"/>
  <c r="U201" i="1"/>
  <c r="N202" i="1"/>
  <c r="T202" i="1"/>
  <c r="U202" i="1"/>
  <c r="N203" i="1"/>
  <c r="T203" i="1"/>
  <c r="U203" i="1"/>
  <c r="N204" i="1"/>
  <c r="T204" i="1"/>
  <c r="U204" i="1"/>
  <c r="N205" i="1"/>
  <c r="T205" i="1"/>
  <c r="U205" i="1"/>
  <c r="N206" i="1"/>
  <c r="T206" i="1"/>
  <c r="U206" i="1"/>
  <c r="N207" i="1"/>
  <c r="T207" i="1"/>
  <c r="U207" i="1"/>
  <c r="N208" i="1"/>
  <c r="T208" i="1"/>
  <c r="U208" i="1"/>
  <c r="N209" i="1"/>
  <c r="T209" i="1"/>
  <c r="U209" i="1"/>
  <c r="N210" i="1"/>
  <c r="T210" i="1"/>
  <c r="U210" i="1"/>
  <c r="N211" i="1"/>
  <c r="T211" i="1"/>
  <c r="U211" i="1"/>
  <c r="N212" i="1"/>
  <c r="T212" i="1"/>
  <c r="U212" i="1"/>
  <c r="N213" i="1"/>
  <c r="T213" i="1"/>
  <c r="U213" i="1"/>
  <c r="N214" i="1"/>
  <c r="T214" i="1"/>
  <c r="U214" i="1"/>
  <c r="N215" i="1"/>
  <c r="T215" i="1"/>
  <c r="U215" i="1"/>
  <c r="N216" i="1"/>
  <c r="T216" i="1"/>
  <c r="U216" i="1"/>
  <c r="N217" i="1"/>
  <c r="T217" i="1"/>
  <c r="U217" i="1"/>
  <c r="N218" i="1"/>
  <c r="T218" i="1"/>
  <c r="U218" i="1"/>
  <c r="N219" i="1"/>
  <c r="T219" i="1"/>
  <c r="U219" i="1"/>
  <c r="N220" i="1"/>
  <c r="T220" i="1"/>
  <c r="U220" i="1"/>
  <c r="N221" i="1"/>
  <c r="T221" i="1"/>
  <c r="U221" i="1"/>
  <c r="N222" i="1"/>
  <c r="T222" i="1"/>
  <c r="U222" i="1"/>
  <c r="N223" i="1"/>
  <c r="T223" i="1"/>
  <c r="U223" i="1"/>
  <c r="N224" i="1"/>
  <c r="T224" i="1"/>
  <c r="U224" i="1"/>
  <c r="N225" i="1"/>
  <c r="T225" i="1"/>
  <c r="U225" i="1"/>
  <c r="N226" i="1"/>
  <c r="T226" i="1"/>
  <c r="U226" i="1"/>
  <c r="N227" i="1"/>
  <c r="T227" i="1"/>
  <c r="U227" i="1"/>
  <c r="N228" i="1"/>
  <c r="T228" i="1"/>
  <c r="U228" i="1"/>
  <c r="N229" i="1"/>
  <c r="T229" i="1"/>
  <c r="U229" i="1"/>
  <c r="N230" i="1"/>
  <c r="T230" i="1"/>
  <c r="U230" i="1"/>
  <c r="N231" i="1"/>
  <c r="T231" i="1"/>
  <c r="U231" i="1"/>
  <c r="N232" i="1"/>
  <c r="T232" i="1"/>
  <c r="U232" i="1"/>
  <c r="N233" i="1"/>
  <c r="T233" i="1"/>
  <c r="U233" i="1"/>
  <c r="N234" i="1"/>
  <c r="T234" i="1"/>
  <c r="U234" i="1"/>
  <c r="N235" i="1"/>
  <c r="T235" i="1"/>
  <c r="U235" i="1"/>
  <c r="N236" i="1"/>
  <c r="T236" i="1"/>
  <c r="U236" i="1"/>
  <c r="N29" i="1"/>
  <c r="T29" i="1"/>
  <c r="U29" i="1"/>
  <c r="N25" i="1"/>
  <c r="T25" i="1"/>
  <c r="K30" i="1"/>
  <c r="O30" i="1"/>
  <c r="P30" i="1"/>
  <c r="R30" i="1"/>
  <c r="K31" i="1"/>
  <c r="R31" i="1"/>
  <c r="L31" i="1"/>
  <c r="M31" i="1"/>
  <c r="O31" i="1"/>
  <c r="Q31" i="1"/>
  <c r="P31" i="1"/>
  <c r="K32" i="1"/>
  <c r="R32" i="1"/>
  <c r="L32" i="1"/>
  <c r="M32" i="1"/>
  <c r="O32" i="1"/>
  <c r="Q32" i="1"/>
  <c r="S32" i="1"/>
  <c r="P32" i="1"/>
  <c r="K33" i="1"/>
  <c r="R33" i="1"/>
  <c r="L33" i="1"/>
  <c r="M33" i="1"/>
  <c r="O33" i="1"/>
  <c r="Q33" i="1"/>
  <c r="S33" i="1"/>
  <c r="P33" i="1"/>
  <c r="K34" i="1"/>
  <c r="O34" i="1"/>
  <c r="P34" i="1"/>
  <c r="R34" i="1"/>
  <c r="K35" i="1"/>
  <c r="R35" i="1"/>
  <c r="L35" i="1"/>
  <c r="M35" i="1"/>
  <c r="O35" i="1"/>
  <c r="Q35" i="1"/>
  <c r="S35" i="1"/>
  <c r="P35" i="1"/>
  <c r="K36" i="1"/>
  <c r="R36" i="1"/>
  <c r="L36" i="1"/>
  <c r="M36" i="1"/>
  <c r="O36" i="1"/>
  <c r="Q36" i="1"/>
  <c r="S36" i="1"/>
  <c r="P36" i="1"/>
  <c r="K37" i="1"/>
  <c r="R37" i="1"/>
  <c r="L37" i="1"/>
  <c r="M37" i="1"/>
  <c r="O37" i="1"/>
  <c r="P37" i="1"/>
  <c r="Q37" i="1"/>
  <c r="K38" i="1"/>
  <c r="O38" i="1"/>
  <c r="R38" i="1"/>
  <c r="Q38" i="1"/>
  <c r="P38" i="1"/>
  <c r="K39" i="1"/>
  <c r="R39" i="1"/>
  <c r="L39" i="1"/>
  <c r="M39" i="1"/>
  <c r="O39" i="1"/>
  <c r="Q39" i="1"/>
  <c r="S39" i="1"/>
  <c r="P39" i="1"/>
  <c r="K40" i="1"/>
  <c r="R40" i="1"/>
  <c r="L40" i="1"/>
  <c r="M40" i="1"/>
  <c r="O40" i="1"/>
  <c r="Q40" i="1"/>
  <c r="S40" i="1"/>
  <c r="P40" i="1"/>
  <c r="K41" i="1"/>
  <c r="R41" i="1"/>
  <c r="L41" i="1"/>
  <c r="M41" i="1"/>
  <c r="O41" i="1"/>
  <c r="Q41" i="1"/>
  <c r="S41" i="1"/>
  <c r="P41" i="1"/>
  <c r="K42" i="1"/>
  <c r="O42" i="1"/>
  <c r="R42" i="1"/>
  <c r="Q42" i="1"/>
  <c r="P42" i="1"/>
  <c r="K43" i="1"/>
  <c r="R43" i="1"/>
  <c r="L43" i="1"/>
  <c r="M43" i="1"/>
  <c r="O43" i="1"/>
  <c r="Q43" i="1"/>
  <c r="P43" i="1"/>
  <c r="S43" i="1"/>
  <c r="K44" i="1"/>
  <c r="R44" i="1"/>
  <c r="L44" i="1"/>
  <c r="M44" i="1"/>
  <c r="O44" i="1"/>
  <c r="Q44" i="1"/>
  <c r="S44" i="1"/>
  <c r="P44" i="1"/>
  <c r="K45" i="1"/>
  <c r="R45" i="1"/>
  <c r="L45" i="1"/>
  <c r="M45" i="1"/>
  <c r="O45" i="1"/>
  <c r="Q45" i="1"/>
  <c r="S45" i="1"/>
  <c r="P45" i="1"/>
  <c r="K46" i="1"/>
  <c r="O46" i="1"/>
  <c r="P46" i="1"/>
  <c r="R46" i="1"/>
  <c r="K47" i="1"/>
  <c r="R47" i="1"/>
  <c r="L47" i="1"/>
  <c r="M47" i="1"/>
  <c r="O47" i="1"/>
  <c r="Q47" i="1"/>
  <c r="S47" i="1"/>
  <c r="P47" i="1"/>
  <c r="K48" i="1"/>
  <c r="R48" i="1"/>
  <c r="L48" i="1"/>
  <c r="M48" i="1"/>
  <c r="O48" i="1"/>
  <c r="Q48" i="1"/>
  <c r="S48" i="1"/>
  <c r="P48" i="1"/>
  <c r="K49" i="1"/>
  <c r="R49" i="1"/>
  <c r="L49" i="1"/>
  <c r="M49" i="1"/>
  <c r="O49" i="1"/>
  <c r="Q49" i="1"/>
  <c r="S49" i="1"/>
  <c r="P49" i="1"/>
  <c r="K50" i="1"/>
  <c r="O50" i="1"/>
  <c r="P50" i="1"/>
  <c r="R50" i="1"/>
  <c r="K51" i="1"/>
  <c r="R51" i="1"/>
  <c r="L51" i="1"/>
  <c r="M51" i="1"/>
  <c r="O51" i="1"/>
  <c r="Q51" i="1"/>
  <c r="S51" i="1"/>
  <c r="P51" i="1"/>
  <c r="K52" i="1"/>
  <c r="R52" i="1"/>
  <c r="L52" i="1"/>
  <c r="M52" i="1"/>
  <c r="O52" i="1"/>
  <c r="Q52" i="1"/>
  <c r="S52" i="1"/>
  <c r="P52" i="1"/>
  <c r="K53" i="1"/>
  <c r="R53" i="1"/>
  <c r="L53" i="1"/>
  <c r="M53" i="1"/>
  <c r="O53" i="1"/>
  <c r="P53" i="1"/>
  <c r="Q53" i="1"/>
  <c r="K54" i="1"/>
  <c r="O54" i="1"/>
  <c r="R54" i="1"/>
  <c r="Q54" i="1"/>
  <c r="P54" i="1"/>
  <c r="K55" i="1"/>
  <c r="R55" i="1"/>
  <c r="L55" i="1"/>
  <c r="M55" i="1"/>
  <c r="O55" i="1"/>
  <c r="Q55" i="1"/>
  <c r="S55" i="1"/>
  <c r="P55" i="1"/>
  <c r="K56" i="1"/>
  <c r="R56" i="1"/>
  <c r="L56" i="1"/>
  <c r="M56" i="1"/>
  <c r="O56" i="1"/>
  <c r="Q56" i="1"/>
  <c r="S56" i="1"/>
  <c r="P56" i="1"/>
  <c r="K57" i="1"/>
  <c r="R57" i="1"/>
  <c r="L57" i="1"/>
  <c r="M57" i="1"/>
  <c r="O57" i="1"/>
  <c r="Q57" i="1"/>
  <c r="S57" i="1"/>
  <c r="P57" i="1"/>
  <c r="K58" i="1"/>
  <c r="O58" i="1"/>
  <c r="R58" i="1"/>
  <c r="Q58" i="1"/>
  <c r="P58" i="1"/>
  <c r="K59" i="1"/>
  <c r="R59" i="1"/>
  <c r="L59" i="1"/>
  <c r="M59" i="1"/>
  <c r="O59" i="1"/>
  <c r="Q59" i="1"/>
  <c r="P59" i="1"/>
  <c r="S59" i="1"/>
  <c r="K60" i="1"/>
  <c r="R60" i="1"/>
  <c r="L60" i="1"/>
  <c r="M60" i="1"/>
  <c r="O60" i="1"/>
  <c r="Q60" i="1"/>
  <c r="S60" i="1"/>
  <c r="P60" i="1"/>
  <c r="K61" i="1"/>
  <c r="R61" i="1"/>
  <c r="L61" i="1"/>
  <c r="M61" i="1"/>
  <c r="O61" i="1"/>
  <c r="P61" i="1"/>
  <c r="Q61" i="1"/>
  <c r="K62" i="1"/>
  <c r="O62" i="1"/>
  <c r="P62" i="1"/>
  <c r="R62" i="1"/>
  <c r="K63" i="1"/>
  <c r="R63" i="1"/>
  <c r="L63" i="1"/>
  <c r="M63" i="1"/>
  <c r="O63" i="1"/>
  <c r="Q63" i="1"/>
  <c r="P63" i="1"/>
  <c r="K64" i="1"/>
  <c r="R64" i="1"/>
  <c r="L64" i="1"/>
  <c r="M64" i="1"/>
  <c r="O64" i="1"/>
  <c r="Q64" i="1"/>
  <c r="S64" i="1"/>
  <c r="P64" i="1"/>
  <c r="K65" i="1"/>
  <c r="R65" i="1"/>
  <c r="L65" i="1"/>
  <c r="M65" i="1"/>
  <c r="O65" i="1"/>
  <c r="Q65" i="1"/>
  <c r="S65" i="1"/>
  <c r="P65" i="1"/>
  <c r="K66" i="1"/>
  <c r="O66" i="1"/>
  <c r="P66" i="1"/>
  <c r="R66" i="1"/>
  <c r="K67" i="1"/>
  <c r="R67" i="1"/>
  <c r="L67" i="1"/>
  <c r="M67" i="1"/>
  <c r="O67" i="1"/>
  <c r="Q67" i="1"/>
  <c r="P67" i="1"/>
  <c r="S67" i="1"/>
  <c r="K68" i="1"/>
  <c r="R68" i="1"/>
  <c r="L68" i="1"/>
  <c r="M68" i="1"/>
  <c r="O68" i="1"/>
  <c r="Q68" i="1"/>
  <c r="S68" i="1"/>
  <c r="P68" i="1"/>
  <c r="K69" i="1"/>
  <c r="R69" i="1"/>
  <c r="L69" i="1"/>
  <c r="M69" i="1"/>
  <c r="O69" i="1"/>
  <c r="P69" i="1"/>
  <c r="Q69" i="1"/>
  <c r="K70" i="1"/>
  <c r="O70" i="1"/>
  <c r="R70" i="1"/>
  <c r="Q70" i="1"/>
  <c r="P70" i="1"/>
  <c r="K71" i="1"/>
  <c r="R71" i="1"/>
  <c r="L71" i="1"/>
  <c r="M71" i="1"/>
  <c r="O71" i="1"/>
  <c r="Q71" i="1"/>
  <c r="S71" i="1"/>
  <c r="P71" i="1"/>
  <c r="K72" i="1"/>
  <c r="R72" i="1"/>
  <c r="L72" i="1"/>
  <c r="M72" i="1"/>
  <c r="O72" i="1"/>
  <c r="Q72" i="1"/>
  <c r="S72" i="1"/>
  <c r="P72" i="1"/>
  <c r="K73" i="1"/>
  <c r="R73" i="1"/>
  <c r="L73" i="1"/>
  <c r="M73" i="1"/>
  <c r="O73" i="1"/>
  <c r="Q73" i="1"/>
  <c r="S73" i="1"/>
  <c r="P73" i="1"/>
  <c r="K74" i="1"/>
  <c r="O74" i="1"/>
  <c r="R74" i="1"/>
  <c r="Q74" i="1"/>
  <c r="P74" i="1"/>
  <c r="K75" i="1"/>
  <c r="R75" i="1"/>
  <c r="L75" i="1"/>
  <c r="M75" i="1"/>
  <c r="O75" i="1"/>
  <c r="Q75" i="1"/>
  <c r="P75" i="1"/>
  <c r="S75" i="1"/>
  <c r="K76" i="1"/>
  <c r="R76" i="1"/>
  <c r="L76" i="1"/>
  <c r="M76" i="1"/>
  <c r="O76" i="1"/>
  <c r="Q76" i="1"/>
  <c r="S76" i="1"/>
  <c r="P76" i="1"/>
  <c r="K77" i="1"/>
  <c r="R77" i="1"/>
  <c r="L77" i="1"/>
  <c r="M77" i="1"/>
  <c r="O77" i="1"/>
  <c r="P77" i="1"/>
  <c r="Q77" i="1"/>
  <c r="K78" i="1"/>
  <c r="O78" i="1"/>
  <c r="P78" i="1"/>
  <c r="R78" i="1"/>
  <c r="K79" i="1"/>
  <c r="R79" i="1"/>
  <c r="L79" i="1"/>
  <c r="M79" i="1"/>
  <c r="O79" i="1"/>
  <c r="Q79" i="1"/>
  <c r="S79" i="1"/>
  <c r="P79" i="1"/>
  <c r="K80" i="1"/>
  <c r="R80" i="1"/>
  <c r="L80" i="1"/>
  <c r="M80" i="1"/>
  <c r="O80" i="1"/>
  <c r="Q80" i="1"/>
  <c r="S80" i="1"/>
  <c r="P80" i="1"/>
  <c r="K81" i="1"/>
  <c r="R81" i="1"/>
  <c r="L81" i="1"/>
  <c r="M81" i="1"/>
  <c r="O81" i="1"/>
  <c r="Q81" i="1"/>
  <c r="S81" i="1"/>
  <c r="P81" i="1"/>
  <c r="K82" i="1"/>
  <c r="O82" i="1"/>
  <c r="P82" i="1"/>
  <c r="R82" i="1"/>
  <c r="K83" i="1"/>
  <c r="R83" i="1"/>
  <c r="L83" i="1"/>
  <c r="M83" i="1"/>
  <c r="O83" i="1"/>
  <c r="Q83" i="1"/>
  <c r="P83" i="1"/>
  <c r="S83" i="1"/>
  <c r="K84" i="1"/>
  <c r="R84" i="1"/>
  <c r="L84" i="1"/>
  <c r="M84" i="1"/>
  <c r="O84" i="1"/>
  <c r="Q84" i="1"/>
  <c r="S84" i="1"/>
  <c r="P84" i="1"/>
  <c r="K85" i="1"/>
  <c r="O85" i="1"/>
  <c r="P85" i="1"/>
  <c r="R85" i="1"/>
  <c r="Q85" i="1"/>
  <c r="K86" i="1"/>
  <c r="O86" i="1"/>
  <c r="R86" i="1"/>
  <c r="Q86" i="1"/>
  <c r="P86" i="1"/>
  <c r="K87" i="1"/>
  <c r="R87" i="1"/>
  <c r="L87" i="1"/>
  <c r="M87" i="1"/>
  <c r="O87" i="1"/>
  <c r="Q87" i="1"/>
  <c r="P87" i="1"/>
  <c r="K88" i="1"/>
  <c r="R88" i="1"/>
  <c r="L88" i="1"/>
  <c r="M88" i="1"/>
  <c r="O88" i="1"/>
  <c r="P88" i="1"/>
  <c r="Q88" i="1"/>
  <c r="K89" i="1"/>
  <c r="R89" i="1"/>
  <c r="L89" i="1"/>
  <c r="M89" i="1"/>
  <c r="O89" i="1"/>
  <c r="P89" i="1"/>
  <c r="Q89" i="1"/>
  <c r="K90" i="1"/>
  <c r="O90" i="1"/>
  <c r="R90" i="1"/>
  <c r="Q90" i="1"/>
  <c r="P90" i="1"/>
  <c r="L90" i="1"/>
  <c r="M90" i="1"/>
  <c r="K91" i="1"/>
  <c r="R91" i="1"/>
  <c r="L91" i="1"/>
  <c r="M91" i="1"/>
  <c r="O91" i="1"/>
  <c r="Q91" i="1"/>
  <c r="S91" i="1"/>
  <c r="P91" i="1"/>
  <c r="K92" i="1"/>
  <c r="R92" i="1"/>
  <c r="L92" i="1"/>
  <c r="M92" i="1"/>
  <c r="O92" i="1"/>
  <c r="P92" i="1"/>
  <c r="Q92" i="1"/>
  <c r="K93" i="1"/>
  <c r="R93" i="1"/>
  <c r="L93" i="1"/>
  <c r="M93" i="1"/>
  <c r="O93" i="1"/>
  <c r="P93" i="1"/>
  <c r="Q93" i="1"/>
  <c r="K94" i="1"/>
  <c r="O94" i="1"/>
  <c r="R94" i="1"/>
  <c r="Q94" i="1"/>
  <c r="P94" i="1"/>
  <c r="L94" i="1"/>
  <c r="M94" i="1"/>
  <c r="K95" i="1"/>
  <c r="R95" i="1"/>
  <c r="L95" i="1"/>
  <c r="M95" i="1"/>
  <c r="O95" i="1"/>
  <c r="Q95" i="1"/>
  <c r="P95" i="1"/>
  <c r="K96" i="1"/>
  <c r="R96" i="1"/>
  <c r="L96" i="1"/>
  <c r="M96" i="1"/>
  <c r="O96" i="1"/>
  <c r="P96" i="1"/>
  <c r="Q96" i="1"/>
  <c r="K97" i="1"/>
  <c r="R97" i="1"/>
  <c r="L97" i="1"/>
  <c r="M97" i="1"/>
  <c r="O97" i="1"/>
  <c r="P97" i="1"/>
  <c r="Q97" i="1"/>
  <c r="K98" i="1"/>
  <c r="O98" i="1"/>
  <c r="R98" i="1"/>
  <c r="Q98" i="1"/>
  <c r="P98" i="1"/>
  <c r="L98" i="1"/>
  <c r="M98" i="1"/>
  <c r="K99" i="1"/>
  <c r="R99" i="1"/>
  <c r="L99" i="1"/>
  <c r="M99" i="1"/>
  <c r="O99" i="1"/>
  <c r="Q99" i="1"/>
  <c r="P99" i="1"/>
  <c r="K100" i="1"/>
  <c r="R100" i="1"/>
  <c r="L100" i="1"/>
  <c r="M100" i="1"/>
  <c r="O100" i="1"/>
  <c r="P100" i="1"/>
  <c r="Q100" i="1"/>
  <c r="K101" i="1"/>
  <c r="R101" i="1"/>
  <c r="L101" i="1"/>
  <c r="M101" i="1"/>
  <c r="O101" i="1"/>
  <c r="P101" i="1"/>
  <c r="Q101" i="1"/>
  <c r="K102" i="1"/>
  <c r="O102" i="1"/>
  <c r="R102" i="1"/>
  <c r="Q102" i="1"/>
  <c r="P102" i="1"/>
  <c r="L102" i="1"/>
  <c r="M102" i="1"/>
  <c r="K103" i="1"/>
  <c r="R103" i="1"/>
  <c r="L103" i="1"/>
  <c r="M103" i="1"/>
  <c r="O103" i="1"/>
  <c r="Q103" i="1"/>
  <c r="P103" i="1"/>
  <c r="K104" i="1"/>
  <c r="R104" i="1"/>
  <c r="L104" i="1"/>
  <c r="M104" i="1"/>
  <c r="O104" i="1"/>
  <c r="P104" i="1"/>
  <c r="Q104" i="1"/>
  <c r="K105" i="1"/>
  <c r="R105" i="1"/>
  <c r="L105" i="1"/>
  <c r="M105" i="1"/>
  <c r="O105" i="1"/>
  <c r="P105" i="1"/>
  <c r="Q105" i="1"/>
  <c r="K106" i="1"/>
  <c r="O106" i="1"/>
  <c r="R106" i="1"/>
  <c r="Q106" i="1"/>
  <c r="P106" i="1"/>
  <c r="L106" i="1"/>
  <c r="M106" i="1"/>
  <c r="K107" i="1"/>
  <c r="R107" i="1"/>
  <c r="L107" i="1"/>
  <c r="M107" i="1"/>
  <c r="O107" i="1"/>
  <c r="Q107" i="1"/>
  <c r="S107" i="1"/>
  <c r="P107" i="1"/>
  <c r="K108" i="1"/>
  <c r="R108" i="1"/>
  <c r="L108" i="1"/>
  <c r="M108" i="1"/>
  <c r="O108" i="1"/>
  <c r="P108" i="1"/>
  <c r="Q108" i="1"/>
  <c r="K109" i="1"/>
  <c r="R109" i="1"/>
  <c r="L109" i="1"/>
  <c r="M109" i="1"/>
  <c r="O109" i="1"/>
  <c r="P109" i="1"/>
  <c r="Q109" i="1"/>
  <c r="K110" i="1"/>
  <c r="O110" i="1"/>
  <c r="R110" i="1"/>
  <c r="Q110" i="1"/>
  <c r="P110" i="1"/>
  <c r="L110" i="1"/>
  <c r="M110" i="1"/>
  <c r="K111" i="1"/>
  <c r="R111" i="1"/>
  <c r="L111" i="1"/>
  <c r="M111" i="1"/>
  <c r="O111" i="1"/>
  <c r="Q111" i="1"/>
  <c r="P111" i="1"/>
  <c r="K112" i="1"/>
  <c r="R112" i="1"/>
  <c r="L112" i="1"/>
  <c r="M112" i="1"/>
  <c r="O112" i="1"/>
  <c r="P112" i="1"/>
  <c r="Q112" i="1"/>
  <c r="K113" i="1"/>
  <c r="R113" i="1"/>
  <c r="L113" i="1"/>
  <c r="M113" i="1"/>
  <c r="O113" i="1"/>
  <c r="P113" i="1"/>
  <c r="Q113" i="1"/>
  <c r="K114" i="1"/>
  <c r="O114" i="1"/>
  <c r="R114" i="1"/>
  <c r="Q114" i="1"/>
  <c r="P114" i="1"/>
  <c r="L114" i="1"/>
  <c r="M114" i="1"/>
  <c r="K115" i="1"/>
  <c r="R115" i="1"/>
  <c r="L115" i="1"/>
  <c r="M115" i="1"/>
  <c r="O115" i="1"/>
  <c r="Q115" i="1"/>
  <c r="P115" i="1"/>
  <c r="K116" i="1"/>
  <c r="R116" i="1"/>
  <c r="L116" i="1"/>
  <c r="M116" i="1"/>
  <c r="O116" i="1"/>
  <c r="P116" i="1"/>
  <c r="Q116" i="1"/>
  <c r="K117" i="1"/>
  <c r="R117" i="1"/>
  <c r="L117" i="1"/>
  <c r="M117" i="1"/>
  <c r="O117" i="1"/>
  <c r="P117" i="1"/>
  <c r="Q117" i="1"/>
  <c r="K118" i="1"/>
  <c r="O118" i="1"/>
  <c r="R118" i="1"/>
  <c r="Q118" i="1"/>
  <c r="P118" i="1"/>
  <c r="L118" i="1"/>
  <c r="M118" i="1"/>
  <c r="K119" i="1"/>
  <c r="R119" i="1"/>
  <c r="L119" i="1"/>
  <c r="M119" i="1"/>
  <c r="O119" i="1"/>
  <c r="Q119" i="1"/>
  <c r="P119" i="1"/>
  <c r="K120" i="1"/>
  <c r="R120" i="1"/>
  <c r="L120" i="1"/>
  <c r="M120" i="1"/>
  <c r="O120" i="1"/>
  <c r="P120" i="1"/>
  <c r="Q120" i="1"/>
  <c r="K121" i="1"/>
  <c r="R121" i="1"/>
  <c r="L121" i="1"/>
  <c r="M121" i="1"/>
  <c r="O121" i="1"/>
  <c r="P121" i="1"/>
  <c r="Q121" i="1"/>
  <c r="K122" i="1"/>
  <c r="O122" i="1"/>
  <c r="R122" i="1"/>
  <c r="Q122" i="1"/>
  <c r="P122" i="1"/>
  <c r="L122" i="1"/>
  <c r="M122" i="1"/>
  <c r="K123" i="1"/>
  <c r="R123" i="1"/>
  <c r="L123" i="1"/>
  <c r="M123" i="1"/>
  <c r="O123" i="1"/>
  <c r="Q123" i="1"/>
  <c r="S123" i="1"/>
  <c r="P123" i="1"/>
  <c r="K124" i="1"/>
  <c r="R124" i="1"/>
  <c r="L124" i="1"/>
  <c r="M124" i="1"/>
  <c r="O124" i="1"/>
  <c r="P124" i="1"/>
  <c r="Q124" i="1"/>
  <c r="K125" i="1"/>
  <c r="R125" i="1"/>
  <c r="L125" i="1"/>
  <c r="M125" i="1"/>
  <c r="O125" i="1"/>
  <c r="P125" i="1"/>
  <c r="Q125" i="1"/>
  <c r="K126" i="1"/>
  <c r="O126" i="1"/>
  <c r="R126" i="1"/>
  <c r="Q126" i="1"/>
  <c r="P126" i="1"/>
  <c r="L126" i="1"/>
  <c r="M126" i="1"/>
  <c r="K127" i="1"/>
  <c r="R127" i="1"/>
  <c r="L127" i="1"/>
  <c r="M127" i="1"/>
  <c r="O127" i="1"/>
  <c r="Q127" i="1"/>
  <c r="P127" i="1"/>
  <c r="K128" i="1"/>
  <c r="R128" i="1"/>
  <c r="L128" i="1"/>
  <c r="M128" i="1"/>
  <c r="O128" i="1"/>
  <c r="P128" i="1"/>
  <c r="Q128" i="1"/>
  <c r="K129" i="1"/>
  <c r="R129" i="1"/>
  <c r="L129" i="1"/>
  <c r="M129" i="1"/>
  <c r="O129" i="1"/>
  <c r="P129" i="1"/>
  <c r="Q129" i="1"/>
  <c r="K130" i="1"/>
  <c r="O130" i="1"/>
  <c r="R130" i="1"/>
  <c r="Q130" i="1"/>
  <c r="P130" i="1"/>
  <c r="L130" i="1"/>
  <c r="M130" i="1"/>
  <c r="K131" i="1"/>
  <c r="R131" i="1"/>
  <c r="L131" i="1"/>
  <c r="M131" i="1"/>
  <c r="O131" i="1"/>
  <c r="Q131" i="1"/>
  <c r="P131" i="1"/>
  <c r="K132" i="1"/>
  <c r="R132" i="1"/>
  <c r="L132" i="1"/>
  <c r="M132" i="1"/>
  <c r="O132" i="1"/>
  <c r="P132" i="1"/>
  <c r="Q132" i="1"/>
  <c r="K133" i="1"/>
  <c r="R133" i="1"/>
  <c r="L133" i="1"/>
  <c r="M133" i="1"/>
  <c r="O133" i="1"/>
  <c r="P133" i="1"/>
  <c r="Q133" i="1"/>
  <c r="K134" i="1"/>
  <c r="O134" i="1"/>
  <c r="R134" i="1"/>
  <c r="Q134" i="1"/>
  <c r="P134" i="1"/>
  <c r="L134" i="1"/>
  <c r="M134" i="1"/>
  <c r="K135" i="1"/>
  <c r="R135" i="1"/>
  <c r="L135" i="1"/>
  <c r="M135" i="1"/>
  <c r="O135" i="1"/>
  <c r="Q135" i="1"/>
  <c r="P135" i="1"/>
  <c r="K136" i="1"/>
  <c r="R136" i="1"/>
  <c r="L136" i="1"/>
  <c r="M136" i="1"/>
  <c r="O136" i="1"/>
  <c r="P136" i="1"/>
  <c r="Q136" i="1"/>
  <c r="K137" i="1"/>
  <c r="R137" i="1"/>
  <c r="L137" i="1"/>
  <c r="M137" i="1"/>
  <c r="O137" i="1"/>
  <c r="P137" i="1"/>
  <c r="Q137" i="1"/>
  <c r="K138" i="1"/>
  <c r="O138" i="1"/>
  <c r="R138" i="1"/>
  <c r="Q138" i="1"/>
  <c r="P138" i="1"/>
  <c r="L138" i="1"/>
  <c r="M138" i="1"/>
  <c r="S138" i="1"/>
  <c r="K139" i="1"/>
  <c r="R139" i="1"/>
  <c r="L139" i="1"/>
  <c r="M139" i="1"/>
  <c r="O139" i="1"/>
  <c r="Q139" i="1"/>
  <c r="P139" i="1"/>
  <c r="K140" i="1"/>
  <c r="O140" i="1"/>
  <c r="P140" i="1"/>
  <c r="R140" i="1"/>
  <c r="Q140" i="1"/>
  <c r="K141" i="1"/>
  <c r="R141" i="1"/>
  <c r="L141" i="1"/>
  <c r="M141" i="1"/>
  <c r="O141" i="1"/>
  <c r="Q141" i="1"/>
  <c r="P141" i="1"/>
  <c r="S141" i="1"/>
  <c r="K142" i="1"/>
  <c r="O142" i="1"/>
  <c r="P142" i="1"/>
  <c r="R142" i="1"/>
  <c r="L142" i="1"/>
  <c r="M142" i="1"/>
  <c r="K143" i="1"/>
  <c r="R143" i="1"/>
  <c r="L143" i="1"/>
  <c r="M143" i="1"/>
  <c r="O143" i="1"/>
  <c r="Q143" i="1"/>
  <c r="S143" i="1"/>
  <c r="P143" i="1"/>
  <c r="K144" i="1"/>
  <c r="O144" i="1"/>
  <c r="P144" i="1"/>
  <c r="R144" i="1"/>
  <c r="Q144" i="1"/>
  <c r="L144" i="1"/>
  <c r="M144" i="1"/>
  <c r="S144" i="1"/>
  <c r="K145" i="1"/>
  <c r="O145" i="1"/>
  <c r="P145" i="1"/>
  <c r="R145" i="1"/>
  <c r="Q145" i="1"/>
  <c r="K146" i="1"/>
  <c r="O146" i="1"/>
  <c r="P146" i="1"/>
  <c r="R146" i="1"/>
  <c r="L146" i="1"/>
  <c r="M146" i="1"/>
  <c r="K147" i="1"/>
  <c r="R147" i="1"/>
  <c r="L147" i="1"/>
  <c r="M147" i="1"/>
  <c r="O147" i="1"/>
  <c r="Q147" i="1"/>
  <c r="P147" i="1"/>
  <c r="K148" i="1"/>
  <c r="R148" i="1"/>
  <c r="L148" i="1"/>
  <c r="M148" i="1"/>
  <c r="O148" i="1"/>
  <c r="P148" i="1"/>
  <c r="Q148" i="1"/>
  <c r="K149" i="1"/>
  <c r="R149" i="1"/>
  <c r="L149" i="1"/>
  <c r="M149" i="1"/>
  <c r="O149" i="1"/>
  <c r="Q149" i="1"/>
  <c r="P149" i="1"/>
  <c r="K150" i="1"/>
  <c r="O150" i="1"/>
  <c r="R150" i="1"/>
  <c r="Q150" i="1"/>
  <c r="P150" i="1"/>
  <c r="L150" i="1"/>
  <c r="M150" i="1"/>
  <c r="S150" i="1"/>
  <c r="K151" i="1"/>
  <c r="R151" i="1"/>
  <c r="L151" i="1"/>
  <c r="M151" i="1"/>
  <c r="O151" i="1"/>
  <c r="Q151" i="1"/>
  <c r="S151" i="1"/>
  <c r="P151" i="1"/>
  <c r="K152" i="1"/>
  <c r="O152" i="1"/>
  <c r="P152" i="1"/>
  <c r="R152" i="1"/>
  <c r="Q152" i="1"/>
  <c r="L152" i="1"/>
  <c r="M152" i="1"/>
  <c r="S152" i="1"/>
  <c r="K153" i="1"/>
  <c r="O153" i="1"/>
  <c r="P153" i="1"/>
  <c r="R153" i="1"/>
  <c r="Q153" i="1"/>
  <c r="K154" i="1"/>
  <c r="R154" i="1"/>
  <c r="L154" i="1"/>
  <c r="M154" i="1"/>
  <c r="O154" i="1"/>
  <c r="Q154" i="1"/>
  <c r="P154" i="1"/>
  <c r="K155" i="1"/>
  <c r="R155" i="1"/>
  <c r="L155" i="1"/>
  <c r="M155" i="1"/>
  <c r="O155" i="1"/>
  <c r="Q155" i="1"/>
  <c r="S155" i="1"/>
  <c r="P155" i="1"/>
  <c r="K156" i="1"/>
  <c r="R156" i="1"/>
  <c r="L156" i="1"/>
  <c r="M156" i="1"/>
  <c r="O156" i="1"/>
  <c r="P156" i="1"/>
  <c r="Q156" i="1"/>
  <c r="K157" i="1"/>
  <c r="O157" i="1"/>
  <c r="P157" i="1"/>
  <c r="R157" i="1"/>
  <c r="K158" i="1"/>
  <c r="R158" i="1"/>
  <c r="L158" i="1"/>
  <c r="M158" i="1"/>
  <c r="O158" i="1"/>
  <c r="Q158" i="1"/>
  <c r="P158" i="1"/>
  <c r="S158" i="1"/>
  <c r="K159" i="1"/>
  <c r="R159" i="1"/>
  <c r="L159" i="1"/>
  <c r="M159" i="1"/>
  <c r="O159" i="1"/>
  <c r="Q159" i="1"/>
  <c r="S159" i="1"/>
  <c r="P159" i="1"/>
  <c r="K160" i="1"/>
  <c r="R160" i="1"/>
  <c r="L160" i="1"/>
  <c r="M160" i="1"/>
  <c r="O160" i="1"/>
  <c r="Q160" i="1"/>
  <c r="S160" i="1"/>
  <c r="P160" i="1"/>
  <c r="K161" i="1"/>
  <c r="O161" i="1"/>
  <c r="P161" i="1"/>
  <c r="R161" i="1"/>
  <c r="K162" i="1"/>
  <c r="R162" i="1"/>
  <c r="L162" i="1"/>
  <c r="M162" i="1"/>
  <c r="O162" i="1"/>
  <c r="Q162" i="1"/>
  <c r="S162" i="1"/>
  <c r="P162" i="1"/>
  <c r="K163" i="1"/>
  <c r="R163" i="1"/>
  <c r="L163" i="1"/>
  <c r="M163" i="1"/>
  <c r="O163" i="1"/>
  <c r="Q163" i="1"/>
  <c r="P163" i="1"/>
  <c r="K164" i="1"/>
  <c r="R164" i="1"/>
  <c r="L164" i="1"/>
  <c r="M164" i="1"/>
  <c r="O164" i="1"/>
  <c r="P164" i="1"/>
  <c r="Q164" i="1"/>
  <c r="K165" i="1"/>
  <c r="O165" i="1"/>
  <c r="P165" i="1"/>
  <c r="R165" i="1"/>
  <c r="K166" i="1"/>
  <c r="R166" i="1"/>
  <c r="L166" i="1"/>
  <c r="M166" i="1"/>
  <c r="O166" i="1"/>
  <c r="Q166" i="1"/>
  <c r="P166" i="1"/>
  <c r="S166" i="1"/>
  <c r="K167" i="1"/>
  <c r="R167" i="1"/>
  <c r="L167" i="1"/>
  <c r="M167" i="1"/>
  <c r="O167" i="1"/>
  <c r="Q167" i="1"/>
  <c r="P167" i="1"/>
  <c r="K168" i="1"/>
  <c r="R168" i="1"/>
  <c r="L168" i="1"/>
  <c r="M168" i="1"/>
  <c r="O168" i="1"/>
  <c r="Q168" i="1"/>
  <c r="S168" i="1"/>
  <c r="P168" i="1"/>
  <c r="K169" i="1"/>
  <c r="O169" i="1"/>
  <c r="P169" i="1"/>
  <c r="R169" i="1"/>
  <c r="K170" i="1"/>
  <c r="R170" i="1"/>
  <c r="L170" i="1"/>
  <c r="M170" i="1"/>
  <c r="O170" i="1"/>
  <c r="Q170" i="1"/>
  <c r="P170" i="1"/>
  <c r="K171" i="1"/>
  <c r="R171" i="1"/>
  <c r="L171" i="1"/>
  <c r="M171" i="1"/>
  <c r="O171" i="1"/>
  <c r="Q171" i="1"/>
  <c r="P171" i="1"/>
  <c r="K172" i="1"/>
  <c r="R172" i="1"/>
  <c r="L172" i="1"/>
  <c r="M172" i="1"/>
  <c r="O172" i="1"/>
  <c r="P172" i="1"/>
  <c r="Q172" i="1"/>
  <c r="K173" i="1"/>
  <c r="O173" i="1"/>
  <c r="P173" i="1"/>
  <c r="R173" i="1"/>
  <c r="K174" i="1"/>
  <c r="R174" i="1"/>
  <c r="L174" i="1"/>
  <c r="M174" i="1"/>
  <c r="O174" i="1"/>
  <c r="Q174" i="1"/>
  <c r="P174" i="1"/>
  <c r="S174" i="1"/>
  <c r="K175" i="1"/>
  <c r="R175" i="1"/>
  <c r="L175" i="1"/>
  <c r="M175" i="1"/>
  <c r="O175" i="1"/>
  <c r="Q175" i="1"/>
  <c r="S175" i="1"/>
  <c r="P175" i="1"/>
  <c r="K176" i="1"/>
  <c r="R176" i="1"/>
  <c r="L176" i="1"/>
  <c r="M176" i="1"/>
  <c r="O176" i="1"/>
  <c r="Q176" i="1"/>
  <c r="S176" i="1"/>
  <c r="P176" i="1"/>
  <c r="K177" i="1"/>
  <c r="O177" i="1"/>
  <c r="P177" i="1"/>
  <c r="R177" i="1"/>
  <c r="K178" i="1"/>
  <c r="R178" i="1"/>
  <c r="L178" i="1"/>
  <c r="M178" i="1"/>
  <c r="O178" i="1"/>
  <c r="Q178" i="1"/>
  <c r="S178" i="1"/>
  <c r="P178" i="1"/>
  <c r="K179" i="1"/>
  <c r="R179" i="1"/>
  <c r="L179" i="1"/>
  <c r="M179" i="1"/>
  <c r="O179" i="1"/>
  <c r="Q179" i="1"/>
  <c r="P179" i="1"/>
  <c r="K180" i="1"/>
  <c r="R180" i="1"/>
  <c r="L180" i="1"/>
  <c r="M180" i="1"/>
  <c r="O180" i="1"/>
  <c r="P180" i="1"/>
  <c r="Q180" i="1"/>
  <c r="K181" i="1"/>
  <c r="O181" i="1"/>
  <c r="P181" i="1"/>
  <c r="R181" i="1"/>
  <c r="K182" i="1"/>
  <c r="R182" i="1"/>
  <c r="L182" i="1"/>
  <c r="M182" i="1"/>
  <c r="O182" i="1"/>
  <c r="Q182" i="1"/>
  <c r="P182" i="1"/>
  <c r="S182" i="1"/>
  <c r="K183" i="1"/>
  <c r="R183" i="1"/>
  <c r="L183" i="1"/>
  <c r="M183" i="1"/>
  <c r="O183" i="1"/>
  <c r="Q183" i="1"/>
  <c r="P183" i="1"/>
  <c r="K184" i="1"/>
  <c r="R184" i="1"/>
  <c r="L184" i="1"/>
  <c r="M184" i="1"/>
  <c r="O184" i="1"/>
  <c r="Q184" i="1"/>
  <c r="S184" i="1"/>
  <c r="P184" i="1"/>
  <c r="K185" i="1"/>
  <c r="O185" i="1"/>
  <c r="P185" i="1"/>
  <c r="R185" i="1"/>
  <c r="K186" i="1"/>
  <c r="R186" i="1"/>
  <c r="L186" i="1"/>
  <c r="M186" i="1"/>
  <c r="O186" i="1"/>
  <c r="Q186" i="1"/>
  <c r="P186" i="1"/>
  <c r="K187" i="1"/>
  <c r="R187" i="1"/>
  <c r="L187" i="1"/>
  <c r="M187" i="1"/>
  <c r="O187" i="1"/>
  <c r="Q187" i="1"/>
  <c r="P187" i="1"/>
  <c r="K188" i="1"/>
  <c r="R188" i="1"/>
  <c r="L188" i="1"/>
  <c r="M188" i="1"/>
  <c r="O188" i="1"/>
  <c r="P188" i="1"/>
  <c r="Q188" i="1"/>
  <c r="K189" i="1"/>
  <c r="O189" i="1"/>
  <c r="P189" i="1"/>
  <c r="R189" i="1"/>
  <c r="K190" i="1"/>
  <c r="R190" i="1"/>
  <c r="L190" i="1"/>
  <c r="M190" i="1"/>
  <c r="O190" i="1"/>
  <c r="Q190" i="1"/>
  <c r="P190" i="1"/>
  <c r="S190" i="1"/>
  <c r="K191" i="1"/>
  <c r="R191" i="1"/>
  <c r="L191" i="1"/>
  <c r="M191" i="1"/>
  <c r="O191" i="1"/>
  <c r="Q191" i="1"/>
  <c r="S191" i="1"/>
  <c r="P191" i="1"/>
  <c r="K192" i="1"/>
  <c r="R192" i="1"/>
  <c r="L192" i="1"/>
  <c r="M192" i="1"/>
  <c r="O192" i="1"/>
  <c r="Q192" i="1"/>
  <c r="S192" i="1"/>
  <c r="P192" i="1"/>
  <c r="K193" i="1"/>
  <c r="O193" i="1"/>
  <c r="P193" i="1"/>
  <c r="R193" i="1"/>
  <c r="Q193" i="1"/>
  <c r="K194" i="1"/>
  <c r="R194" i="1"/>
  <c r="L194" i="1"/>
  <c r="M194" i="1"/>
  <c r="O194" i="1"/>
  <c r="P194" i="1"/>
  <c r="Q194" i="1"/>
  <c r="K195" i="1"/>
  <c r="O195" i="1"/>
  <c r="P195" i="1"/>
  <c r="R195" i="1"/>
  <c r="L195" i="1"/>
  <c r="M195" i="1"/>
  <c r="K196" i="1"/>
  <c r="R196" i="1"/>
  <c r="L196" i="1"/>
  <c r="M196" i="1"/>
  <c r="O196" i="1"/>
  <c r="P196" i="1"/>
  <c r="Q196" i="1"/>
  <c r="K197" i="1"/>
  <c r="O197" i="1"/>
  <c r="P197" i="1"/>
  <c r="R197" i="1"/>
  <c r="Q197" i="1"/>
  <c r="K198" i="1"/>
  <c r="R198" i="1"/>
  <c r="L198" i="1"/>
  <c r="M198" i="1"/>
  <c r="O198" i="1"/>
  <c r="Q198" i="1"/>
  <c r="P198" i="1"/>
  <c r="K199" i="1"/>
  <c r="O199" i="1"/>
  <c r="R199" i="1"/>
  <c r="Q199" i="1"/>
  <c r="P199" i="1"/>
  <c r="L199" i="1"/>
  <c r="M199" i="1"/>
  <c r="S199" i="1"/>
  <c r="K200" i="1"/>
  <c r="R200" i="1"/>
  <c r="L200" i="1"/>
  <c r="M200" i="1"/>
  <c r="O200" i="1"/>
  <c r="Q200" i="1"/>
  <c r="P200" i="1"/>
  <c r="K201" i="1"/>
  <c r="O201" i="1"/>
  <c r="P201" i="1"/>
  <c r="R201" i="1"/>
  <c r="Q201" i="1"/>
  <c r="K202" i="1"/>
  <c r="R202" i="1"/>
  <c r="L202" i="1"/>
  <c r="M202" i="1"/>
  <c r="O202" i="1"/>
  <c r="Q202" i="1"/>
  <c r="S202" i="1"/>
  <c r="P202" i="1"/>
  <c r="K203" i="1"/>
  <c r="O203" i="1"/>
  <c r="P203" i="1"/>
  <c r="R203" i="1"/>
  <c r="L203" i="1"/>
  <c r="M203" i="1"/>
  <c r="K204" i="1"/>
  <c r="R204" i="1"/>
  <c r="L204" i="1"/>
  <c r="M204" i="1"/>
  <c r="O204" i="1"/>
  <c r="Q204" i="1"/>
  <c r="S204" i="1"/>
  <c r="P204" i="1"/>
  <c r="K205" i="1"/>
  <c r="O205" i="1"/>
  <c r="P205" i="1"/>
  <c r="R205" i="1"/>
  <c r="Q205" i="1"/>
  <c r="K206" i="1"/>
  <c r="R206" i="1"/>
  <c r="L206" i="1"/>
  <c r="M206" i="1"/>
  <c r="O206" i="1"/>
  <c r="Q206" i="1"/>
  <c r="P206" i="1"/>
  <c r="K207" i="1"/>
  <c r="O207" i="1"/>
  <c r="P207" i="1"/>
  <c r="R207" i="1"/>
  <c r="L207" i="1"/>
  <c r="M207" i="1"/>
  <c r="K208" i="1"/>
  <c r="R208" i="1"/>
  <c r="L208" i="1"/>
  <c r="M208" i="1"/>
  <c r="O208" i="1"/>
  <c r="Q208" i="1"/>
  <c r="P208" i="1"/>
  <c r="K209" i="1"/>
  <c r="O209" i="1"/>
  <c r="P209" i="1"/>
  <c r="R209" i="1"/>
  <c r="Q209" i="1"/>
  <c r="K210" i="1"/>
  <c r="R210" i="1"/>
  <c r="L210" i="1"/>
  <c r="M210" i="1"/>
  <c r="O210" i="1"/>
  <c r="P210" i="1"/>
  <c r="Q210" i="1"/>
  <c r="K211" i="1"/>
  <c r="O211" i="1"/>
  <c r="P211" i="1"/>
  <c r="R211" i="1"/>
  <c r="L211" i="1"/>
  <c r="M211" i="1"/>
  <c r="K212" i="1"/>
  <c r="R212" i="1"/>
  <c r="L212" i="1"/>
  <c r="M212" i="1"/>
  <c r="O212" i="1"/>
  <c r="P212" i="1"/>
  <c r="Q212" i="1"/>
  <c r="K213" i="1"/>
  <c r="O213" i="1"/>
  <c r="P213" i="1"/>
  <c r="R213" i="1"/>
  <c r="Q213" i="1"/>
  <c r="K214" i="1"/>
  <c r="R214" i="1"/>
  <c r="L214" i="1"/>
  <c r="M214" i="1"/>
  <c r="O214" i="1"/>
  <c r="Q214" i="1"/>
  <c r="P214" i="1"/>
  <c r="K215" i="1"/>
  <c r="O215" i="1"/>
  <c r="R215" i="1"/>
  <c r="Q215" i="1"/>
  <c r="P215" i="1"/>
  <c r="L215" i="1"/>
  <c r="M215" i="1"/>
  <c r="S215" i="1"/>
  <c r="K216" i="1"/>
  <c r="R216" i="1"/>
  <c r="L216" i="1"/>
  <c r="M216" i="1"/>
  <c r="O216" i="1"/>
  <c r="Q216" i="1"/>
  <c r="P216" i="1"/>
  <c r="K217" i="1"/>
  <c r="O217" i="1"/>
  <c r="P217" i="1"/>
  <c r="R217" i="1"/>
  <c r="Q217" i="1"/>
  <c r="K218" i="1"/>
  <c r="R218" i="1"/>
  <c r="L218" i="1"/>
  <c r="M218" i="1"/>
  <c r="O218" i="1"/>
  <c r="Q218" i="1"/>
  <c r="S218" i="1"/>
  <c r="P218" i="1"/>
  <c r="K219" i="1"/>
  <c r="O219" i="1"/>
  <c r="P219" i="1"/>
  <c r="R219" i="1"/>
  <c r="L219" i="1"/>
  <c r="M219" i="1"/>
  <c r="K220" i="1"/>
  <c r="R220" i="1"/>
  <c r="L220" i="1"/>
  <c r="M220" i="1"/>
  <c r="O220" i="1"/>
  <c r="Q220" i="1"/>
  <c r="S220" i="1"/>
  <c r="P220" i="1"/>
  <c r="K221" i="1"/>
  <c r="O221" i="1"/>
  <c r="P221" i="1"/>
  <c r="R221" i="1"/>
  <c r="Q221" i="1"/>
  <c r="K222" i="1"/>
  <c r="R222" i="1"/>
  <c r="L222" i="1"/>
  <c r="M222" i="1"/>
  <c r="O222" i="1"/>
  <c r="Q222" i="1"/>
  <c r="S222" i="1"/>
  <c r="P222" i="1"/>
  <c r="K223" i="1"/>
  <c r="O223" i="1"/>
  <c r="P223" i="1"/>
  <c r="R223" i="1"/>
  <c r="L223" i="1"/>
  <c r="M223" i="1"/>
  <c r="K224" i="1"/>
  <c r="R224" i="1"/>
  <c r="L224" i="1"/>
  <c r="M224" i="1"/>
  <c r="O224" i="1"/>
  <c r="Q224" i="1"/>
  <c r="S224" i="1"/>
  <c r="P224" i="1"/>
  <c r="K225" i="1"/>
  <c r="O225" i="1"/>
  <c r="P225" i="1"/>
  <c r="R225" i="1"/>
  <c r="Q225" i="1"/>
  <c r="K226" i="1"/>
  <c r="R226" i="1"/>
  <c r="L226" i="1"/>
  <c r="M226" i="1"/>
  <c r="O226" i="1"/>
  <c r="P226" i="1"/>
  <c r="Q226" i="1"/>
  <c r="K227" i="1"/>
  <c r="O227" i="1"/>
  <c r="P227" i="1"/>
  <c r="R227" i="1"/>
  <c r="L227" i="1"/>
  <c r="M227" i="1"/>
  <c r="K228" i="1"/>
  <c r="R228" i="1"/>
  <c r="L228" i="1"/>
  <c r="M228" i="1"/>
  <c r="O228" i="1"/>
  <c r="Q228" i="1"/>
  <c r="P228" i="1"/>
  <c r="S228" i="1"/>
  <c r="K229" i="1"/>
  <c r="R229" i="1"/>
  <c r="L229" i="1"/>
  <c r="M229" i="1"/>
  <c r="O229" i="1"/>
  <c r="P229" i="1"/>
  <c r="Q229" i="1"/>
  <c r="K230" i="1"/>
  <c r="R230" i="1"/>
  <c r="L230" i="1"/>
  <c r="M230" i="1"/>
  <c r="O230" i="1"/>
  <c r="Q230" i="1"/>
  <c r="P230" i="1"/>
  <c r="S230" i="1"/>
  <c r="K231" i="1"/>
  <c r="R231" i="1"/>
  <c r="L231" i="1"/>
  <c r="M231" i="1"/>
  <c r="O231" i="1"/>
  <c r="Q231" i="1"/>
  <c r="S231" i="1"/>
  <c r="P231" i="1"/>
  <c r="K232" i="1"/>
  <c r="R232" i="1"/>
  <c r="L232" i="1"/>
  <c r="M232" i="1"/>
  <c r="O232" i="1"/>
  <c r="Q232" i="1"/>
  <c r="S232" i="1"/>
  <c r="P232" i="1"/>
  <c r="K233" i="1"/>
  <c r="O233" i="1"/>
  <c r="P233" i="1"/>
  <c r="R233" i="1"/>
  <c r="K234" i="1"/>
  <c r="O234" i="1"/>
  <c r="P234" i="1"/>
  <c r="R234" i="1"/>
  <c r="Q234" i="1"/>
  <c r="K235" i="1"/>
  <c r="R235" i="1"/>
  <c r="L235" i="1"/>
  <c r="M235" i="1"/>
  <c r="O235" i="1"/>
  <c r="P235" i="1"/>
  <c r="K236" i="1"/>
  <c r="R236" i="1"/>
  <c r="L236" i="1"/>
  <c r="M236" i="1"/>
  <c r="O236" i="1"/>
  <c r="Q236" i="1"/>
  <c r="S236" i="1"/>
  <c r="P236" i="1"/>
  <c r="U25" i="1"/>
  <c r="R29" i="1"/>
  <c r="P29" i="1"/>
  <c r="O29" i="1"/>
  <c r="Q29" i="1"/>
  <c r="K29" i="1"/>
  <c r="L29" i="1"/>
  <c r="M29" i="1"/>
  <c r="S29" i="1"/>
  <c r="R25" i="1"/>
  <c r="O25" i="1"/>
  <c r="Q25" i="1"/>
  <c r="P25" i="1"/>
  <c r="K25" i="1"/>
  <c r="L25" i="1"/>
  <c r="M25" i="1"/>
  <c r="S25" i="1"/>
  <c r="AC312" i="1"/>
  <c r="Z313" i="1"/>
  <c r="S212" i="1"/>
  <c r="S69" i="1"/>
  <c r="S194" i="1"/>
  <c r="L66" i="1"/>
  <c r="M66" i="1"/>
  <c r="L34" i="1"/>
  <c r="M34" i="1"/>
  <c r="Q34" i="1"/>
  <c r="S34" i="1"/>
  <c r="L233" i="1"/>
  <c r="M233" i="1"/>
  <c r="Q233" i="1"/>
  <c r="S233" i="1"/>
  <c r="S210" i="1"/>
  <c r="L205" i="1"/>
  <c r="M205" i="1"/>
  <c r="S205" i="1"/>
  <c r="S200" i="1"/>
  <c r="S198" i="1"/>
  <c r="L189" i="1"/>
  <c r="M189" i="1"/>
  <c r="Q189" i="1"/>
  <c r="S189" i="1"/>
  <c r="S188" i="1"/>
  <c r="L173" i="1"/>
  <c r="M173" i="1"/>
  <c r="Q173" i="1"/>
  <c r="S172" i="1"/>
  <c r="L157" i="1"/>
  <c r="M157" i="1"/>
  <c r="Q157" i="1"/>
  <c r="S157" i="1"/>
  <c r="S156" i="1"/>
  <c r="S229" i="1"/>
  <c r="S226" i="1"/>
  <c r="L221" i="1"/>
  <c r="M221" i="1"/>
  <c r="S221" i="1"/>
  <c r="Q219" i="1"/>
  <c r="S219" i="1"/>
  <c r="S216" i="1"/>
  <c r="S214" i="1"/>
  <c r="S186" i="1"/>
  <c r="S170" i="1"/>
  <c r="S154" i="1"/>
  <c r="S208" i="1"/>
  <c r="S206" i="1"/>
  <c r="S196" i="1"/>
  <c r="Q235" i="1"/>
  <c r="S235" i="1"/>
  <c r="L234" i="1"/>
  <c r="M234" i="1"/>
  <c r="S234" i="1"/>
  <c r="Q227" i="1"/>
  <c r="S227" i="1"/>
  <c r="L217" i="1"/>
  <c r="M217" i="1"/>
  <c r="S217" i="1"/>
  <c r="Q211" i="1"/>
  <c r="S211" i="1"/>
  <c r="L201" i="1"/>
  <c r="M201" i="1"/>
  <c r="S201" i="1"/>
  <c r="Q195" i="1"/>
  <c r="S195" i="1"/>
  <c r="S179" i="1"/>
  <c r="L177" i="1"/>
  <c r="M177" i="1"/>
  <c r="Q177" i="1"/>
  <c r="S177" i="1"/>
  <c r="S163" i="1"/>
  <c r="L161" i="1"/>
  <c r="M161" i="1"/>
  <c r="Q161" i="1"/>
  <c r="S148" i="1"/>
  <c r="S147" i="1"/>
  <c r="S127" i="1"/>
  <c r="S111" i="1"/>
  <c r="S95" i="1"/>
  <c r="Q223" i="1"/>
  <c r="S223" i="1"/>
  <c r="L213" i="1"/>
  <c r="M213" i="1"/>
  <c r="S213" i="1"/>
  <c r="Q207" i="1"/>
  <c r="S207" i="1"/>
  <c r="L197" i="1"/>
  <c r="M197" i="1"/>
  <c r="S197" i="1"/>
  <c r="S183" i="1"/>
  <c r="L181" i="1"/>
  <c r="M181" i="1"/>
  <c r="Q181" i="1"/>
  <c r="S180" i="1"/>
  <c r="S167" i="1"/>
  <c r="L165" i="1"/>
  <c r="M165" i="1"/>
  <c r="Q165" i="1"/>
  <c r="S164" i="1"/>
  <c r="S149" i="1"/>
  <c r="S131" i="1"/>
  <c r="S115" i="1"/>
  <c r="S99" i="1"/>
  <c r="L225" i="1"/>
  <c r="M225" i="1"/>
  <c r="S225" i="1"/>
  <c r="L209" i="1"/>
  <c r="M209" i="1"/>
  <c r="S209" i="1"/>
  <c r="Q203" i="1"/>
  <c r="S203" i="1"/>
  <c r="L193" i="1"/>
  <c r="M193" i="1"/>
  <c r="S193" i="1"/>
  <c r="S187" i="1"/>
  <c r="L185" i="1"/>
  <c r="M185" i="1"/>
  <c r="Q185" i="1"/>
  <c r="S185" i="1"/>
  <c r="S171" i="1"/>
  <c r="L169" i="1"/>
  <c r="M169" i="1"/>
  <c r="Q169" i="1"/>
  <c r="S139" i="1"/>
  <c r="S135" i="1"/>
  <c r="S119" i="1"/>
  <c r="S103" i="1"/>
  <c r="S87" i="1"/>
  <c r="L140" i="1"/>
  <c r="M140" i="1"/>
  <c r="S140" i="1"/>
  <c r="S136" i="1"/>
  <c r="S132" i="1"/>
  <c r="S128" i="1"/>
  <c r="S124" i="1"/>
  <c r="S120" i="1"/>
  <c r="S116" i="1"/>
  <c r="S112" i="1"/>
  <c r="S108" i="1"/>
  <c r="S104" i="1"/>
  <c r="S100" i="1"/>
  <c r="S96" i="1"/>
  <c r="S92" i="1"/>
  <c r="S88" i="1"/>
  <c r="L50" i="1"/>
  <c r="M50" i="1"/>
  <c r="S37" i="1"/>
  <c r="L153" i="1"/>
  <c r="M153" i="1"/>
  <c r="S153" i="1"/>
  <c r="Q146" i="1"/>
  <c r="S146" i="1"/>
  <c r="L145" i="1"/>
  <c r="M145" i="1"/>
  <c r="S145" i="1"/>
  <c r="S137" i="1"/>
  <c r="S133" i="1"/>
  <c r="S129" i="1"/>
  <c r="S125" i="1"/>
  <c r="S121" i="1"/>
  <c r="S117" i="1"/>
  <c r="S113" i="1"/>
  <c r="S109" i="1"/>
  <c r="S105" i="1"/>
  <c r="S101" i="1"/>
  <c r="S97" i="1"/>
  <c r="S93" i="1"/>
  <c r="S89" i="1"/>
  <c r="L82" i="1"/>
  <c r="M82" i="1"/>
  <c r="S53" i="1"/>
  <c r="S31" i="1"/>
  <c r="Q142" i="1"/>
  <c r="S142" i="1"/>
  <c r="S134" i="1"/>
  <c r="S130" i="1"/>
  <c r="S126" i="1"/>
  <c r="S122" i="1"/>
  <c r="S118" i="1"/>
  <c r="S114" i="1"/>
  <c r="S110" i="1"/>
  <c r="S106" i="1"/>
  <c r="S102" i="1"/>
  <c r="S98" i="1"/>
  <c r="S94" i="1"/>
  <c r="S90" i="1"/>
  <c r="S63" i="1"/>
  <c r="L86" i="1"/>
  <c r="M86" i="1"/>
  <c r="S86" i="1"/>
  <c r="L85" i="1"/>
  <c r="M85" i="1"/>
  <c r="S85" i="1"/>
  <c r="Q78" i="1"/>
  <c r="L70" i="1"/>
  <c r="M70" i="1"/>
  <c r="S70" i="1"/>
  <c r="Q62" i="1"/>
  <c r="L54" i="1"/>
  <c r="M54" i="1"/>
  <c r="S54" i="1"/>
  <c r="Q46" i="1"/>
  <c r="L38" i="1"/>
  <c r="M38" i="1"/>
  <c r="S38" i="1"/>
  <c r="Q30" i="1"/>
  <c r="Q82" i="1"/>
  <c r="S77" i="1"/>
  <c r="L74" i="1"/>
  <c r="M74" i="1"/>
  <c r="S74" i="1"/>
  <c r="Q66" i="1"/>
  <c r="S61" i="1"/>
  <c r="L58" i="1"/>
  <c r="M58" i="1"/>
  <c r="S58" i="1"/>
  <c r="Q50" i="1"/>
  <c r="L42" i="1"/>
  <c r="M42" i="1"/>
  <c r="S42" i="1"/>
  <c r="L78" i="1"/>
  <c r="M78" i="1"/>
  <c r="S78" i="1"/>
  <c r="L62" i="1"/>
  <c r="M62" i="1"/>
  <c r="L46" i="1"/>
  <c r="M46" i="1"/>
  <c r="S46" i="1"/>
  <c r="L30" i="1"/>
  <c r="M30" i="1"/>
  <c r="S30" i="1"/>
  <c r="AA316" i="1"/>
  <c r="AD318" i="1"/>
  <c r="S82" i="1"/>
  <c r="S169" i="1"/>
  <c r="S165" i="1"/>
  <c r="S181" i="1"/>
  <c r="S161" i="1"/>
  <c r="S173" i="1"/>
  <c r="S66" i="1"/>
  <c r="S62" i="1"/>
  <c r="S50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<sst xmlns="http://schemas.openxmlformats.org/spreadsheetml/2006/main" count="236" uniqueCount="88">
  <si>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</si>
  <si>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</si>
  <si>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</si>
  <si>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</si>
  <si>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</si>
  <si>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</si>
  <si>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</si>
  <si>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</si>
  <si>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</si>
  <si>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</si>
  <si>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</si>
  <si>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</si>
  <si>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</si>
  <si>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</si>
  <si>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</si>
  <si>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</si>
  <si>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</si>
  <si>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</si>
  <si>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</si>
  <si>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</si>
  <si>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</si>
  <si>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</si>
  <si>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</si>
  <si>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</si>
  <si>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</si>
  <si>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</si>
  <si>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</si>
  <si>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</si>
  <si>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</si>
  <si>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</si>
  <si>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</si>
  <si>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</si>
  <si>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</si>
  <si>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</si>
  <si>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</si>
  <si>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</si>
  <si>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</si>
  <si>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</si>
  <si>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</si>
  <si>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</si>
  <si>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</si>
  <si>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</si>
  <si>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</si>
  <si>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</si>
  <si>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</si>
  <si>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</si>
  <si>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</si>
  <si>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</si>
  <si>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</si>
  <si>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</si>
  <si>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</si>
  <si>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</si>
  <si>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</si>
  <si>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</si>
  <si>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</si>
  <si>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</si>
  <si>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</si>
  <si>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</si>
  <si>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</si>
  <si>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</si>
  <si>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</si>
  <si>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</si>
  <si>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</si>
  <si>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</si>
  <si>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</si>
  <si>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</si>
  <si>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</si>
  <si>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</si>
  <si>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</si>
  <si>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</si>
  <si>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</si>
  <si>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</si>
  <si>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</si>
  <si>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</si>
  <si>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</si>
  <si>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</si>
  <si>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</si>
  <si>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</si>
  <si>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</si>
  <si>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</si>
  <si>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Height of solids</t>
  </si>
  <si>
    <t>[READINGS]</t>
  </si>
  <si>
    <t>BP to 56 psi, hold overnight, 2%/hr to 15% strain, unload/reload, 2%/hr to 25% strain, unload</t>
  </si>
  <si>
    <t>CRS026.ctf</t>
  </si>
  <si>
    <t>IODP 375</t>
  </si>
  <si>
    <t>U1519E</t>
  </si>
  <si>
    <t>13FCC</t>
  </si>
  <si>
    <t>11-16cm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</si>
</sst>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charset val="204"/>
      <scheme val="minor"/>
    </font>
    <font>
      <sz val="10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0" fontId="20" fillId="0" borderId="0" xfId="0" applyFont="1"/>
    <xf numFmtId="22" fontId="20" fillId="0" borderId="0" xfId="0" applyNumberFormat="1" applyFont="1"/>
    <xf numFmtId="11" fontId="20" fillId="0" borderId="0" xfId="0" applyNumberFormat="1" applyFont="1"/>
    <xf numFmtId="165" fontId="21" fillId="0" borderId="0" xfId="0" applyNumberFormat="1" applyFont="1"/>
  </cellXfs>
  <cellStyles count="6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008"/>
  <sheetViews>
    <sheetView tabSelected="1" zoomScale="80" zoomScaleNormal="80" zoomScalePageLayoutView="80" workbookViewId="0">
      <selection activeCell="J11" sqref="J11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3">
      <c r="A1" t="s">
        <v>0</v>
      </c>
    </row>
    <row r="2" spans="1:13">
      <c r="A2" t="s">
        <v>1</v>
      </c>
      <c r="B2" t="s">
        <v>2</v>
      </c>
      <c r="C2" t="s">
        <v>3</v>
      </c>
      <c r="D2" t="s">
        <v>4</v>
      </c>
      <c r="E2" t="s">
        <v>83</v>
      </c>
    </row>
    <row r="3" spans="1:13">
      <c r="A3" t="s">
        <v>5</v>
      </c>
      <c r="B3" t="s">
        <v>84</v>
      </c>
      <c r="C3" t="s">
        <v>6</v>
      </c>
      <c r="D3" t="s">
        <v>7</v>
      </c>
    </row>
    <row r="4" spans="1:13">
      <c r="A4" t="s">
        <v>8</v>
      </c>
      <c r="B4" s="1">
        <v>43290</v>
      </c>
      <c r="C4" t="s">
        <v>9</v>
      </c>
      <c r="D4" s="2">
        <v>0.47614583333333332</v>
      </c>
    </row>
    <row r="5" spans="1:13">
      <c r="A5" t="s">
        <v>10</v>
      </c>
      <c r="B5" t="s">
        <v>85</v>
      </c>
      <c r="C5" t="s">
        <v>11</v>
      </c>
      <c r="D5" t="s">
        <v>86</v>
      </c>
    </row>
    <row r="6" spans="1:13">
      <c r="A6" t="s">
        <v>12</v>
      </c>
      <c r="B6" t="s">
        <v>87</v>
      </c>
      <c r="C6" t="s">
        <v>13</v>
      </c>
      <c r="D6">
        <v>0</v>
      </c>
      <c r="M6" t="s">
        <v>80</v>
      </c>
    </row>
    <row r="7" spans="1:13">
      <c r="A7" t="s">
        <v>14</v>
      </c>
      <c r="B7">
        <v>1.95</v>
      </c>
      <c r="C7" t="s">
        <v>15</v>
      </c>
      <c r="D7">
        <v>0.95</v>
      </c>
      <c r="M7" s="10">
        <v>1.4296677522780923</v>
      </c>
    </row>
    <row r="8" spans="1:13">
      <c r="A8" t="s">
        <v>16</v>
      </c>
      <c r="B8">
        <v>0.43614022848675499</v>
      </c>
      <c r="C8" t="s">
        <v>17</v>
      </c>
      <c r="D8">
        <v>4.7190688008302697</v>
      </c>
    </row>
    <row r="9" spans="1:13">
      <c r="A9" t="s">
        <v>18</v>
      </c>
      <c r="B9" t="s">
        <v>82</v>
      </c>
    </row>
    <row r="11" spans="1:13">
      <c r="A11" t="s">
        <v>19</v>
      </c>
    </row>
    <row r="12" spans="1:13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3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3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3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3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1.14081942829216E-5</v>
      </c>
      <c r="C19">
        <v>2.4988522790115901</v>
      </c>
      <c r="D19" s="3">
        <v>2.9332247764796198E-4</v>
      </c>
      <c r="E19" s="3">
        <v>1.20189780402143E-4</v>
      </c>
      <c r="F19" s="3">
        <v>2.3359073936262599E-4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43290.476377314815</v>
      </c>
      <c r="B25" s="3">
        <v>-3.4737136975309102E-5</v>
      </c>
      <c r="C25">
        <v>2.50057914640638</v>
      </c>
      <c r="D25" s="3">
        <v>2.84687546063651E-4</v>
      </c>
      <c r="E25" s="3">
        <v>1.1911234643776E-4</v>
      </c>
      <c r="F25" s="3">
        <v>2.3302497131226101E-4</v>
      </c>
      <c r="G25">
        <v>-3857449</v>
      </c>
      <c r="H25">
        <v>7259353</v>
      </c>
      <c r="K25">
        <f>(B25-$B$19)*($B$17/$B$18)</f>
        <v>2.9396482573572862</v>
      </c>
      <c r="L25">
        <f>K25-R25*$B$8+$D$8</f>
        <v>7.6594607551406453</v>
      </c>
      <c r="M25">
        <f>L25/((($B$7/2))^2*PI())</f>
        <v>2.5647148783148248</v>
      </c>
      <c r="N25">
        <f>(C25-$C$19)*($C$17/$C$18)</f>
        <v>5.2338664227594947E-4</v>
      </c>
      <c r="O25">
        <f>(D25-$D$19)*($D$17/$D$18)</f>
        <v>-2.593545781599587E-2</v>
      </c>
      <c r="P25">
        <f>(E25-$E$19)*($E$17/$E$18)</f>
        <v>-3.2246959627379251E-3</v>
      </c>
      <c r="Q25">
        <f>O25-R25</f>
        <v>-2.4230279287361746E-2</v>
      </c>
      <c r="R25">
        <f>(F25-$F$19)*($F$17/$F$18)</f>
        <v>-1.7051785286341244E-3</v>
      </c>
      <c r="S25">
        <f>M25-(2/3)*Q25</f>
        <v>2.5808683978397324</v>
      </c>
      <c r="T25">
        <f>N25/$D$7*100-$N$30/$D$7*100</f>
        <v>-9.1057085490173217E-4</v>
      </c>
      <c r="U25">
        <f>(2.40665404368-T25*2.40665404368/100-1.015563)/1.015563</f>
        <v>1.3697948408619656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43290.476446759261</v>
      </c>
      <c r="B29" s="3">
        <v>-3.07294631784316E-5</v>
      </c>
      <c r="C29">
        <v>2.50063622900052</v>
      </c>
      <c r="D29" s="3">
        <v>2.8427131881471698E-4</v>
      </c>
      <c r="E29" s="3">
        <v>1.19029100987973E-4</v>
      </c>
      <c r="F29" s="3">
        <v>2.3939730619531501E-4</v>
      </c>
      <c r="G29">
        <v>-3857449</v>
      </c>
      <c r="H29">
        <v>7259353</v>
      </c>
      <c r="K29">
        <f>(B29-$B$19)*($B$17/$B$18)</f>
        <v>2.6843428782037653</v>
      </c>
      <c r="L29">
        <f>K29-R29*$B$8+$D$8</f>
        <v>7.3957789997786509</v>
      </c>
      <c r="M29">
        <f>L29/((($B$7/2))^2*PI())</f>
        <v>2.4764229550664161</v>
      </c>
      <c r="N29">
        <f>(C29-$C$19)*($C$17/$C$18)</f>
        <v>5.4068748851894782E-4</v>
      </c>
      <c r="O29">
        <f>(D29-$D$19)*($D$17/$D$18)</f>
        <v>-2.7185617606052571E-2</v>
      </c>
      <c r="P29">
        <f>(E29-$E$19)*($E$17/$E$18)</f>
        <v>-3.4738446574313804E-3</v>
      </c>
      <c r="Q29">
        <f>O29-R29</f>
        <v>-4.4686134084126805E-2</v>
      </c>
      <c r="R29">
        <f>(F29-$F$19)*($F$17/$F$18)</f>
        <v>1.7500516478074237E-2</v>
      </c>
      <c r="S29">
        <f>M29-(2/3)*Q29</f>
        <v>2.5062137111225007</v>
      </c>
      <c r="T29">
        <f>N29/$D$7*100-$N$30/$D$7*100</f>
        <v>9.1057085488756295E-4</v>
      </c>
      <c r="U29">
        <f>(2.40665404368-T29*2.40665404368/100-$M$7)/$M$7</f>
        <v>0.68335064252157351</v>
      </c>
    </row>
    <row r="30" spans="1:34">
      <c r="A30" s="4">
        <v>43290.477164351854</v>
      </c>
      <c r="B30" s="3">
        <v>-2.7268830908724299E-5</v>
      </c>
      <c r="C30">
        <v>2.5006076877034502</v>
      </c>
      <c r="D30" s="3">
        <v>2.8065608785254902E-4</v>
      </c>
      <c r="E30" s="3">
        <v>1.1616307907388501E-4</v>
      </c>
      <c r="F30" s="3">
        <v>2.37169966712827E-4</v>
      </c>
      <c r="G30">
        <v>-3857449</v>
      </c>
      <c r="H30">
        <v>7259353</v>
      </c>
      <c r="K30">
        <f t="shared" ref="K30:K93" si="0">(B30-$B$19)*($B$17/$B$18)</f>
        <v>2.4638863045133346</v>
      </c>
      <c r="L30">
        <f t="shared" ref="L30:L93" si="1">K30-R30*$B$8+$D$8</f>
        <v>7.1782502435666959</v>
      </c>
      <c r="M30">
        <f t="shared" ref="M30:M93" si="2">L30/((($B$7/2))^2*PI())</f>
        <v>2.4035850288268064</v>
      </c>
      <c r="N30">
        <f t="shared" ref="N30:N93" si="3">(C30-$C$19)*($C$17/$C$18)</f>
        <v>5.3203706539751592E-4</v>
      </c>
      <c r="O30">
        <f t="shared" ref="O30:O93" si="4">(D30-$D$19)*($D$17/$D$18)</f>
        <v>-3.8044148353968264E-2</v>
      </c>
      <c r="P30">
        <f t="shared" ref="P30:P93" si="5">(E30-$E$19)*($E$17/$E$18)</f>
        <v>-1.2051678288999243E-2</v>
      </c>
      <c r="Q30">
        <f t="shared" ref="Q30:Q93" si="6">O30-R30</f>
        <v>-4.8831646203529554E-2</v>
      </c>
      <c r="R30">
        <f t="shared" ref="R30:R93" si="7">(F30-$F$19)*($F$17/$F$18)</f>
        <v>1.0787497849561289E-2</v>
      </c>
      <c r="S30">
        <f t="shared" ref="S30:S93" si="8">M30-(2/3)*Q30</f>
        <v>2.4361394596291595</v>
      </c>
      <c r="T30">
        <f t="shared" ref="T30:T93" si="9">N30/$D$7*100-$N$30/$D$7*100</f>
        <v>0</v>
      </c>
      <c r="U30">
        <f t="shared" ref="U30:U93" si="10">(2.40665404368-T30*2.40665404368/100-$M$7)/$M$7</f>
        <v>0.68336597076148431</v>
      </c>
    </row>
    <row r="31" spans="1:34">
      <c r="A31" s="4">
        <v>43290.477233796293</v>
      </c>
      <c r="B31" s="3">
        <v>-2.6638543931767301E-5</v>
      </c>
      <c r="C31">
        <v>2.50062671523483</v>
      </c>
      <c r="D31" s="3">
        <v>2.8013283073960302E-4</v>
      </c>
      <c r="E31" s="3">
        <v>1.1619875569522301E-4</v>
      </c>
      <c r="F31" s="3">
        <v>2.3616945058165599E-4</v>
      </c>
      <c r="G31">
        <v>-3857449</v>
      </c>
      <c r="H31">
        <v>7259353</v>
      </c>
      <c r="K31">
        <f t="shared" si="0"/>
        <v>2.4237344199580333</v>
      </c>
      <c r="L31">
        <f t="shared" si="1"/>
        <v>7.1394135283600146</v>
      </c>
      <c r="M31">
        <f t="shared" si="2"/>
        <v>2.3905808364300243</v>
      </c>
      <c r="N31">
        <f t="shared" si="3"/>
        <v>5.3780401414513723E-4</v>
      </c>
      <c r="O31">
        <f t="shared" si="4"/>
        <v>-3.9615777804326402E-2</v>
      </c>
      <c r="P31">
        <f t="shared" si="5"/>
        <v>-1.1944900276985611E-2</v>
      </c>
      <c r="Q31">
        <f t="shared" si="6"/>
        <v>-4.7387802045358057E-2</v>
      </c>
      <c r="R31">
        <f t="shared" si="7"/>
        <v>7.7720242410316579E-3</v>
      </c>
      <c r="S31">
        <f t="shared" si="8"/>
        <v>2.4221727044602628</v>
      </c>
      <c r="T31">
        <f t="shared" si="9"/>
        <v>6.0704723659171789E-4</v>
      </c>
      <c r="U31">
        <f t="shared" si="10"/>
        <v>0.68335575193487708</v>
      </c>
    </row>
    <row r="32" spans="1:34">
      <c r="A32" s="4">
        <v>43290.478368055556</v>
      </c>
      <c r="B32" s="3">
        <v>-2.1691385773010598E-5</v>
      </c>
      <c r="C32">
        <v>2.5005446590057501</v>
      </c>
      <c r="D32" s="3">
        <v>2.7580406735069099E-4</v>
      </c>
      <c r="E32" s="3">
        <v>1.13641931166057E-4</v>
      </c>
      <c r="F32" s="3">
        <v>2.38206215562968E-4</v>
      </c>
      <c r="G32">
        <v>-3857449</v>
      </c>
      <c r="H32">
        <v>7259353</v>
      </c>
      <c r="K32">
        <f t="shared" si="0"/>
        <v>2.1085800053352952</v>
      </c>
      <c r="L32">
        <f t="shared" si="1"/>
        <v>6.8215818047061578</v>
      </c>
      <c r="M32">
        <f t="shared" si="2"/>
        <v>2.2841571890592345</v>
      </c>
      <c r="N32">
        <f t="shared" si="3"/>
        <v>5.1293404766967468E-4</v>
      </c>
      <c r="O32">
        <f t="shared" si="4"/>
        <v>-5.2617439620910887E-2</v>
      </c>
      <c r="P32">
        <f t="shared" si="5"/>
        <v>-1.9597324471124007E-2</v>
      </c>
      <c r="Q32">
        <f t="shared" si="6"/>
        <v>-6.6528106565019562E-2</v>
      </c>
      <c r="R32">
        <f t="shared" si="7"/>
        <v>1.3910666944108674E-2</v>
      </c>
      <c r="S32">
        <f t="shared" si="8"/>
        <v>2.3285092601025807</v>
      </c>
      <c r="T32">
        <f t="shared" si="9"/>
        <v>-2.0108439713517126E-3</v>
      </c>
      <c r="U32">
        <f t="shared" si="10"/>
        <v>0.68339982062462323</v>
      </c>
    </row>
    <row r="33" spans="1:21">
      <c r="A33" s="4">
        <v>43290.478414351855</v>
      </c>
      <c r="B33" s="3">
        <v>-2.43076713377377E-5</v>
      </c>
      <c r="C33">
        <v>2.5005981739377598</v>
      </c>
      <c r="D33" s="3">
        <v>2.7509053492394701E-4</v>
      </c>
      <c r="E33" s="3">
        <v>1.14771690841735E-4</v>
      </c>
      <c r="F33" s="3">
        <v>2.3830150281355599E-4</v>
      </c>
      <c r="G33">
        <v>-3857449</v>
      </c>
      <c r="H33">
        <v>7259353</v>
      </c>
      <c r="K33">
        <f t="shared" si="0"/>
        <v>2.2752482053761662</v>
      </c>
      <c r="L33">
        <f t="shared" si="1"/>
        <v>6.988124750523351</v>
      </c>
      <c r="M33">
        <f t="shared" si="2"/>
        <v>2.3399228864980604</v>
      </c>
      <c r="N33">
        <f t="shared" si="3"/>
        <v>5.2915359102357078E-4</v>
      </c>
      <c r="O33">
        <f t="shared" si="4"/>
        <v>-5.476057068957936E-2</v>
      </c>
      <c r="P33">
        <f t="shared" si="5"/>
        <v>-1.6216020757434946E-2</v>
      </c>
      <c r="Q33">
        <f t="shared" si="6"/>
        <v>-6.8958425596405956E-2</v>
      </c>
      <c r="R33">
        <f t="shared" si="7"/>
        <v>1.4197854906826598E-2</v>
      </c>
      <c r="S33">
        <f t="shared" si="8"/>
        <v>2.3858951702289977</v>
      </c>
      <c r="T33">
        <f t="shared" si="9"/>
        <v>-3.0352361831002123E-4</v>
      </c>
      <c r="U33">
        <f t="shared" si="10"/>
        <v>0.68337108017478831</v>
      </c>
    </row>
    <row r="34" spans="1:21">
      <c r="A34" s="4">
        <v>43290.481886574074</v>
      </c>
      <c r="B34" s="3">
        <v>-1.9217806693632201E-5</v>
      </c>
      <c r="C34">
        <v>2.5004400075831699</v>
      </c>
      <c r="D34" s="3">
        <v>3.99863571947208E-4</v>
      </c>
      <c r="E34" s="3">
        <v>2.5205532974723603E-4</v>
      </c>
      <c r="F34" s="3">
        <v>3.5013300228456498E-4</v>
      </c>
      <c r="G34">
        <v>-3853928</v>
      </c>
      <c r="H34">
        <v>7286867</v>
      </c>
      <c r="K34">
        <f t="shared" si="0"/>
        <v>1.9510027980239235</v>
      </c>
      <c r="L34">
        <f t="shared" si="1"/>
        <v>6.5168778549069124</v>
      </c>
      <c r="M34">
        <f t="shared" si="2"/>
        <v>2.182129281545389</v>
      </c>
      <c r="N34">
        <f t="shared" si="3"/>
        <v>4.812158295604498E-4</v>
      </c>
      <c r="O34">
        <f t="shared" si="4"/>
        <v>0.32000161551814088</v>
      </c>
      <c r="P34">
        <f t="shared" si="5"/>
        <v>0.39466576946165671</v>
      </c>
      <c r="Q34">
        <f t="shared" si="6"/>
        <v>-3.1247212132558988E-2</v>
      </c>
      <c r="R34">
        <f t="shared" si="7"/>
        <v>0.35124882765069987</v>
      </c>
      <c r="S34">
        <f t="shared" si="8"/>
        <v>2.2029607563004285</v>
      </c>
      <c r="T34">
        <f t="shared" si="9"/>
        <v>-5.3496037723227557E-3</v>
      </c>
      <c r="U34">
        <f t="shared" si="10"/>
        <v>0.68345602417095808</v>
      </c>
    </row>
    <row r="35" spans="1:21">
      <c r="A35" s="4">
        <v>43290.485358796293</v>
      </c>
      <c r="B35" s="3">
        <v>-1.32360265160969E-5</v>
      </c>
      <c r="C35">
        <v>2.50037341122334</v>
      </c>
      <c r="D35" s="3">
        <v>1.00042003112321E-3</v>
      </c>
      <c r="E35" s="3">
        <v>7.7830927888499E-4</v>
      </c>
      <c r="F35" s="3">
        <v>9.0707507106344595E-4</v>
      </c>
      <c r="G35">
        <v>-3853928</v>
      </c>
      <c r="H35">
        <v>7402413</v>
      </c>
      <c r="K35">
        <f t="shared" si="0"/>
        <v>1.5699386861122862</v>
      </c>
      <c r="L35">
        <f t="shared" si="1"/>
        <v>5.40371846237481</v>
      </c>
      <c r="M35">
        <f t="shared" si="2"/>
        <v>1.8093959329154761</v>
      </c>
      <c r="N35">
        <f t="shared" si="3"/>
        <v>4.610315089436409E-4</v>
      </c>
      <c r="O35">
        <f t="shared" si="4"/>
        <v>2.123803598313573</v>
      </c>
      <c r="P35">
        <f t="shared" si="5"/>
        <v>1.9697126319681753</v>
      </c>
      <c r="Q35">
        <f t="shared" si="6"/>
        <v>9.3977027076678432E-2</v>
      </c>
      <c r="R35">
        <f t="shared" si="7"/>
        <v>2.0298265712368946</v>
      </c>
      <c r="S35">
        <f t="shared" si="8"/>
        <v>1.7467445815310239</v>
      </c>
      <c r="T35">
        <f t="shared" si="9"/>
        <v>-7.4742691004079029E-3</v>
      </c>
      <c r="U35">
        <f t="shared" si="10"/>
        <v>0.68349179006408378</v>
      </c>
    </row>
    <row r="36" spans="1:21">
      <c r="A36" s="4">
        <v>43290.48883101852</v>
      </c>
      <c r="B36" s="3">
        <v>-1.3176565480534901E-5</v>
      </c>
      <c r="C36">
        <v>2.5004982793980202</v>
      </c>
      <c r="D36" s="3">
        <v>1.53624720698645E-3</v>
      </c>
      <c r="E36" s="3">
        <v>1.28992392106738E-3</v>
      </c>
      <c r="F36" s="3">
        <v>1.3910390167984599E-3</v>
      </c>
      <c r="G36">
        <v>-3853928</v>
      </c>
      <c r="H36">
        <v>7499350</v>
      </c>
      <c r="K36">
        <f t="shared" si="0"/>
        <v>1.5661507724749923</v>
      </c>
      <c r="L36">
        <f t="shared" si="1"/>
        <v>4.7637643466765063</v>
      </c>
      <c r="M36">
        <f t="shared" si="2"/>
        <v>1.5951119389843511</v>
      </c>
      <c r="N36">
        <f t="shared" si="3"/>
        <v>4.9887711009990521E-4</v>
      </c>
      <c r="O36">
        <f t="shared" si="4"/>
        <v>3.7331878743297171</v>
      </c>
      <c r="P36">
        <f t="shared" si="5"/>
        <v>3.5009449168794191</v>
      </c>
      <c r="Q36">
        <f t="shared" si="6"/>
        <v>0.24473364045259594</v>
      </c>
      <c r="R36">
        <f t="shared" si="7"/>
        <v>3.4884542338771212</v>
      </c>
      <c r="S36">
        <f t="shared" si="8"/>
        <v>1.4319561786826205</v>
      </c>
      <c r="T36">
        <f t="shared" si="9"/>
        <v>-3.4905216102748132E-3</v>
      </c>
      <c r="U36">
        <f t="shared" si="10"/>
        <v>0.68342472901447382</v>
      </c>
    </row>
    <row r="37" spans="1:21">
      <c r="A37" s="4">
        <v>43290.492303240739</v>
      </c>
      <c r="B37" s="3">
        <v>-2.6079610197484699E-5</v>
      </c>
      <c r="C37">
        <v>2.5003888710925799</v>
      </c>
      <c r="D37" s="3">
        <v>2.0825157406943601E-3</v>
      </c>
      <c r="E37" s="3">
        <v>1.8373459988652E-3</v>
      </c>
      <c r="F37" s="3">
        <v>1.94699248035249E-3</v>
      </c>
      <c r="G37">
        <v>-3853928</v>
      </c>
      <c r="H37">
        <v>7588300</v>
      </c>
      <c r="K37">
        <f t="shared" si="0"/>
        <v>2.3881280317674838</v>
      </c>
      <c r="L37">
        <f t="shared" si="1"/>
        <v>4.8549458379191979</v>
      </c>
      <c r="M37">
        <f t="shared" si="2"/>
        <v>1.6256433999700495</v>
      </c>
      <c r="N37">
        <f t="shared" si="3"/>
        <v>4.6571715479919878E-4</v>
      </c>
      <c r="O37">
        <f t="shared" si="4"/>
        <v>5.3739333016506592</v>
      </c>
      <c r="P37">
        <f t="shared" si="5"/>
        <v>5.1393467331792513</v>
      </c>
      <c r="Q37">
        <f t="shared" si="6"/>
        <v>0.20988089930054343</v>
      </c>
      <c r="R37">
        <f t="shared" si="7"/>
        <v>5.1640524023501158</v>
      </c>
      <c r="S37">
        <f t="shared" si="8"/>
        <v>1.4857228004363539</v>
      </c>
      <c r="T37">
        <f t="shared" si="9"/>
        <v>-6.9810432208754908E-3</v>
      </c>
      <c r="U37">
        <f t="shared" si="10"/>
        <v>0.68348348726746888</v>
      </c>
    </row>
    <row r="38" spans="1:21">
      <c r="A38" s="4">
        <v>43290.495787037034</v>
      </c>
      <c r="B38" s="3">
        <v>-4.1194605437340201E-5</v>
      </c>
      <c r="C38">
        <v>2.5004114662861001</v>
      </c>
      <c r="D38" s="3">
        <v>2.6041555134725101E-3</v>
      </c>
      <c r="E38" s="3">
        <v>2.35968741186298E-3</v>
      </c>
      <c r="F38" s="3">
        <v>2.4566363401208901E-3</v>
      </c>
      <c r="G38">
        <v>-3853928</v>
      </c>
      <c r="H38">
        <v>7662579</v>
      </c>
      <c r="K38">
        <f t="shared" si="0"/>
        <v>3.3510156783672613</v>
      </c>
      <c r="L38">
        <f t="shared" si="1"/>
        <v>5.1479112691767259</v>
      </c>
      <c r="M38">
        <f t="shared" si="2"/>
        <v>1.7237407496919366</v>
      </c>
      <c r="N38">
        <f t="shared" si="3"/>
        <v>4.7256540643901795E-4</v>
      </c>
      <c r="O38">
        <f t="shared" si="4"/>
        <v>6.9407049882514533</v>
      </c>
      <c r="P38">
        <f t="shared" si="5"/>
        <v>6.7026836070352216</v>
      </c>
      <c r="Q38">
        <f t="shared" si="6"/>
        <v>0.24062776730885993</v>
      </c>
      <c r="R38">
        <f t="shared" si="7"/>
        <v>6.7000772209425934</v>
      </c>
      <c r="S38">
        <f t="shared" si="8"/>
        <v>1.5633222381526966</v>
      </c>
      <c r="T38">
        <f t="shared" si="9"/>
        <v>-6.2601746272103187E-3</v>
      </c>
      <c r="U38">
        <f t="shared" si="10"/>
        <v>0.68347135241086898</v>
      </c>
    </row>
    <row r="39" spans="1:21">
      <c r="A39" s="4">
        <v>43290.499259259261</v>
      </c>
      <c r="B39" s="3">
        <v>-5.3526824212894999E-5</v>
      </c>
      <c r="C39">
        <v>2.5003270316155999</v>
      </c>
      <c r="D39" s="3">
        <v>3.11056136893967E-3</v>
      </c>
      <c r="E39" s="3">
        <v>2.86838846330284E-3</v>
      </c>
      <c r="F39" s="3">
        <v>2.9626711952732902E-3</v>
      </c>
      <c r="G39">
        <v>-3853928</v>
      </c>
      <c r="H39">
        <v>7726876</v>
      </c>
      <c r="K39">
        <f t="shared" si="0"/>
        <v>4.1366289667417444</v>
      </c>
      <c r="L39">
        <f t="shared" si="1"/>
        <v>5.2683463459307536</v>
      </c>
      <c r="M39">
        <f t="shared" si="2"/>
        <v>1.7640675616042161</v>
      </c>
      <c r="N39">
        <f t="shared" si="3"/>
        <v>4.4697457137077577E-4</v>
      </c>
      <c r="O39">
        <f t="shared" si="4"/>
        <v>8.4617208265361565</v>
      </c>
      <c r="P39">
        <f t="shared" si="5"/>
        <v>8.2251956876322385</v>
      </c>
      <c r="Q39">
        <f t="shared" si="6"/>
        <v>0.23649603108896677</v>
      </c>
      <c r="R39">
        <f t="shared" si="7"/>
        <v>8.2252247954471898</v>
      </c>
      <c r="S39">
        <f t="shared" si="8"/>
        <v>1.6064035408782382</v>
      </c>
      <c r="T39">
        <f t="shared" si="9"/>
        <v>-8.9539467396568609E-3</v>
      </c>
      <c r="U39">
        <f t="shared" si="10"/>
        <v>0.68351669845393992</v>
      </c>
    </row>
    <row r="40" spans="1:21">
      <c r="A40" s="4">
        <v>43290.50273148148</v>
      </c>
      <c r="B40" s="3">
        <v>-5.6285816262970899E-5</v>
      </c>
      <c r="C40">
        <v>2.5003698435612001</v>
      </c>
      <c r="D40" s="3">
        <v>3.6082740210076699E-3</v>
      </c>
      <c r="E40" s="3">
        <v>3.3681584672012798E-3</v>
      </c>
      <c r="F40" s="3">
        <v>3.4837376142058899E-3</v>
      </c>
      <c r="G40">
        <v>-3853928</v>
      </c>
      <c r="H40">
        <v>7783923</v>
      </c>
      <c r="K40">
        <f t="shared" si="0"/>
        <v>4.3123881595121203</v>
      </c>
      <c r="L40">
        <f t="shared" si="1"/>
        <v>4.7591684732954729</v>
      </c>
      <c r="M40">
        <f t="shared" si="2"/>
        <v>1.5935730441174669</v>
      </c>
      <c r="N40">
        <f t="shared" si="3"/>
        <v>4.5995020605157759E-4</v>
      </c>
      <c r="O40">
        <f t="shared" si="4"/>
        <v>9.9566261846342616</v>
      </c>
      <c r="P40">
        <f t="shared" si="5"/>
        <v>9.7209776725557528</v>
      </c>
      <c r="Q40">
        <f t="shared" si="6"/>
        <v>0.1609499135638881</v>
      </c>
      <c r="R40">
        <f t="shared" si="7"/>
        <v>9.7956762710703735</v>
      </c>
      <c r="S40">
        <f t="shared" si="8"/>
        <v>1.4862731017415416</v>
      </c>
      <c r="T40">
        <f t="shared" si="9"/>
        <v>-7.5880904574671948E-3</v>
      </c>
      <c r="U40">
        <f t="shared" si="10"/>
        <v>0.68349370609407611</v>
      </c>
    </row>
    <row r="41" spans="1:21">
      <c r="A41" s="4">
        <v>43290.506203703706</v>
      </c>
      <c r="B41" s="3">
        <v>-7.6478783939819495E-5</v>
      </c>
      <c r="C41">
        <v>2.50034011304342</v>
      </c>
      <c r="D41" s="3">
        <v>4.1465153149147201E-3</v>
      </c>
      <c r="E41" s="3">
        <v>3.9065781442150201E-3</v>
      </c>
      <c r="F41" s="3">
        <v>4.0111525462089102E-3</v>
      </c>
      <c r="G41">
        <v>-3853928</v>
      </c>
      <c r="H41">
        <v>7836400</v>
      </c>
      <c r="K41">
        <f t="shared" si="0"/>
        <v>5.5987636307366815</v>
      </c>
      <c r="L41">
        <f t="shared" si="1"/>
        <v>5.352261816461807</v>
      </c>
      <c r="M41">
        <f t="shared" si="2"/>
        <v>1.7921660482564699</v>
      </c>
      <c r="N41">
        <f t="shared" si="3"/>
        <v>4.5093934863368857E-4</v>
      </c>
      <c r="O41">
        <f t="shared" si="4"/>
        <v>11.573261387432712</v>
      </c>
      <c r="P41">
        <f t="shared" si="5"/>
        <v>11.332435837158107</v>
      </c>
      <c r="Q41">
        <f t="shared" si="6"/>
        <v>0.18799974272308617</v>
      </c>
      <c r="R41">
        <f t="shared" si="7"/>
        <v>11.385261644709626</v>
      </c>
      <c r="S41">
        <f t="shared" si="8"/>
        <v>1.6668328864410791</v>
      </c>
      <c r="T41">
        <f t="shared" si="9"/>
        <v>-8.5366017646134121E-3</v>
      </c>
      <c r="U41">
        <f t="shared" si="10"/>
        <v>0.68350967301064924</v>
      </c>
    </row>
    <row r="42" spans="1:21">
      <c r="A42" s="4">
        <v>43290.509675925925</v>
      </c>
      <c r="B42" s="3">
        <v>-9.09991688240552E-5</v>
      </c>
      <c r="C42">
        <v>2.50037341122334</v>
      </c>
      <c r="D42" s="3">
        <v>4.6798570194914596E-3</v>
      </c>
      <c r="E42" s="3">
        <v>4.4408712253607499E-3</v>
      </c>
      <c r="F42" s="3">
        <v>4.5394727070925001E-3</v>
      </c>
      <c r="G42">
        <v>-3853928</v>
      </c>
      <c r="H42">
        <v>7884067</v>
      </c>
      <c r="K42">
        <f t="shared" si="0"/>
        <v>6.5237721409635334</v>
      </c>
      <c r="L42">
        <f t="shared" si="1"/>
        <v>5.5827982835055074</v>
      </c>
      <c r="M42">
        <f t="shared" si="2"/>
        <v>1.8693595121206577</v>
      </c>
      <c r="N42">
        <f t="shared" si="3"/>
        <v>4.610315089436409E-4</v>
      </c>
      <c r="O42">
        <f t="shared" si="4"/>
        <v>13.175180423559633</v>
      </c>
      <c r="P42">
        <f t="shared" si="5"/>
        <v>12.931543345037802</v>
      </c>
      <c r="Q42">
        <f t="shared" si="6"/>
        <v>0.19760511956498306</v>
      </c>
      <c r="R42">
        <f t="shared" si="7"/>
        <v>12.97757530399465</v>
      </c>
      <c r="S42">
        <f t="shared" si="8"/>
        <v>1.7376227657440022</v>
      </c>
      <c r="T42">
        <f t="shared" si="9"/>
        <v>-7.4742691004079029E-3</v>
      </c>
      <c r="U42">
        <f t="shared" si="10"/>
        <v>0.68349179006408378</v>
      </c>
    </row>
    <row r="43" spans="1:21">
      <c r="A43" s="4">
        <v>43290.513148148151</v>
      </c>
      <c r="B43" s="3">
        <v>-1.07232031532476E-4</v>
      </c>
      <c r="C43">
        <v>2.5002651921386101</v>
      </c>
      <c r="D43" s="3">
        <v>5.2020319415896701E-3</v>
      </c>
      <c r="E43" s="3">
        <v>4.9636645422287996E-3</v>
      </c>
      <c r="F43" s="3">
        <v>5.0394687327389E-3</v>
      </c>
      <c r="G43">
        <v>-3853928</v>
      </c>
      <c r="H43">
        <v>7924910</v>
      </c>
      <c r="K43">
        <f t="shared" si="0"/>
        <v>7.5578725639444153</v>
      </c>
      <c r="L43">
        <f t="shared" si="1"/>
        <v>5.9596584812915383</v>
      </c>
      <c r="M43">
        <f t="shared" si="2"/>
        <v>1.9955484159097148</v>
      </c>
      <c r="N43">
        <f t="shared" si="3"/>
        <v>4.2823198793939159E-4</v>
      </c>
      <c r="O43">
        <f t="shared" si="4"/>
        <v>14.743559458461936</v>
      </c>
      <c r="P43">
        <f t="shared" si="5"/>
        <v>14.496232740379243</v>
      </c>
      <c r="Q43">
        <f t="shared" si="6"/>
        <v>0.25903711709989885</v>
      </c>
      <c r="R43">
        <f t="shared" si="7"/>
        <v>14.484522341362037</v>
      </c>
      <c r="S43">
        <f t="shared" si="8"/>
        <v>1.8228570045097823</v>
      </c>
      <c r="T43">
        <f t="shared" si="9"/>
        <v>-1.0926850258749933E-2</v>
      </c>
      <c r="U43">
        <f t="shared" si="10"/>
        <v>0.68354990964041618</v>
      </c>
    </row>
    <row r="44" spans="1:21">
      <c r="A44" s="4">
        <v>43290.51662037037</v>
      </c>
      <c r="B44" s="3">
        <v>-1.19397759408457E-4</v>
      </c>
      <c r="C44">
        <v>2.4999072367045301</v>
      </c>
      <c r="D44" s="3">
        <v>5.7177137186044998E-3</v>
      </c>
      <c r="E44" s="3">
        <v>5.4806425698188804E-3</v>
      </c>
      <c r="F44" s="3">
        <v>5.5834160027188797E-3</v>
      </c>
      <c r="G44">
        <v>-3853928</v>
      </c>
      <c r="H44">
        <v>7962089</v>
      </c>
      <c r="K44">
        <f t="shared" si="0"/>
        <v>8.3328796941344621</v>
      </c>
      <c r="L44">
        <f t="shared" si="1"/>
        <v>6.0196518756152217</v>
      </c>
      <c r="M44">
        <f t="shared" si="2"/>
        <v>2.0156367688553569</v>
      </c>
      <c r="N44">
        <f t="shared" si="3"/>
        <v>3.1974126462570933E-4</v>
      </c>
      <c r="O44">
        <f t="shared" si="4"/>
        <v>16.292436000639324</v>
      </c>
      <c r="P44">
        <f t="shared" si="5"/>
        <v>16.043517319762838</v>
      </c>
      <c r="Q44">
        <f t="shared" si="6"/>
        <v>0.16850117410664112</v>
      </c>
      <c r="R44">
        <f t="shared" si="7"/>
        <v>16.123934826532683</v>
      </c>
      <c r="S44">
        <f t="shared" si="8"/>
        <v>1.9033026527842629</v>
      </c>
      <c r="T44">
        <f t="shared" si="9"/>
        <v>-2.2346926397032278E-2</v>
      </c>
      <c r="U44">
        <f t="shared" si="10"/>
        <v>0.68374215131596305</v>
      </c>
    </row>
    <row r="45" spans="1:21">
      <c r="A45" s="4">
        <v>43290.520092592589</v>
      </c>
      <c r="B45" s="3">
        <v>-1.2624767070519699E-4</v>
      </c>
      <c r="C45">
        <v>2.4998216128133199</v>
      </c>
      <c r="D45" s="3">
        <v>6.21085976314134E-3</v>
      </c>
      <c r="E45" s="3">
        <v>5.9777249349099301E-3</v>
      </c>
      <c r="F45" s="3">
        <v>6.0750863048451703E-3</v>
      </c>
      <c r="G45">
        <v>-3853928</v>
      </c>
      <c r="H45">
        <v>7994068</v>
      </c>
      <c r="K45">
        <f t="shared" si="0"/>
        <v>8.769247345150557</v>
      </c>
      <c r="L45">
        <f t="shared" si="1"/>
        <v>5.8097233892303484</v>
      </c>
      <c r="M45">
        <f t="shared" si="2"/>
        <v>1.9453437378411247</v>
      </c>
      <c r="N45">
        <f t="shared" si="3"/>
        <v>2.9378999526114458E-4</v>
      </c>
      <c r="O45">
        <f t="shared" si="4"/>
        <v>17.773625319897956</v>
      </c>
      <c r="P45">
        <f t="shared" si="5"/>
        <v>17.531255361114876</v>
      </c>
      <c r="Q45">
        <f t="shared" si="6"/>
        <v>0.16783650424031649</v>
      </c>
      <c r="R45">
        <f t="shared" si="7"/>
        <v>17.60578881565764</v>
      </c>
      <c r="S45">
        <f t="shared" si="8"/>
        <v>1.8334527350142471</v>
      </c>
      <c r="T45">
        <f t="shared" si="9"/>
        <v>-2.5078638961723305E-2</v>
      </c>
      <c r="U45">
        <f t="shared" si="10"/>
        <v>0.68378813603569621</v>
      </c>
    </row>
    <row r="46" spans="1:21">
      <c r="A46" s="4">
        <v>43290.523564814815</v>
      </c>
      <c r="B46" s="3">
        <v>-1.4314649701191199E-4</v>
      </c>
      <c r="C46">
        <v>2.49990842592524</v>
      </c>
      <c r="D46" s="3">
        <v>6.7499572959604801E-3</v>
      </c>
      <c r="E46" s="3">
        <v>6.5171673417353301E-3</v>
      </c>
      <c r="F46" s="3">
        <v>6.5924007882858897E-3</v>
      </c>
      <c r="G46">
        <v>-3853928</v>
      </c>
      <c r="H46">
        <v>8025650</v>
      </c>
      <c r="K46">
        <f t="shared" si="0"/>
        <v>9.8457724008691176</v>
      </c>
      <c r="L46">
        <f t="shared" si="1"/>
        <v>6.2062432646005625</v>
      </c>
      <c r="M46">
        <f t="shared" si="2"/>
        <v>2.0781155420738178</v>
      </c>
      <c r="N46">
        <f t="shared" si="3"/>
        <v>3.2010169892203189E-4</v>
      </c>
      <c r="O46">
        <f t="shared" si="4"/>
        <v>19.392832279978801</v>
      </c>
      <c r="P46">
        <f t="shared" si="5"/>
        <v>19.145774495394864</v>
      </c>
      <c r="Q46">
        <f t="shared" si="6"/>
        <v>0.22790001472993282</v>
      </c>
      <c r="R46">
        <f t="shared" si="7"/>
        <v>19.164932265248869</v>
      </c>
      <c r="S46">
        <f t="shared" si="8"/>
        <v>1.9261821989205292</v>
      </c>
      <c r="T46">
        <f t="shared" si="9"/>
        <v>-2.23089859447878E-2</v>
      </c>
      <c r="U46">
        <f t="shared" si="10"/>
        <v>0.68374151263930072</v>
      </c>
    </row>
    <row r="47" spans="1:21">
      <c r="A47" s="4">
        <v>43290.527037037034</v>
      </c>
      <c r="B47" s="3">
        <v>-1.58249600044655E-4</v>
      </c>
      <c r="C47">
        <v>2.4997229074942902</v>
      </c>
      <c r="D47" s="3">
        <v>7.2384059186879303E-3</v>
      </c>
      <c r="E47" s="3">
        <v>7.0073641189083002E-3</v>
      </c>
      <c r="F47">
        <v>7.0802715112950002E-3</v>
      </c>
      <c r="G47">
        <v>-3853928</v>
      </c>
      <c r="H47">
        <v>8052167</v>
      </c>
      <c r="K47">
        <f t="shared" si="0"/>
        <v>10.80790246474143</v>
      </c>
      <c r="L47">
        <f t="shared" si="1"/>
        <v>6.5270717032410612</v>
      </c>
      <c r="M47">
        <f t="shared" si="2"/>
        <v>2.1855426177221338</v>
      </c>
      <c r="N47">
        <f t="shared" si="3"/>
        <v>2.6387394863380164E-4</v>
      </c>
      <c r="O47">
        <f t="shared" si="4"/>
        <v>20.859912653035387</v>
      </c>
      <c r="P47">
        <f t="shared" si="5"/>
        <v>20.612904380428734</v>
      </c>
      <c r="Q47">
        <f t="shared" si="6"/>
        <v>0.22457801867488669</v>
      </c>
      <c r="R47">
        <f t="shared" si="7"/>
        <v>20.6353346343605</v>
      </c>
      <c r="S47">
        <f t="shared" si="8"/>
        <v>2.0358239386055428</v>
      </c>
      <c r="T47">
        <f t="shared" si="9"/>
        <v>-2.8227696501443612E-2</v>
      </c>
      <c r="U47">
        <f t="shared" si="10"/>
        <v>0.6838411461987195</v>
      </c>
    </row>
    <row r="48" spans="1:21">
      <c r="A48" s="4">
        <v>43290.530509259261</v>
      </c>
      <c r="B48" s="3">
        <v>-1.68393652711529E-4</v>
      </c>
      <c r="C48">
        <v>2.4997752332055798</v>
      </c>
      <c r="D48" s="3">
        <v>7.7949017505125097E-3</v>
      </c>
      <c r="E48" s="3">
        <v>7.5616242157957496E-3</v>
      </c>
      <c r="F48" s="3">
        <v>7.6310913742236204E-3</v>
      </c>
      <c r="G48">
        <v>-3853928</v>
      </c>
      <c r="H48">
        <v>8078776</v>
      </c>
      <c r="K48">
        <f t="shared" si="0"/>
        <v>11.454120531263552</v>
      </c>
      <c r="L48">
        <f t="shared" si="1"/>
        <v>6.4492420730140374</v>
      </c>
      <c r="M48">
        <f t="shared" si="2"/>
        <v>2.1594819305539121</v>
      </c>
      <c r="N48">
        <f t="shared" si="3"/>
        <v>2.7973305768827945E-4</v>
      </c>
      <c r="O48">
        <f t="shared" si="4"/>
        <v>22.531376292340596</v>
      </c>
      <c r="P48">
        <f t="shared" si="5"/>
        <v>22.271771982364051</v>
      </c>
      <c r="Q48">
        <f t="shared" si="6"/>
        <v>0.2359157409984789</v>
      </c>
      <c r="R48">
        <f t="shared" si="7"/>
        <v>22.295460551342117</v>
      </c>
      <c r="S48">
        <f t="shared" si="8"/>
        <v>2.0022047698882597</v>
      </c>
      <c r="T48">
        <f t="shared" si="9"/>
        <v>-2.6558316600972263E-2</v>
      </c>
      <c r="U48">
        <f t="shared" si="10"/>
        <v>0.68381304442555202</v>
      </c>
    </row>
    <row r="49" spans="1:21">
      <c r="A49" s="4">
        <v>43290.53398148148</v>
      </c>
      <c r="B49" s="3">
        <v>-1.8599411923787601E-4</v>
      </c>
      <c r="C49">
        <v>2.4996800955486802</v>
      </c>
      <c r="D49" s="3">
        <v>8.2832552355830598E-3</v>
      </c>
      <c r="E49" s="3">
        <v>8.0507863709499399E-3</v>
      </c>
      <c r="F49" s="3">
        <v>8.1087425396071892E-3</v>
      </c>
      <c r="G49">
        <v>-3853928</v>
      </c>
      <c r="H49">
        <v>8101201</v>
      </c>
      <c r="K49">
        <f t="shared" si="0"/>
        <v>12.575342967902206</v>
      </c>
      <c r="L49">
        <f t="shared" si="1"/>
        <v>6.9425963999103661</v>
      </c>
      <c r="M49">
        <f t="shared" si="2"/>
        <v>2.3246780485211982</v>
      </c>
      <c r="N49">
        <f t="shared" si="3"/>
        <v>2.508983139500387E-4</v>
      </c>
      <c r="O49">
        <f t="shared" si="4"/>
        <v>23.998170914588027</v>
      </c>
      <c r="P49">
        <f t="shared" si="5"/>
        <v>23.735805305049592</v>
      </c>
      <c r="Q49">
        <f t="shared" si="6"/>
        <v>0.26310890313571633</v>
      </c>
      <c r="R49">
        <f t="shared" si="7"/>
        <v>23.73506201145231</v>
      </c>
      <c r="S49">
        <f t="shared" si="8"/>
        <v>2.1492721130973873</v>
      </c>
      <c r="T49">
        <f t="shared" si="9"/>
        <v>-2.9593552783944977E-2</v>
      </c>
      <c r="U49">
        <f t="shared" si="10"/>
        <v>0.68386413855858852</v>
      </c>
    </row>
    <row r="50" spans="1:21">
      <c r="A50" s="4">
        <v>43290.537453703706</v>
      </c>
      <c r="B50" s="3">
        <v>-1.9747009910133799E-4</v>
      </c>
      <c r="C50">
        <v>2.4997122045078899</v>
      </c>
      <c r="D50" s="3">
        <v>8.8763909575209302E-3</v>
      </c>
      <c r="E50" s="3">
        <v>8.6433512669464099E-3</v>
      </c>
      <c r="F50" s="3">
        <v>8.7004763657569095E-3</v>
      </c>
      <c r="G50">
        <v>-3853928</v>
      </c>
      <c r="H50">
        <v>8125881</v>
      </c>
      <c r="K50">
        <f t="shared" si="0"/>
        <v>13.306410299899657</v>
      </c>
      <c r="L50">
        <f t="shared" si="1"/>
        <v>6.8958350028668907</v>
      </c>
      <c r="M50">
        <f t="shared" si="2"/>
        <v>2.3090203338906088</v>
      </c>
      <c r="N50">
        <f t="shared" si="3"/>
        <v>2.6063003996353387E-4</v>
      </c>
      <c r="O50">
        <f t="shared" si="4"/>
        <v>25.779684334269326</v>
      </c>
      <c r="P50">
        <f t="shared" si="5"/>
        <v>25.509316899214245</v>
      </c>
      <c r="Q50">
        <f t="shared" si="6"/>
        <v>0.26118507434373583</v>
      </c>
      <c r="R50">
        <f t="shared" si="7"/>
        <v>25.518499259925591</v>
      </c>
      <c r="S50">
        <f t="shared" si="8"/>
        <v>2.134896950994785</v>
      </c>
      <c r="T50">
        <f t="shared" si="9"/>
        <v>-2.8569160571998115E-2</v>
      </c>
      <c r="U50">
        <f t="shared" si="10"/>
        <v>0.68384689428868572</v>
      </c>
    </row>
    <row r="51" spans="1:21">
      <c r="A51" s="4">
        <v>43290.540937500002</v>
      </c>
      <c r="B51" s="3">
        <v>-2.0722170893350299E-4</v>
      </c>
      <c r="C51">
        <v>2.4996265806166802</v>
      </c>
      <c r="D51" s="3">
        <v>9.3750549861579199E-3</v>
      </c>
      <c r="E51" s="3">
        <v>9.1469148849137108E-3</v>
      </c>
      <c r="F51" s="3">
        <v>9.2113589597829608E-3</v>
      </c>
      <c r="G51">
        <v>-3853928</v>
      </c>
      <c r="H51">
        <v>8144194</v>
      </c>
      <c r="K51">
        <f t="shared" si="0"/>
        <v>13.927628136415652</v>
      </c>
      <c r="L51">
        <f t="shared" si="1"/>
        <v>6.845502319132807</v>
      </c>
      <c r="M51">
        <f t="shared" si="2"/>
        <v>2.2921667998149</v>
      </c>
      <c r="N51">
        <f t="shared" si="3"/>
        <v>2.3467877059910375E-4</v>
      </c>
      <c r="O51">
        <f t="shared" si="4"/>
        <v>27.27744720045898</v>
      </c>
      <c r="P51">
        <f t="shared" si="5"/>
        <v>27.016452946081635</v>
      </c>
      <c r="Q51">
        <f t="shared" si="6"/>
        <v>0.21918967842555404</v>
      </c>
      <c r="R51">
        <f t="shared" si="7"/>
        <v>27.058257522033426</v>
      </c>
      <c r="S51">
        <f t="shared" si="8"/>
        <v>2.1460403475311973</v>
      </c>
      <c r="T51">
        <f t="shared" si="9"/>
        <v>-3.130087313667497E-2</v>
      </c>
      <c r="U51">
        <f t="shared" si="10"/>
        <v>0.68389287900841822</v>
      </c>
    </row>
    <row r="52" spans="1:21">
      <c r="A52" s="4">
        <v>43290.544409722221</v>
      </c>
      <c r="B52" s="3">
        <v>-2.2186101588886201E-4</v>
      </c>
      <c r="C52">
        <v>2.4995219291940902</v>
      </c>
      <c r="D52" s="3">
        <v>9.8711027292301898E-3</v>
      </c>
      <c r="E52" s="3">
        <v>9.6443778006323495E-3</v>
      </c>
      <c r="F52" s="3">
        <v>9.6930360115038607E-3</v>
      </c>
      <c r="G52">
        <v>-3853928</v>
      </c>
      <c r="H52">
        <v>8162072</v>
      </c>
      <c r="K52">
        <f t="shared" si="0"/>
        <v>14.860212473917048</v>
      </c>
      <c r="L52">
        <f t="shared" si="1"/>
        <v>7.1449265559414794</v>
      </c>
      <c r="M52">
        <f t="shared" si="2"/>
        <v>2.392426833728627</v>
      </c>
      <c r="N52">
        <f t="shared" si="3"/>
        <v>2.0296055248691778E-4</v>
      </c>
      <c r="O52">
        <f t="shared" si="4"/>
        <v>28.767351919396877</v>
      </c>
      <c r="P52">
        <f t="shared" si="5"/>
        <v>28.505329952895103</v>
      </c>
      <c r="Q52">
        <f t="shared" si="6"/>
        <v>0.25735924582846437</v>
      </c>
      <c r="R52">
        <f t="shared" si="7"/>
        <v>28.509992673568412</v>
      </c>
      <c r="S52">
        <f t="shared" si="8"/>
        <v>2.2208540031763175</v>
      </c>
      <c r="T52">
        <f t="shared" si="9"/>
        <v>-3.4639632937957701E-2</v>
      </c>
      <c r="U52">
        <f t="shared" si="10"/>
        <v>0.68394908255475872</v>
      </c>
    </row>
    <row r="53" spans="1:21">
      <c r="A53" s="4">
        <v>43290.547881944447</v>
      </c>
      <c r="B53" s="3">
        <v>-2.3308725940296399E-4</v>
      </c>
      <c r="C53">
        <v>2.4993839795915802</v>
      </c>
      <c r="D53" s="3">
        <v>1.0400591358702501E-2</v>
      </c>
      <c r="E53" s="3">
        <v>1.0175008081987499E-2</v>
      </c>
      <c r="F53">
        <v>1.0220272279912001E-2</v>
      </c>
      <c r="G53">
        <v>-3853928</v>
      </c>
      <c r="H53">
        <v>8179609</v>
      </c>
      <c r="K53">
        <f t="shared" si="0"/>
        <v>15.57537056863789</v>
      </c>
      <c r="L53">
        <f t="shared" si="1"/>
        <v>7.1670373742735283</v>
      </c>
      <c r="M53">
        <f t="shared" si="2"/>
        <v>2.3998304808730899</v>
      </c>
      <c r="N53">
        <f t="shared" si="3"/>
        <v>1.6115017406477948E-4</v>
      </c>
      <c r="O53">
        <f t="shared" si="4"/>
        <v>30.357698047752955</v>
      </c>
      <c r="P53">
        <f t="shared" si="5"/>
        <v>30.093474918208432</v>
      </c>
      <c r="Q53">
        <f t="shared" si="6"/>
        <v>0.25865847797546948</v>
      </c>
      <c r="R53">
        <f t="shared" si="7"/>
        <v>30.099039569777485</v>
      </c>
      <c r="S53">
        <f t="shared" si="8"/>
        <v>2.2273914955561103</v>
      </c>
      <c r="T53">
        <f t="shared" si="9"/>
        <v>-3.9040725403445949E-2</v>
      </c>
      <c r="U53">
        <f t="shared" si="10"/>
        <v>0.68402316904766436</v>
      </c>
    </row>
    <row r="54" spans="1:21">
      <c r="A54" s="4">
        <v>43290.551354166666</v>
      </c>
      <c r="B54" s="3">
        <v>-2.3828415391108099E-4</v>
      </c>
      <c r="C54">
        <v>2.4987703417045899</v>
      </c>
      <c r="D54" s="3">
        <v>1.09535195283934E-2</v>
      </c>
      <c r="E54" s="3">
        <v>1.0728816275004599E-2</v>
      </c>
      <c r="F54">
        <v>1.0764219549892E-2</v>
      </c>
      <c r="G54">
        <v>-3853928</v>
      </c>
      <c r="H54">
        <v>8197572</v>
      </c>
      <c r="K54">
        <f t="shared" si="0"/>
        <v>15.906434220537257</v>
      </c>
      <c r="L54">
        <f t="shared" si="1"/>
        <v>6.7830872903065043</v>
      </c>
      <c r="M54">
        <f t="shared" si="2"/>
        <v>2.2712675801206372</v>
      </c>
      <c r="N54">
        <f t="shared" si="3"/>
        <v>-2.4833923043178723E-5</v>
      </c>
      <c r="O54">
        <f t="shared" si="4"/>
        <v>32.018446031714944</v>
      </c>
      <c r="P54">
        <f t="shared" si="5"/>
        <v>31.750989998658039</v>
      </c>
      <c r="Q54">
        <f t="shared" si="6"/>
        <v>0.27999397676675386</v>
      </c>
      <c r="R54">
        <f t="shared" si="7"/>
        <v>31.738452054948191</v>
      </c>
      <c r="S54">
        <f t="shared" si="8"/>
        <v>2.0846049289428015</v>
      </c>
      <c r="T54">
        <f t="shared" si="9"/>
        <v>-5.8617998783231019E-2</v>
      </c>
      <c r="U54">
        <f t="shared" si="10"/>
        <v>0.6843527262057425</v>
      </c>
    </row>
    <row r="55" spans="1:21">
      <c r="A55" s="4">
        <v>43290.554826388892</v>
      </c>
      <c r="B55" s="3">
        <v>-2.39128500616062E-4</v>
      </c>
      <c r="C55">
        <v>2.4981281625205201</v>
      </c>
      <c r="D55" s="3">
        <v>1.14442514548864E-2</v>
      </c>
      <c r="E55" s="3">
        <v>1.1221201218286301E-2</v>
      </c>
      <c r="F55" s="3">
        <v>1.12492673881025E-2</v>
      </c>
      <c r="G55">
        <v>-3853928</v>
      </c>
      <c r="H55">
        <v>8212341</v>
      </c>
      <c r="K55">
        <f t="shared" si="0"/>
        <v>15.960222594186869</v>
      </c>
      <c r="L55">
        <f t="shared" si="1"/>
        <v>6.199284695100701</v>
      </c>
      <c r="M55">
        <f t="shared" si="2"/>
        <v>2.0757855155486338</v>
      </c>
      <c r="N55">
        <f t="shared" si="3"/>
        <v>-2.1946844327552992E-4</v>
      </c>
      <c r="O55">
        <f t="shared" si="4"/>
        <v>33.492384424191172</v>
      </c>
      <c r="P55">
        <f t="shared" si="5"/>
        <v>33.224668935095416</v>
      </c>
      <c r="Q55">
        <f t="shared" si="6"/>
        <v>0.29203794352669377</v>
      </c>
      <c r="R55">
        <f t="shared" si="7"/>
        <v>33.200346480664479</v>
      </c>
      <c r="S55">
        <f t="shared" si="8"/>
        <v>1.8810935531975046</v>
      </c>
      <c r="T55">
        <f t="shared" si="9"/>
        <v>-7.9105843018215355E-2</v>
      </c>
      <c r="U55">
        <f t="shared" si="10"/>
        <v>0.68469761160373688</v>
      </c>
    </row>
    <row r="56" spans="1:21">
      <c r="A56" s="4">
        <v>43290.558298611111</v>
      </c>
      <c r="B56" s="3">
        <v>-2.4703681834580498E-4</v>
      </c>
      <c r="C56">
        <v>2.4975002539849802</v>
      </c>
      <c r="D56" s="3">
        <v>1.19475177676759E-2</v>
      </c>
      <c r="E56" s="3">
        <v>1.1725858919307899E-2</v>
      </c>
      <c r="F56" s="3">
        <v>1.1757672513613201E-2</v>
      </c>
      <c r="G56">
        <v>-3853928</v>
      </c>
      <c r="H56">
        <v>8227486</v>
      </c>
      <c r="K56">
        <f t="shared" si="0"/>
        <v>16.464015107946754</v>
      </c>
      <c r="L56">
        <f t="shared" si="1"/>
        <v>6.0347832984262304</v>
      </c>
      <c r="M56">
        <f t="shared" si="2"/>
        <v>2.0207034160324993</v>
      </c>
      <c r="N56">
        <f t="shared" si="3"/>
        <v>-4.0977775194864571E-4</v>
      </c>
      <c r="O56">
        <f t="shared" si="4"/>
        <v>35.003970485773777</v>
      </c>
      <c r="P56">
        <f t="shared" si="5"/>
        <v>34.735079507664352</v>
      </c>
      <c r="Q56">
        <f t="shared" si="6"/>
        <v>0.27133263003232599</v>
      </c>
      <c r="R56">
        <f t="shared" si="7"/>
        <v>34.732637855741451</v>
      </c>
      <c r="S56">
        <f t="shared" si="8"/>
        <v>1.8398149960109487</v>
      </c>
      <c r="T56">
        <f t="shared" si="9"/>
        <v>-9.9138401825911757E-2</v>
      </c>
      <c r="U56">
        <f t="shared" si="10"/>
        <v>0.68503483288177869</v>
      </c>
    </row>
    <row r="57" spans="1:21">
      <c r="A57" s="4">
        <v>43290.56177083333</v>
      </c>
      <c r="B57" s="3">
        <v>-2.4713195600270402E-4</v>
      </c>
      <c r="C57">
        <v>2.4962408692517801</v>
      </c>
      <c r="D57" s="3">
        <v>1.24252634040022E-2</v>
      </c>
      <c r="E57">
        <v>1.2204960267245E-2</v>
      </c>
      <c r="F57" s="3">
        <v>1.2271377992437899E-2</v>
      </c>
      <c r="G57">
        <v>-3853928</v>
      </c>
      <c r="H57">
        <v>8241112</v>
      </c>
      <c r="K57">
        <f t="shared" si="0"/>
        <v>16.470075769766414</v>
      </c>
      <c r="L57">
        <f t="shared" si="1"/>
        <v>5.3655827836193648</v>
      </c>
      <c r="M57">
        <f t="shared" si="2"/>
        <v>1.7966264774896379</v>
      </c>
      <c r="N57">
        <f t="shared" si="3"/>
        <v>-7.9147767218101849E-4</v>
      </c>
      <c r="O57">
        <f t="shared" si="4"/>
        <v>36.438903892800369</v>
      </c>
      <c r="P57">
        <f t="shared" si="5"/>
        <v>36.16900143096273</v>
      </c>
      <c r="Q57">
        <f t="shared" si="6"/>
        <v>0.15799983155562813</v>
      </c>
      <c r="R57">
        <f t="shared" si="7"/>
        <v>36.28090406124474</v>
      </c>
      <c r="S57">
        <f t="shared" si="8"/>
        <v>1.6912932564525525</v>
      </c>
      <c r="T57">
        <f t="shared" si="9"/>
        <v>-0.13931734079774047</v>
      </c>
      <c r="U57">
        <f t="shared" si="10"/>
        <v>0.68571119146784332</v>
      </c>
    </row>
    <row r="58" spans="1:21">
      <c r="A58" s="4">
        <v>43290.565243055556</v>
      </c>
      <c r="B58" s="3">
        <v>-2.5144882718450398E-4</v>
      </c>
      <c r="C58">
        <v>2.4950421347748502</v>
      </c>
      <c r="D58" s="3">
        <v>1.30132616924675E-2</v>
      </c>
      <c r="E58" s="3">
        <v>1.27961932360449E-2</v>
      </c>
      <c r="F58" s="3">
        <v>1.2839444847722901E-2</v>
      </c>
      <c r="G58">
        <v>-3853928</v>
      </c>
      <c r="H58">
        <v>8256503</v>
      </c>
      <c r="K58">
        <f t="shared" si="0"/>
        <v>16.745078299833864</v>
      </c>
      <c r="L58">
        <f t="shared" si="1"/>
        <v>4.8938666024519275</v>
      </c>
      <c r="M58">
        <f t="shared" si="2"/>
        <v>1.6386757356740329</v>
      </c>
      <c r="N58">
        <f t="shared" si="3"/>
        <v>-1.1547954432812907E-3</v>
      </c>
      <c r="O58">
        <f t="shared" si="4"/>
        <v>38.204986768787208</v>
      </c>
      <c r="P58">
        <f t="shared" si="5"/>
        <v>37.938526646012349</v>
      </c>
      <c r="Q58">
        <f t="shared" si="6"/>
        <v>0.21197576930903494</v>
      </c>
      <c r="R58">
        <f t="shared" si="7"/>
        <v>37.993010999478173</v>
      </c>
      <c r="S58">
        <f t="shared" si="8"/>
        <v>1.4973585561346763</v>
      </c>
      <c r="T58">
        <f t="shared" si="9"/>
        <v>-0.1775613167030323</v>
      </c>
      <c r="U58">
        <f t="shared" si="10"/>
        <v>0.68635497754409924</v>
      </c>
    </row>
    <row r="59" spans="1:21">
      <c r="A59" s="4">
        <v>43290.568715277775</v>
      </c>
      <c r="B59" s="3">
        <v>-2.63959429066745E-4</v>
      </c>
      <c r="C59">
        <v>2.4937863177037798</v>
      </c>
      <c r="D59" s="3">
        <v>1.35088813160837E-2</v>
      </c>
      <c r="E59">
        <v>1.3293061541408E-2</v>
      </c>
      <c r="F59" s="3">
        <v>1.33330089839546E-2</v>
      </c>
      <c r="G59">
        <v>-3853928</v>
      </c>
      <c r="H59">
        <v>8268656</v>
      </c>
      <c r="K59">
        <f t="shared" si="0"/>
        <v>17.542055329120245</v>
      </c>
      <c r="L59">
        <f t="shared" si="1"/>
        <v>5.0420580666417703</v>
      </c>
      <c r="M59">
        <f t="shared" si="2"/>
        <v>1.6882965725967713</v>
      </c>
      <c r="N59">
        <f t="shared" si="3"/>
        <v>-1.5354140606246957E-3</v>
      </c>
      <c r="O59">
        <f t="shared" si="4"/>
        <v>39.693605609083832</v>
      </c>
      <c r="P59">
        <f t="shared" si="5"/>
        <v>39.425624019292542</v>
      </c>
      <c r="Q59">
        <f t="shared" si="6"/>
        <v>0.21303275972177005</v>
      </c>
      <c r="R59">
        <f t="shared" si="7"/>
        <v>39.480572849362062</v>
      </c>
      <c r="S59">
        <f t="shared" si="8"/>
        <v>1.5462747327822579</v>
      </c>
      <c r="T59">
        <f t="shared" si="9"/>
        <v>-0.21762643431812756</v>
      </c>
      <c r="U59">
        <f t="shared" si="10"/>
        <v>0.68702942010017742</v>
      </c>
    </row>
    <row r="60" spans="1:21">
      <c r="A60" s="4">
        <v>43290.572187500002</v>
      </c>
      <c r="B60" s="3">
        <v>-2.6634976269633603E-4</v>
      </c>
      <c r="C60">
        <v>2.4927065052979702</v>
      </c>
      <c r="D60" s="3">
        <v>1.39920973676817E-2</v>
      </c>
      <c r="E60" s="3">
        <v>1.37763013774202E-2</v>
      </c>
      <c r="F60" s="3">
        <v>1.38353633690531E-2</v>
      </c>
      <c r="G60">
        <v>-3853928</v>
      </c>
      <c r="H60">
        <v>8281075</v>
      </c>
      <c r="K60">
        <f t="shared" si="0"/>
        <v>17.694329457339368</v>
      </c>
      <c r="L60">
        <f t="shared" si="1"/>
        <v>4.5339919276299359</v>
      </c>
      <c r="M60">
        <f t="shared" si="2"/>
        <v>1.5181743110502151</v>
      </c>
      <c r="N60">
        <f t="shared" si="3"/>
        <v>-1.8626884020534122E-3</v>
      </c>
      <c r="O60">
        <f t="shared" si="4"/>
        <v>41.144969687636866</v>
      </c>
      <c r="P60">
        <f t="shared" si="5"/>
        <v>40.871932191984179</v>
      </c>
      <c r="Q60">
        <f t="shared" si="6"/>
        <v>0.15034189882999982</v>
      </c>
      <c r="R60">
        <f t="shared" si="7"/>
        <v>40.994627788806866</v>
      </c>
      <c r="S60">
        <f t="shared" si="8"/>
        <v>1.4179463784968818</v>
      </c>
      <c r="T60">
        <f t="shared" si="9"/>
        <v>-0.25207636499483455</v>
      </c>
      <c r="U60">
        <f t="shared" si="10"/>
        <v>0.68760933851013983</v>
      </c>
    </row>
    <row r="61" spans="1:21">
      <c r="A61" s="4">
        <v>43290.575659722221</v>
      </c>
      <c r="B61" s="3">
        <v>-2.8569838366820498E-4</v>
      </c>
      <c r="C61">
        <v>2.49199297287123</v>
      </c>
      <c r="D61" s="3">
        <v>1.45536830641504E-2</v>
      </c>
      <c r="E61">
        <v>1.4340336868554E-2</v>
      </c>
      <c r="F61" s="3">
        <v>1.43509745928895E-2</v>
      </c>
      <c r="G61">
        <v>-3853928</v>
      </c>
      <c r="H61">
        <v>8293838</v>
      </c>
      <c r="K61">
        <f t="shared" si="0"/>
        <v>18.926916554914406</v>
      </c>
      <c r="L61">
        <f t="shared" si="1"/>
        <v>5.0888127641049561</v>
      </c>
      <c r="M61">
        <f t="shared" si="2"/>
        <v>1.7039520439214937</v>
      </c>
      <c r="N61">
        <f t="shared" si="3"/>
        <v>-2.0789489800881315E-3</v>
      </c>
      <c r="O61">
        <f t="shared" si="4"/>
        <v>42.831720995231954</v>
      </c>
      <c r="P61">
        <f t="shared" si="5"/>
        <v>42.560056969210443</v>
      </c>
      <c r="Q61">
        <f t="shared" si="6"/>
        <v>0.28308324166761878</v>
      </c>
      <c r="R61">
        <f t="shared" si="7"/>
        <v>42.548637753564336</v>
      </c>
      <c r="S61">
        <f t="shared" si="8"/>
        <v>1.5152298828097479</v>
      </c>
      <c r="T61">
        <f t="shared" si="9"/>
        <v>-0.27484063636691025</v>
      </c>
      <c r="U61">
        <f t="shared" si="10"/>
        <v>0.68799254450790925</v>
      </c>
    </row>
    <row r="62" spans="1:21">
      <c r="A62" s="4">
        <v>43290.579131944447</v>
      </c>
      <c r="B62" s="3">
        <v>-3.04630777391139E-4</v>
      </c>
      <c r="C62">
        <v>2.4918110221024099</v>
      </c>
      <c r="D62" s="3">
        <v>1.50495881007373E-2</v>
      </c>
      <c r="E62" s="3">
        <v>1.4837478694680601E-2</v>
      </c>
      <c r="F62" s="3">
        <v>1.4844979432655199E-2</v>
      </c>
      <c r="G62">
        <v>-3853928</v>
      </c>
      <c r="H62">
        <v>8304475</v>
      </c>
      <c r="K62">
        <f t="shared" si="0"/>
        <v>20.132988257028327</v>
      </c>
      <c r="L62">
        <f t="shared" si="1"/>
        <v>5.6455196003377832</v>
      </c>
      <c r="M62">
        <f t="shared" si="2"/>
        <v>1.8903612901321545</v>
      </c>
      <c r="N62">
        <f t="shared" si="3"/>
        <v>-2.1340954274873944E-3</v>
      </c>
      <c r="O62">
        <f t="shared" si="4"/>
        <v>44.321197087956051</v>
      </c>
      <c r="P62">
        <f t="shared" si="5"/>
        <v>44.047972973915805</v>
      </c>
      <c r="Q62">
        <f t="shared" si="6"/>
        <v>0.28366924018015993</v>
      </c>
      <c r="R62">
        <f t="shared" si="7"/>
        <v>44.037527847775891</v>
      </c>
      <c r="S62">
        <f t="shared" si="8"/>
        <v>1.7012484633453813</v>
      </c>
      <c r="T62">
        <f t="shared" si="9"/>
        <v>-0.2806455255668327</v>
      </c>
      <c r="U62">
        <f t="shared" si="10"/>
        <v>0.68809026203734125</v>
      </c>
    </row>
    <row r="63" spans="1:21">
      <c r="A63" s="4">
        <v>43290.582615740743</v>
      </c>
      <c r="B63" s="3">
        <v>-3.1479861447223799E-4</v>
      </c>
      <c r="C63">
        <v>2.4916778293827502</v>
      </c>
      <c r="D63" s="3">
        <v>1.55808724534836E-2</v>
      </c>
      <c r="E63" s="3">
        <v>1.53706182317364E-2</v>
      </c>
      <c r="F63" s="3">
        <v>1.53887480390404E-2</v>
      </c>
      <c r="G63">
        <v>-3853928</v>
      </c>
      <c r="H63">
        <v>8314571</v>
      </c>
      <c r="K63">
        <f t="shared" si="0"/>
        <v>20.780721489005376</v>
      </c>
      <c r="L63">
        <f t="shared" si="1"/>
        <v>5.5784739481177699</v>
      </c>
      <c r="M63">
        <f t="shared" si="2"/>
        <v>1.8679115397813113</v>
      </c>
      <c r="N63">
        <f t="shared" si="3"/>
        <v>-2.174464068721012E-3</v>
      </c>
      <c r="O63">
        <f t="shared" si="4"/>
        <v>45.916936762835</v>
      </c>
      <c r="P63">
        <f t="shared" si="5"/>
        <v>45.643627992740385</v>
      </c>
      <c r="Q63">
        <f t="shared" si="6"/>
        <v>0.2405349073183416</v>
      </c>
      <c r="R63">
        <f t="shared" si="7"/>
        <v>45.676401855516659</v>
      </c>
      <c r="S63">
        <f t="shared" si="8"/>
        <v>1.7075549349024168</v>
      </c>
      <c r="T63">
        <f t="shared" si="9"/>
        <v>-0.28489485622300298</v>
      </c>
      <c r="U63">
        <f t="shared" si="10"/>
        <v>0.68816179382359222</v>
      </c>
    </row>
    <row r="64" spans="1:21">
      <c r="A64" s="4">
        <v>43290.586087962962</v>
      </c>
      <c r="B64" s="3">
        <v>-3.2495455934622398E-4</v>
      </c>
      <c r="C64">
        <v>2.4915541504287799</v>
      </c>
      <c r="D64" s="3">
        <v>1.60662172101547E-2</v>
      </c>
      <c r="E64" s="3">
        <v>1.5858959824599901E-2</v>
      </c>
      <c r="F64">
        <v>1.5886802586956E-2</v>
      </c>
      <c r="G64">
        <v>-3853928</v>
      </c>
      <c r="H64">
        <v>8324412</v>
      </c>
      <c r="K64">
        <f t="shared" si="0"/>
        <v>21.427697138254931</v>
      </c>
      <c r="L64">
        <f t="shared" si="1"/>
        <v>5.570761426980015</v>
      </c>
      <c r="M64">
        <f t="shared" si="2"/>
        <v>1.8653290580187352</v>
      </c>
      <c r="N64">
        <f t="shared" si="3"/>
        <v>-2.211949235580954E-3</v>
      </c>
      <c r="O64">
        <f t="shared" si="4"/>
        <v>47.374694515742831</v>
      </c>
      <c r="P64">
        <f t="shared" si="5"/>
        <v>47.105205421149876</v>
      </c>
      <c r="Q64">
        <f t="shared" si="6"/>
        <v>0.19719707759936966</v>
      </c>
      <c r="R64">
        <f t="shared" si="7"/>
        <v>47.177497438143462</v>
      </c>
      <c r="S64">
        <f t="shared" si="8"/>
        <v>1.7338643396191553</v>
      </c>
      <c r="T64">
        <f t="shared" si="9"/>
        <v>-0.28884066326089158</v>
      </c>
      <c r="U64">
        <f t="shared" si="10"/>
        <v>0.68822821619653984</v>
      </c>
    </row>
    <row r="65" spans="1:21">
      <c r="A65" s="4">
        <v>43290.589560185188</v>
      </c>
      <c r="B65" s="3">
        <v>-3.5080821760857399E-4</v>
      </c>
      <c r="C65">
        <v>2.4914875540689501</v>
      </c>
      <c r="D65" s="3">
        <v>1.6647413156151699E-2</v>
      </c>
      <c r="E65" s="3">
        <v>1.64402628004609E-2</v>
      </c>
      <c r="F65" s="3">
        <v>1.6431369224064799E-2</v>
      </c>
      <c r="G65">
        <v>-3853928</v>
      </c>
      <c r="H65">
        <v>8334829</v>
      </c>
      <c r="K65">
        <f t="shared" si="0"/>
        <v>23.074681987749802</v>
      </c>
      <c r="L65">
        <f t="shared" si="1"/>
        <v>6.5019183881546123</v>
      </c>
      <c r="M65">
        <f t="shared" si="2"/>
        <v>2.1771202126072748</v>
      </c>
      <c r="N65">
        <f t="shared" si="3"/>
        <v>-2.2321335561977626E-3</v>
      </c>
      <c r="O65">
        <f t="shared" si="4"/>
        <v>49.120346208875013</v>
      </c>
      <c r="P65">
        <f t="shared" si="5"/>
        <v>48.845010756189559</v>
      </c>
      <c r="Q65">
        <f t="shared" si="6"/>
        <v>0.30156956380324829</v>
      </c>
      <c r="R65">
        <f t="shared" si="7"/>
        <v>48.818776645071765</v>
      </c>
      <c r="S65">
        <f t="shared" si="8"/>
        <v>1.9760738367384427</v>
      </c>
      <c r="T65">
        <f t="shared" si="9"/>
        <v>-0.29096532858897672</v>
      </c>
      <c r="U65">
        <f t="shared" si="10"/>
        <v>0.68826398208966555</v>
      </c>
    </row>
    <row r="66" spans="1:21">
      <c r="A66" s="4">
        <v>43290.593032407407</v>
      </c>
      <c r="B66" s="3">
        <v>-3.5953709762907198E-4</v>
      </c>
      <c r="C66">
        <v>2.49125089914742</v>
      </c>
      <c r="D66" s="3">
        <v>1.7177960192057098E-2</v>
      </c>
      <c r="E66" s="3">
        <v>1.6972641236261601E-2</v>
      </c>
      <c r="F66" s="3">
        <v>1.6967562494028199E-2</v>
      </c>
      <c r="G66">
        <v>-3853928</v>
      </c>
      <c r="H66">
        <v>8343985</v>
      </c>
      <c r="K66">
        <f t="shared" si="0"/>
        <v>23.630747709704305</v>
      </c>
      <c r="L66">
        <f t="shared" si="1"/>
        <v>6.3531629366945648</v>
      </c>
      <c r="M66">
        <f t="shared" si="2"/>
        <v>2.1273105286378167</v>
      </c>
      <c r="N66">
        <f t="shared" si="3"/>
        <v>-2.303859981244283E-3</v>
      </c>
      <c r="O66">
        <f t="shared" si="4"/>
        <v>50.713871314983201</v>
      </c>
      <c r="P66">
        <f t="shared" si="5"/>
        <v>50.438387844091523</v>
      </c>
      <c r="Q66">
        <f t="shared" si="6"/>
        <v>0.27905210520691526</v>
      </c>
      <c r="R66">
        <f t="shared" si="7"/>
        <v>50.434819209776286</v>
      </c>
      <c r="S66">
        <f t="shared" si="8"/>
        <v>1.9412757918332064</v>
      </c>
      <c r="T66">
        <f t="shared" si="9"/>
        <v>-0.29851547859387362</v>
      </c>
      <c r="U66">
        <f t="shared" si="10"/>
        <v>0.68839107874558947</v>
      </c>
    </row>
    <row r="67" spans="1:21">
      <c r="A67" s="4">
        <v>43290.596504629626</v>
      </c>
      <c r="B67" s="3">
        <v>-3.7409315913464501E-4</v>
      </c>
      <c r="C67">
        <v>2.4912449530438598</v>
      </c>
      <c r="D67" s="3">
        <v>1.7651603016929598E-2</v>
      </c>
      <c r="E67" s="3">
        <v>1.74475684195022E-2</v>
      </c>
      <c r="F67" s="3">
        <v>1.7436792648641099E-2</v>
      </c>
      <c r="G67">
        <v>-3853928</v>
      </c>
      <c r="H67">
        <v>8352777</v>
      </c>
      <c r="K67">
        <f t="shared" si="0"/>
        <v>24.55802896811354</v>
      </c>
      <c r="L67">
        <f t="shared" si="1"/>
        <v>6.6636454273789969</v>
      </c>
      <c r="M67">
        <f t="shared" si="2"/>
        <v>2.231273338654197</v>
      </c>
      <c r="N67">
        <f t="shared" si="3"/>
        <v>-2.3056621527291258E-3</v>
      </c>
      <c r="O67">
        <f t="shared" si="4"/>
        <v>52.136481718364884</v>
      </c>
      <c r="P67">
        <f t="shared" si="5"/>
        <v>51.859816739984439</v>
      </c>
      <c r="Q67">
        <f t="shared" si="6"/>
        <v>0.2874412846834673</v>
      </c>
      <c r="R67">
        <f t="shared" si="7"/>
        <v>51.849040433681417</v>
      </c>
      <c r="S67">
        <f t="shared" si="8"/>
        <v>2.0396458155318853</v>
      </c>
      <c r="T67">
        <f t="shared" si="9"/>
        <v>-0.29870518085543596</v>
      </c>
      <c r="U67">
        <f t="shared" si="10"/>
        <v>0.68839427212890636</v>
      </c>
    </row>
    <row r="68" spans="1:21">
      <c r="A68" s="4">
        <v>43290.599976851852</v>
      </c>
      <c r="B68" s="3">
        <v>-3.8740053889341702E-4</v>
      </c>
      <c r="C68">
        <v>2.4909738107216999</v>
      </c>
      <c r="D68" s="3">
        <v>1.8199310507698099E-2</v>
      </c>
      <c r="E68" s="3">
        <v>1.7997428399758101E-2</v>
      </c>
      <c r="F68" s="3">
        <v>1.79851231321481E-2</v>
      </c>
      <c r="G68">
        <v>-3853928</v>
      </c>
      <c r="H68">
        <v>8361502</v>
      </c>
      <c r="K68">
        <f t="shared" si="0"/>
        <v>25.405764040139669</v>
      </c>
      <c r="L68">
        <f t="shared" si="1"/>
        <v>6.7906050692495885</v>
      </c>
      <c r="M68">
        <f t="shared" si="2"/>
        <v>2.2737848538718306</v>
      </c>
      <c r="N68">
        <f t="shared" si="3"/>
        <v>-2.3878411723819207E-3</v>
      </c>
      <c r="O68">
        <f t="shared" si="4"/>
        <v>53.781549126674278</v>
      </c>
      <c r="P68">
        <f t="shared" si="5"/>
        <v>53.505515053771823</v>
      </c>
      <c r="Q68">
        <f t="shared" si="6"/>
        <v>0.27988556153727018</v>
      </c>
      <c r="R68">
        <f t="shared" si="7"/>
        <v>53.501663565137008</v>
      </c>
      <c r="S68">
        <f t="shared" si="8"/>
        <v>2.0871944795136503</v>
      </c>
      <c r="T68">
        <f t="shared" si="9"/>
        <v>-0.30735560397678285</v>
      </c>
      <c r="U68">
        <f t="shared" si="10"/>
        <v>0.68853989040805796</v>
      </c>
    </row>
    <row r="69" spans="1:21">
      <c r="A69" s="4">
        <v>43290.603449074071</v>
      </c>
      <c r="B69" s="3">
        <v>-4.0577399888206902E-4</v>
      </c>
      <c r="C69">
        <v>2.49105111006793</v>
      </c>
      <c r="D69" s="3">
        <v>1.8753285191614899E-2</v>
      </c>
      <c r="E69" s="3">
        <v>1.85532106991559E-2</v>
      </c>
      <c r="F69" s="3">
        <v>1.85158254742964E-2</v>
      </c>
      <c r="G69">
        <v>-3853928</v>
      </c>
      <c r="H69">
        <v>8370213</v>
      </c>
      <c r="K69">
        <f t="shared" si="0"/>
        <v>26.576229354063077</v>
      </c>
      <c r="L69">
        <f t="shared" si="1"/>
        <v>7.263466984397871</v>
      </c>
      <c r="M69">
        <f t="shared" si="2"/>
        <v>2.4321192364006921</v>
      </c>
      <c r="N69">
        <f t="shared" si="3"/>
        <v>-2.3644129430948442E-3</v>
      </c>
      <c r="O69">
        <f t="shared" si="4"/>
        <v>55.445440369537003</v>
      </c>
      <c r="P69">
        <f t="shared" si="5"/>
        <v>55.168938517552839</v>
      </c>
      <c r="Q69">
        <f t="shared" si="6"/>
        <v>0.3442834460469939</v>
      </c>
      <c r="R69">
        <f t="shared" si="7"/>
        <v>55.101156923490009</v>
      </c>
      <c r="S69">
        <f t="shared" si="8"/>
        <v>2.2025969390360296</v>
      </c>
      <c r="T69">
        <f t="shared" si="9"/>
        <v>-0.30488947457814319</v>
      </c>
      <c r="U69">
        <f t="shared" si="10"/>
        <v>0.68849837642496636</v>
      </c>
    </row>
    <row r="70" spans="1:21">
      <c r="A70" s="4">
        <v>43290.606921296298</v>
      </c>
      <c r="B70" s="3">
        <v>-4.0799784161208699E-4</v>
      </c>
      <c r="C70">
        <v>2.4908644024162601</v>
      </c>
      <c r="D70" s="3">
        <v>1.90420279803038E-2</v>
      </c>
      <c r="E70" s="3">
        <v>1.8842762157928499E-2</v>
      </c>
      <c r="F70">
        <v>1.8831714620901E-2</v>
      </c>
      <c r="G70">
        <v>-3853928</v>
      </c>
      <c r="H70">
        <v>8375050</v>
      </c>
      <c r="K70">
        <f t="shared" si="0"/>
        <v>26.717897324097816</v>
      </c>
      <c r="L70">
        <f t="shared" si="1"/>
        <v>6.9899015461617982</v>
      </c>
      <c r="M70">
        <f t="shared" si="2"/>
        <v>2.3405178336301535</v>
      </c>
      <c r="N70">
        <f t="shared" si="3"/>
        <v>-2.4210011276824925E-3</v>
      </c>
      <c r="O70">
        <f t="shared" si="4"/>
        <v>56.312694075324359</v>
      </c>
      <c r="P70">
        <f t="shared" si="5"/>
        <v>56.035548863035658</v>
      </c>
      <c r="Q70">
        <f t="shared" si="6"/>
        <v>0.25947315693179007</v>
      </c>
      <c r="R70">
        <f t="shared" si="7"/>
        <v>56.053220918392569</v>
      </c>
      <c r="S70">
        <f t="shared" si="8"/>
        <v>2.1675357290089603</v>
      </c>
      <c r="T70">
        <f t="shared" si="9"/>
        <v>-0.31084612558736935</v>
      </c>
      <c r="U70">
        <f t="shared" si="10"/>
        <v>0.68859864866105269</v>
      </c>
    </row>
    <row r="71" spans="1:21">
      <c r="A71" s="4">
        <v>43290.610393518517</v>
      </c>
      <c r="B71" s="3">
        <v>-4.1252877252191E-4</v>
      </c>
      <c r="C71">
        <v>2.4906610456746399</v>
      </c>
      <c r="D71" s="3">
        <v>1.90207647139869E-2</v>
      </c>
      <c r="E71" s="3">
        <v>1.8821605921475599E-2</v>
      </c>
      <c r="F71">
        <v>1.8799602817453E-2</v>
      </c>
      <c r="G71">
        <v>-3853928</v>
      </c>
      <c r="H71">
        <v>8376004</v>
      </c>
      <c r="K71">
        <f t="shared" si="0"/>
        <v>27.006536343259516</v>
      </c>
      <c r="L71">
        <f t="shared" si="1"/>
        <v>7.3207512387029308</v>
      </c>
      <c r="M71">
        <f t="shared" si="2"/>
        <v>2.4513004534610121</v>
      </c>
      <c r="N71">
        <f t="shared" si="3"/>
        <v>-2.4826353924221564E-3</v>
      </c>
      <c r="O71">
        <f t="shared" si="4"/>
        <v>56.248828769478251</v>
      </c>
      <c r="P71">
        <f t="shared" si="5"/>
        <v>55.972229501913176</v>
      </c>
      <c r="Q71">
        <f t="shared" si="6"/>
        <v>0.29239019452116821</v>
      </c>
      <c r="R71">
        <f t="shared" si="7"/>
        <v>55.956438574957083</v>
      </c>
      <c r="S71">
        <f t="shared" si="8"/>
        <v>2.2563736571135666</v>
      </c>
      <c r="T71">
        <f t="shared" si="9"/>
        <v>-0.31733394292838657</v>
      </c>
      <c r="U71">
        <f t="shared" si="10"/>
        <v>0.68870786237041637</v>
      </c>
    </row>
    <row r="72" spans="1:21">
      <c r="A72" s="4">
        <v>43290.613865740743</v>
      </c>
      <c r="B72" s="3">
        <v>-4.09912486957182E-4</v>
      </c>
      <c r="C72">
        <v>2.4906550995710899</v>
      </c>
      <c r="D72" s="3">
        <v>1.89920331416033E-2</v>
      </c>
      <c r="E72" s="3">
        <v>1.87924581218431E-2</v>
      </c>
      <c r="F72" s="3">
        <v>1.8785678967960798E-2</v>
      </c>
      <c r="G72">
        <v>-3853928</v>
      </c>
      <c r="H72">
        <v>8376600</v>
      </c>
      <c r="K72">
        <f t="shared" si="0"/>
        <v>26.839868143218588</v>
      </c>
      <c r="L72">
        <f t="shared" si="1"/>
        <v>7.1723858120970601</v>
      </c>
      <c r="M72">
        <f t="shared" si="2"/>
        <v>2.4016213664850499</v>
      </c>
      <c r="N72">
        <f t="shared" si="3"/>
        <v>-2.4844375639039035E-3</v>
      </c>
      <c r="O72">
        <f t="shared" si="4"/>
        <v>56.162532025113073</v>
      </c>
      <c r="P72">
        <f t="shared" si="5"/>
        <v>55.88499186609998</v>
      </c>
      <c r="Q72">
        <f t="shared" si="6"/>
        <v>0.24805879120824414</v>
      </c>
      <c r="R72">
        <f t="shared" si="7"/>
        <v>55.914473233904829</v>
      </c>
      <c r="S72">
        <f t="shared" si="8"/>
        <v>2.236248839012887</v>
      </c>
      <c r="T72">
        <f t="shared" si="9"/>
        <v>-0.31752364518962312</v>
      </c>
      <c r="U72">
        <f t="shared" si="10"/>
        <v>0.68871105575372793</v>
      </c>
    </row>
    <row r="73" spans="1:21">
      <c r="A73" s="4">
        <v>43290.617337962962</v>
      </c>
      <c r="B73" s="3">
        <v>-4.12861754321057E-4</v>
      </c>
      <c r="C73">
        <v>2.4906467750261099</v>
      </c>
      <c r="D73" s="3">
        <v>1.9004353468171802E-2</v>
      </c>
      <c r="E73" s="3">
        <v>1.88048498016542E-2</v>
      </c>
      <c r="F73" s="3">
        <v>1.87841067283262E-2</v>
      </c>
      <c r="G73">
        <v>-3853928</v>
      </c>
      <c r="H73">
        <v>8377628</v>
      </c>
      <c r="K73">
        <f t="shared" si="0"/>
        <v>27.027748659628347</v>
      </c>
      <c r="L73">
        <f t="shared" si="1"/>
        <v>7.3623330231973743</v>
      </c>
      <c r="M73">
        <f t="shared" si="2"/>
        <v>2.4652238123982855</v>
      </c>
      <c r="N73">
        <f t="shared" si="3"/>
        <v>-2.4869606039813917E-3</v>
      </c>
      <c r="O73">
        <f t="shared" si="4"/>
        <v>56.199536754898915</v>
      </c>
      <c r="P73">
        <f t="shared" si="5"/>
        <v>55.922079428938488</v>
      </c>
      <c r="Q73">
        <f t="shared" si="6"/>
        <v>0.28980212237861736</v>
      </c>
      <c r="R73">
        <f t="shared" si="7"/>
        <v>55.909734632520298</v>
      </c>
      <c r="S73">
        <f t="shared" si="8"/>
        <v>2.2720223974792071</v>
      </c>
      <c r="T73">
        <f t="shared" si="9"/>
        <v>-0.31778922835567452</v>
      </c>
      <c r="U73">
        <f t="shared" si="10"/>
        <v>0.68871552649036938</v>
      </c>
    </row>
    <row r="74" spans="1:21">
      <c r="A74" s="4">
        <v>43290.620810185188</v>
      </c>
      <c r="B74" s="3">
        <v>-4.07201063735556E-4</v>
      </c>
      <c r="C74">
        <v>2.4907573725522498</v>
      </c>
      <c r="D74" s="3">
        <v>1.9006743801801299E-2</v>
      </c>
      <c r="E74" s="3">
        <v>1.88079060988821E-2</v>
      </c>
      <c r="F74" s="3">
        <v>1.8814741579390101E-2</v>
      </c>
      <c r="G74">
        <v>-3853928</v>
      </c>
      <c r="H74">
        <v>8378611</v>
      </c>
      <c r="K74">
        <f t="shared" si="0"/>
        <v>26.667139281358065</v>
      </c>
      <c r="L74">
        <f t="shared" si="1"/>
        <v>6.9614544120146515</v>
      </c>
      <c r="M74">
        <f t="shared" si="2"/>
        <v>2.3309925170935242</v>
      </c>
      <c r="N74">
        <f t="shared" si="3"/>
        <v>-2.4534402143874582E-3</v>
      </c>
      <c r="O74">
        <f t="shared" si="4"/>
        <v>56.206716243978669</v>
      </c>
      <c r="P74">
        <f t="shared" si="5"/>
        <v>55.931226745300819</v>
      </c>
      <c r="Q74">
        <f t="shared" si="6"/>
        <v>0.20465068144496712</v>
      </c>
      <c r="R74">
        <f t="shared" si="7"/>
        <v>56.002065562533701</v>
      </c>
      <c r="S74">
        <f t="shared" si="8"/>
        <v>2.1945587294635462</v>
      </c>
      <c r="T74">
        <f t="shared" si="9"/>
        <v>-0.31426076629315519</v>
      </c>
      <c r="U74">
        <f t="shared" si="10"/>
        <v>0.68865612956071764</v>
      </c>
    </row>
    <row r="75" spans="1:21">
      <c r="A75" s="4">
        <v>43290.624293981484</v>
      </c>
      <c r="B75" s="3">
        <v>-4.0633293261635098E-4</v>
      </c>
      <c r="C75">
        <v>2.4906883977510001</v>
      </c>
      <c r="D75" s="3">
        <v>1.90081114056193E-2</v>
      </c>
      <c r="E75" s="3">
        <v>1.8809559115670699E-2</v>
      </c>
      <c r="F75" s="3">
        <v>1.88175644641888E-2</v>
      </c>
      <c r="G75">
        <v>-3853928</v>
      </c>
      <c r="H75">
        <v>8379229</v>
      </c>
      <c r="K75">
        <f t="shared" si="0"/>
        <v>26.611835742253586</v>
      </c>
      <c r="L75">
        <f t="shared" si="1"/>
        <v>6.9024402165336607</v>
      </c>
      <c r="M75">
        <f t="shared" si="2"/>
        <v>2.3112320417780401</v>
      </c>
      <c r="N75">
        <f t="shared" si="3"/>
        <v>-2.4743454035969122E-3</v>
      </c>
      <c r="O75">
        <f t="shared" si="4"/>
        <v>56.210823911860508</v>
      </c>
      <c r="P75">
        <f t="shared" si="5"/>
        <v>55.93617412652393</v>
      </c>
      <c r="Q75">
        <f t="shared" si="6"/>
        <v>0.20025040593120025</v>
      </c>
      <c r="R75">
        <f t="shared" si="7"/>
        <v>56.010573505929308</v>
      </c>
      <c r="S75">
        <f t="shared" si="8"/>
        <v>2.1777317711572399</v>
      </c>
      <c r="T75">
        <f t="shared" si="9"/>
        <v>-0.31646131252572929</v>
      </c>
      <c r="U75">
        <f t="shared" si="10"/>
        <v>0.68869317280716746</v>
      </c>
    </row>
    <row r="76" spans="1:21">
      <c r="A76" s="4">
        <v>43290.627766203703</v>
      </c>
      <c r="B76" s="3">
        <v>-4.1437206462433099E-4</v>
      </c>
      <c r="C76">
        <v>2.4907216959309202</v>
      </c>
      <c r="D76" s="3">
        <v>1.9007635717334801E-2</v>
      </c>
      <c r="E76" s="3">
        <v>1.88070022911415E-2</v>
      </c>
      <c r="F76" s="3">
        <v>1.8784487877328501E-2</v>
      </c>
      <c r="G76">
        <v>-3853928</v>
      </c>
      <c r="H76">
        <v>8379963</v>
      </c>
      <c r="K76">
        <f t="shared" si="0"/>
        <v>27.12396166601556</v>
      </c>
      <c r="L76">
        <f t="shared" si="1"/>
        <v>7.4580450126899454</v>
      </c>
      <c r="M76">
        <f t="shared" si="2"/>
        <v>2.4972722778623795</v>
      </c>
      <c r="N76">
        <f t="shared" si="3"/>
        <v>-2.46425324328696E-3</v>
      </c>
      <c r="O76">
        <f t="shared" si="4"/>
        <v>56.209395157814726</v>
      </c>
      <c r="P76">
        <f t="shared" si="5"/>
        <v>55.928521702329697</v>
      </c>
      <c r="Q76">
        <f t="shared" si="6"/>
        <v>0.29851177344371393</v>
      </c>
      <c r="R76">
        <f t="shared" si="7"/>
        <v>55.910883384371012</v>
      </c>
      <c r="S76">
        <f t="shared" si="8"/>
        <v>2.2982644288999037</v>
      </c>
      <c r="T76">
        <f t="shared" si="9"/>
        <v>-0.31539897986152382</v>
      </c>
      <c r="U76">
        <f t="shared" si="10"/>
        <v>0.688675289860602</v>
      </c>
    </row>
    <row r="77" spans="1:21">
      <c r="A77" s="4">
        <v>43290.631238425929</v>
      </c>
      <c r="B77" s="3">
        <v>-4.13040137427743E-4</v>
      </c>
      <c r="C77">
        <v>2.4907264528137598</v>
      </c>
      <c r="D77" s="3">
        <v>1.9023476137208499E-2</v>
      </c>
      <c r="E77" s="3">
        <v>1.8823258938264201E-2</v>
      </c>
      <c r="F77" s="3">
        <v>1.88223288267181E-2</v>
      </c>
      <c r="G77">
        <v>-3853928</v>
      </c>
      <c r="H77">
        <v>8381109</v>
      </c>
      <c r="K77">
        <f t="shared" si="0"/>
        <v>27.03911240054023</v>
      </c>
      <c r="L77">
        <f t="shared" si="1"/>
        <v>7.323454163636514</v>
      </c>
      <c r="M77">
        <f t="shared" si="2"/>
        <v>2.4522055082701875</v>
      </c>
      <c r="N77">
        <f t="shared" si="3"/>
        <v>-2.4628115061016698E-3</v>
      </c>
      <c r="O77">
        <f t="shared" si="4"/>
        <v>56.25697266753911</v>
      </c>
      <c r="P77">
        <f t="shared" si="5"/>
        <v>55.977176883136302</v>
      </c>
      <c r="Q77">
        <f t="shared" si="6"/>
        <v>0.23203976347420507</v>
      </c>
      <c r="R77">
        <f t="shared" si="7"/>
        <v>56.024932904064904</v>
      </c>
      <c r="S77">
        <f t="shared" si="8"/>
        <v>2.2975123326207174</v>
      </c>
      <c r="T77">
        <f t="shared" si="9"/>
        <v>-0.31524721805254591</v>
      </c>
      <c r="U77">
        <f t="shared" si="10"/>
        <v>0.688672735153953</v>
      </c>
    </row>
    <row r="78" spans="1:21">
      <c r="A78" s="4">
        <v>43290.634710648148</v>
      </c>
      <c r="B78" s="3">
        <v>-4.1813000207184802E-4</v>
      </c>
      <c r="C78">
        <v>2.49080256293928</v>
      </c>
      <c r="D78" s="3">
        <v>1.9034809410586599E-2</v>
      </c>
      <c r="E78" s="3">
        <v>1.8835436558347299E-2</v>
      </c>
      <c r="F78" s="3">
        <v>1.8805927508710699E-2</v>
      </c>
      <c r="G78">
        <v>-3853928</v>
      </c>
      <c r="H78">
        <v>8382014</v>
      </c>
      <c r="K78">
        <f t="shared" si="0"/>
        <v>27.363357807892442</v>
      </c>
      <c r="L78">
        <f t="shared" si="1"/>
        <v>7.6692589542393019</v>
      </c>
      <c r="M78">
        <f t="shared" si="2"/>
        <v>2.5679957342147852</v>
      </c>
      <c r="N78">
        <f t="shared" si="3"/>
        <v>-2.4397437111109157E-3</v>
      </c>
      <c r="O78">
        <f t="shared" si="4"/>
        <v>56.291012732679746</v>
      </c>
      <c r="P78">
        <f t="shared" si="5"/>
        <v>56.013623777902801</v>
      </c>
      <c r="Q78">
        <f t="shared" si="6"/>
        <v>0.31551205669749294</v>
      </c>
      <c r="R78">
        <f t="shared" si="7"/>
        <v>55.975500675982254</v>
      </c>
      <c r="S78">
        <f t="shared" si="8"/>
        <v>2.3576543630831233</v>
      </c>
      <c r="T78">
        <f t="shared" si="9"/>
        <v>-0.31281902910615073</v>
      </c>
      <c r="U78">
        <f t="shared" si="10"/>
        <v>0.68863185984752373</v>
      </c>
    </row>
    <row r="79" spans="1:21">
      <c r="A79" s="4">
        <v>43290.638182870367</v>
      </c>
      <c r="B79" s="3">
        <v>-4.1524019574353601E-4</v>
      </c>
      <c r="C79">
        <v>2.4906991007374</v>
      </c>
      <c r="D79">
        <v>1.9018350595943E-2</v>
      </c>
      <c r="E79" s="3">
        <v>1.8819072881360598E-2</v>
      </c>
      <c r="F79" s="3">
        <v>1.8793444878883701E-2</v>
      </c>
      <c r="G79">
        <v>-3853928</v>
      </c>
      <c r="H79">
        <v>8382587</v>
      </c>
      <c r="K79">
        <f t="shared" si="0"/>
        <v>27.179265205120036</v>
      </c>
      <c r="L79">
        <f t="shared" si="1"/>
        <v>7.5015746547687367</v>
      </c>
      <c r="M79">
        <f t="shared" si="2"/>
        <v>2.5118478627835854</v>
      </c>
      <c r="N79">
        <f t="shared" si="3"/>
        <v>-2.4711014949267791E-3</v>
      </c>
      <c r="O79">
        <f t="shared" si="4"/>
        <v>56.241577842695676</v>
      </c>
      <c r="P79">
        <f t="shared" si="5"/>
        <v>55.964648263060198</v>
      </c>
      <c r="Q79">
        <f t="shared" si="6"/>
        <v>0.30369878982939014</v>
      </c>
      <c r="R79">
        <f t="shared" si="7"/>
        <v>55.937879052866286</v>
      </c>
      <c r="S79">
        <f t="shared" si="8"/>
        <v>2.3093820028973253</v>
      </c>
      <c r="T79">
        <f t="shared" si="9"/>
        <v>-0.31611984845518898</v>
      </c>
      <c r="U79">
        <f t="shared" si="10"/>
        <v>0.68868742471720157</v>
      </c>
    </row>
    <row r="80" spans="1:21">
      <c r="A80" s="4">
        <v>43290.641655092593</v>
      </c>
      <c r="B80" s="3">
        <v>-4.1471693863059001E-4</v>
      </c>
      <c r="C80">
        <v>2.4908215904706599</v>
      </c>
      <c r="D80" s="3">
        <v>1.9047450826747098E-2</v>
      </c>
      <c r="E80" s="3">
        <v>1.8846710370689801E-2</v>
      </c>
      <c r="F80" s="3">
        <v>1.8833656098631801E-2</v>
      </c>
      <c r="G80">
        <v>-3853928</v>
      </c>
      <c r="H80">
        <v>8383491</v>
      </c>
      <c r="K80">
        <f t="shared" si="0"/>
        <v>27.145931565111827</v>
      </c>
      <c r="L80">
        <f t="shared" si="1"/>
        <v>7.4153837323682641</v>
      </c>
      <c r="M80">
        <f t="shared" si="2"/>
        <v>2.4829874575771469</v>
      </c>
      <c r="N80">
        <f t="shared" si="3"/>
        <v>-2.4339767623632945E-3</v>
      </c>
      <c r="O80">
        <f t="shared" si="4"/>
        <v>56.328981871446373</v>
      </c>
      <c r="P80">
        <f t="shared" si="5"/>
        <v>56.047365629698191</v>
      </c>
      <c r="Q80">
        <f t="shared" si="6"/>
        <v>0.26990949831321132</v>
      </c>
      <c r="R80">
        <f t="shared" si="7"/>
        <v>56.059072373133162</v>
      </c>
      <c r="S80">
        <f t="shared" si="8"/>
        <v>2.3030477920350059</v>
      </c>
      <c r="T80">
        <f t="shared" si="9"/>
        <v>-0.31221198186955901</v>
      </c>
      <c r="U80">
        <f t="shared" si="10"/>
        <v>0.6886216410209165</v>
      </c>
    </row>
    <row r="81" spans="1:21">
      <c r="A81" s="4">
        <v>43290.645127314812</v>
      </c>
      <c r="B81" s="3">
        <v>-4.1588237492760498E-4</v>
      </c>
      <c r="C81">
        <v>2.4907942383943</v>
      </c>
      <c r="D81" s="3">
        <v>1.90209193126793E-2</v>
      </c>
      <c r="E81" s="3">
        <v>1.8820832928013301E-2</v>
      </c>
      <c r="F81" s="3">
        <v>1.8801127413462401E-2</v>
      </c>
      <c r="G81">
        <v>-3853928</v>
      </c>
      <c r="H81">
        <v>8384019</v>
      </c>
      <c r="K81">
        <f t="shared" si="0"/>
        <v>27.22017467240277</v>
      </c>
      <c r="L81">
        <f t="shared" si="1"/>
        <v>7.5323855002673401</v>
      </c>
      <c r="M81">
        <f t="shared" si="2"/>
        <v>2.5221646509217961</v>
      </c>
      <c r="N81">
        <f t="shared" si="3"/>
        <v>-2.4422667511884038E-3</v>
      </c>
      <c r="O81">
        <f t="shared" si="4"/>
        <v>56.249293114542944</v>
      </c>
      <c r="P81">
        <f t="shared" si="5"/>
        <v>55.969915978319627</v>
      </c>
      <c r="Q81">
        <f t="shared" si="6"/>
        <v>0.2882595321823942</v>
      </c>
      <c r="R81">
        <f t="shared" si="7"/>
        <v>55.96103358236055</v>
      </c>
      <c r="S81">
        <f t="shared" si="8"/>
        <v>2.3299916294668668</v>
      </c>
      <c r="T81">
        <f t="shared" si="9"/>
        <v>-0.31308461227220208</v>
      </c>
      <c r="U81">
        <f t="shared" si="10"/>
        <v>0.68863633058416507</v>
      </c>
    </row>
    <row r="82" spans="1:21">
      <c r="A82" s="4">
        <v>43290.648599537039</v>
      </c>
      <c r="B82" s="3">
        <v>-4.2093656295037399E-4</v>
      </c>
      <c r="C82">
        <v>2.4908560778712898</v>
      </c>
      <c r="D82">
        <v>1.9044798864561001E-2</v>
      </c>
      <c r="E82" s="3">
        <v>1.88444270669243E-2</v>
      </c>
      <c r="F82" s="3">
        <v>1.8811227862024701E-2</v>
      </c>
      <c r="G82">
        <v>-3853928</v>
      </c>
      <c r="H82">
        <v>8384702</v>
      </c>
      <c r="K82">
        <f t="shared" si="0"/>
        <v>27.542147331572682</v>
      </c>
      <c r="L82">
        <f t="shared" si="1"/>
        <v>7.8410812117273689</v>
      </c>
      <c r="M82">
        <f t="shared" si="2"/>
        <v>2.625529170874739</v>
      </c>
      <c r="N82">
        <f t="shared" si="3"/>
        <v>-2.4235241677570195E-3</v>
      </c>
      <c r="O82">
        <f t="shared" si="4"/>
        <v>56.32101656764106</v>
      </c>
      <c r="P82">
        <f t="shared" si="5"/>
        <v>56.040531836929709</v>
      </c>
      <c r="Q82">
        <f t="shared" si="6"/>
        <v>0.32954106123248295</v>
      </c>
      <c r="R82">
        <f t="shared" si="7"/>
        <v>55.991475506408577</v>
      </c>
      <c r="S82">
        <f t="shared" si="8"/>
        <v>2.4058351300530836</v>
      </c>
      <c r="T82">
        <f t="shared" si="9"/>
        <v>-0.31111170875310901</v>
      </c>
      <c r="U82">
        <f t="shared" si="10"/>
        <v>0.68860311939768881</v>
      </c>
    </row>
    <row r="83" spans="1:21">
      <c r="A83" s="4">
        <v>43290.652071759258</v>
      </c>
      <c r="B83" s="3">
        <v>-4.18046756622061E-4</v>
      </c>
      <c r="C83">
        <v>2.4908453748848798</v>
      </c>
      <c r="D83" s="3">
        <v>1.9026342159122599E-2</v>
      </c>
      <c r="E83" s="3">
        <v>1.8825304397887498E-2</v>
      </c>
      <c r="F83" s="3">
        <v>1.88021755732188E-2</v>
      </c>
      <c r="G83">
        <v>-3853928</v>
      </c>
      <c r="H83">
        <v>8385045</v>
      </c>
      <c r="K83">
        <f t="shared" si="0"/>
        <v>27.358054728800216</v>
      </c>
      <c r="L83">
        <f t="shared" si="1"/>
        <v>7.6688877602044112</v>
      </c>
      <c r="M83">
        <f t="shared" si="2"/>
        <v>2.5678714425845439</v>
      </c>
      <c r="N83">
        <f t="shared" si="3"/>
        <v>-2.4267680764302486E-3</v>
      </c>
      <c r="O83">
        <f t="shared" si="4"/>
        <v>56.265580910664958</v>
      </c>
      <c r="P83">
        <f t="shared" si="5"/>
        <v>55.983298822491506</v>
      </c>
      <c r="Q83">
        <f t="shared" si="6"/>
        <v>0.30138826071471669</v>
      </c>
      <c r="R83">
        <f t="shared" si="7"/>
        <v>55.964192649950242</v>
      </c>
      <c r="S83">
        <f t="shared" si="8"/>
        <v>2.3669459354413993</v>
      </c>
      <c r="T83">
        <f t="shared" si="9"/>
        <v>-0.31145317282397522</v>
      </c>
      <c r="U83">
        <f t="shared" si="10"/>
        <v>0.68860886748766026</v>
      </c>
    </row>
    <row r="84" spans="1:21">
      <c r="A84" s="4">
        <v>43290.655555555553</v>
      </c>
      <c r="B84" s="3">
        <v>-4.1865325918479402E-4</v>
      </c>
      <c r="C84">
        <v>2.49076926475936</v>
      </c>
      <c r="D84" s="3">
        <v>1.9044929678839299E-2</v>
      </c>
      <c r="E84" s="3">
        <v>1.8845390335700402E-2</v>
      </c>
      <c r="F84" s="3">
        <v>1.8812573794439201E-2</v>
      </c>
      <c r="G84">
        <v>-3853928</v>
      </c>
      <c r="H84">
        <v>8385984</v>
      </c>
      <c r="K84">
        <f t="shared" si="0"/>
        <v>27.39669144790065</v>
      </c>
      <c r="L84">
        <f t="shared" si="1"/>
        <v>7.6938561121459532</v>
      </c>
      <c r="M84">
        <f t="shared" si="2"/>
        <v>2.5762319141319039</v>
      </c>
      <c r="N84">
        <f t="shared" si="3"/>
        <v>-2.4498358714208682E-3</v>
      </c>
      <c r="O84">
        <f t="shared" si="4"/>
        <v>56.321409475003833</v>
      </c>
      <c r="P84">
        <f t="shared" si="5"/>
        <v>56.043414843254006</v>
      </c>
      <c r="Q84">
        <f t="shared" si="6"/>
        <v>0.32587743862203666</v>
      </c>
      <c r="R84">
        <f t="shared" si="7"/>
        <v>55.995532036381796</v>
      </c>
      <c r="S84">
        <f t="shared" si="8"/>
        <v>2.3589802883838793</v>
      </c>
      <c r="T84">
        <f t="shared" si="9"/>
        <v>-0.31388136177035625</v>
      </c>
      <c r="U84">
        <f t="shared" si="10"/>
        <v>0.68864974279408919</v>
      </c>
    </row>
    <row r="85" spans="1:21">
      <c r="A85" s="4">
        <v>43290.65902777778</v>
      </c>
      <c r="B85" s="3">
        <v>-4.16417524247663E-4</v>
      </c>
      <c r="C85">
        <v>2.4908501317677301</v>
      </c>
      <c r="D85" s="3">
        <v>1.90293389953149E-2</v>
      </c>
      <c r="E85" s="3">
        <v>1.8828931521056799E-2</v>
      </c>
      <c r="F85" s="3">
        <v>1.8807416372001201E-2</v>
      </c>
      <c r="G85">
        <v>-3853928</v>
      </c>
      <c r="H85">
        <v>8386245</v>
      </c>
      <c r="K85">
        <f t="shared" si="0"/>
        <v>27.254265895138417</v>
      </c>
      <c r="L85">
        <f t="shared" si="1"/>
        <v>7.55820994424022</v>
      </c>
      <c r="M85">
        <f t="shared" si="2"/>
        <v>2.5308117786764495</v>
      </c>
      <c r="N85">
        <f t="shared" si="3"/>
        <v>-2.4253263392417282E-3</v>
      </c>
      <c r="O85">
        <f t="shared" si="4"/>
        <v>56.274582061153296</v>
      </c>
      <c r="P85">
        <f t="shared" si="5"/>
        <v>55.994154587046033</v>
      </c>
      <c r="Q85">
        <f t="shared" si="6"/>
        <v>0.2945940732533856</v>
      </c>
      <c r="R85">
        <f t="shared" si="7"/>
        <v>55.979987987899911</v>
      </c>
      <c r="S85">
        <f t="shared" si="8"/>
        <v>2.3344157298408592</v>
      </c>
      <c r="T85">
        <f t="shared" si="9"/>
        <v>-0.3113014110146573</v>
      </c>
      <c r="U85">
        <f t="shared" si="10"/>
        <v>0.68860631278100537</v>
      </c>
    </row>
    <row r="86" spans="1:21">
      <c r="A86" s="4">
        <v>43290.662499999999</v>
      </c>
      <c r="B86" s="3">
        <v>-4.1814189427896102E-4</v>
      </c>
      <c r="C86">
        <v>2.4907419126830099</v>
      </c>
      <c r="D86" s="3">
        <v>1.90168759622611E-2</v>
      </c>
      <c r="E86" s="3">
        <v>1.8818513947626299E-2</v>
      </c>
      <c r="F86" s="3">
        <v>1.8792408630033602E-2</v>
      </c>
      <c r="G86">
        <v>-3853928</v>
      </c>
      <c r="H86">
        <v>8386688</v>
      </c>
      <c r="K86">
        <f t="shared" si="0"/>
        <v>27.364115390619936</v>
      </c>
      <c r="L86">
        <f t="shared" si="1"/>
        <v>7.687786979951083</v>
      </c>
      <c r="M86">
        <f t="shared" si="2"/>
        <v>2.5741997092370359</v>
      </c>
      <c r="N86">
        <f t="shared" si="3"/>
        <v>-2.4581258602430164E-3</v>
      </c>
      <c r="O86">
        <f t="shared" si="4"/>
        <v>56.237148705153871</v>
      </c>
      <c r="P86">
        <f t="shared" si="5"/>
        <v>55.962975407538643</v>
      </c>
      <c r="Q86">
        <f t="shared" si="6"/>
        <v>0.30239282138200707</v>
      </c>
      <c r="R86">
        <f t="shared" si="7"/>
        <v>55.934755883771864</v>
      </c>
      <c r="S86">
        <f t="shared" si="8"/>
        <v>2.3726044949823644</v>
      </c>
      <c r="T86">
        <f t="shared" si="9"/>
        <v>-0.31475399217268762</v>
      </c>
      <c r="U86">
        <f t="shared" si="10"/>
        <v>0.68866443235733255</v>
      </c>
    </row>
    <row r="87" spans="1:21">
      <c r="A87" s="4">
        <v>43290.665972222225</v>
      </c>
      <c r="B87" s="3">
        <v>-4.15573177542683E-4</v>
      </c>
      <c r="C87">
        <v>2.49075499411083</v>
      </c>
      <c r="D87" s="3">
        <v>1.90215258152421E-2</v>
      </c>
      <c r="E87" s="3">
        <v>1.8822545405837401E-2</v>
      </c>
      <c r="F87" s="3">
        <v>1.88056892905843E-2</v>
      </c>
      <c r="G87">
        <v>-3853928</v>
      </c>
      <c r="H87">
        <v>8387273</v>
      </c>
      <c r="K87">
        <f t="shared" si="0"/>
        <v>27.200477521488871</v>
      </c>
      <c r="L87">
        <f t="shared" si="1"/>
        <v>7.5066918033948351</v>
      </c>
      <c r="M87">
        <f t="shared" si="2"/>
        <v>2.5135613028853698</v>
      </c>
      <c r="N87">
        <f t="shared" si="3"/>
        <v>-2.4541610829801035E-3</v>
      </c>
      <c r="O87">
        <f t="shared" si="4"/>
        <v>56.251114775951521</v>
      </c>
      <c r="P87">
        <f t="shared" si="5"/>
        <v>55.975041322895912</v>
      </c>
      <c r="Q87">
        <f t="shared" si="6"/>
        <v>0.27633206987584913</v>
      </c>
      <c r="R87">
        <f t="shared" si="7"/>
        <v>55.974782706075672</v>
      </c>
      <c r="S87">
        <f t="shared" si="8"/>
        <v>2.3293399229681371</v>
      </c>
      <c r="T87">
        <f t="shared" si="9"/>
        <v>-0.31433664719764415</v>
      </c>
      <c r="U87">
        <f t="shared" si="10"/>
        <v>0.68865740691404209</v>
      </c>
    </row>
    <row r="88" spans="1:21">
      <c r="A88" s="4">
        <v>43290.669444444444</v>
      </c>
      <c r="B88" s="3">
        <v>-4.1205308423741398E-4</v>
      </c>
      <c r="C88">
        <v>2.4907216959309202</v>
      </c>
      <c r="D88" s="3">
        <v>1.90424085309314E-2</v>
      </c>
      <c r="E88" s="3">
        <v>1.8843998947468198E-2</v>
      </c>
      <c r="F88" s="3">
        <v>1.8834049158540402E-2</v>
      </c>
      <c r="G88">
        <v>-3853928</v>
      </c>
      <c r="H88">
        <v>8387958</v>
      </c>
      <c r="K88">
        <f t="shared" si="0"/>
        <v>26.976233034161162</v>
      </c>
      <c r="L88">
        <f t="shared" si="1"/>
        <v>7.2451685277450242</v>
      </c>
      <c r="M88">
        <f t="shared" si="2"/>
        <v>2.4259921309127166</v>
      </c>
      <c r="N88">
        <f t="shared" si="3"/>
        <v>-2.46425324328696E-3</v>
      </c>
      <c r="O88">
        <f t="shared" si="4"/>
        <v>56.313837078560994</v>
      </c>
      <c r="P88">
        <f t="shared" si="5"/>
        <v>56.039250500785414</v>
      </c>
      <c r="Q88">
        <f t="shared" si="6"/>
        <v>0.25358005508184789</v>
      </c>
      <c r="R88">
        <f t="shared" si="7"/>
        <v>56.060257023479146</v>
      </c>
      <c r="S88">
        <f t="shared" si="8"/>
        <v>2.2569387608581515</v>
      </c>
      <c r="T88">
        <f t="shared" si="9"/>
        <v>-0.31539897986152382</v>
      </c>
      <c r="U88">
        <f t="shared" si="10"/>
        <v>0.688675289860602</v>
      </c>
    </row>
    <row r="89" spans="1:21">
      <c r="A89" s="4">
        <v>43290.67291666667</v>
      </c>
      <c r="B89" s="3">
        <v>-4.22399304425198E-4</v>
      </c>
      <c r="C89">
        <v>2.4904232015323902</v>
      </c>
      <c r="D89" s="3">
        <v>1.90264729734008E-2</v>
      </c>
      <c r="E89" s="3">
        <v>1.8827409318546401E-2</v>
      </c>
      <c r="F89" s="3">
        <v>1.87939213151367E-2</v>
      </c>
      <c r="G89">
        <v>-3853928</v>
      </c>
      <c r="H89">
        <v>8389165</v>
      </c>
      <c r="K89">
        <f t="shared" si="0"/>
        <v>27.635330007050033</v>
      </c>
      <c r="L89">
        <f t="shared" si="1"/>
        <v>7.9570131855802639</v>
      </c>
      <c r="M89">
        <f t="shared" si="2"/>
        <v>2.6643481514424465</v>
      </c>
      <c r="N89">
        <f t="shared" si="3"/>
        <v>-2.5547222517679599E-3</v>
      </c>
      <c r="O89">
        <f t="shared" si="4"/>
        <v>56.265973818027447</v>
      </c>
      <c r="P89">
        <f t="shared" si="5"/>
        <v>55.989598725200189</v>
      </c>
      <c r="Q89">
        <f t="shared" si="6"/>
        <v>0.3266588253473941</v>
      </c>
      <c r="R89">
        <f t="shared" si="7"/>
        <v>55.939314992680053</v>
      </c>
      <c r="S89">
        <f t="shared" si="8"/>
        <v>2.4465756012108506</v>
      </c>
      <c r="T89">
        <f t="shared" si="9"/>
        <v>-0.32492203338583958</v>
      </c>
      <c r="U89">
        <f t="shared" si="10"/>
        <v>0.68883559770300784</v>
      </c>
    </row>
    <row r="90" spans="1:21">
      <c r="A90" s="4">
        <v>43290.676388888889</v>
      </c>
      <c r="B90" s="3">
        <v>-4.1822513972874701E-4</v>
      </c>
      <c r="C90">
        <v>2.49033757764118</v>
      </c>
      <c r="D90" s="3">
        <v>1.9048128682552502E-2</v>
      </c>
      <c r="E90" s="3">
        <v>1.8849623961432398E-2</v>
      </c>
      <c r="F90" s="3">
        <v>1.88254256623623E-2</v>
      </c>
      <c r="G90">
        <v>-3853928</v>
      </c>
      <c r="H90">
        <v>8389930</v>
      </c>
      <c r="K90">
        <f t="shared" si="0"/>
        <v>27.369418469712098</v>
      </c>
      <c r="L90">
        <f t="shared" si="1"/>
        <v>7.6496894705387124</v>
      </c>
      <c r="M90">
        <f t="shared" si="2"/>
        <v>2.5614430345388768</v>
      </c>
      <c r="N90">
        <f t="shared" si="3"/>
        <v>-2.5806735211325246E-3</v>
      </c>
      <c r="O90">
        <f t="shared" si="4"/>
        <v>56.331017845961597</v>
      </c>
      <c r="P90">
        <f t="shared" si="5"/>
        <v>56.05608583401262</v>
      </c>
      <c r="Q90">
        <f t="shared" si="6"/>
        <v>0.29675133310808377</v>
      </c>
      <c r="R90">
        <f t="shared" si="7"/>
        <v>56.034266512853513</v>
      </c>
      <c r="S90">
        <f t="shared" si="8"/>
        <v>2.3636088124668211</v>
      </c>
      <c r="T90">
        <f t="shared" si="9"/>
        <v>-0.32765374595053059</v>
      </c>
      <c r="U90">
        <f t="shared" si="10"/>
        <v>0.68888158242274078</v>
      </c>
    </row>
    <row r="91" spans="1:21">
      <c r="A91" s="4">
        <v>43290.679861111108</v>
      </c>
      <c r="B91" s="3">
        <v>-4.1802297220783701E-4</v>
      </c>
      <c r="C91">
        <v>2.4902079525836598</v>
      </c>
      <c r="D91" s="3">
        <v>1.9028375726538801E-2</v>
      </c>
      <c r="E91">
        <v>1.8830120741768E-2</v>
      </c>
      <c r="F91" s="3">
        <v>1.88107633366781E-2</v>
      </c>
      <c r="G91">
        <v>-3853928</v>
      </c>
      <c r="H91">
        <v>8390315</v>
      </c>
      <c r="K91">
        <f t="shared" si="0"/>
        <v>27.356539563345351</v>
      </c>
      <c r="L91">
        <f t="shared" si="1"/>
        <v>7.6560840578404505</v>
      </c>
      <c r="M91">
        <f t="shared" si="2"/>
        <v>2.5635842157156907</v>
      </c>
      <c r="N91">
        <f t="shared" si="3"/>
        <v>-2.6199608594742138E-3</v>
      </c>
      <c r="O91">
        <f t="shared" si="4"/>
        <v>56.271688834210615</v>
      </c>
      <c r="P91">
        <f t="shared" si="5"/>
        <v>55.997713854112959</v>
      </c>
      <c r="Q91">
        <f t="shared" si="6"/>
        <v>0.28161336912024382</v>
      </c>
      <c r="R91">
        <f t="shared" si="7"/>
        <v>55.990075465090371</v>
      </c>
      <c r="S91">
        <f t="shared" si="8"/>
        <v>2.3758419696355282</v>
      </c>
      <c r="T91">
        <f t="shared" si="9"/>
        <v>-0.33178925524965575</v>
      </c>
      <c r="U91">
        <f t="shared" si="10"/>
        <v>0.68895119817899997</v>
      </c>
    </row>
    <row r="92" spans="1:21">
      <c r="A92" s="4">
        <v>43290.683333333334</v>
      </c>
      <c r="B92" s="3">
        <v>-4.13706101026037E-4</v>
      </c>
      <c r="C92">
        <v>2.4903934710146101</v>
      </c>
      <c r="D92">
        <v>1.9016864070053999E-2</v>
      </c>
      <c r="E92" s="3">
        <v>1.8819179911224601E-2</v>
      </c>
      <c r="F92" s="3">
        <v>1.8811751941902901E-2</v>
      </c>
      <c r="G92">
        <v>-3853928</v>
      </c>
      <c r="H92">
        <v>8390778</v>
      </c>
      <c r="K92">
        <f t="shared" si="0"/>
        <v>27.081537033277893</v>
      </c>
      <c r="L92">
        <f t="shared" si="1"/>
        <v>7.3797820152023963</v>
      </c>
      <c r="M92">
        <f t="shared" si="2"/>
        <v>2.4710664808102676</v>
      </c>
      <c r="N92">
        <f t="shared" si="3"/>
        <v>-2.5637331091858491E-3</v>
      </c>
      <c r="O92">
        <f t="shared" si="4"/>
        <v>56.237112986302762</v>
      </c>
      <c r="P92">
        <f t="shared" si="5"/>
        <v>55.96496859709621</v>
      </c>
      <c r="Q92">
        <f t="shared" si="6"/>
        <v>0.24405794609934617</v>
      </c>
      <c r="R92">
        <f t="shared" si="7"/>
        <v>55.993055040203416</v>
      </c>
      <c r="S92">
        <f t="shared" si="8"/>
        <v>2.3083611834107036</v>
      </c>
      <c r="T92">
        <f t="shared" si="9"/>
        <v>-0.32587054469298582</v>
      </c>
      <c r="U92">
        <f t="shared" si="10"/>
        <v>0.6888515646195813</v>
      </c>
    </row>
    <row r="93" spans="1:21">
      <c r="A93" s="4">
        <v>43290.686805555553</v>
      </c>
      <c r="B93" s="3">
        <v>-4.1832027738564599E-4</v>
      </c>
      <c r="C93">
        <v>2.4906562887917998</v>
      </c>
      <c r="D93" s="3">
        <v>1.9010026050964399E-2</v>
      </c>
      <c r="E93" s="3">
        <v>1.8810653198725099E-2</v>
      </c>
      <c r="F93">
        <v>1.8803545327445999E-2</v>
      </c>
      <c r="G93">
        <v>-3853928</v>
      </c>
      <c r="H93">
        <v>8391405</v>
      </c>
      <c r="K93">
        <f t="shared" si="0"/>
        <v>27.375479131531755</v>
      </c>
      <c r="L93">
        <f t="shared" si="1"/>
        <v>7.6845116334705796</v>
      </c>
      <c r="M93">
        <f t="shared" si="2"/>
        <v>2.5731029832247585</v>
      </c>
      <c r="N93">
        <f t="shared" si="3"/>
        <v>-2.4840771296075811E-3</v>
      </c>
      <c r="O93">
        <f t="shared" si="4"/>
        <v>56.216574646894777</v>
      </c>
      <c r="P93">
        <f t="shared" si="5"/>
        <v>55.939448652225792</v>
      </c>
      <c r="Q93">
        <f t="shared" si="6"/>
        <v>0.24825366998047826</v>
      </c>
      <c r="R93">
        <f t="shared" si="7"/>
        <v>55.968320976914299</v>
      </c>
      <c r="S93">
        <f t="shared" si="8"/>
        <v>2.4076005365711062</v>
      </c>
      <c r="T93">
        <f t="shared" si="9"/>
        <v>-0.31748570473737869</v>
      </c>
      <c r="U93">
        <f t="shared" si="10"/>
        <v>0.68871041707706571</v>
      </c>
    </row>
    <row r="94" spans="1:21">
      <c r="A94" s="4">
        <v>43290.69027777778</v>
      </c>
      <c r="B94" s="3">
        <v>-4.2112683826417202E-4</v>
      </c>
      <c r="C94">
        <v>2.49058850321126</v>
      </c>
      <c r="D94" s="3">
        <v>1.9027436242176898E-2</v>
      </c>
      <c r="E94" s="3">
        <v>1.88277304081385E-2</v>
      </c>
      <c r="F94" s="3">
        <v>1.88057845778349E-2</v>
      </c>
      <c r="G94">
        <v>-3853928</v>
      </c>
      <c r="H94">
        <v>8392153</v>
      </c>
      <c r="K94">
        <f t="shared" ref="K94:K157" si="11">(B94-$B$19)*($B$17/$B$18)</f>
        <v>27.554268655211999</v>
      </c>
      <c r="L94">
        <f t="shared" ref="L94:L157" si="12">K94-R94*$B$8+$D$8</f>
        <v>7.8603576828942696</v>
      </c>
      <c r="M94">
        <f t="shared" ref="M94:M157" si="13">L94/((($B$7/2))^2*PI())</f>
        <v>2.6319837574290177</v>
      </c>
      <c r="N94">
        <f t="shared" ref="N94:N157" si="14">(C94-$C$19)*($C$17/$C$18)</f>
        <v>-2.5046218845207126E-3</v>
      </c>
      <c r="O94">
        <f t="shared" ref="O94:O157" si="15">(D94-$D$19)*($D$17/$D$18)</f>
        <v>56.268867044970129</v>
      </c>
      <c r="P94">
        <f t="shared" ref="P94:P157" si="16">(E94-$E$19)*($E$17/$E$18)</f>
        <v>55.990559727308479</v>
      </c>
      <c r="Q94">
        <f t="shared" ref="Q94:Q157" si="17">O94-R94</f>
        <v>0.29379715093170233</v>
      </c>
      <c r="R94">
        <f t="shared" ref="R94:R157" si="18">(F94-$F$19)*($F$17/$F$18)</f>
        <v>55.975069894038427</v>
      </c>
      <c r="S94">
        <f t="shared" ref="S94:S157" si="19">M94-(2/3)*Q94</f>
        <v>2.4361189901412161</v>
      </c>
      <c r="T94">
        <f t="shared" ref="T94:T157" si="20">N94/$D$7*100-$N$30/$D$7*100</f>
        <v>-0.31964831051770831</v>
      </c>
      <c r="U94">
        <f t="shared" ref="U94:U157" si="21">(2.40665404368-T94*2.40665404368/100-$M$7)/$M$7</f>
        <v>0.6887468216468533</v>
      </c>
    </row>
    <row r="95" spans="1:21">
      <c r="A95" s="4">
        <v>43290.693749999999</v>
      </c>
      <c r="B95" s="3">
        <v>-4.1437206462433099E-4</v>
      </c>
      <c r="C95">
        <v>2.4907882922907398</v>
      </c>
      <c r="D95" s="3">
        <v>1.9029374671936199E-2</v>
      </c>
      <c r="E95" s="3">
        <v>1.8830513184602798E-2</v>
      </c>
      <c r="F95" s="3">
        <v>1.8833036731502901E-2</v>
      </c>
      <c r="G95">
        <v>-3853928</v>
      </c>
      <c r="H95">
        <v>8392743</v>
      </c>
      <c r="K95">
        <f t="shared" si="11"/>
        <v>27.12396166601556</v>
      </c>
      <c r="L95">
        <f t="shared" si="12"/>
        <v>7.39422798572601</v>
      </c>
      <c r="M95">
        <f t="shared" si="13"/>
        <v>2.4759036092606932</v>
      </c>
      <c r="N95">
        <f t="shared" si="14"/>
        <v>-2.4440689226732466E-3</v>
      </c>
      <c r="O95">
        <f t="shared" si="15"/>
        <v>56.274689217706616</v>
      </c>
      <c r="P95">
        <f t="shared" si="16"/>
        <v>55.99888841224535</v>
      </c>
      <c r="Q95">
        <f t="shared" si="17"/>
        <v>0.21748356633135302</v>
      </c>
      <c r="R95">
        <f t="shared" si="18"/>
        <v>56.057205651375263</v>
      </c>
      <c r="S95">
        <f t="shared" si="19"/>
        <v>2.3309145650397913</v>
      </c>
      <c r="T95">
        <f t="shared" si="20"/>
        <v>-0.31327431453376448</v>
      </c>
      <c r="U95">
        <f t="shared" si="21"/>
        <v>0.68863952396748196</v>
      </c>
    </row>
    <row r="96" spans="1:21">
      <c r="A96" s="4">
        <v>43290.697222222225</v>
      </c>
      <c r="B96" s="3">
        <v>-4.2074628763657499E-4</v>
      </c>
      <c r="C96">
        <v>2.4908227796913698</v>
      </c>
      <c r="D96" s="3">
        <v>1.9051541745993699E-2</v>
      </c>
      <c r="E96" s="3">
        <v>1.88525137677607E-2</v>
      </c>
      <c r="F96" s="3">
        <v>1.8835573754549799E-2</v>
      </c>
      <c r="G96">
        <v>-3853928</v>
      </c>
      <c r="H96">
        <v>8393773</v>
      </c>
      <c r="K96">
        <f t="shared" si="11"/>
        <v>27.530026007933305</v>
      </c>
      <c r="L96">
        <f t="shared" si="12"/>
        <v>7.7969574339383261</v>
      </c>
      <c r="M96">
        <f t="shared" si="13"/>
        <v>2.6107546439203362</v>
      </c>
      <c r="N96">
        <f t="shared" si="14"/>
        <v>-2.433616328066972E-3</v>
      </c>
      <c r="O96">
        <f t="shared" si="15"/>
        <v>56.341269156239882</v>
      </c>
      <c r="P96">
        <f t="shared" si="16"/>
        <v>56.064734852985495</v>
      </c>
      <c r="Q96">
        <f t="shared" si="17"/>
        <v>0.27641712535727692</v>
      </c>
      <c r="R96">
        <f t="shared" si="18"/>
        <v>56.064852030882605</v>
      </c>
      <c r="S96">
        <f t="shared" si="19"/>
        <v>2.4264765603488181</v>
      </c>
      <c r="T96">
        <f t="shared" si="20"/>
        <v>-0.31217404141731453</v>
      </c>
      <c r="U96">
        <f t="shared" si="21"/>
        <v>0.68862100234425427</v>
      </c>
    </row>
    <row r="97" spans="1:21">
      <c r="A97" s="4">
        <v>43290.700694444444</v>
      </c>
      <c r="B97" s="3">
        <v>-4.1503802822262498E-4</v>
      </c>
      <c r="C97">
        <v>2.4907930491735901</v>
      </c>
      <c r="D97" s="3">
        <v>1.90376159714651E-2</v>
      </c>
      <c r="E97" s="3">
        <v>1.8838017167290701E-2</v>
      </c>
      <c r="F97" s="3">
        <v>1.8840909840582801E-2</v>
      </c>
      <c r="G97">
        <v>-3853928</v>
      </c>
      <c r="H97">
        <v>8394028</v>
      </c>
      <c r="K97">
        <f t="shared" si="11"/>
        <v>27.166386298753224</v>
      </c>
      <c r="L97">
        <f t="shared" si="12"/>
        <v>7.4263034882321559</v>
      </c>
      <c r="M97">
        <f t="shared" si="13"/>
        <v>2.486643858625079</v>
      </c>
      <c r="N97">
        <f t="shared" si="14"/>
        <v>-2.4426271854847263E-3</v>
      </c>
      <c r="O97">
        <f t="shared" si="15"/>
        <v>56.29944238154976</v>
      </c>
      <c r="P97">
        <f t="shared" si="16"/>
        <v>56.021347387438311</v>
      </c>
      <c r="Q97">
        <f t="shared" si="17"/>
        <v>0.21850782475473096</v>
      </c>
      <c r="R97">
        <f t="shared" si="18"/>
        <v>56.080934556795029</v>
      </c>
      <c r="S97">
        <f t="shared" si="19"/>
        <v>2.3409719754552585</v>
      </c>
      <c r="T97">
        <f t="shared" si="20"/>
        <v>-0.31312255272444661</v>
      </c>
      <c r="U97">
        <f t="shared" si="21"/>
        <v>0.6886369692608274</v>
      </c>
    </row>
    <row r="98" spans="1:21">
      <c r="A98" s="4">
        <v>43290.70417824074</v>
      </c>
      <c r="B98" s="3">
        <v>-4.17214302124194E-4</v>
      </c>
      <c r="C98">
        <v>2.4907573725522498</v>
      </c>
      <c r="D98" s="3">
        <v>1.9023999394321402E-2</v>
      </c>
      <c r="E98" s="3">
        <v>1.8825316290094599E-2</v>
      </c>
      <c r="F98" s="3">
        <v>1.88133241815376E-2</v>
      </c>
      <c r="G98">
        <v>-3853928</v>
      </c>
      <c r="H98">
        <v>8394512</v>
      </c>
      <c r="K98">
        <f t="shared" si="11"/>
        <v>27.305023937878165</v>
      </c>
      <c r="L98">
        <f t="shared" si="12"/>
        <v>7.6012022251119742</v>
      </c>
      <c r="M98">
        <f t="shared" si="13"/>
        <v>2.5452074320950628</v>
      </c>
      <c r="N98">
        <f t="shared" si="14"/>
        <v>-2.4534402143874582E-3</v>
      </c>
      <c r="O98">
        <f t="shared" si="15"/>
        <v>56.258544296989335</v>
      </c>
      <c r="P98">
        <f t="shared" si="16"/>
        <v>55.98333441516214</v>
      </c>
      <c r="Q98">
        <f t="shared" si="17"/>
        <v>0.26075065540107545</v>
      </c>
      <c r="R98">
        <f t="shared" si="18"/>
        <v>55.99779364158826</v>
      </c>
      <c r="S98">
        <f t="shared" si="19"/>
        <v>2.3713736618276791</v>
      </c>
      <c r="T98">
        <f t="shared" si="20"/>
        <v>-0.31426076629315519</v>
      </c>
      <c r="U98">
        <f t="shared" si="21"/>
        <v>0.68865612956071764</v>
      </c>
    </row>
    <row r="99" spans="1:21">
      <c r="A99" s="4">
        <v>43290.707650462966</v>
      </c>
      <c r="B99" s="3">
        <v>-4.2061547335833901E-4</v>
      </c>
      <c r="C99">
        <v>2.4909595400731601</v>
      </c>
      <c r="D99" s="3">
        <v>1.90537774809309E-2</v>
      </c>
      <c r="E99" s="3">
        <v>1.8854939778011601E-2</v>
      </c>
      <c r="F99" s="3">
        <v>1.8832619849781601E-2</v>
      </c>
      <c r="G99">
        <v>-3853928</v>
      </c>
      <c r="H99">
        <v>8395079</v>
      </c>
      <c r="K99">
        <f t="shared" si="11"/>
        <v>27.521692597931285</v>
      </c>
      <c r="L99">
        <f t="shared" si="12"/>
        <v>7.7925069048702991</v>
      </c>
      <c r="M99">
        <f t="shared" si="13"/>
        <v>2.6092644165424517</v>
      </c>
      <c r="N99">
        <f t="shared" si="14"/>
        <v>-2.3921663839441172E-3</v>
      </c>
      <c r="O99">
        <f t="shared" si="15"/>
        <v>56.347984300255249</v>
      </c>
      <c r="P99">
        <f t="shared" si="16"/>
        <v>56.071995757802171</v>
      </c>
      <c r="Q99">
        <f t="shared" si="17"/>
        <v>0.29203509621681434</v>
      </c>
      <c r="R99">
        <f t="shared" si="18"/>
        <v>56.055949204038434</v>
      </c>
      <c r="S99">
        <f t="shared" si="19"/>
        <v>2.4145743523979086</v>
      </c>
      <c r="T99">
        <f t="shared" si="20"/>
        <v>-0.30781088940438245</v>
      </c>
      <c r="U99">
        <f t="shared" si="21"/>
        <v>0.68854755452801586</v>
      </c>
    </row>
    <row r="100" spans="1:21">
      <c r="A100" s="4">
        <v>43290.711122685185</v>
      </c>
      <c r="B100" s="3">
        <v>-4.20318168180529E-4</v>
      </c>
      <c r="C100">
        <v>2.4909226742311099</v>
      </c>
      <c r="D100" s="3">
        <v>1.90143904909746E-2</v>
      </c>
      <c r="E100" s="3">
        <v>1.88155052192269E-2</v>
      </c>
      <c r="F100" s="3">
        <v>1.87903003996144E-2</v>
      </c>
      <c r="G100">
        <v>-3853928</v>
      </c>
      <c r="H100">
        <v>8395065</v>
      </c>
      <c r="K100">
        <f t="shared" si="11"/>
        <v>27.502753029744813</v>
      </c>
      <c r="L100">
        <f t="shared" si="12"/>
        <v>7.8291958687747698</v>
      </c>
      <c r="M100">
        <f t="shared" si="13"/>
        <v>2.6215494499937426</v>
      </c>
      <c r="N100">
        <f t="shared" si="14"/>
        <v>-2.403339847143172E-3</v>
      </c>
      <c r="O100">
        <f t="shared" si="15"/>
        <v>56.229683465264657</v>
      </c>
      <c r="P100">
        <f t="shared" si="16"/>
        <v>55.953970461859143</v>
      </c>
      <c r="Q100">
        <f t="shared" si="17"/>
        <v>0.30128161516775265</v>
      </c>
      <c r="R100">
        <f t="shared" si="18"/>
        <v>55.928401850096904</v>
      </c>
      <c r="S100">
        <f t="shared" si="19"/>
        <v>2.4206950398819074</v>
      </c>
      <c r="T100">
        <f t="shared" si="20"/>
        <v>-0.30898704342533562</v>
      </c>
      <c r="U100">
        <f t="shared" si="21"/>
        <v>0.68856735350456844</v>
      </c>
    </row>
    <row r="101" spans="1:21">
      <c r="A101" s="4">
        <v>43290.714594907404</v>
      </c>
      <c r="B101" s="3">
        <v>-4.2069871880812598E-4</v>
      </c>
      <c r="C101">
        <v>2.4908977005961801</v>
      </c>
      <c r="D101" s="3">
        <v>1.9041718782918899E-2</v>
      </c>
      <c r="E101" s="3">
        <v>1.88409188658261E-2</v>
      </c>
      <c r="F101" s="3">
        <v>1.8824425146231099E-2</v>
      </c>
      <c r="G101">
        <v>-3853928</v>
      </c>
      <c r="H101">
        <v>8395689</v>
      </c>
      <c r="K101">
        <f t="shared" si="11"/>
        <v>27.526995677023507</v>
      </c>
      <c r="L101">
        <f t="shared" si="12"/>
        <v>7.8085818471987825</v>
      </c>
      <c r="M101">
        <f t="shared" si="13"/>
        <v>2.6146469943864918</v>
      </c>
      <c r="N101">
        <f t="shared" si="14"/>
        <v>-2.4109089673725404E-3</v>
      </c>
      <c r="O101">
        <f t="shared" si="15"/>
        <v>56.311765385194668</v>
      </c>
      <c r="P101">
        <f t="shared" si="16"/>
        <v>56.030031999081814</v>
      </c>
      <c r="Q101">
        <f t="shared" si="17"/>
        <v>0.28051434594977565</v>
      </c>
      <c r="R101">
        <f t="shared" si="18"/>
        <v>56.031251039244893</v>
      </c>
      <c r="S101">
        <f t="shared" si="19"/>
        <v>2.4276374304199746</v>
      </c>
      <c r="T101">
        <f t="shared" si="20"/>
        <v>-0.30978379292316383</v>
      </c>
      <c r="U101">
        <f t="shared" si="21"/>
        <v>0.68858076571448723</v>
      </c>
    </row>
    <row r="102" spans="1:21">
      <c r="A102" s="4">
        <v>43290.71806712963</v>
      </c>
      <c r="B102" s="3">
        <v>-4.2097223957171097E-4</v>
      </c>
      <c r="C102">
        <v>2.4909036466997398</v>
      </c>
      <c r="D102" s="3">
        <v>1.9053075840711201E-2</v>
      </c>
      <c r="E102" s="3">
        <v>1.8854285706620399E-2</v>
      </c>
      <c r="F102" s="3">
        <v>1.88287130725075E-2</v>
      </c>
      <c r="G102">
        <v>-3853928</v>
      </c>
      <c r="H102">
        <v>8396264</v>
      </c>
      <c r="K102">
        <f t="shared" si="11"/>
        <v>27.544420079755046</v>
      </c>
      <c r="L102">
        <f t="shared" si="12"/>
        <v>7.8203698098648697</v>
      </c>
      <c r="M102">
        <f t="shared" si="13"/>
        <v>2.6185941081848676</v>
      </c>
      <c r="N102">
        <f t="shared" si="14"/>
        <v>-2.409106795887832E-3</v>
      </c>
      <c r="O102">
        <f t="shared" si="15"/>
        <v>56.345876888037523</v>
      </c>
      <c r="P102">
        <f t="shared" si="16"/>
        <v>56.070038160915246</v>
      </c>
      <c r="Q102">
        <f t="shared" si="17"/>
        <v>0.30170239047050273</v>
      </c>
      <c r="R102">
        <f t="shared" si="18"/>
        <v>56.04417449756702</v>
      </c>
      <c r="S102">
        <f t="shared" si="19"/>
        <v>2.4174591812045323</v>
      </c>
      <c r="T102">
        <f t="shared" si="20"/>
        <v>-0.30959409066161558</v>
      </c>
      <c r="U102">
        <f t="shared" si="21"/>
        <v>0.68857757233117034</v>
      </c>
    </row>
    <row r="103" spans="1:21">
      <c r="A103" s="4">
        <v>43290.721539351849</v>
      </c>
      <c r="B103" s="3">
        <v>-4.2175712524112903E-4</v>
      </c>
      <c r="C103">
        <v>2.4907847246286101</v>
      </c>
      <c r="D103" s="3">
        <v>1.9017577602480702E-2</v>
      </c>
      <c r="E103" s="3">
        <v>1.8818026367134699E-2</v>
      </c>
      <c r="F103" s="3">
        <v>1.8789014021731401E-2</v>
      </c>
      <c r="G103">
        <v>-3853928</v>
      </c>
      <c r="H103">
        <v>8396264</v>
      </c>
      <c r="K103">
        <f t="shared" si="11"/>
        <v>27.594420539767302</v>
      </c>
      <c r="L103">
        <f t="shared" si="12"/>
        <v>7.9225543108169969</v>
      </c>
      <c r="M103">
        <f t="shared" si="13"/>
        <v>2.6528098471648218</v>
      </c>
      <c r="N103">
        <f t="shared" si="14"/>
        <v>-2.4451502255622144E-3</v>
      </c>
      <c r="O103">
        <f t="shared" si="15"/>
        <v>56.239256117371305</v>
      </c>
      <c r="P103">
        <f t="shared" si="16"/>
        <v>55.961516108041181</v>
      </c>
      <c r="Q103">
        <f t="shared" si="17"/>
        <v>0.31473130477127853</v>
      </c>
      <c r="R103">
        <f t="shared" si="18"/>
        <v>55.924524812600026</v>
      </c>
      <c r="S103">
        <f t="shared" si="19"/>
        <v>2.4429889773173028</v>
      </c>
      <c r="T103">
        <f t="shared" si="20"/>
        <v>-0.31338813589049797</v>
      </c>
      <c r="U103">
        <f t="shared" si="21"/>
        <v>0.68864143999746874</v>
      </c>
    </row>
    <row r="104" spans="1:21">
      <c r="A104" s="4">
        <v>43290.725011574075</v>
      </c>
      <c r="B104" s="3">
        <v>-4.1418178931053301E-4</v>
      </c>
      <c r="C104">
        <v>2.4907752108629202</v>
      </c>
      <c r="D104" s="3">
        <v>1.9013391545577199E-2</v>
      </c>
      <c r="E104" s="3">
        <v>1.8812948394697701E-2</v>
      </c>
      <c r="F104">
        <v>1.8819744160046E-2</v>
      </c>
      <c r="G104">
        <v>-3853928</v>
      </c>
      <c r="H104">
        <v>8396435</v>
      </c>
      <c r="K104">
        <f t="shared" si="11"/>
        <v>27.111840342376247</v>
      </c>
      <c r="L104">
        <f t="shared" si="12"/>
        <v>7.3995796262896771</v>
      </c>
      <c r="M104">
        <f t="shared" si="13"/>
        <v>2.4776955672869572</v>
      </c>
      <c r="N104">
        <f t="shared" si="14"/>
        <v>-2.448033699936025E-3</v>
      </c>
      <c r="O104">
        <f t="shared" si="15"/>
        <v>56.226683081768641</v>
      </c>
      <c r="P104">
        <f t="shared" si="16"/>
        <v>55.946318037664909</v>
      </c>
      <c r="Q104">
        <f t="shared" si="17"/>
        <v>0.20954015119215796</v>
      </c>
      <c r="R104">
        <f t="shared" si="18"/>
        <v>56.017142930576483</v>
      </c>
      <c r="S104">
        <f t="shared" si="19"/>
        <v>2.3380021331588519</v>
      </c>
      <c r="T104">
        <f t="shared" si="20"/>
        <v>-0.3136916595087938</v>
      </c>
      <c r="U104">
        <f t="shared" si="21"/>
        <v>0.6886465494107723</v>
      </c>
    </row>
    <row r="105" spans="1:21">
      <c r="A105" s="4">
        <v>43290.728483796294</v>
      </c>
      <c r="B105" s="3">
        <v>-4.1248120369346002E-4</v>
      </c>
      <c r="C105">
        <v>2.4907573725522498</v>
      </c>
      <c r="D105" s="3">
        <v>1.9011881235273899E-2</v>
      </c>
      <c r="E105" s="3">
        <v>1.8814696549143299E-2</v>
      </c>
      <c r="F105" s="3">
        <v>1.8808643195352501E-2</v>
      </c>
      <c r="G105">
        <v>-3853928</v>
      </c>
      <c r="H105">
        <v>8396920</v>
      </c>
      <c r="K105">
        <f t="shared" si="11"/>
        <v>27.003506012349657</v>
      </c>
      <c r="L105">
        <f t="shared" si="12"/>
        <v>7.3058374133216244</v>
      </c>
      <c r="M105">
        <f t="shared" si="13"/>
        <v>2.4463066672049298</v>
      </c>
      <c r="N105">
        <f t="shared" si="14"/>
        <v>-2.4534402143874582E-3</v>
      </c>
      <c r="O105">
        <f t="shared" si="15"/>
        <v>56.222146787673218</v>
      </c>
      <c r="P105">
        <f t="shared" si="16"/>
        <v>55.951550160253682</v>
      </c>
      <c r="Q105">
        <f t="shared" si="17"/>
        <v>0.23846125475336777</v>
      </c>
      <c r="R105">
        <f t="shared" si="18"/>
        <v>55.98368553291985</v>
      </c>
      <c r="S105">
        <f t="shared" si="19"/>
        <v>2.2873324973693512</v>
      </c>
      <c r="T105">
        <f t="shared" si="20"/>
        <v>-0.31426076629315519</v>
      </c>
      <c r="U105">
        <f t="shared" si="21"/>
        <v>0.68865612956071764</v>
      </c>
    </row>
    <row r="106" spans="1:21">
      <c r="A106" s="4">
        <v>43290.731956018521</v>
      </c>
      <c r="B106" s="3">
        <v>-4.1832027738564599E-4</v>
      </c>
      <c r="C106">
        <v>2.4907645078765199</v>
      </c>
      <c r="D106" s="3">
        <v>1.9014628335116902E-2</v>
      </c>
      <c r="E106" s="3">
        <v>1.88154576503985E-2</v>
      </c>
      <c r="F106" s="3">
        <v>1.8792837422661201E-2</v>
      </c>
      <c r="G106">
        <v>-3853928</v>
      </c>
      <c r="H106">
        <v>8397352</v>
      </c>
      <c r="K106">
        <f t="shared" si="11"/>
        <v>27.375479131531755</v>
      </c>
      <c r="L106">
        <f t="shared" si="12"/>
        <v>7.6985870768564073</v>
      </c>
      <c r="M106">
        <f t="shared" si="13"/>
        <v>2.5778160433506012</v>
      </c>
      <c r="N106">
        <f t="shared" si="14"/>
        <v>-2.4512776086062929E-3</v>
      </c>
      <c r="O106">
        <f t="shared" si="15"/>
        <v>56.230397842287701</v>
      </c>
      <c r="P106">
        <f t="shared" si="16"/>
        <v>55.953828091176611</v>
      </c>
      <c r="Q106">
        <f t="shared" si="17"/>
        <v>0.29434961268374593</v>
      </c>
      <c r="R106">
        <f t="shared" si="18"/>
        <v>55.936048229603955</v>
      </c>
      <c r="S106">
        <f t="shared" si="19"/>
        <v>2.3815829682281038</v>
      </c>
      <c r="T106">
        <f t="shared" si="20"/>
        <v>-0.31403312357934832</v>
      </c>
      <c r="U106">
        <f t="shared" si="21"/>
        <v>0.68865229750073853</v>
      </c>
    </row>
    <row r="107" spans="1:21">
      <c r="A107" s="4">
        <v>43290.73542824074</v>
      </c>
      <c r="B107" s="3">
        <v>-4.1717862550285598E-4</v>
      </c>
      <c r="C107">
        <v>2.4907121821652298</v>
      </c>
      <c r="D107" s="3">
        <v>1.9014782933809302E-2</v>
      </c>
      <c r="E107" s="3">
        <v>1.8815790632197599E-2</v>
      </c>
      <c r="F107">
        <v>1.8785059600831999E-2</v>
      </c>
      <c r="G107">
        <v>-3853928</v>
      </c>
      <c r="H107">
        <v>8397974</v>
      </c>
      <c r="K107">
        <f t="shared" si="11"/>
        <v>27.302751189695737</v>
      </c>
      <c r="L107">
        <f t="shared" si="12"/>
        <v>7.6360830110280862</v>
      </c>
      <c r="M107">
        <f t="shared" si="13"/>
        <v>2.5568870102620149</v>
      </c>
      <c r="N107">
        <f t="shared" si="14"/>
        <v>-2.4671367176609051E-3</v>
      </c>
      <c r="O107">
        <f t="shared" si="15"/>
        <v>56.2308621873524</v>
      </c>
      <c r="P107">
        <f t="shared" si="16"/>
        <v>55.954824685955238</v>
      </c>
      <c r="Q107">
        <f t="shared" si="17"/>
        <v>0.31825567520516529</v>
      </c>
      <c r="R107">
        <f t="shared" si="18"/>
        <v>55.912606512147235</v>
      </c>
      <c r="S107">
        <f t="shared" si="19"/>
        <v>2.3447165601252382</v>
      </c>
      <c r="T107">
        <f t="shared" si="20"/>
        <v>-0.31570250347983381</v>
      </c>
      <c r="U107">
        <f t="shared" si="21"/>
        <v>0.6886803992739059</v>
      </c>
    </row>
    <row r="108" spans="1:21">
      <c r="A108" s="4">
        <v>43290.738900462966</v>
      </c>
      <c r="B108" s="3">
        <v>-4.1527587236487299E-4</v>
      </c>
      <c r="C108">
        <v>2.4905623403556101</v>
      </c>
      <c r="D108" s="3">
        <v>1.90407911907641E-2</v>
      </c>
      <c r="E108" s="3">
        <v>1.8842524313786298E-2</v>
      </c>
      <c r="F108">
        <v>1.8835323625517E-2</v>
      </c>
      <c r="G108">
        <v>-3853928</v>
      </c>
      <c r="H108">
        <v>8398561</v>
      </c>
      <c r="K108">
        <f t="shared" si="11"/>
        <v>27.181537953302399</v>
      </c>
      <c r="L108">
        <f t="shared" si="12"/>
        <v>7.4487981716445812</v>
      </c>
      <c r="M108">
        <f t="shared" si="13"/>
        <v>2.4941760402074582</v>
      </c>
      <c r="N108">
        <f t="shared" si="14"/>
        <v>-2.512551439049499E-3</v>
      </c>
      <c r="O108">
        <f t="shared" si="15"/>
        <v>56.308979314805306</v>
      </c>
      <c r="P108">
        <f t="shared" si="16"/>
        <v>56.034837009622393</v>
      </c>
      <c r="Q108">
        <f t="shared" si="17"/>
        <v>0.24488115232485086</v>
      </c>
      <c r="R108">
        <f t="shared" si="18"/>
        <v>56.064098162480455</v>
      </c>
      <c r="S108">
        <f t="shared" si="19"/>
        <v>2.3309219386575575</v>
      </c>
      <c r="T108">
        <f t="shared" si="20"/>
        <v>-0.32048300046810685</v>
      </c>
      <c r="U108">
        <f t="shared" si="21"/>
        <v>0.68876087253343965</v>
      </c>
    </row>
    <row r="109" spans="1:21">
      <c r="A109" s="4">
        <v>43290.742384259262</v>
      </c>
      <c r="B109" s="3">
        <v>-4.1661969176857397E-4</v>
      </c>
      <c r="C109">
        <v>2.4906550995710899</v>
      </c>
      <c r="D109">
        <v>1.9022679359331999E-2</v>
      </c>
      <c r="E109" s="3">
        <v>1.88235443512349E-2</v>
      </c>
      <c r="F109" s="3">
        <v>1.8810072504111298E-2</v>
      </c>
      <c r="G109">
        <v>-3853928</v>
      </c>
      <c r="H109">
        <v>8398851</v>
      </c>
      <c r="K109">
        <f t="shared" si="11"/>
        <v>27.267144801505225</v>
      </c>
      <c r="L109">
        <f t="shared" si="12"/>
        <v>7.5675973891220476</v>
      </c>
      <c r="M109">
        <f t="shared" si="13"/>
        <v>2.5339550965061837</v>
      </c>
      <c r="N109">
        <f t="shared" si="14"/>
        <v>-2.4844375639039035E-3</v>
      </c>
      <c r="O109">
        <f t="shared" si="15"/>
        <v>56.25457950451252</v>
      </c>
      <c r="P109">
        <f t="shared" si="16"/>
        <v>55.97803110723239</v>
      </c>
      <c r="Q109">
        <f t="shared" si="17"/>
        <v>0.26658615215197301</v>
      </c>
      <c r="R109">
        <f t="shared" si="18"/>
        <v>55.987993352360547</v>
      </c>
      <c r="S109">
        <f t="shared" si="19"/>
        <v>2.356230995071535</v>
      </c>
      <c r="T109">
        <f t="shared" si="20"/>
        <v>-0.31752364518962312</v>
      </c>
      <c r="U109">
        <f t="shared" si="21"/>
        <v>0.68871105575372793</v>
      </c>
    </row>
    <row r="110" spans="1:21">
      <c r="A110" s="4">
        <v>43290.745856481481</v>
      </c>
      <c r="B110" s="3">
        <v>-4.2230416676829901E-4</v>
      </c>
      <c r="C110">
        <v>2.4906883977510001</v>
      </c>
      <c r="D110" s="3">
        <v>1.9042943680251501E-2</v>
      </c>
      <c r="E110" s="3">
        <v>1.88429643254494E-2</v>
      </c>
      <c r="F110" s="3">
        <v>1.88185054257883E-2</v>
      </c>
      <c r="G110">
        <v>-3853928</v>
      </c>
      <c r="H110">
        <v>8399617</v>
      </c>
      <c r="K110">
        <f t="shared" si="11"/>
        <v>27.629269345230377</v>
      </c>
      <c r="L110">
        <f t="shared" si="12"/>
        <v>7.9186369340517029</v>
      </c>
      <c r="M110">
        <f t="shared" si="13"/>
        <v>2.6514981419684513</v>
      </c>
      <c r="N110">
        <f t="shared" si="14"/>
        <v>-2.4743454035969122E-3</v>
      </c>
      <c r="O110">
        <f t="shared" si="15"/>
        <v>56.315444426862626</v>
      </c>
      <c r="P110">
        <f t="shared" si="16"/>
        <v>56.036153938437032</v>
      </c>
      <c r="Q110">
        <f t="shared" si="17"/>
        <v>0.30203493980165064</v>
      </c>
      <c r="R110">
        <f t="shared" si="18"/>
        <v>56.013409487060976</v>
      </c>
      <c r="S110">
        <f t="shared" si="19"/>
        <v>2.4501415154340176</v>
      </c>
      <c r="T110">
        <f t="shared" si="20"/>
        <v>-0.31646131252572929</v>
      </c>
      <c r="U110">
        <f t="shared" si="21"/>
        <v>0.68869317280716746</v>
      </c>
    </row>
    <row r="111" spans="1:21">
      <c r="A111" s="4">
        <v>43290.749328703707</v>
      </c>
      <c r="B111" s="3">
        <v>-4.2093656295037399E-4</v>
      </c>
      <c r="C111">
        <v>2.4907882922907398</v>
      </c>
      <c r="D111" s="3">
        <v>1.90466421566634E-2</v>
      </c>
      <c r="E111" s="3">
        <v>1.8847447687530799E-2</v>
      </c>
      <c r="F111" s="3">
        <v>1.8820804230708699E-2</v>
      </c>
      <c r="G111">
        <v>-3853928</v>
      </c>
      <c r="H111">
        <v>8400061</v>
      </c>
      <c r="K111">
        <f t="shared" si="11"/>
        <v>27.542147331572682</v>
      </c>
      <c r="L111">
        <f t="shared" si="12"/>
        <v>7.8284931622478116</v>
      </c>
      <c r="M111">
        <f t="shared" si="13"/>
        <v>2.6213141538100562</v>
      </c>
      <c r="N111">
        <f t="shared" si="14"/>
        <v>-2.4440689226732466E-3</v>
      </c>
      <c r="O111">
        <f t="shared" si="15"/>
        <v>56.326552989568384</v>
      </c>
      <c r="P111">
        <f t="shared" si="16"/>
        <v>56.049572375279844</v>
      </c>
      <c r="Q111">
        <f t="shared" si="17"/>
        <v>0.30621509290694604</v>
      </c>
      <c r="R111">
        <f t="shared" si="18"/>
        <v>56.020337896661438</v>
      </c>
      <c r="S111">
        <f t="shared" si="19"/>
        <v>2.417170758538759</v>
      </c>
      <c r="T111">
        <f t="shared" si="20"/>
        <v>-0.31327431453376448</v>
      </c>
      <c r="U111">
        <f t="shared" si="21"/>
        <v>0.68863952396748196</v>
      </c>
    </row>
    <row r="112" spans="1:21">
      <c r="A112" s="4">
        <v>43290.752800925926</v>
      </c>
      <c r="B112" s="3">
        <v>-4.22851208295469E-4</v>
      </c>
      <c r="C112">
        <v>2.4908358611191899</v>
      </c>
      <c r="D112" s="3">
        <v>1.9039328449289301E-2</v>
      </c>
      <c r="E112" s="3">
        <v>1.8838813945167201E-2</v>
      </c>
      <c r="F112" s="3">
        <v>1.8809465047888801E-2</v>
      </c>
      <c r="G112">
        <v>-3853928</v>
      </c>
      <c r="H112">
        <v>8400328</v>
      </c>
      <c r="K112">
        <f t="shared" si="11"/>
        <v>27.664118150693454</v>
      </c>
      <c r="L112">
        <f t="shared" si="12"/>
        <v>7.965369233986225</v>
      </c>
      <c r="M112">
        <f t="shared" si="13"/>
        <v>2.6671461136431542</v>
      </c>
      <c r="N112">
        <f t="shared" si="14"/>
        <v>-2.4296515508040592E-3</v>
      </c>
      <c r="O112">
        <f t="shared" si="15"/>
        <v>56.304585896114617</v>
      </c>
      <c r="P112">
        <f t="shared" si="16"/>
        <v>56.023732096373138</v>
      </c>
      <c r="Q112">
        <f t="shared" si="17"/>
        <v>0.3184233670163934</v>
      </c>
      <c r="R112">
        <f t="shared" si="18"/>
        <v>55.986162529098223</v>
      </c>
      <c r="S112">
        <f t="shared" si="19"/>
        <v>2.4548638689655586</v>
      </c>
      <c r="T112">
        <f t="shared" si="20"/>
        <v>-0.31175669644227111</v>
      </c>
      <c r="U112">
        <f t="shared" si="21"/>
        <v>0.68861397690096382</v>
      </c>
    </row>
    <row r="113" spans="1:21">
      <c r="A113" s="4">
        <v>43290.756273148145</v>
      </c>
      <c r="B113" s="3">
        <v>-4.2079385646502502E-4</v>
      </c>
      <c r="C113">
        <v>2.4908453748848798</v>
      </c>
      <c r="D113" s="3">
        <v>1.9019623062104099E-2</v>
      </c>
      <c r="E113" s="3">
        <v>1.8819596138473602E-2</v>
      </c>
      <c r="F113" s="3">
        <v>1.8810191613174501E-2</v>
      </c>
      <c r="G113">
        <v>-3853928</v>
      </c>
      <c r="H113">
        <v>8400532</v>
      </c>
      <c r="K113">
        <f t="shared" si="11"/>
        <v>27.533056338843167</v>
      </c>
      <c r="L113">
        <f t="shared" si="12"/>
        <v>7.8333523586804308</v>
      </c>
      <c r="M113">
        <f t="shared" si="13"/>
        <v>2.6229412204908313</v>
      </c>
      <c r="N113">
        <f t="shared" si="14"/>
        <v>-2.4267680764302486E-3</v>
      </c>
      <c r="O113">
        <f t="shared" si="15"/>
        <v>56.245399759768354</v>
      </c>
      <c r="P113">
        <f t="shared" si="16"/>
        <v>55.96621434056987</v>
      </c>
      <c r="Q113">
        <f t="shared" si="17"/>
        <v>0.25704742245450518</v>
      </c>
      <c r="R113">
        <f t="shared" si="18"/>
        <v>55.988352337313849</v>
      </c>
      <c r="S113">
        <f t="shared" si="19"/>
        <v>2.451576272187828</v>
      </c>
      <c r="T113">
        <f t="shared" si="20"/>
        <v>-0.31145317282397522</v>
      </c>
      <c r="U113">
        <f t="shared" si="21"/>
        <v>0.68860886748766026</v>
      </c>
    </row>
    <row r="114" spans="1:21">
      <c r="A114" s="4">
        <v>43290.759745370371</v>
      </c>
      <c r="B114" s="3">
        <v>-4.2004464741694401E-4</v>
      </c>
      <c r="C114">
        <v>2.4908786730647998</v>
      </c>
      <c r="D114" s="3">
        <v>1.8992056926017499E-2</v>
      </c>
      <c r="E114" s="3">
        <v>1.8792244062115101E-2</v>
      </c>
      <c r="F114" s="3">
        <v>1.87832610539772E-2</v>
      </c>
      <c r="G114">
        <v>-3853928</v>
      </c>
      <c r="H114">
        <v>8400532</v>
      </c>
      <c r="K114">
        <f t="shared" si="11"/>
        <v>27.485328627013274</v>
      </c>
      <c r="L114">
        <f t="shared" si="12"/>
        <v>7.8210246218174913</v>
      </c>
      <c r="M114">
        <f t="shared" si="13"/>
        <v>2.6188133672177258</v>
      </c>
      <c r="N114">
        <f t="shared" si="14"/>
        <v>-2.416675916120296E-3</v>
      </c>
      <c r="O114">
        <f t="shared" si="15"/>
        <v>56.162603462815284</v>
      </c>
      <c r="P114">
        <f t="shared" si="16"/>
        <v>55.884351198027986</v>
      </c>
      <c r="Q114">
        <f t="shared" si="17"/>
        <v>0.25541762346420427</v>
      </c>
      <c r="R114">
        <f t="shared" si="18"/>
        <v>55.907185839351079</v>
      </c>
      <c r="S114">
        <f t="shared" si="19"/>
        <v>2.4485349515749228</v>
      </c>
      <c r="T114">
        <f t="shared" si="20"/>
        <v>-0.3103908401597697</v>
      </c>
      <c r="U114">
        <f t="shared" si="21"/>
        <v>0.68859098454109446</v>
      </c>
    </row>
    <row r="115" spans="1:21">
      <c r="A115" s="4">
        <v>43290.76321759259</v>
      </c>
      <c r="B115" s="3">
        <v>-4.2346960306531399E-4</v>
      </c>
      <c r="C115">
        <v>2.49078948151146</v>
      </c>
      <c r="D115" s="3">
        <v>1.90244750826059E-2</v>
      </c>
      <c r="E115" s="3">
        <v>1.88244124823541E-2</v>
      </c>
      <c r="F115" s="3">
        <v>1.8797494587033701E-2</v>
      </c>
      <c r="G115">
        <v>-3853928</v>
      </c>
      <c r="H115">
        <v>8401193</v>
      </c>
      <c r="K115">
        <f t="shared" si="11"/>
        <v>27.703512452521323</v>
      </c>
      <c r="L115">
        <f t="shared" si="12"/>
        <v>8.0204985976636767</v>
      </c>
      <c r="M115">
        <f t="shared" si="13"/>
        <v>2.6856057812066565</v>
      </c>
      <c r="N115">
        <f t="shared" si="14"/>
        <v>-2.4437084883738285E-3</v>
      </c>
      <c r="O115">
        <f t="shared" si="15"/>
        <v>56.259973051035125</v>
      </c>
      <c r="P115">
        <f t="shared" si="16"/>
        <v>55.980629372191316</v>
      </c>
      <c r="Q115">
        <f t="shared" si="17"/>
        <v>0.30988850975329285</v>
      </c>
      <c r="R115">
        <f t="shared" si="18"/>
        <v>55.950084541281832</v>
      </c>
      <c r="S115">
        <f t="shared" si="19"/>
        <v>2.4790134413711278</v>
      </c>
      <c r="T115">
        <f t="shared" si="20"/>
        <v>-0.31323637408119415</v>
      </c>
      <c r="U115">
        <f t="shared" si="21"/>
        <v>0.68863888529081441</v>
      </c>
    </row>
    <row r="116" spans="1:21">
      <c r="A116" s="4">
        <v>43290.766689814816</v>
      </c>
      <c r="B116" s="3">
        <v>-4.20139785073843E-4</v>
      </c>
      <c r="C116">
        <v>2.4907514264486998</v>
      </c>
      <c r="D116" s="3">
        <v>1.9023333430723099E-2</v>
      </c>
      <c r="E116">
        <v>1.8824186530419E-2</v>
      </c>
      <c r="F116">
        <v>1.8805570181521E-2</v>
      </c>
      <c r="G116">
        <v>-3853928</v>
      </c>
      <c r="H116">
        <v>8401465</v>
      </c>
      <c r="K116">
        <f t="shared" si="11"/>
        <v>27.491389288832931</v>
      </c>
      <c r="L116">
        <f t="shared" si="12"/>
        <v>7.7977601385185782</v>
      </c>
      <c r="M116">
        <f t="shared" si="13"/>
        <v>2.6110234237268628</v>
      </c>
      <c r="N116">
        <f t="shared" si="14"/>
        <v>-2.4552423858692058E-3</v>
      </c>
      <c r="O116">
        <f t="shared" si="15"/>
        <v>56.25654404132522</v>
      </c>
      <c r="P116">
        <f t="shared" si="16"/>
        <v>55.979953111448687</v>
      </c>
      <c r="Q116">
        <f t="shared" si="17"/>
        <v>0.28212032020314126</v>
      </c>
      <c r="R116">
        <f t="shared" si="18"/>
        <v>55.974423721122079</v>
      </c>
      <c r="S116">
        <f t="shared" si="19"/>
        <v>2.4229432102581021</v>
      </c>
      <c r="T116">
        <f t="shared" si="20"/>
        <v>-0.31445046855439179</v>
      </c>
      <c r="U116">
        <f t="shared" si="21"/>
        <v>0.68865932294402887</v>
      </c>
    </row>
    <row r="117" spans="1:21">
      <c r="A117" s="4">
        <v>43290.770162037035</v>
      </c>
      <c r="B117" s="3">
        <v>-4.2488477571168899E-4</v>
      </c>
      <c r="C117">
        <v>2.49081207670497</v>
      </c>
      <c r="D117" s="3">
        <v>1.9037378127322899E-2</v>
      </c>
      <c r="E117" s="3">
        <v>1.88388734062028E-2</v>
      </c>
      <c r="F117" s="3">
        <v>1.8802937871223599E-2</v>
      </c>
      <c r="G117">
        <v>-3853928</v>
      </c>
      <c r="H117">
        <v>8401904</v>
      </c>
      <c r="K117">
        <f t="shared" si="11"/>
        <v>27.793664797088876</v>
      </c>
      <c r="L117">
        <f t="shared" si="12"/>
        <v>8.1034957947035213</v>
      </c>
      <c r="M117">
        <f t="shared" si="13"/>
        <v>2.7133967906407936</v>
      </c>
      <c r="N117">
        <f t="shared" si="14"/>
        <v>-2.4368602367371051E-3</v>
      </c>
      <c r="O117">
        <f t="shared" si="15"/>
        <v>56.298728004527014</v>
      </c>
      <c r="P117">
        <f t="shared" si="16"/>
        <v>56.023910059726603</v>
      </c>
      <c r="Q117">
        <f t="shared" si="17"/>
        <v>0.33223785087474056</v>
      </c>
      <c r="R117">
        <f t="shared" si="18"/>
        <v>55.966490153652273</v>
      </c>
      <c r="S117">
        <f t="shared" si="19"/>
        <v>2.4919048900576333</v>
      </c>
      <c r="T117">
        <f t="shared" si="20"/>
        <v>-0.31251550548785489</v>
      </c>
      <c r="U117">
        <f t="shared" si="21"/>
        <v>0.68862675043422006</v>
      </c>
    </row>
    <row r="118" spans="1:21">
      <c r="A118" s="4">
        <v>43290.773645833331</v>
      </c>
      <c r="B118" s="3">
        <v>-4.2018735390229298E-4</v>
      </c>
      <c r="C118">
        <v>2.4907228851516301</v>
      </c>
      <c r="D118" s="3">
        <v>1.9029660084906901E-2</v>
      </c>
      <c r="E118" s="3">
        <v>1.8831202932615299E-2</v>
      </c>
      <c r="F118" s="3">
        <v>1.8815182282924101E-2</v>
      </c>
      <c r="G118">
        <v>-3853928</v>
      </c>
      <c r="H118">
        <v>8402291</v>
      </c>
      <c r="K118">
        <f t="shared" si="11"/>
        <v>27.494419619742793</v>
      </c>
      <c r="L118">
        <f t="shared" si="12"/>
        <v>7.7881554496148286</v>
      </c>
      <c r="M118">
        <f t="shared" si="13"/>
        <v>2.6078073633121006</v>
      </c>
      <c r="N118">
        <f t="shared" si="14"/>
        <v>-2.4638928089906376E-3</v>
      </c>
      <c r="O118">
        <f t="shared" si="15"/>
        <v>56.275546470134103</v>
      </c>
      <c r="P118">
        <f t="shared" si="16"/>
        <v>56.000952787144179</v>
      </c>
      <c r="Q118">
        <f t="shared" si="17"/>
        <v>0.27215266327274179</v>
      </c>
      <c r="R118">
        <f t="shared" si="18"/>
        <v>56.003393806861361</v>
      </c>
      <c r="S118">
        <f t="shared" si="19"/>
        <v>2.4263722544636059</v>
      </c>
      <c r="T118">
        <f t="shared" si="20"/>
        <v>-0.31536103940927934</v>
      </c>
      <c r="U118">
        <f t="shared" si="21"/>
        <v>0.68867465118393978</v>
      </c>
    </row>
    <row r="119" spans="1:21">
      <c r="A119" s="4">
        <v>43290.777118055557</v>
      </c>
      <c r="B119" s="3">
        <v>-4.2017546169517998E-4</v>
      </c>
      <c r="C119">
        <v>2.4907407234623</v>
      </c>
      <c r="D119" s="3">
        <v>1.9027590840869399E-2</v>
      </c>
      <c r="E119" s="3">
        <v>1.88293953171342E-2</v>
      </c>
      <c r="F119" s="3">
        <v>1.88075473919707E-2</v>
      </c>
      <c r="G119">
        <v>-3853928</v>
      </c>
      <c r="H119">
        <v>8402700</v>
      </c>
      <c r="K119">
        <f t="shared" si="11"/>
        <v>27.493662037015294</v>
      </c>
      <c r="L119">
        <f t="shared" si="12"/>
        <v>7.7974338615596164</v>
      </c>
      <c r="M119">
        <f t="shared" si="13"/>
        <v>2.6109141722537039</v>
      </c>
      <c r="N119">
        <f t="shared" si="14"/>
        <v>-2.4584862945393388E-3</v>
      </c>
      <c r="O119">
        <f t="shared" si="15"/>
        <v>56.269331390035127</v>
      </c>
      <c r="P119">
        <f t="shared" si="16"/>
        <v>55.995542701202233</v>
      </c>
      <c r="Q119">
        <f t="shared" si="17"/>
        <v>0.28894851868665938</v>
      </c>
      <c r="R119">
        <f t="shared" si="18"/>
        <v>55.980382871348468</v>
      </c>
      <c r="S119">
        <f t="shared" si="19"/>
        <v>2.4182818264625978</v>
      </c>
      <c r="T119">
        <f t="shared" si="20"/>
        <v>-0.3147919326249321</v>
      </c>
      <c r="U119">
        <f t="shared" si="21"/>
        <v>0.68866507103399477</v>
      </c>
    </row>
    <row r="120" spans="1:21">
      <c r="A120" s="4">
        <v>43290.780590277776</v>
      </c>
      <c r="B120" s="3">
        <v>-4.2445665625564301E-4</v>
      </c>
      <c r="C120">
        <v>2.4907740216422098</v>
      </c>
      <c r="D120" s="3">
        <v>1.9032859088620201E-2</v>
      </c>
      <c r="E120" s="3">
        <v>1.8834021385700901E-2</v>
      </c>
      <c r="F120" s="3">
        <v>1.88065111431206E-2</v>
      </c>
      <c r="G120">
        <v>-3853928</v>
      </c>
      <c r="H120">
        <v>8403005</v>
      </c>
      <c r="K120">
        <f t="shared" si="11"/>
        <v>27.766391818900388</v>
      </c>
      <c r="L120">
        <f t="shared" si="12"/>
        <v>8.0715257831271554</v>
      </c>
      <c r="M120">
        <f t="shared" si="13"/>
        <v>2.7026918641490987</v>
      </c>
      <c r="N120">
        <f t="shared" si="14"/>
        <v>-2.4483941342324823E-3</v>
      </c>
      <c r="O120">
        <f t="shared" si="15"/>
        <v>56.285154841092158</v>
      </c>
      <c r="P120">
        <f t="shared" si="16"/>
        <v>56.009388250092954</v>
      </c>
      <c r="Q120">
        <f t="shared" si="17"/>
        <v>0.30789513883811281</v>
      </c>
      <c r="R120">
        <f t="shared" si="18"/>
        <v>55.977259702254045</v>
      </c>
      <c r="S120">
        <f t="shared" si="19"/>
        <v>2.4974284382570233</v>
      </c>
      <c r="T120">
        <f t="shared" si="20"/>
        <v>-0.31372959996105249</v>
      </c>
      <c r="U120">
        <f t="shared" si="21"/>
        <v>0.68864718808743486</v>
      </c>
    </row>
    <row r="121" spans="1:21">
      <c r="A121" s="4">
        <v>43290.784062500003</v>
      </c>
      <c r="B121" s="3">
        <v>-4.22137675868726E-4</v>
      </c>
      <c r="C121">
        <v>2.49076926475936</v>
      </c>
      <c r="D121">
        <v>1.9018873853055999E-2</v>
      </c>
      <c r="E121" s="3">
        <v>1.8818454486590801E-2</v>
      </c>
      <c r="F121" s="3">
        <v>1.8796458338183601E-2</v>
      </c>
      <c r="G121">
        <v>-3853928</v>
      </c>
      <c r="H121">
        <v>8403219</v>
      </c>
      <c r="K121">
        <f t="shared" si="11"/>
        <v>27.618663187045993</v>
      </c>
      <c r="L121">
        <f t="shared" si="12"/>
        <v>7.9370114718707914</v>
      </c>
      <c r="M121">
        <f t="shared" si="13"/>
        <v>2.6576507226831114</v>
      </c>
      <c r="N121">
        <f t="shared" si="14"/>
        <v>-2.4498358714208682E-3</v>
      </c>
      <c r="O121">
        <f t="shared" si="15"/>
        <v>56.243149472146193</v>
      </c>
      <c r="P121">
        <f t="shared" si="16"/>
        <v>55.962797444185483</v>
      </c>
      <c r="Q121">
        <f t="shared" si="17"/>
        <v>0.29618809995878337</v>
      </c>
      <c r="R121">
        <f t="shared" si="18"/>
        <v>55.94696137218741</v>
      </c>
      <c r="S121">
        <f t="shared" si="19"/>
        <v>2.4601919893772557</v>
      </c>
      <c r="T121">
        <f t="shared" si="20"/>
        <v>-0.31388136177035625</v>
      </c>
      <c r="U121">
        <f t="shared" si="21"/>
        <v>0.68864974279408919</v>
      </c>
    </row>
    <row r="122" spans="1:21">
      <c r="A122" s="4">
        <v>43290.787534722222</v>
      </c>
      <c r="B122" s="3">
        <v>-4.1405097503229601E-4</v>
      </c>
      <c r="C122">
        <v>2.4907454803451401</v>
      </c>
      <c r="D122" s="3">
        <v>1.9016483519426398E-2</v>
      </c>
      <c r="E122" s="3">
        <v>1.8817598247678698E-2</v>
      </c>
      <c r="F122" s="3">
        <v>1.88267596838705E-2</v>
      </c>
      <c r="G122">
        <v>-3853928</v>
      </c>
      <c r="H122">
        <v>8403600</v>
      </c>
      <c r="K122">
        <f t="shared" si="11"/>
        <v>27.10350693237416</v>
      </c>
      <c r="L122">
        <f t="shared" si="12"/>
        <v>7.382024374069319</v>
      </c>
      <c r="M122">
        <f t="shared" si="13"/>
        <v>2.471817318412596</v>
      </c>
      <c r="N122">
        <f t="shared" si="14"/>
        <v>-2.4570445573539141E-3</v>
      </c>
      <c r="O122">
        <f t="shared" si="15"/>
        <v>56.235969983066127</v>
      </c>
      <c r="P122">
        <f t="shared" si="16"/>
        <v>55.960234771897184</v>
      </c>
      <c r="Q122">
        <f t="shared" si="17"/>
        <v>0.1976828387346572</v>
      </c>
      <c r="R122">
        <f t="shared" si="18"/>
        <v>56.03828714433147</v>
      </c>
      <c r="S122">
        <f t="shared" si="19"/>
        <v>2.3400287592561577</v>
      </c>
      <c r="T122">
        <f t="shared" si="20"/>
        <v>-0.31464017081594003</v>
      </c>
      <c r="U122">
        <f t="shared" si="21"/>
        <v>0.68866251632734576</v>
      </c>
    </row>
    <row r="123" spans="1:21">
      <c r="A123" s="4">
        <v>43290.791006944448</v>
      </c>
      <c r="B123" s="3">
        <v>-4.17844589101151E-4</v>
      </c>
      <c r="C123">
        <v>2.4908322934570601</v>
      </c>
      <c r="D123" s="3">
        <v>1.9021811228212799E-2</v>
      </c>
      <c r="E123">
        <v>1.8823235153849999E-2</v>
      </c>
      <c r="F123" s="3">
        <v>1.8810072504111298E-2</v>
      </c>
      <c r="G123">
        <v>-3853928</v>
      </c>
      <c r="H123">
        <v>8404050</v>
      </c>
      <c r="K123">
        <f t="shared" si="11"/>
        <v>27.345175822433468</v>
      </c>
      <c r="L123">
        <f t="shared" si="12"/>
        <v>7.6456284100502909</v>
      </c>
      <c r="M123">
        <f t="shared" si="13"/>
        <v>2.5600832178899826</v>
      </c>
      <c r="N123">
        <f t="shared" si="14"/>
        <v>-2.4307328536930265E-3</v>
      </c>
      <c r="O123">
        <f t="shared" si="15"/>
        <v>56.251972028378994</v>
      </c>
      <c r="P123">
        <f t="shared" si="16"/>
        <v>55.977105697795025</v>
      </c>
      <c r="Q123">
        <f t="shared" si="17"/>
        <v>0.26397867601844638</v>
      </c>
      <c r="R123">
        <f t="shared" si="18"/>
        <v>55.987993352360547</v>
      </c>
      <c r="S123">
        <f t="shared" si="19"/>
        <v>2.384097433877685</v>
      </c>
      <c r="T123">
        <f t="shared" si="20"/>
        <v>-0.31187051779900449</v>
      </c>
      <c r="U123">
        <f t="shared" si="21"/>
        <v>0.68861589293095027</v>
      </c>
    </row>
    <row r="124" spans="1:21">
      <c r="A124" s="4">
        <v>43290.794479166667</v>
      </c>
      <c r="B124" s="3">
        <v>-4.2036573700897898E-4</v>
      </c>
      <c r="C124">
        <v>2.49073239891732</v>
      </c>
      <c r="D124" s="3">
        <v>1.90473556890902E-2</v>
      </c>
      <c r="E124" s="3">
        <v>1.8847863914779699E-2</v>
      </c>
      <c r="F124">
        <v>1.8825378018736998E-2</v>
      </c>
      <c r="G124">
        <v>-3853928</v>
      </c>
      <c r="H124">
        <v>8404643</v>
      </c>
      <c r="K124">
        <f t="shared" si="11"/>
        <v>27.505783360654675</v>
      </c>
      <c r="L124">
        <f t="shared" si="12"/>
        <v>7.7861169885931414</v>
      </c>
      <c r="M124">
        <f t="shared" si="13"/>
        <v>2.6071247994243389</v>
      </c>
      <c r="N124">
        <f t="shared" si="14"/>
        <v>-2.461009334616827E-3</v>
      </c>
      <c r="O124">
        <f t="shared" si="15"/>
        <v>56.328696120637225</v>
      </c>
      <c r="P124">
        <f t="shared" si="16"/>
        <v>56.050818118753206</v>
      </c>
      <c r="Q124">
        <f t="shared" si="17"/>
        <v>0.29457320176509683</v>
      </c>
      <c r="R124">
        <f t="shared" si="18"/>
        <v>56.034122918872129</v>
      </c>
      <c r="S124">
        <f t="shared" si="19"/>
        <v>2.4107426649142742</v>
      </c>
      <c r="T124">
        <f t="shared" si="20"/>
        <v>-0.31505751579098351</v>
      </c>
      <c r="U124">
        <f t="shared" si="21"/>
        <v>0.68866954177063611</v>
      </c>
    </row>
    <row r="125" spans="1:21">
      <c r="A125" s="4">
        <v>43290.797951388886</v>
      </c>
      <c r="B125" s="3">
        <v>-4.13813130890048E-4</v>
      </c>
      <c r="C125">
        <v>2.4908501317677301</v>
      </c>
      <c r="D125" s="3">
        <v>1.9026877308442599E-2</v>
      </c>
      <c r="E125" s="3">
        <v>1.8827444995167801E-2</v>
      </c>
      <c r="F125" s="3">
        <v>1.8816480571713302E-2</v>
      </c>
      <c r="G125">
        <v>-3853928</v>
      </c>
      <c r="H125">
        <v>8404983</v>
      </c>
      <c r="K125">
        <f t="shared" si="11"/>
        <v>27.088355277824984</v>
      </c>
      <c r="L125">
        <f t="shared" si="12"/>
        <v>7.380384518899481</v>
      </c>
      <c r="M125">
        <f t="shared" si="13"/>
        <v>2.4712682248031608</v>
      </c>
      <c r="N125">
        <f t="shared" si="14"/>
        <v>-2.4253263392417282E-3</v>
      </c>
      <c r="O125">
        <f t="shared" si="15"/>
        <v>56.267188258966293</v>
      </c>
      <c r="P125">
        <f t="shared" si="16"/>
        <v>55.989705503212392</v>
      </c>
      <c r="Q125">
        <f t="shared" si="17"/>
        <v>0.25988151611308297</v>
      </c>
      <c r="R125">
        <f t="shared" si="18"/>
        <v>56.00730674285321</v>
      </c>
      <c r="S125">
        <f t="shared" si="19"/>
        <v>2.2980138807277721</v>
      </c>
      <c r="T125">
        <f t="shared" si="20"/>
        <v>-0.3113014110146573</v>
      </c>
      <c r="U125">
        <f t="shared" si="21"/>
        <v>0.68860631278100537</v>
      </c>
    </row>
    <row r="126" spans="1:21">
      <c r="A126" s="4">
        <v>43290.801423611112</v>
      </c>
      <c r="B126" s="3">
        <v>-4.1309959846330501E-4</v>
      </c>
      <c r="C126">
        <v>2.4909036466997398</v>
      </c>
      <c r="D126" s="3">
        <v>1.9015532142857401E-2</v>
      </c>
      <c r="E126" s="3">
        <v>1.8816123613996798E-2</v>
      </c>
      <c r="F126" s="3">
        <v>1.8807880897347799E-2</v>
      </c>
      <c r="G126">
        <v>-3853928</v>
      </c>
      <c r="H126">
        <v>8405592</v>
      </c>
      <c r="K126">
        <f t="shared" si="11"/>
        <v>27.042900314177523</v>
      </c>
      <c r="L126">
        <f t="shared" si="12"/>
        <v>7.346233748938916</v>
      </c>
      <c r="M126">
        <f t="shared" si="13"/>
        <v>2.4598330871839775</v>
      </c>
      <c r="N126">
        <f t="shared" si="14"/>
        <v>-2.409106795887832E-3</v>
      </c>
      <c r="O126">
        <f t="shared" si="15"/>
        <v>56.233112474974554</v>
      </c>
      <c r="P126">
        <f t="shared" si="16"/>
        <v>55.955821280734163</v>
      </c>
      <c r="Q126">
        <f t="shared" si="17"/>
        <v>0.25172444575644448</v>
      </c>
      <c r="R126">
        <f t="shared" si="18"/>
        <v>55.98138802921811</v>
      </c>
      <c r="S126">
        <f t="shared" si="19"/>
        <v>2.2920167900130144</v>
      </c>
      <c r="T126">
        <f t="shared" si="20"/>
        <v>-0.30959409066161558</v>
      </c>
      <c r="U126">
        <f t="shared" si="21"/>
        <v>0.68857757233117034</v>
      </c>
    </row>
    <row r="127" spans="1:21">
      <c r="A127" s="4">
        <v>43290.804895833331</v>
      </c>
      <c r="B127" s="3">
        <v>-4.1761863716601502E-4</v>
      </c>
      <c r="C127">
        <v>2.4907764000836301</v>
      </c>
      <c r="D127">
        <v>1.9029671977113999E-2</v>
      </c>
      <c r="E127" s="3">
        <v>1.8830822381987699E-2</v>
      </c>
      <c r="F127" s="3">
        <v>1.8812931121628899E-2</v>
      </c>
      <c r="G127">
        <v>-3853928</v>
      </c>
      <c r="H127">
        <v>8406062</v>
      </c>
      <c r="K127">
        <f t="shared" si="11"/>
        <v>27.330781750611727</v>
      </c>
      <c r="L127">
        <f t="shared" si="12"/>
        <v>7.6274767115182467</v>
      </c>
      <c r="M127">
        <f t="shared" si="13"/>
        <v>2.5540052532942932</v>
      </c>
      <c r="N127">
        <f t="shared" si="14"/>
        <v>-2.4476732656397025E-3</v>
      </c>
      <c r="O127">
        <f t="shared" si="15"/>
        <v>56.275582188985197</v>
      </c>
      <c r="P127">
        <f t="shared" si="16"/>
        <v>55.999813821682714</v>
      </c>
      <c r="Q127">
        <f t="shared" si="17"/>
        <v>0.27897319774322682</v>
      </c>
      <c r="R127">
        <f t="shared" si="18"/>
        <v>55.99660899124197</v>
      </c>
      <c r="S127">
        <f t="shared" si="19"/>
        <v>2.3680231214654754</v>
      </c>
      <c r="T127">
        <f t="shared" si="20"/>
        <v>-0.31365371905654932</v>
      </c>
      <c r="U127">
        <f t="shared" si="21"/>
        <v>0.68864591073411008</v>
      </c>
    </row>
    <row r="128" spans="1:21">
      <c r="A128" s="4">
        <v>43290.808368055557</v>
      </c>
      <c r="B128" s="3">
        <v>-4.2004464741694401E-4</v>
      </c>
      <c r="C128">
        <v>2.4908881868304902</v>
      </c>
      <c r="D128" s="3">
        <v>1.90477362397178E-2</v>
      </c>
      <c r="E128" s="3">
        <v>1.8848375279685602E-2</v>
      </c>
      <c r="F128" s="3">
        <v>1.8828998934259301E-2</v>
      </c>
      <c r="G128">
        <v>-3853928</v>
      </c>
      <c r="H128">
        <v>8406532</v>
      </c>
      <c r="K128">
        <f t="shared" si="11"/>
        <v>27.485328627013274</v>
      </c>
      <c r="L128">
        <f t="shared" si="12"/>
        <v>7.7609025944520145</v>
      </c>
      <c r="M128">
        <f t="shared" si="13"/>
        <v>2.5986819424310394</v>
      </c>
      <c r="N128">
        <f t="shared" si="14"/>
        <v>-2.413792441746351E-3</v>
      </c>
      <c r="O128">
        <f t="shared" si="15"/>
        <v>56.329839123873853</v>
      </c>
      <c r="P128">
        <f t="shared" si="16"/>
        <v>56.052348603592243</v>
      </c>
      <c r="Q128">
        <f t="shared" si="17"/>
        <v>0.28480306241856823</v>
      </c>
      <c r="R128">
        <f t="shared" si="18"/>
        <v>56.045036061455285</v>
      </c>
      <c r="S128">
        <f t="shared" si="19"/>
        <v>2.4088132341519941</v>
      </c>
      <c r="T128">
        <f t="shared" si="20"/>
        <v>-0.31008731654145971</v>
      </c>
      <c r="U128">
        <f t="shared" si="21"/>
        <v>0.68858587512779079</v>
      </c>
    </row>
    <row r="129" spans="1:21">
      <c r="A129" s="4">
        <v>43290.811840277776</v>
      </c>
      <c r="B129" s="3">
        <v>-4.1836784621409598E-4</v>
      </c>
      <c r="C129">
        <v>2.4908263473534999</v>
      </c>
      <c r="D129" s="3">
        <v>1.90207290373655E-2</v>
      </c>
      <c r="E129" s="3">
        <v>1.8820024257929599E-2</v>
      </c>
      <c r="F129" s="3">
        <v>1.88070233120925E-2</v>
      </c>
      <c r="G129">
        <v>-3853928</v>
      </c>
      <c r="H129">
        <v>8406611</v>
      </c>
      <c r="K129">
        <f t="shared" si="11"/>
        <v>27.378509462441613</v>
      </c>
      <c r="L129">
        <f t="shared" si="12"/>
        <v>7.682970185216119</v>
      </c>
      <c r="M129">
        <f t="shared" si="13"/>
        <v>2.5725868404571735</v>
      </c>
      <c r="N129">
        <f t="shared" si="14"/>
        <v>-2.4325350251778698E-3</v>
      </c>
      <c r="O129">
        <f t="shared" si="15"/>
        <v>56.248721612924633</v>
      </c>
      <c r="P129">
        <f t="shared" si="16"/>
        <v>55.96749567671386</v>
      </c>
      <c r="Q129">
        <f t="shared" si="17"/>
        <v>0.26991827537100477</v>
      </c>
      <c r="R129">
        <f t="shared" si="18"/>
        <v>55.978803337553629</v>
      </c>
      <c r="S129">
        <f t="shared" si="19"/>
        <v>2.3926413235431703</v>
      </c>
      <c r="T129">
        <f t="shared" si="20"/>
        <v>-0.31206022006056694</v>
      </c>
      <c r="U129">
        <f t="shared" si="21"/>
        <v>0.68861908631426749</v>
      </c>
    </row>
    <row r="130" spans="1:21">
      <c r="A130" s="4">
        <v>43290.815312500003</v>
      </c>
      <c r="B130" s="3">
        <v>-4.2023492273074198E-4</v>
      </c>
      <c r="C130">
        <v>2.4908418072227501</v>
      </c>
      <c r="D130" s="3">
        <v>1.90112509482969E-2</v>
      </c>
      <c r="E130" s="3">
        <v>1.88123299999279E-2</v>
      </c>
      <c r="F130" s="3">
        <v>1.8804319536357101E-2</v>
      </c>
      <c r="G130">
        <v>-3853928</v>
      </c>
      <c r="H130">
        <v>8406817</v>
      </c>
      <c r="K130">
        <f t="shared" si="11"/>
        <v>27.497449950652587</v>
      </c>
      <c r="L130">
        <f t="shared" si="12"/>
        <v>7.8054647620239255</v>
      </c>
      <c r="M130">
        <f t="shared" si="13"/>
        <v>2.6136032610245099</v>
      </c>
      <c r="N130">
        <f t="shared" si="14"/>
        <v>-2.4278493793192159E-3</v>
      </c>
      <c r="O130">
        <f t="shared" si="15"/>
        <v>56.22025368856243</v>
      </c>
      <c r="P130">
        <f t="shared" si="16"/>
        <v>55.944467218790173</v>
      </c>
      <c r="Q130">
        <f t="shared" si="17"/>
        <v>0.2495993094508222</v>
      </c>
      <c r="R130">
        <f t="shared" si="18"/>
        <v>55.970654379111608</v>
      </c>
      <c r="S130">
        <f t="shared" si="19"/>
        <v>2.4472037213906286</v>
      </c>
      <c r="T130">
        <f t="shared" si="20"/>
        <v>-0.31156699418070866</v>
      </c>
      <c r="U130">
        <f t="shared" si="21"/>
        <v>0.68861078351764671</v>
      </c>
    </row>
    <row r="131" spans="1:21">
      <c r="A131" s="4">
        <v>43290.818796296298</v>
      </c>
      <c r="B131" s="3">
        <v>-4.1964031237512201E-4</v>
      </c>
      <c r="C131">
        <v>2.4909095928032898</v>
      </c>
      <c r="D131" s="3">
        <v>1.9026425404572399E-2</v>
      </c>
      <c r="E131">
        <v>1.8826410373149E-2</v>
      </c>
      <c r="F131" s="3">
        <v>1.88129072998163E-2</v>
      </c>
      <c r="G131">
        <v>-3853928</v>
      </c>
      <c r="H131">
        <v>8407147</v>
      </c>
      <c r="K131">
        <f t="shared" si="11"/>
        <v>27.459570814279651</v>
      </c>
      <c r="L131">
        <f t="shared" si="12"/>
        <v>7.7562970887420288</v>
      </c>
      <c r="M131">
        <f t="shared" si="13"/>
        <v>2.5971398222486708</v>
      </c>
      <c r="N131">
        <f t="shared" si="14"/>
        <v>-2.4073046244060849E-3</v>
      </c>
      <c r="O131">
        <f t="shared" si="15"/>
        <v>56.265830942623012</v>
      </c>
      <c r="P131">
        <f t="shared" si="16"/>
        <v>55.986608940863995</v>
      </c>
      <c r="Q131">
        <f t="shared" si="17"/>
        <v>0.26929374837158093</v>
      </c>
      <c r="R131">
        <f t="shared" si="18"/>
        <v>55.996537194251431</v>
      </c>
      <c r="S131">
        <f t="shared" si="19"/>
        <v>2.417610656667617</v>
      </c>
      <c r="T131">
        <f t="shared" si="20"/>
        <v>-0.30940438840037904</v>
      </c>
      <c r="U131">
        <f t="shared" si="21"/>
        <v>0.68857437894785911</v>
      </c>
    </row>
    <row r="132" spans="1:21">
      <c r="A132" s="4">
        <v>43290.822268518517</v>
      </c>
      <c r="B132" s="3">
        <v>-4.1956895913244799E-4</v>
      </c>
      <c r="C132">
        <v>2.4908418072227501</v>
      </c>
      <c r="D132" s="3">
        <v>1.9038900329833301E-2</v>
      </c>
      <c r="E132" s="3">
        <v>1.8839491800972601E-2</v>
      </c>
      <c r="F132" s="3">
        <v>1.8821173468804801E-2</v>
      </c>
      <c r="G132">
        <v>-3853928</v>
      </c>
      <c r="H132">
        <v>8407494</v>
      </c>
      <c r="K132">
        <f t="shared" si="11"/>
        <v>27.455025317914924</v>
      </c>
      <c r="L132">
        <f t="shared" si="12"/>
        <v>7.7408857884732019</v>
      </c>
      <c r="M132">
        <f t="shared" si="13"/>
        <v>2.591979460134783</v>
      </c>
      <c r="N132">
        <f t="shared" si="14"/>
        <v>-2.4278493793192159E-3</v>
      </c>
      <c r="O132">
        <f t="shared" si="15"/>
        <v>56.303300017473553</v>
      </c>
      <c r="P132">
        <f t="shared" si="16"/>
        <v>56.025760878601332</v>
      </c>
      <c r="Q132">
        <f t="shared" si="17"/>
        <v>0.28184926745635863</v>
      </c>
      <c r="R132">
        <f t="shared" si="18"/>
        <v>56.021450750017195</v>
      </c>
      <c r="S132">
        <f t="shared" si="19"/>
        <v>2.4040799484972104</v>
      </c>
      <c r="T132">
        <f t="shared" si="20"/>
        <v>-0.31156699418070866</v>
      </c>
      <c r="U132">
        <f t="shared" si="21"/>
        <v>0.68861078351764671</v>
      </c>
    </row>
    <row r="133" spans="1:21">
      <c r="A133" s="4">
        <v>43290.825740740744</v>
      </c>
      <c r="B133" s="3">
        <v>-4.2170955641267899E-4</v>
      </c>
      <c r="C133">
        <v>2.4909226742311099</v>
      </c>
      <c r="D133" s="3">
        <v>1.9022346377532799E-2</v>
      </c>
      <c r="E133" s="3">
        <v>1.88235086746135E-2</v>
      </c>
      <c r="F133" s="3">
        <v>1.8795469732958699E-2</v>
      </c>
      <c r="G133">
        <v>-3853928</v>
      </c>
      <c r="H133">
        <v>8407751</v>
      </c>
      <c r="K133">
        <f t="shared" si="11"/>
        <v>27.591390208857437</v>
      </c>
      <c r="L133">
        <f t="shared" si="12"/>
        <v>7.9110380062529675</v>
      </c>
      <c r="M133">
        <f t="shared" si="13"/>
        <v>2.6489536961115316</v>
      </c>
      <c r="N133">
        <f t="shared" si="14"/>
        <v>-2.403339847143172E-3</v>
      </c>
      <c r="O133">
        <f t="shared" si="15"/>
        <v>56.253579376680321</v>
      </c>
      <c r="P133">
        <f t="shared" si="16"/>
        <v>55.977924329220194</v>
      </c>
      <c r="Q133">
        <f t="shared" si="17"/>
        <v>0.30959757960626888</v>
      </c>
      <c r="R133">
        <f t="shared" si="18"/>
        <v>55.943981797074052</v>
      </c>
      <c r="S133">
        <f t="shared" si="19"/>
        <v>2.4425553097073522</v>
      </c>
      <c r="T133">
        <f t="shared" si="20"/>
        <v>-0.30898704342533562</v>
      </c>
      <c r="U133">
        <f t="shared" si="21"/>
        <v>0.68856735350456844</v>
      </c>
    </row>
    <row r="134" spans="1:21">
      <c r="A134" s="4">
        <v>43290.829212962963</v>
      </c>
      <c r="B134" s="3">
        <v>-4.1860569035634398E-4</v>
      </c>
      <c r="C134">
        <v>2.4908085090428398</v>
      </c>
      <c r="D134" s="3">
        <v>1.90163883817695E-2</v>
      </c>
      <c r="E134" s="3">
        <v>1.88176577087142E-2</v>
      </c>
      <c r="F134" s="3">
        <v>1.8801699136965899E-2</v>
      </c>
      <c r="G134">
        <v>-3853928</v>
      </c>
      <c r="H134">
        <v>8407859</v>
      </c>
      <c r="K134">
        <f t="shared" si="11"/>
        <v>27.393661116990788</v>
      </c>
      <c r="L134">
        <f t="shared" si="12"/>
        <v>7.7051204195133298</v>
      </c>
      <c r="M134">
        <f t="shared" si="13"/>
        <v>2.580003685751679</v>
      </c>
      <c r="N134">
        <f t="shared" si="14"/>
        <v>-2.4379415396262073E-3</v>
      </c>
      <c r="O134">
        <f t="shared" si="15"/>
        <v>56.235684232256979</v>
      </c>
      <c r="P134">
        <f t="shared" si="16"/>
        <v>55.960412735250351</v>
      </c>
      <c r="Q134">
        <f t="shared" si="17"/>
        <v>0.27292752212021298</v>
      </c>
      <c r="R134">
        <f t="shared" si="18"/>
        <v>55.962756710136766</v>
      </c>
      <c r="S134">
        <f t="shared" si="19"/>
        <v>2.3980520043382039</v>
      </c>
      <c r="T134">
        <f t="shared" si="20"/>
        <v>-0.31262932684460248</v>
      </c>
      <c r="U134">
        <f t="shared" si="21"/>
        <v>0.68862866646420717</v>
      </c>
    </row>
    <row r="135" spans="1:21">
      <c r="A135" s="4">
        <v>43290.832685185182</v>
      </c>
      <c r="B135" s="3">
        <v>-4.21745233034017E-4</v>
      </c>
      <c r="C135">
        <v>2.4908358611191899</v>
      </c>
      <c r="D135">
        <v>1.901506834678E-2</v>
      </c>
      <c r="E135" s="3">
        <v>1.88151246685993E-2</v>
      </c>
      <c r="F135" s="3">
        <v>1.8790312310520699E-2</v>
      </c>
      <c r="G135">
        <v>-3853928</v>
      </c>
      <c r="H135">
        <v>8408217</v>
      </c>
      <c r="K135">
        <f t="shared" si="11"/>
        <v>27.593662957039868</v>
      </c>
      <c r="L135">
        <f t="shared" si="12"/>
        <v>7.9200901392918954</v>
      </c>
      <c r="M135">
        <f t="shared" si="13"/>
        <v>2.6519847372027523</v>
      </c>
      <c r="N135">
        <f t="shared" si="14"/>
        <v>-2.4296515508040592E-3</v>
      </c>
      <c r="O135">
        <f t="shared" si="15"/>
        <v>56.231719439779866</v>
      </c>
      <c r="P135">
        <f t="shared" si="16"/>
        <v>55.952831496397678</v>
      </c>
      <c r="Q135">
        <f t="shared" si="17"/>
        <v>0.3032816911876921</v>
      </c>
      <c r="R135">
        <f t="shared" si="18"/>
        <v>55.928437748592174</v>
      </c>
      <c r="S135">
        <f t="shared" si="19"/>
        <v>2.4497969430776241</v>
      </c>
      <c r="T135">
        <f t="shared" si="20"/>
        <v>-0.31175669644227111</v>
      </c>
      <c r="U135">
        <f t="shared" si="21"/>
        <v>0.68861397690096382</v>
      </c>
    </row>
    <row r="136" spans="1:21">
      <c r="A136" s="4">
        <v>43290.836157407408</v>
      </c>
      <c r="B136" s="3">
        <v>-4.1776134365136398E-4</v>
      </c>
      <c r="C136">
        <v>2.4907502372279899</v>
      </c>
      <c r="D136" s="3">
        <v>1.9042313393274501E-2</v>
      </c>
      <c r="E136">
        <v>1.8842916756621E-2</v>
      </c>
      <c r="F136" s="3">
        <v>1.88273790509993E-2</v>
      </c>
      <c r="G136">
        <v>-3853928</v>
      </c>
      <c r="H136">
        <v>8408563</v>
      </c>
      <c r="K136">
        <f t="shared" si="11"/>
        <v>27.339872743341243</v>
      </c>
      <c r="L136">
        <f t="shared" si="12"/>
        <v>7.6175760325825213</v>
      </c>
      <c r="M136">
        <f t="shared" si="13"/>
        <v>2.5506900827641967</v>
      </c>
      <c r="N136">
        <f t="shared" si="14"/>
        <v>-2.4556028201655282E-3</v>
      </c>
      <c r="O136">
        <f t="shared" si="15"/>
        <v>56.313551327751838</v>
      </c>
      <c r="P136">
        <f t="shared" si="16"/>
        <v>56.036011567754493</v>
      </c>
      <c r="Q136">
        <f t="shared" si="17"/>
        <v>0.27339746166277479</v>
      </c>
      <c r="R136">
        <f t="shared" si="18"/>
        <v>56.040153866089064</v>
      </c>
      <c r="S136">
        <f t="shared" si="19"/>
        <v>2.3684251083223469</v>
      </c>
      <c r="T136">
        <f t="shared" si="20"/>
        <v>-0.31448840900663622</v>
      </c>
      <c r="U136">
        <f t="shared" si="21"/>
        <v>0.68865996162069121</v>
      </c>
    </row>
    <row r="137" spans="1:21">
      <c r="A137" s="4">
        <v>43290.839629629627</v>
      </c>
      <c r="B137" s="3">
        <v>-4.1575156064936901E-4</v>
      </c>
      <c r="C137">
        <v>2.4905980169769499</v>
      </c>
      <c r="D137" s="3">
        <v>1.9016673794740199E-2</v>
      </c>
      <c r="E137" s="3">
        <v>1.8818454486590801E-2</v>
      </c>
      <c r="F137" s="3">
        <v>1.88175644641888E-2</v>
      </c>
      <c r="G137">
        <v>-3853928</v>
      </c>
      <c r="H137">
        <v>8408546</v>
      </c>
      <c r="K137">
        <f t="shared" si="11"/>
        <v>27.21184126240075</v>
      </c>
      <c r="L137">
        <f t="shared" si="12"/>
        <v>7.5024457366808246</v>
      </c>
      <c r="M137">
        <f t="shared" si="13"/>
        <v>2.5121395382437228</v>
      </c>
      <c r="N137">
        <f t="shared" si="14"/>
        <v>-2.501738410146902E-3</v>
      </c>
      <c r="O137">
        <f t="shared" si="15"/>
        <v>56.236541484684444</v>
      </c>
      <c r="P137">
        <f t="shared" si="16"/>
        <v>55.962797444185483</v>
      </c>
      <c r="Q137">
        <f t="shared" si="17"/>
        <v>0.2259679787551363</v>
      </c>
      <c r="R137">
        <f t="shared" si="18"/>
        <v>56.010573505929308</v>
      </c>
      <c r="S137">
        <f t="shared" si="19"/>
        <v>2.3614942190736321</v>
      </c>
      <c r="T137">
        <f t="shared" si="20"/>
        <v>-0.31934478689941243</v>
      </c>
      <c r="U137">
        <f t="shared" si="21"/>
        <v>0.68874171223354974</v>
      </c>
    </row>
    <row r="138" spans="1:21">
      <c r="A138" s="4">
        <v>43290.843101851853</v>
      </c>
      <c r="B138" s="3">
        <v>-4.2132900578508299E-4</v>
      </c>
      <c r="C138">
        <v>2.49044222906377</v>
      </c>
      <c r="D138" s="3">
        <v>1.9023773442386298E-2</v>
      </c>
      <c r="E138" s="3">
        <v>1.88249833082955E-2</v>
      </c>
      <c r="F138" s="3">
        <v>1.8805355785207201E-2</v>
      </c>
      <c r="G138">
        <v>-3853928</v>
      </c>
      <c r="H138">
        <v>8408897</v>
      </c>
      <c r="K138">
        <f t="shared" si="11"/>
        <v>27.567147561578807</v>
      </c>
      <c r="L138">
        <f t="shared" si="12"/>
        <v>7.8738002332677031</v>
      </c>
      <c r="M138">
        <f t="shared" si="13"/>
        <v>2.6364848979201549</v>
      </c>
      <c r="N138">
        <f t="shared" si="14"/>
        <v>-2.5489553030203387E-3</v>
      </c>
      <c r="O138">
        <f t="shared" si="15"/>
        <v>56.257865638817691</v>
      </c>
      <c r="P138">
        <f t="shared" si="16"/>
        <v>55.982337820383513</v>
      </c>
      <c r="Q138">
        <f t="shared" si="17"/>
        <v>0.28408809061166096</v>
      </c>
      <c r="R138">
        <f t="shared" si="18"/>
        <v>55.97377754820603</v>
      </c>
      <c r="S138">
        <f t="shared" si="19"/>
        <v>2.4470928375123808</v>
      </c>
      <c r="T138">
        <f t="shared" si="20"/>
        <v>-0.32431498614924786</v>
      </c>
      <c r="U138">
        <f t="shared" si="21"/>
        <v>0.68882537887640061</v>
      </c>
    </row>
    <row r="139" spans="1:21">
      <c r="A139" s="4">
        <v>43290.846574074072</v>
      </c>
      <c r="B139" s="3">
        <v>-4.14086651653633E-4</v>
      </c>
      <c r="C139">
        <v>2.4902424399842902</v>
      </c>
      <c r="D139" s="3">
        <v>1.9001939350127901E-2</v>
      </c>
      <c r="E139" s="3">
        <v>1.8802614066717099E-2</v>
      </c>
      <c r="F139" s="3">
        <v>1.88060942613993E-2</v>
      </c>
      <c r="G139">
        <v>-3853928</v>
      </c>
      <c r="H139">
        <v>8409134</v>
      </c>
      <c r="K139">
        <f t="shared" si="11"/>
        <v>27.105779680556523</v>
      </c>
      <c r="L139">
        <f t="shared" si="12"/>
        <v>7.4114616320118554</v>
      </c>
      <c r="M139">
        <f t="shared" si="13"/>
        <v>2.4816741707205527</v>
      </c>
      <c r="N139">
        <f t="shared" si="14"/>
        <v>-2.6095082648678043E-3</v>
      </c>
      <c r="O139">
        <f t="shared" si="15"/>
        <v>56.19228582811634</v>
      </c>
      <c r="P139">
        <f t="shared" si="16"/>
        <v>55.915388006852538</v>
      </c>
      <c r="Q139">
        <f t="shared" si="17"/>
        <v>0.21628257319911626</v>
      </c>
      <c r="R139">
        <f t="shared" si="18"/>
        <v>55.976003254917224</v>
      </c>
      <c r="S139">
        <f t="shared" si="19"/>
        <v>2.3374857885878084</v>
      </c>
      <c r="T139">
        <f t="shared" si="20"/>
        <v>-0.33068898213319164</v>
      </c>
      <c r="U139">
        <f t="shared" si="21"/>
        <v>0.68893267655577195</v>
      </c>
    </row>
    <row r="140" spans="1:21">
      <c r="A140" s="4">
        <v>43290.850046296298</v>
      </c>
      <c r="B140" s="3">
        <v>-4.2061547335833901E-4</v>
      </c>
      <c r="C140">
        <v>2.4903708758211001</v>
      </c>
      <c r="D140" s="3">
        <v>1.9012820719635799E-2</v>
      </c>
      <c r="E140" s="3">
        <v>1.8813816525816901E-2</v>
      </c>
      <c r="F140" s="3">
        <v>1.87882159910077E-2</v>
      </c>
      <c r="G140">
        <v>-3853928</v>
      </c>
      <c r="H140">
        <v>8409918</v>
      </c>
      <c r="K140">
        <f t="shared" si="11"/>
        <v>27.521692597931285</v>
      </c>
      <c r="L140">
        <f t="shared" si="12"/>
        <v>7.850875373104321</v>
      </c>
      <c r="M140">
        <f t="shared" si="13"/>
        <v>2.6288086747728725</v>
      </c>
      <c r="N140">
        <f t="shared" si="14"/>
        <v>-2.5705813608225725E-3</v>
      </c>
      <c r="O140">
        <f t="shared" si="15"/>
        <v>56.224968576913689</v>
      </c>
      <c r="P140">
        <f t="shared" si="16"/>
        <v>55.948916302623829</v>
      </c>
      <c r="Q140">
        <f t="shared" si="17"/>
        <v>0.30284896350150348</v>
      </c>
      <c r="R140">
        <f t="shared" si="18"/>
        <v>55.922119613412185</v>
      </c>
      <c r="S140">
        <f t="shared" si="19"/>
        <v>2.4269093657718703</v>
      </c>
      <c r="T140">
        <f t="shared" si="20"/>
        <v>-0.32659141328632513</v>
      </c>
      <c r="U140">
        <f t="shared" si="21"/>
        <v>0.68886369947617532</v>
      </c>
    </row>
    <row r="141" spans="1:21">
      <c r="A141" s="4">
        <v>43290.853518518517</v>
      </c>
      <c r="B141" s="3">
        <v>-4.1979491106758398E-4</v>
      </c>
      <c r="C141">
        <v>2.4905789894455701</v>
      </c>
      <c r="D141" s="3">
        <v>1.9021692306141601E-2</v>
      </c>
      <c r="E141" s="3">
        <v>1.88225572980446E-2</v>
      </c>
      <c r="F141" s="3">
        <v>1.8790645815897698E-2</v>
      </c>
      <c r="G141">
        <v>-3853928</v>
      </c>
      <c r="H141">
        <v>8410347</v>
      </c>
      <c r="K141">
        <f t="shared" si="11"/>
        <v>27.469419389736665</v>
      </c>
      <c r="L141">
        <f t="shared" si="12"/>
        <v>7.7954081822058949</v>
      </c>
      <c r="M141">
        <f t="shared" si="13"/>
        <v>2.6102358882147527</v>
      </c>
      <c r="N141">
        <f t="shared" si="14"/>
        <v>-2.5075053588945232E-3</v>
      </c>
      <c r="O141">
        <f t="shared" si="15"/>
        <v>56.251614839867322</v>
      </c>
      <c r="P141">
        <f t="shared" si="16"/>
        <v>55.975076915566838</v>
      </c>
      <c r="Q141">
        <f t="shared" si="17"/>
        <v>0.32217193340581218</v>
      </c>
      <c r="R141">
        <f t="shared" si="18"/>
        <v>55.92944290646151</v>
      </c>
      <c r="S141">
        <f t="shared" si="19"/>
        <v>2.3954545992775444</v>
      </c>
      <c r="T141">
        <f t="shared" si="20"/>
        <v>-0.31995183413600414</v>
      </c>
      <c r="U141">
        <f t="shared" si="21"/>
        <v>0.68875193106015697</v>
      </c>
    </row>
    <row r="142" spans="1:21">
      <c r="A142" s="4">
        <v>43290.857002314813</v>
      </c>
      <c r="B142" s="3">
        <v>-4.1884353449859199E-4</v>
      </c>
      <c r="C142">
        <v>2.49068483008887</v>
      </c>
      <c r="D142" s="3">
        <v>1.9017458680409601E-2</v>
      </c>
      <c r="E142" s="3">
        <v>1.88200718267581E-2</v>
      </c>
      <c r="F142">
        <v>1.8803545327445999E-2</v>
      </c>
      <c r="G142">
        <v>-3853928</v>
      </c>
      <c r="H142">
        <v>8410713</v>
      </c>
      <c r="K142">
        <f t="shared" si="11"/>
        <v>27.408812771539964</v>
      </c>
      <c r="L142">
        <f t="shared" si="12"/>
        <v>7.7178452734787886</v>
      </c>
      <c r="M142">
        <f t="shared" si="13"/>
        <v>2.5842645108061961</v>
      </c>
      <c r="N142">
        <f t="shared" si="14"/>
        <v>-2.4754267064860144E-3</v>
      </c>
      <c r="O142">
        <f t="shared" si="15"/>
        <v>56.238898928859932</v>
      </c>
      <c r="P142">
        <f t="shared" si="16"/>
        <v>55.967638047396697</v>
      </c>
      <c r="Q142">
        <f t="shared" si="17"/>
        <v>0.27057795194563283</v>
      </c>
      <c r="R142">
        <f t="shared" si="18"/>
        <v>55.968320976914299</v>
      </c>
      <c r="S142">
        <f t="shared" si="19"/>
        <v>2.4038792095091077</v>
      </c>
      <c r="T142">
        <f t="shared" si="20"/>
        <v>-0.31657513388247688</v>
      </c>
      <c r="U142">
        <f t="shared" si="21"/>
        <v>0.68869508883715458</v>
      </c>
    </row>
    <row r="143" spans="1:21">
      <c r="A143" s="4">
        <v>43290.860474537039</v>
      </c>
      <c r="B143" s="3">
        <v>-4.2098413177882299E-4</v>
      </c>
      <c r="C143">
        <v>2.4906883977510001</v>
      </c>
      <c r="D143" s="3">
        <v>1.9026829739614198E-2</v>
      </c>
      <c r="E143" s="3">
        <v>1.8828550970429202E-2</v>
      </c>
      <c r="F143" s="3">
        <v>1.88117876746219E-2</v>
      </c>
      <c r="G143">
        <v>-3853928</v>
      </c>
      <c r="H143">
        <v>8411146</v>
      </c>
      <c r="K143">
        <f t="shared" si="11"/>
        <v>27.54517766248248</v>
      </c>
      <c r="L143">
        <f t="shared" si="12"/>
        <v>7.8433756740730676</v>
      </c>
      <c r="M143">
        <f t="shared" si="13"/>
        <v>2.6262974549490186</v>
      </c>
      <c r="N143">
        <f t="shared" si="14"/>
        <v>-2.4743454035969122E-3</v>
      </c>
      <c r="O143">
        <f t="shared" si="15"/>
        <v>56.267045383561857</v>
      </c>
      <c r="P143">
        <f t="shared" si="16"/>
        <v>55.993015621584583</v>
      </c>
      <c r="Q143">
        <f t="shared" si="17"/>
        <v>0.27388264787233396</v>
      </c>
      <c r="R143">
        <f t="shared" si="18"/>
        <v>55.993162735689523</v>
      </c>
      <c r="S143">
        <f t="shared" si="19"/>
        <v>2.4437090230341294</v>
      </c>
      <c r="T143">
        <f t="shared" si="20"/>
        <v>-0.31646131252572929</v>
      </c>
      <c r="U143">
        <f t="shared" si="21"/>
        <v>0.68869317280716746</v>
      </c>
    </row>
    <row r="144" spans="1:21">
      <c r="A144" s="4">
        <v>43290.863946759258</v>
      </c>
      <c r="B144" s="3">
        <v>-4.1481207628749002E-4</v>
      </c>
      <c r="C144">
        <v>2.4907181282687798</v>
      </c>
      <c r="D144" s="3">
        <v>1.90066486641444E-2</v>
      </c>
      <c r="E144" s="3">
        <v>1.8808465032616399E-2</v>
      </c>
      <c r="F144">
        <v>1.8810465564019999E-2</v>
      </c>
      <c r="G144">
        <v>-3853928</v>
      </c>
      <c r="H144">
        <v>8411370</v>
      </c>
      <c r="K144">
        <f t="shared" si="11"/>
        <v>27.151992226931547</v>
      </c>
      <c r="L144">
        <f t="shared" si="12"/>
        <v>7.4519281408756601</v>
      </c>
      <c r="M144">
        <f t="shared" si="13"/>
        <v>2.4952240877022156</v>
      </c>
      <c r="N144">
        <f t="shared" si="14"/>
        <v>-2.4653345461791579E-3</v>
      </c>
      <c r="O144">
        <f t="shared" si="15"/>
        <v>56.20643049316952</v>
      </c>
      <c r="P144">
        <f t="shared" si="16"/>
        <v>55.932899600822381</v>
      </c>
      <c r="Q144">
        <f t="shared" si="17"/>
        <v>0.21725249046268402</v>
      </c>
      <c r="R144">
        <f t="shared" si="18"/>
        <v>55.989178002706836</v>
      </c>
      <c r="S144">
        <f t="shared" si="19"/>
        <v>2.3503890940604264</v>
      </c>
      <c r="T144">
        <f t="shared" si="20"/>
        <v>-0.31551280121859726</v>
      </c>
      <c r="U144">
        <f t="shared" si="21"/>
        <v>0.68867720589059467</v>
      </c>
    </row>
    <row r="145" spans="1:21">
      <c r="A145" s="4">
        <v>43290.867418981485</v>
      </c>
      <c r="B145" s="3">
        <v>-4.1993761755293202E-4</v>
      </c>
      <c r="C145">
        <v>2.4906122876254799</v>
      </c>
      <c r="D145" s="3">
        <v>1.9020586330880201E-2</v>
      </c>
      <c r="E145" s="3">
        <v>1.8820357239728799E-2</v>
      </c>
      <c r="F145">
        <v>1.8796732289028999E-2</v>
      </c>
      <c r="G145">
        <v>-3853928</v>
      </c>
      <c r="H145">
        <v>8411855</v>
      </c>
      <c r="K145">
        <f t="shared" si="11"/>
        <v>27.478510382466123</v>
      </c>
      <c r="L145">
        <f t="shared" si="12"/>
        <v>7.7964985613979021</v>
      </c>
      <c r="M145">
        <f t="shared" si="13"/>
        <v>2.610600993778466</v>
      </c>
      <c r="N145">
        <f t="shared" si="14"/>
        <v>-2.4974131985876663E-3</v>
      </c>
      <c r="O145">
        <f t="shared" si="15"/>
        <v>56.24829298671105</v>
      </c>
      <c r="P145">
        <f t="shared" si="16"/>
        <v>55.968492271492792</v>
      </c>
      <c r="Q145">
        <f t="shared" si="17"/>
        <v>0.30050594913095807</v>
      </c>
      <c r="R145">
        <f t="shared" si="18"/>
        <v>55.947787037580092</v>
      </c>
      <c r="S145">
        <f t="shared" si="19"/>
        <v>2.4102636943578273</v>
      </c>
      <c r="T145">
        <f t="shared" si="20"/>
        <v>-0.31888950147212447</v>
      </c>
      <c r="U145">
        <f t="shared" si="21"/>
        <v>0.68873404811359706</v>
      </c>
    </row>
    <row r="146" spans="1:21">
      <c r="A146" s="4">
        <v>43290.870891203704</v>
      </c>
      <c r="B146" s="3">
        <v>-4.2507505102548702E-4</v>
      </c>
      <c r="C146">
        <v>2.4906455858054</v>
      </c>
      <c r="D146" s="3">
        <v>1.9022298808704399E-2</v>
      </c>
      <c r="E146" s="3">
        <v>1.88234016447495E-2</v>
      </c>
      <c r="F146" s="3">
        <v>1.8787739554754799E-2</v>
      </c>
      <c r="G146">
        <v>-3853928</v>
      </c>
      <c r="H146">
        <v>8412205</v>
      </c>
      <c r="K146">
        <f t="shared" si="11"/>
        <v>27.805786120728193</v>
      </c>
      <c r="L146">
        <f t="shared" si="12"/>
        <v>8.1355951670195683</v>
      </c>
      <c r="M146">
        <f t="shared" si="13"/>
        <v>2.7241450326378924</v>
      </c>
      <c r="N146">
        <f t="shared" si="14"/>
        <v>-2.4873210382777141E-3</v>
      </c>
      <c r="O146">
        <f t="shared" si="15"/>
        <v>56.253436501275885</v>
      </c>
      <c r="P146">
        <f t="shared" si="16"/>
        <v>55.977603995184197</v>
      </c>
      <c r="Q146">
        <f t="shared" si="17"/>
        <v>0.33275282767716874</v>
      </c>
      <c r="R146">
        <f t="shared" si="18"/>
        <v>55.920683673598717</v>
      </c>
      <c r="S146">
        <f t="shared" si="19"/>
        <v>2.5023098141864466</v>
      </c>
      <c r="T146">
        <f t="shared" si="20"/>
        <v>-0.31782716880791895</v>
      </c>
      <c r="U146">
        <f t="shared" si="21"/>
        <v>0.6887161651670316</v>
      </c>
    </row>
    <row r="147" spans="1:21">
      <c r="A147" s="4">
        <v>43290.874363425923</v>
      </c>
      <c r="B147" s="3">
        <v>-4.2107926943572198E-4</v>
      </c>
      <c r="C147">
        <v>2.4907371558001601</v>
      </c>
      <c r="D147" s="3">
        <v>1.90389360064546E-2</v>
      </c>
      <c r="E147" s="3">
        <v>1.88400150580856E-2</v>
      </c>
      <c r="F147" s="3">
        <v>1.8814503361263599E-2</v>
      </c>
      <c r="G147">
        <v>-3853928</v>
      </c>
      <c r="H147">
        <v>8412490</v>
      </c>
      <c r="K147">
        <f t="shared" si="11"/>
        <v>27.551238324302137</v>
      </c>
      <c r="L147">
        <f t="shared" si="12"/>
        <v>7.8458665905179661</v>
      </c>
      <c r="M147">
        <f t="shared" si="13"/>
        <v>2.6271315202534962</v>
      </c>
      <c r="N147">
        <f t="shared" si="14"/>
        <v>-2.4595675974314023E-3</v>
      </c>
      <c r="O147">
        <f t="shared" si="15"/>
        <v>56.303407174026873</v>
      </c>
      <c r="P147">
        <f t="shared" si="16"/>
        <v>56.02732695611099</v>
      </c>
      <c r="Q147">
        <f t="shared" si="17"/>
        <v>0.30205958140006572</v>
      </c>
      <c r="R147">
        <f t="shared" si="18"/>
        <v>56.001347592626807</v>
      </c>
      <c r="S147">
        <f t="shared" si="19"/>
        <v>2.4257584659867857</v>
      </c>
      <c r="T147">
        <f t="shared" si="20"/>
        <v>-0.31490575398199139</v>
      </c>
      <c r="U147">
        <f t="shared" si="21"/>
        <v>0.6886669870639871</v>
      </c>
    </row>
    <row r="148" spans="1:21">
      <c r="A148" s="4">
        <v>43290.877835648149</v>
      </c>
      <c r="B148">
        <v>-4.23647986172E-4</v>
      </c>
      <c r="C148">
        <v>2.4906705594403298</v>
      </c>
      <c r="D148" s="3">
        <v>1.9017387327166901E-2</v>
      </c>
      <c r="E148" s="3">
        <v>1.8818454486590801E-2</v>
      </c>
      <c r="F148" s="3">
        <v>1.87869772567501E-2</v>
      </c>
      <c r="G148">
        <v>-3853928</v>
      </c>
      <c r="H148">
        <v>8412484</v>
      </c>
      <c r="K148">
        <f t="shared" si="11"/>
        <v>27.714876193433206</v>
      </c>
      <c r="L148">
        <f t="shared" si="12"/>
        <v>8.0456872735140035</v>
      </c>
      <c r="M148">
        <f t="shared" si="13"/>
        <v>2.6940400266168214</v>
      </c>
      <c r="N148">
        <f t="shared" si="14"/>
        <v>-2.4797519180483458E-3</v>
      </c>
      <c r="O148">
        <f t="shared" si="15"/>
        <v>56.238684615752994</v>
      </c>
      <c r="P148">
        <f t="shared" si="16"/>
        <v>55.962797444185483</v>
      </c>
      <c r="Q148">
        <f t="shared" si="17"/>
        <v>0.32029844585601097</v>
      </c>
      <c r="R148">
        <f t="shared" si="18"/>
        <v>55.918386169896984</v>
      </c>
      <c r="S148">
        <f t="shared" si="19"/>
        <v>2.4805077293794806</v>
      </c>
      <c r="T148">
        <f t="shared" si="20"/>
        <v>-0.31703041931009074</v>
      </c>
      <c r="U148">
        <f t="shared" si="21"/>
        <v>0.68870275295711281</v>
      </c>
    </row>
    <row r="149" spans="1:21">
      <c r="A149" s="4">
        <v>43290.881307870368</v>
      </c>
      <c r="B149" s="3">
        <v>-4.1790405013671301E-4</v>
      </c>
      <c r="C149">
        <v>2.4906170445083302</v>
      </c>
      <c r="D149" s="3">
        <v>1.90299454978776E-2</v>
      </c>
      <c r="E149" s="3">
        <v>1.88317737585567E-2</v>
      </c>
      <c r="F149" s="3">
        <v>1.8820935250678301E-2</v>
      </c>
      <c r="G149">
        <v>-3853928</v>
      </c>
      <c r="H149">
        <v>8412894</v>
      </c>
      <c r="K149">
        <f t="shared" si="11"/>
        <v>27.348963736070761</v>
      </c>
      <c r="L149">
        <f t="shared" si="12"/>
        <v>7.635137342188278</v>
      </c>
      <c r="M149">
        <f t="shared" si="13"/>
        <v>2.5565703599101237</v>
      </c>
      <c r="N149">
        <f t="shared" si="14"/>
        <v>-2.4959714613991459E-3</v>
      </c>
      <c r="O149">
        <f t="shared" si="15"/>
        <v>56.276403722561568</v>
      </c>
      <c r="P149">
        <f t="shared" si="16"/>
        <v>56.002661235336376</v>
      </c>
      <c r="Q149">
        <f t="shared" si="17"/>
        <v>0.25567094245126043</v>
      </c>
      <c r="R149">
        <f t="shared" si="18"/>
        <v>56.020732780110308</v>
      </c>
      <c r="S149">
        <f t="shared" si="19"/>
        <v>2.3861230649426166</v>
      </c>
      <c r="T149">
        <f t="shared" si="20"/>
        <v>-0.3187377396628065</v>
      </c>
      <c r="U149">
        <f t="shared" si="21"/>
        <v>0.68873149340694251</v>
      </c>
    </row>
    <row r="150" spans="1:21">
      <c r="A150" s="4">
        <v>43290.884780092594</v>
      </c>
      <c r="B150" s="3">
        <v>-4.1571588402803202E-4</v>
      </c>
      <c r="C150">
        <v>2.4906943438545599</v>
      </c>
      <c r="D150" s="3">
        <v>1.9025248076068198E-2</v>
      </c>
      <c r="E150" s="3">
        <v>1.8827563917238901E-2</v>
      </c>
      <c r="F150" s="3">
        <v>1.8828998934259301E-2</v>
      </c>
      <c r="G150">
        <v>-3853928</v>
      </c>
      <c r="H150">
        <v>8413197</v>
      </c>
      <c r="K150">
        <f t="shared" si="11"/>
        <v>27.20956851421839</v>
      </c>
      <c r="L150">
        <f t="shared" si="12"/>
        <v>7.4851424816571299</v>
      </c>
      <c r="M150">
        <f t="shared" si="13"/>
        <v>2.5063456688028802</v>
      </c>
      <c r="N150">
        <f t="shared" si="14"/>
        <v>-2.4725432321122038E-3</v>
      </c>
      <c r="O150">
        <f t="shared" si="15"/>
        <v>56.262294776359489</v>
      </c>
      <c r="P150">
        <f t="shared" si="16"/>
        <v>55.990061429919024</v>
      </c>
      <c r="Q150">
        <f t="shared" si="17"/>
        <v>0.21725871490420445</v>
      </c>
      <c r="R150">
        <f t="shared" si="18"/>
        <v>56.045036061455285</v>
      </c>
      <c r="S150">
        <f t="shared" si="19"/>
        <v>2.3615065255334104</v>
      </c>
      <c r="T150">
        <f t="shared" si="20"/>
        <v>-0.31627161026418105</v>
      </c>
      <c r="U150">
        <f t="shared" si="21"/>
        <v>0.68868997942385091</v>
      </c>
    </row>
    <row r="151" spans="1:21">
      <c r="A151" s="4">
        <v>43290.888252314813</v>
      </c>
      <c r="B151" s="3">
        <v>-4.2242308883942302E-4</v>
      </c>
      <c r="C151">
        <v>2.49031855010981</v>
      </c>
      <c r="D151" s="3">
        <v>1.9032716382134801E-2</v>
      </c>
      <c r="E151" s="3">
        <v>1.8834485181778299E-2</v>
      </c>
      <c r="F151" s="3">
        <v>1.8807833253722501E-2</v>
      </c>
      <c r="G151">
        <v>-3853928</v>
      </c>
      <c r="H151">
        <v>8413587</v>
      </c>
      <c r="K151">
        <f t="shared" si="11"/>
        <v>27.636845172504966</v>
      </c>
      <c r="L151">
        <f t="shared" si="12"/>
        <v>7.9402412343782043</v>
      </c>
      <c r="M151">
        <f t="shared" si="13"/>
        <v>2.6587321852326293</v>
      </c>
      <c r="N151">
        <f t="shared" si="14"/>
        <v>-2.5864404698771847E-3</v>
      </c>
      <c r="O151">
        <f t="shared" si="15"/>
        <v>56.284726214878269</v>
      </c>
      <c r="P151">
        <f t="shared" si="16"/>
        <v>56.010776364249146</v>
      </c>
      <c r="Q151">
        <f t="shared" si="17"/>
        <v>0.30348177964152967</v>
      </c>
      <c r="R151">
        <f t="shared" si="18"/>
        <v>55.981244435236739</v>
      </c>
      <c r="S151">
        <f t="shared" si="19"/>
        <v>2.4564109988049427</v>
      </c>
      <c r="T151">
        <f t="shared" si="20"/>
        <v>-0.32826079318681062</v>
      </c>
      <c r="U151">
        <f t="shared" si="21"/>
        <v>0.68889180124934268</v>
      </c>
    </row>
    <row r="152" spans="1:21">
      <c r="A152" s="4">
        <v>43290.891724537039</v>
      </c>
      <c r="B152" s="3">
        <v>-4.2440908742719298E-4</v>
      </c>
      <c r="C152">
        <v>2.4904220123116798</v>
      </c>
      <c r="D152" s="3">
        <v>1.9031289317281298E-2</v>
      </c>
      <c r="E152" s="3">
        <v>1.8833831110387101E-2</v>
      </c>
      <c r="F152" s="3">
        <v>1.8793349591633202E-2</v>
      </c>
      <c r="G152">
        <v>-3853928</v>
      </c>
      <c r="H152">
        <v>8413918</v>
      </c>
      <c r="K152">
        <f t="shared" si="11"/>
        <v>27.763361487990526</v>
      </c>
      <c r="L152">
        <f t="shared" si="12"/>
        <v>8.085796191862789</v>
      </c>
      <c r="M152">
        <f t="shared" si="13"/>
        <v>2.7074702070082028</v>
      </c>
      <c r="N152">
        <f t="shared" si="14"/>
        <v>-2.5550826860644173E-3</v>
      </c>
      <c r="O152">
        <f t="shared" si="15"/>
        <v>56.280439952740885</v>
      </c>
      <c r="P152">
        <f t="shared" si="16"/>
        <v>56.008818767362222</v>
      </c>
      <c r="Q152">
        <f t="shared" si="17"/>
        <v>0.3428480878370479</v>
      </c>
      <c r="R152">
        <f t="shared" si="18"/>
        <v>55.937591864903837</v>
      </c>
      <c r="S152">
        <f t="shared" si="19"/>
        <v>2.4789048151168376</v>
      </c>
      <c r="T152">
        <f t="shared" si="20"/>
        <v>-0.32495997383809827</v>
      </c>
      <c r="U152">
        <f t="shared" si="21"/>
        <v>0.6888362363796704</v>
      </c>
    </row>
    <row r="153" spans="1:21">
      <c r="A153" s="4">
        <v>43290.895208333335</v>
      </c>
      <c r="B153" s="3">
        <v>-4.2369555500044998E-4</v>
      </c>
      <c r="C153">
        <v>2.4901365993409899</v>
      </c>
      <c r="D153">
        <v>1.9028815738202001E-2</v>
      </c>
      <c r="E153">
        <v>1.8829169365198999E-2</v>
      </c>
      <c r="F153" s="3">
        <v>1.8805736934209599E-2</v>
      </c>
      <c r="G153">
        <v>-3853928</v>
      </c>
      <c r="H153">
        <v>8414174</v>
      </c>
      <c r="K153">
        <f t="shared" si="11"/>
        <v>27.717906524343064</v>
      </c>
      <c r="L153">
        <f t="shared" si="12"/>
        <v>8.0240581791371834</v>
      </c>
      <c r="M153">
        <f t="shared" si="13"/>
        <v>2.6867976812447303</v>
      </c>
      <c r="N153">
        <f t="shared" si="14"/>
        <v>-2.6415869172764475E-3</v>
      </c>
      <c r="O153">
        <f t="shared" si="15"/>
        <v>56.273010431703078</v>
      </c>
      <c r="P153">
        <f t="shared" si="16"/>
        <v>55.994866440459298</v>
      </c>
      <c r="Q153">
        <f t="shared" si="17"/>
        <v>0.29808413164603564</v>
      </c>
      <c r="R153">
        <f t="shared" si="18"/>
        <v>55.974926300057042</v>
      </c>
      <c r="S153">
        <f t="shared" si="19"/>
        <v>2.4880749268140399</v>
      </c>
      <c r="T153">
        <f t="shared" si="20"/>
        <v>-0.33406568238673301</v>
      </c>
      <c r="U153">
        <f t="shared" si="21"/>
        <v>0.68898951877877468</v>
      </c>
    </row>
    <row r="154" spans="1:21">
      <c r="A154" s="4">
        <v>43290.898680555554</v>
      </c>
      <c r="B154" s="3">
        <v>-4.1931922278308801E-4</v>
      </c>
      <c r="C154">
        <v>2.49007594908471</v>
      </c>
      <c r="D154" s="3">
        <v>1.9003081002010699E-2</v>
      </c>
      <c r="E154">
        <v>1.8804611957511999E-2</v>
      </c>
      <c r="F154" s="3">
        <v>1.8784678451829701E-2</v>
      </c>
      <c r="G154">
        <v>-3853928</v>
      </c>
      <c r="H154">
        <v>8414344</v>
      </c>
      <c r="K154">
        <f t="shared" si="11"/>
        <v>27.439116080638318</v>
      </c>
      <c r="L154">
        <f t="shared" si="12"/>
        <v>7.7729489188653123</v>
      </c>
      <c r="M154">
        <f t="shared" si="13"/>
        <v>2.6027155667865212</v>
      </c>
      <c r="N154">
        <f t="shared" si="14"/>
        <v>-2.659969066411509E-3</v>
      </c>
      <c r="O154">
        <f t="shared" si="15"/>
        <v>56.19571483782623</v>
      </c>
      <c r="P154">
        <f t="shared" si="16"/>
        <v>55.921367575525217</v>
      </c>
      <c r="Q154">
        <f t="shared" si="17"/>
        <v>0.28425707752970908</v>
      </c>
      <c r="R154">
        <f t="shared" si="18"/>
        <v>55.911457760296521</v>
      </c>
      <c r="S154">
        <f t="shared" si="19"/>
        <v>2.4132108484333816</v>
      </c>
      <c r="T154">
        <f t="shared" si="20"/>
        <v>-0.3360006454535816</v>
      </c>
      <c r="U154">
        <f t="shared" si="21"/>
        <v>0.68902209128858871</v>
      </c>
    </row>
    <row r="155" spans="1:21">
      <c r="A155" s="4">
        <v>43290.90215277778</v>
      </c>
      <c r="B155" s="3">
        <v>-4.1208876085875102E-4</v>
      </c>
      <c r="C155">
        <v>2.49018892505228</v>
      </c>
      <c r="D155" s="3">
        <v>1.9044501559383201E-2</v>
      </c>
      <c r="E155" s="3">
        <v>1.8846389281097799E-2</v>
      </c>
      <c r="F155" s="3">
        <v>1.8851188952739899E-2</v>
      </c>
      <c r="G155">
        <v>-3853928</v>
      </c>
      <c r="H155">
        <v>8415261</v>
      </c>
      <c r="K155">
        <f t="shared" si="11"/>
        <v>26.978505782343529</v>
      </c>
      <c r="L155">
        <f t="shared" si="12"/>
        <v>7.2249111724432549</v>
      </c>
      <c r="M155">
        <f t="shared" si="13"/>
        <v>2.4192091024204188</v>
      </c>
      <c r="N155">
        <f t="shared" si="14"/>
        <v>-2.625727808221835E-3</v>
      </c>
      <c r="O155">
        <f t="shared" si="15"/>
        <v>56.320123596362478</v>
      </c>
      <c r="P155">
        <f t="shared" si="16"/>
        <v>56.046404627590192</v>
      </c>
      <c r="Q155">
        <f t="shared" si="17"/>
        <v>0.20820863808949497</v>
      </c>
      <c r="R155">
        <f t="shared" si="18"/>
        <v>56.111914958272983</v>
      </c>
      <c r="S155">
        <f t="shared" si="19"/>
        <v>2.2804033436940889</v>
      </c>
      <c r="T155">
        <f t="shared" si="20"/>
        <v>-0.33239630248624746</v>
      </c>
      <c r="U155">
        <f t="shared" si="21"/>
        <v>0.6889614170056072</v>
      </c>
    </row>
    <row r="156" spans="1:21">
      <c r="A156" s="4">
        <v>43290.905624999999</v>
      </c>
      <c r="B156" s="3">
        <v>-4.20377629216091E-4</v>
      </c>
      <c r="C156">
        <v>2.4900902197332502</v>
      </c>
      <c r="D156" s="3">
        <v>1.90159721545206E-2</v>
      </c>
      <c r="E156" s="3">
        <v>1.8818906390461101E-2</v>
      </c>
      <c r="F156" s="3">
        <v>1.8812657170783498E-2</v>
      </c>
      <c r="G156">
        <v>-3853928</v>
      </c>
      <c r="H156">
        <v>8415321</v>
      </c>
      <c r="K156">
        <f t="shared" si="11"/>
        <v>27.50654094338211</v>
      </c>
      <c r="L156">
        <f t="shared" si="12"/>
        <v>7.8035960101816517</v>
      </c>
      <c r="M156">
        <f t="shared" si="13"/>
        <v>2.6129775230245418</v>
      </c>
      <c r="N156">
        <f t="shared" si="14"/>
        <v>-2.6556438548491781E-3</v>
      </c>
      <c r="O156">
        <f t="shared" si="15"/>
        <v>56.234434072467025</v>
      </c>
      <c r="P156">
        <f t="shared" si="16"/>
        <v>55.964149965671041</v>
      </c>
      <c r="Q156">
        <f t="shared" si="17"/>
        <v>0.23865074661775054</v>
      </c>
      <c r="R156">
        <f t="shared" si="18"/>
        <v>55.995783325849274</v>
      </c>
      <c r="S156">
        <f t="shared" si="19"/>
        <v>2.4538770252793749</v>
      </c>
      <c r="T156">
        <f t="shared" si="20"/>
        <v>-0.3355453600259678</v>
      </c>
      <c r="U156">
        <f t="shared" si="21"/>
        <v>0.68901442716863048</v>
      </c>
    </row>
    <row r="157" spans="1:21">
      <c r="A157" s="4">
        <v>43290.909097222226</v>
      </c>
      <c r="B157" s="3">
        <v>-4.2137657461353199E-4</v>
      </c>
      <c r="C157">
        <v>2.4905314206171201</v>
      </c>
      <c r="D157" s="3">
        <v>1.9031895819844099E-2</v>
      </c>
      <c r="E157" s="3">
        <v>1.8832784596161199E-2</v>
      </c>
      <c r="F157" s="3">
        <v>1.8814610559420498E-2</v>
      </c>
      <c r="G157">
        <v>-3853928</v>
      </c>
      <c r="H157">
        <v>8415977</v>
      </c>
      <c r="K157">
        <f t="shared" si="11"/>
        <v>27.570177892488605</v>
      </c>
      <c r="L157">
        <f t="shared" si="12"/>
        <v>7.8646652477028081</v>
      </c>
      <c r="M157">
        <f t="shared" si="13"/>
        <v>2.6334261142615598</v>
      </c>
      <c r="N157">
        <f t="shared" si="14"/>
        <v>-2.5219227307637106E-3</v>
      </c>
      <c r="O157">
        <f t="shared" si="15"/>
        <v>56.282261614149462</v>
      </c>
      <c r="P157">
        <f t="shared" si="16"/>
        <v>56.005686612343197</v>
      </c>
      <c r="Q157">
        <f t="shared" si="17"/>
        <v>0.28059093506463029</v>
      </c>
      <c r="R157">
        <f t="shared" si="18"/>
        <v>56.001670679084832</v>
      </c>
      <c r="S157">
        <f t="shared" si="19"/>
        <v>2.4463654908851398</v>
      </c>
      <c r="T157">
        <f t="shared" si="20"/>
        <v>-0.32146945222749757</v>
      </c>
      <c r="U157">
        <f t="shared" si="21"/>
        <v>0.68877747812667534</v>
      </c>
    </row>
    <row r="158" spans="1:21">
      <c r="A158" s="4">
        <v>43290.912581018521</v>
      </c>
      <c r="B158" s="3">
        <v>-4.2046087466587802E-4</v>
      </c>
      <c r="C158">
        <v>2.4907264528137598</v>
      </c>
      <c r="D158" s="3">
        <v>1.9015080238987101E-2</v>
      </c>
      <c r="E158" s="3">
        <v>1.8815945230890099E-2</v>
      </c>
      <c r="F158" s="3">
        <v>1.8807809431909801E-2</v>
      </c>
      <c r="G158">
        <v>-3853928</v>
      </c>
      <c r="H158">
        <v>8416183</v>
      </c>
      <c r="K158">
        <f t="shared" ref="K158:K221" si="22">(B158-$B$19)*($B$17/$B$18)</f>
        <v>27.511844022474335</v>
      </c>
      <c r="L158">
        <f t="shared" ref="L158:L221" si="23">K158-R158*$B$8+$D$8</f>
        <v>7.81527139790356</v>
      </c>
      <c r="M158">
        <f t="shared" ref="M158:M221" si="24">L158/((($B$7/2))^2*PI())</f>
        <v>2.616886941919387</v>
      </c>
      <c r="N158">
        <f t="shared" ref="N158:N221" si="25">(C158-$C$19)*($C$17/$C$18)</f>
        <v>-2.4628115061016698E-3</v>
      </c>
      <c r="O158">
        <f t="shared" ref="O158:O221" si="26">(D158-$D$19)*($D$17/$D$18)</f>
        <v>56.231755158630982</v>
      </c>
      <c r="P158">
        <f t="shared" ref="P158:P221" si="27">(E158-$E$19)*($E$17/$E$18)</f>
        <v>55.955287390674073</v>
      </c>
      <c r="Q158">
        <f t="shared" ref="Q158:Q221" si="28">O158-R158</f>
        <v>0.25058252038508044</v>
      </c>
      <c r="R158">
        <f t="shared" ref="R158:R221" si="29">(F158-$F$19)*($F$17/$F$18)</f>
        <v>55.981172638245901</v>
      </c>
      <c r="S158">
        <f t="shared" ref="S158:S221" si="30">M158-(2/3)*Q158</f>
        <v>2.4498319283293335</v>
      </c>
      <c r="T158">
        <f t="shared" ref="T158:T221" si="31">N158/$D$7*100-$N$30/$D$7*100</f>
        <v>-0.31524721805254591</v>
      </c>
      <c r="U158">
        <f t="shared" ref="U158:U221" si="32">(2.40665404368-T158*2.40665404368/100-$M$7)/$M$7</f>
        <v>0.688672735153953</v>
      </c>
    </row>
    <row r="159" spans="1:21">
      <c r="A159" s="4">
        <v>43290.91605324074</v>
      </c>
      <c r="B159" s="3">
        <v>-4.21566849927331E-4</v>
      </c>
      <c r="C159">
        <v>2.4906646133367798</v>
      </c>
      <c r="D159" s="3">
        <v>1.9030230910848302E-2</v>
      </c>
      <c r="E159" s="3">
        <v>1.8831500237793099E-2</v>
      </c>
      <c r="F159" s="3">
        <v>1.88087861262284E-2</v>
      </c>
      <c r="G159">
        <v>-3853928</v>
      </c>
      <c r="H159">
        <v>8417036</v>
      </c>
      <c r="K159">
        <f t="shared" si="22"/>
        <v>27.582299216127986</v>
      </c>
      <c r="L159">
        <f t="shared" si="23"/>
        <v>7.8844427357644147</v>
      </c>
      <c r="M159">
        <f t="shared" si="24"/>
        <v>2.6400484626890588</v>
      </c>
      <c r="N159">
        <f t="shared" si="25"/>
        <v>-2.4815540895300929E-3</v>
      </c>
      <c r="O159">
        <f t="shared" si="26"/>
        <v>56.277260974989048</v>
      </c>
      <c r="P159">
        <f t="shared" si="27"/>
        <v>56.001842603910909</v>
      </c>
      <c r="Q159">
        <f t="shared" si="28"/>
        <v>0.29314466012507268</v>
      </c>
      <c r="R159">
        <f t="shared" si="29"/>
        <v>55.984116314863975</v>
      </c>
      <c r="S159">
        <f t="shared" si="30"/>
        <v>2.4446186892723438</v>
      </c>
      <c r="T159">
        <f t="shared" si="31"/>
        <v>-0.31722012157132723</v>
      </c>
      <c r="U159">
        <f t="shared" si="32"/>
        <v>0.68870594634042437</v>
      </c>
    </row>
    <row r="160" spans="1:21">
      <c r="A160" s="4">
        <v>43290.919525462959</v>
      </c>
      <c r="B160" s="3">
        <v>-4.2222092131851199E-4</v>
      </c>
      <c r="C160">
        <v>2.4907597509936799</v>
      </c>
      <c r="D160" s="3">
        <v>1.9044132900962699E-2</v>
      </c>
      <c r="E160" s="3">
        <v>1.8843880025397101E-2</v>
      </c>
      <c r="F160" s="3">
        <v>1.8827462427343601E-2</v>
      </c>
      <c r="G160">
        <v>-3853928</v>
      </c>
      <c r="H160">
        <v>8417450</v>
      </c>
      <c r="K160">
        <f t="shared" si="22"/>
        <v>27.623966266138151</v>
      </c>
      <c r="L160">
        <f t="shared" si="23"/>
        <v>7.9015599579336619</v>
      </c>
      <c r="M160">
        <f t="shared" si="24"/>
        <v>2.6457800403779221</v>
      </c>
      <c r="N160">
        <f t="shared" si="25"/>
        <v>-2.4527193457917176E-3</v>
      </c>
      <c r="O160">
        <f t="shared" si="26"/>
        <v>56.319016311976945</v>
      </c>
      <c r="P160">
        <f t="shared" si="27"/>
        <v>56.038894574078789</v>
      </c>
      <c r="Q160">
        <f t="shared" si="28"/>
        <v>0.27861115642038925</v>
      </c>
      <c r="R160">
        <f t="shared" si="29"/>
        <v>56.040405155556556</v>
      </c>
      <c r="S160">
        <f t="shared" si="30"/>
        <v>2.4600392694309958</v>
      </c>
      <c r="T160">
        <f t="shared" si="31"/>
        <v>-0.31418488538834038</v>
      </c>
      <c r="U160">
        <f t="shared" si="32"/>
        <v>0.68865485220738754</v>
      </c>
    </row>
    <row r="161" spans="1:21">
      <c r="A161" s="4">
        <v>43290.922997685186</v>
      </c>
      <c r="B161" s="3">
        <v>-4.2360041734355001E-4</v>
      </c>
      <c r="C161">
        <v>2.49091316046542</v>
      </c>
      <c r="D161" s="3">
        <v>1.9013296407920301E-2</v>
      </c>
      <c r="E161" s="3">
        <v>1.8813471651810701E-2</v>
      </c>
      <c r="F161" s="3">
        <v>1.8784118639232499E-2</v>
      </c>
      <c r="G161">
        <v>-3853928</v>
      </c>
      <c r="H161">
        <v>8417447</v>
      </c>
      <c r="K161">
        <f t="shared" si="22"/>
        <v>27.711845862523344</v>
      </c>
      <c r="L161">
        <f t="shared" si="23"/>
        <v>8.0464145693144413</v>
      </c>
      <c r="M161">
        <f t="shared" si="24"/>
        <v>2.6942835563403817</v>
      </c>
      <c r="N161">
        <f t="shared" si="25"/>
        <v>-2.4062233215169826E-3</v>
      </c>
      <c r="O161">
        <f t="shared" si="26"/>
        <v>56.226397330959486</v>
      </c>
      <c r="P161">
        <f t="shared" si="27"/>
        <v>55.947884115174567</v>
      </c>
      <c r="Q161">
        <f t="shared" si="28"/>
        <v>0.31662679994391851</v>
      </c>
      <c r="R161">
        <f t="shared" si="29"/>
        <v>55.909770531015567</v>
      </c>
      <c r="S161">
        <f t="shared" si="30"/>
        <v>2.4831990230444361</v>
      </c>
      <c r="T161">
        <f t="shared" si="31"/>
        <v>-0.30929056704363145</v>
      </c>
      <c r="U161">
        <f t="shared" si="32"/>
        <v>0.688572462917872</v>
      </c>
    </row>
    <row r="162" spans="1:21">
      <c r="A162" s="4">
        <v>43290.926469907405</v>
      </c>
      <c r="B162" s="3">
        <v>-4.2446854846275498E-4</v>
      </c>
      <c r="C162">
        <v>2.4909214850104</v>
      </c>
      <c r="D162" s="3">
        <v>1.90286254628882E-2</v>
      </c>
      <c r="E162" s="3">
        <v>1.8829300179477301E-2</v>
      </c>
      <c r="F162" s="3">
        <v>1.8789133130794701E-2</v>
      </c>
      <c r="G162">
        <v>-3853928</v>
      </c>
      <c r="H162">
        <v>8417757</v>
      </c>
      <c r="K162">
        <f t="shared" si="22"/>
        <v>27.767149401627819</v>
      </c>
      <c r="L162">
        <f t="shared" si="23"/>
        <v>8.0951266048978301</v>
      </c>
      <c r="M162">
        <f t="shared" si="24"/>
        <v>2.7105944281377035</v>
      </c>
      <c r="N162">
        <f t="shared" si="25"/>
        <v>-2.4037002814394945E-3</v>
      </c>
      <c r="O162">
        <f t="shared" si="26"/>
        <v>56.27243893008476</v>
      </c>
      <c r="P162">
        <f t="shared" si="27"/>
        <v>55.99525795983687</v>
      </c>
      <c r="Q162">
        <f t="shared" si="28"/>
        <v>0.34755513253114145</v>
      </c>
      <c r="R162">
        <f t="shared" si="29"/>
        <v>55.924883797553619</v>
      </c>
      <c r="S162">
        <f t="shared" si="30"/>
        <v>2.4788910064502758</v>
      </c>
      <c r="T162">
        <f t="shared" si="31"/>
        <v>-0.30902498387758004</v>
      </c>
      <c r="U162">
        <f t="shared" si="32"/>
        <v>0.68856799218123066</v>
      </c>
    </row>
    <row r="163" spans="1:21">
      <c r="A163" s="4">
        <v>43290.929942129631</v>
      </c>
      <c r="B163" s="3">
        <v>-4.2332689657996502E-4</v>
      </c>
      <c r="C163">
        <v>2.4908560778712898</v>
      </c>
      <c r="D163" s="3">
        <v>1.90342861534737E-2</v>
      </c>
      <c r="E163" s="3">
        <v>1.8834532750606699E-2</v>
      </c>
      <c r="F163" s="3">
        <v>1.88056892905843E-2</v>
      </c>
      <c r="G163">
        <v>-3853928</v>
      </c>
      <c r="H163">
        <v>8417878</v>
      </c>
      <c r="K163">
        <f t="shared" si="22"/>
        <v>27.694421459791805</v>
      </c>
      <c r="L163">
        <f t="shared" si="23"/>
        <v>8.0006357416977689</v>
      </c>
      <c r="M163">
        <f t="shared" si="24"/>
        <v>2.6789548479555925</v>
      </c>
      <c r="N163">
        <f t="shared" si="25"/>
        <v>-2.4235241677570195E-3</v>
      </c>
      <c r="O163">
        <f t="shared" si="26"/>
        <v>56.289441103229528</v>
      </c>
      <c r="P163">
        <f t="shared" si="27"/>
        <v>56.010918734931678</v>
      </c>
      <c r="Q163">
        <f t="shared" si="28"/>
        <v>0.31465839715385613</v>
      </c>
      <c r="R163">
        <f t="shared" si="29"/>
        <v>55.974782706075672</v>
      </c>
      <c r="S163">
        <f t="shared" si="30"/>
        <v>2.4691825831863552</v>
      </c>
      <c r="T163">
        <f t="shared" si="31"/>
        <v>-0.31111170875310901</v>
      </c>
      <c r="U163">
        <f t="shared" si="32"/>
        <v>0.68860311939768881</v>
      </c>
    </row>
    <row r="164" spans="1:21">
      <c r="A164" s="4">
        <v>43290.93341435185</v>
      </c>
      <c r="B164" s="3">
        <v>-4.2294634595236902E-4</v>
      </c>
      <c r="C164">
        <v>2.4907502372279899</v>
      </c>
      <c r="D164" s="3">
        <v>1.9025390782553601E-2</v>
      </c>
      <c r="E164" s="3">
        <v>1.8825304397887498E-2</v>
      </c>
      <c r="F164" s="3">
        <v>1.87903956868649E-2</v>
      </c>
      <c r="G164">
        <v>-3853928</v>
      </c>
      <c r="H164">
        <v>8417879</v>
      </c>
      <c r="K164">
        <f t="shared" si="22"/>
        <v>27.670178812513178</v>
      </c>
      <c r="L164">
        <f t="shared" si="23"/>
        <v>7.9964963973195697</v>
      </c>
      <c r="M164">
        <f t="shared" si="24"/>
        <v>2.6775688185140143</v>
      </c>
      <c r="N164">
        <f t="shared" si="25"/>
        <v>-2.4556028201655282E-3</v>
      </c>
      <c r="O164">
        <f t="shared" si="26"/>
        <v>56.262723402573386</v>
      </c>
      <c r="P164">
        <f t="shared" si="27"/>
        <v>55.983298822491506</v>
      </c>
      <c r="Q164">
        <f t="shared" si="28"/>
        <v>0.33403436451402513</v>
      </c>
      <c r="R164">
        <f t="shared" si="29"/>
        <v>55.92868903805936</v>
      </c>
      <c r="S164">
        <f t="shared" si="30"/>
        <v>2.454879242171331</v>
      </c>
      <c r="T164">
        <f t="shared" si="31"/>
        <v>-0.31448840900663622</v>
      </c>
      <c r="U164">
        <f t="shared" si="32"/>
        <v>0.68865996162069121</v>
      </c>
    </row>
    <row r="165" spans="1:21">
      <c r="A165" s="4">
        <v>43290.936886574076</v>
      </c>
      <c r="B165" s="3">
        <v>-4.2456368611965402E-4</v>
      </c>
      <c r="C165">
        <v>2.49068483008887</v>
      </c>
      <c r="D165">
        <v>1.9020146319217002E-2</v>
      </c>
      <c r="E165" s="3">
        <v>1.88204523773857E-2</v>
      </c>
      <c r="F165" s="3">
        <v>1.8787584712972601E-2</v>
      </c>
      <c r="G165">
        <v>-3853928</v>
      </c>
      <c r="H165">
        <v>8418043</v>
      </c>
      <c r="K165">
        <f t="shared" si="22"/>
        <v>27.773210063447479</v>
      </c>
      <c r="L165">
        <f t="shared" si="23"/>
        <v>8.1032226478523217</v>
      </c>
      <c r="M165">
        <f t="shared" si="24"/>
        <v>2.7133053293988563</v>
      </c>
      <c r="N165">
        <f t="shared" si="25"/>
        <v>-2.4754267064860144E-3</v>
      </c>
      <c r="O165">
        <f t="shared" si="26"/>
        <v>56.246971389218579</v>
      </c>
      <c r="P165">
        <f t="shared" si="27"/>
        <v>55.968777012858162</v>
      </c>
      <c r="Q165">
        <f t="shared" si="28"/>
        <v>0.3267543960592576</v>
      </c>
      <c r="R165">
        <f t="shared" si="29"/>
        <v>55.920216993159322</v>
      </c>
      <c r="S165">
        <f t="shared" si="30"/>
        <v>2.4954690653593512</v>
      </c>
      <c r="T165">
        <f t="shared" si="31"/>
        <v>-0.31657513388247688</v>
      </c>
      <c r="U165">
        <f t="shared" si="32"/>
        <v>0.68869508883715458</v>
      </c>
    </row>
    <row r="166" spans="1:21">
      <c r="A166" s="4">
        <v>43290.940358796295</v>
      </c>
      <c r="B166" s="3">
        <v>-4.1866515139190599E-4</v>
      </c>
      <c r="C166">
        <v>2.4906229906118802</v>
      </c>
      <c r="D166" s="3">
        <v>1.9018017614143901E-2</v>
      </c>
      <c r="E166" s="3">
        <v>1.8817836091820899E-2</v>
      </c>
      <c r="F166" s="3">
        <v>1.8805939419617099E-2</v>
      </c>
      <c r="G166">
        <v>-3853928</v>
      </c>
      <c r="H166">
        <v>8418237</v>
      </c>
      <c r="K166">
        <f t="shared" si="22"/>
        <v>27.397449030628085</v>
      </c>
      <c r="L166">
        <f t="shared" si="23"/>
        <v>7.7033345201968881</v>
      </c>
      <c r="M166">
        <f t="shared" si="24"/>
        <v>2.5794056903190401</v>
      </c>
      <c r="N166">
        <f t="shared" si="25"/>
        <v>-2.4941692899173988E-3</v>
      </c>
      <c r="O166">
        <f t="shared" si="26"/>
        <v>56.240577714863775</v>
      </c>
      <c r="P166">
        <f t="shared" si="27"/>
        <v>55.960946625310449</v>
      </c>
      <c r="Q166">
        <f t="shared" si="28"/>
        <v>0.26504114038595361</v>
      </c>
      <c r="R166">
        <f t="shared" si="29"/>
        <v>55.975536574477822</v>
      </c>
      <c r="S166">
        <f t="shared" si="30"/>
        <v>2.4027115967284045</v>
      </c>
      <c r="T166">
        <f t="shared" si="31"/>
        <v>-0.31854803740157001</v>
      </c>
      <c r="U166">
        <f t="shared" si="32"/>
        <v>0.68872830002363084</v>
      </c>
    </row>
    <row r="167" spans="1:21">
      <c r="A167" s="4">
        <v>43290.943831018521</v>
      </c>
      <c r="B167" s="3">
        <v>-4.1400340620384701E-4</v>
      </c>
      <c r="C167">
        <v>2.4907181282687798</v>
      </c>
      <c r="D167">
        <v>1.903961386226E-2</v>
      </c>
      <c r="E167" s="3">
        <v>1.8840871296997599E-2</v>
      </c>
      <c r="F167" s="3">
        <v>1.8835776239957299E-2</v>
      </c>
      <c r="G167">
        <v>-3853928</v>
      </c>
      <c r="H167">
        <v>8418651</v>
      </c>
      <c r="K167">
        <f t="shared" si="22"/>
        <v>27.100476601464365</v>
      </c>
      <c r="L167">
        <f t="shared" si="23"/>
        <v>7.3671418622440701</v>
      </c>
      <c r="M167">
        <f t="shared" si="24"/>
        <v>2.4668340172736358</v>
      </c>
      <c r="N167">
        <f t="shared" si="25"/>
        <v>-2.4653345461791579E-3</v>
      </c>
      <c r="O167">
        <f t="shared" si="26"/>
        <v>56.305443148542082</v>
      </c>
      <c r="P167">
        <f t="shared" si="27"/>
        <v>56.029889628398976</v>
      </c>
      <c r="Q167">
        <f t="shared" si="28"/>
        <v>0.23998084323870472</v>
      </c>
      <c r="R167">
        <f t="shared" si="29"/>
        <v>56.065462305303377</v>
      </c>
      <c r="S167">
        <f t="shared" si="30"/>
        <v>2.3068467884478325</v>
      </c>
      <c r="T167">
        <f t="shared" si="31"/>
        <v>-0.31551280121859726</v>
      </c>
      <c r="U167">
        <f t="shared" si="32"/>
        <v>0.68867720589059467</v>
      </c>
    </row>
    <row r="168" spans="1:21">
      <c r="A168" s="4">
        <v>43290.947314814817</v>
      </c>
      <c r="B168" s="3">
        <v>-4.2160252654866798E-4</v>
      </c>
      <c r="C168">
        <v>2.4906218013911698</v>
      </c>
      <c r="D168" s="3">
        <v>1.9013451006612701E-2</v>
      </c>
      <c r="E168" s="3">
        <v>1.8813899771266698E-2</v>
      </c>
      <c r="F168" s="3">
        <v>1.87948384549236E-2</v>
      </c>
      <c r="G168">
        <v>-3853928</v>
      </c>
      <c r="H168">
        <v>8418645</v>
      </c>
      <c r="K168">
        <f t="shared" si="22"/>
        <v>27.584571964310346</v>
      </c>
      <c r="L168">
        <f t="shared" si="23"/>
        <v>7.9050495709376829</v>
      </c>
      <c r="M168">
        <f t="shared" si="24"/>
        <v>2.6469485119814831</v>
      </c>
      <c r="N168">
        <f t="shared" si="25"/>
        <v>-2.4945297242138557E-3</v>
      </c>
      <c r="O168">
        <f t="shared" si="26"/>
        <v>56.226861676024178</v>
      </c>
      <c r="P168">
        <f t="shared" si="27"/>
        <v>55.949165451318557</v>
      </c>
      <c r="Q168">
        <f t="shared" si="28"/>
        <v>0.28478249920298992</v>
      </c>
      <c r="R168">
        <f t="shared" si="29"/>
        <v>55.942079176821188</v>
      </c>
      <c r="S168">
        <f t="shared" si="30"/>
        <v>2.4570935125128233</v>
      </c>
      <c r="T168">
        <f t="shared" si="31"/>
        <v>-0.31858597785382864</v>
      </c>
      <c r="U168">
        <f t="shared" si="32"/>
        <v>0.6887289387002935</v>
      </c>
    </row>
    <row r="169" spans="1:21">
      <c r="A169" s="4">
        <v>43290.950787037036</v>
      </c>
      <c r="B169" s="3">
        <v>-4.2090088632903597E-4</v>
      </c>
      <c r="C169">
        <v>2.4904802841265301</v>
      </c>
      <c r="D169" s="3">
        <v>1.9032038526329401E-2</v>
      </c>
      <c r="E169" s="3">
        <v>1.88332483922386E-2</v>
      </c>
      <c r="F169">
        <v>1.8806856559403999E-2</v>
      </c>
      <c r="G169">
        <v>-3853928</v>
      </c>
      <c r="H169">
        <v>8419035</v>
      </c>
      <c r="K169">
        <f t="shared" si="22"/>
        <v>27.539874583390255</v>
      </c>
      <c r="L169">
        <f t="shared" si="23"/>
        <v>7.8445545010561606</v>
      </c>
      <c r="M169">
        <f t="shared" si="24"/>
        <v>2.6266921766140485</v>
      </c>
      <c r="N169">
        <f t="shared" si="25"/>
        <v>-2.5374214055249619E-3</v>
      </c>
      <c r="O169">
        <f t="shared" si="26"/>
        <v>56.282690240363053</v>
      </c>
      <c r="P169">
        <f t="shared" si="27"/>
        <v>56.00707472649939</v>
      </c>
      <c r="Q169">
        <f t="shared" si="28"/>
        <v>0.30438948174409575</v>
      </c>
      <c r="R169">
        <f t="shared" si="29"/>
        <v>55.978300758618957</v>
      </c>
      <c r="S169">
        <f t="shared" si="30"/>
        <v>2.4237658554513182</v>
      </c>
      <c r="T169">
        <f t="shared" si="31"/>
        <v>-0.32310089167605033</v>
      </c>
      <c r="U169">
        <f t="shared" si="32"/>
        <v>0.68880494122318581</v>
      </c>
    </row>
    <row r="170" spans="1:21">
      <c r="A170" s="4">
        <v>43290.954259259262</v>
      </c>
      <c r="B170" s="3">
        <v>-4.23124729059054E-4</v>
      </c>
      <c r="C170">
        <v>2.49058850321126</v>
      </c>
      <c r="D170">
        <v>1.9029564947249999E-2</v>
      </c>
      <c r="E170" s="3">
        <v>1.88293953171342E-2</v>
      </c>
      <c r="F170" s="3">
        <v>1.8787846752911699E-2</v>
      </c>
      <c r="G170">
        <v>-3853928</v>
      </c>
      <c r="H170">
        <v>8419335</v>
      </c>
      <c r="K170">
        <f t="shared" si="22"/>
        <v>27.681542553424993</v>
      </c>
      <c r="L170">
        <f t="shared" si="23"/>
        <v>8.0112106887147494</v>
      </c>
      <c r="M170">
        <f t="shared" si="24"/>
        <v>2.6824957922621007</v>
      </c>
      <c r="N170">
        <f t="shared" si="25"/>
        <v>-2.5046218845207126E-3</v>
      </c>
      <c r="O170">
        <f t="shared" si="26"/>
        <v>56.275260719324933</v>
      </c>
      <c r="P170">
        <f t="shared" si="27"/>
        <v>55.995542701202233</v>
      </c>
      <c r="Q170">
        <f t="shared" si="28"/>
        <v>0.35425395926819903</v>
      </c>
      <c r="R170">
        <f t="shared" si="29"/>
        <v>55.921006760056734</v>
      </c>
      <c r="S170">
        <f t="shared" si="30"/>
        <v>2.4463264860833012</v>
      </c>
      <c r="T170">
        <f t="shared" si="31"/>
        <v>-0.31964831051770831</v>
      </c>
      <c r="U170">
        <f t="shared" si="32"/>
        <v>0.6887468216468533</v>
      </c>
    </row>
    <row r="171" spans="1:21">
      <c r="A171" s="4">
        <v>43290.957731481481</v>
      </c>
      <c r="B171" s="3">
        <v>-4.22137675868726E-4</v>
      </c>
      <c r="C171">
        <v>2.49060277385979</v>
      </c>
      <c r="D171" s="3">
        <v>1.9023190724237801E-2</v>
      </c>
      <c r="E171" s="3">
        <v>1.8824162746004701E-2</v>
      </c>
      <c r="F171" s="3">
        <v>1.87948384549236E-2</v>
      </c>
      <c r="G171">
        <v>-3853928</v>
      </c>
      <c r="H171">
        <v>8419437</v>
      </c>
      <c r="K171">
        <f t="shared" si="22"/>
        <v>27.618663187045993</v>
      </c>
      <c r="L171">
        <f t="shared" si="23"/>
        <v>7.9391407936733298</v>
      </c>
      <c r="M171">
        <f t="shared" si="24"/>
        <v>2.6583637106443105</v>
      </c>
      <c r="N171">
        <f t="shared" si="25"/>
        <v>-2.5002966729614769E-3</v>
      </c>
      <c r="O171">
        <f t="shared" si="26"/>
        <v>56.256115415111637</v>
      </c>
      <c r="P171">
        <f t="shared" si="27"/>
        <v>55.979881926107126</v>
      </c>
      <c r="Q171">
        <f t="shared" si="28"/>
        <v>0.31403623829044847</v>
      </c>
      <c r="R171">
        <f t="shared" si="29"/>
        <v>55.942079176821188</v>
      </c>
      <c r="S171">
        <f t="shared" si="30"/>
        <v>2.4490062184506782</v>
      </c>
      <c r="T171">
        <f t="shared" si="31"/>
        <v>-0.3191930250904203</v>
      </c>
      <c r="U171">
        <f t="shared" si="32"/>
        <v>0.68873915752690074</v>
      </c>
    </row>
    <row r="172" spans="1:21">
      <c r="A172" s="4">
        <v>43290.9612037037</v>
      </c>
      <c r="B172" s="3">
        <v>-4.2536046399618501E-4</v>
      </c>
      <c r="C172">
        <v>2.4904410398430601</v>
      </c>
      <c r="D172" s="3">
        <v>1.9064444790710702E-2</v>
      </c>
      <c r="E172" s="3">
        <v>1.8863371352854302E-2</v>
      </c>
      <c r="F172" s="3">
        <v>1.8830321044861199E-2</v>
      </c>
      <c r="G172">
        <v>-3853928</v>
      </c>
      <c r="H172">
        <v>8420203</v>
      </c>
      <c r="K172">
        <f t="shared" si="22"/>
        <v>27.82396810618723</v>
      </c>
      <c r="L172">
        <f t="shared" si="23"/>
        <v>8.0978041712724451</v>
      </c>
      <c r="M172">
        <f t="shared" si="24"/>
        <v>2.7114909918173389</v>
      </c>
      <c r="N172">
        <f t="shared" si="25"/>
        <v>-2.5493157373166612E-3</v>
      </c>
      <c r="O172">
        <f t="shared" si="26"/>
        <v>56.380024109731785</v>
      </c>
      <c r="P172">
        <f t="shared" si="27"/>
        <v>56.097230961307524</v>
      </c>
      <c r="Q172">
        <f t="shared" si="28"/>
        <v>0.33100331529382032</v>
      </c>
      <c r="R172">
        <f t="shared" si="29"/>
        <v>56.049020794437965</v>
      </c>
      <c r="S172">
        <f t="shared" si="30"/>
        <v>2.490822114954792</v>
      </c>
      <c r="T172">
        <f t="shared" si="31"/>
        <v>-0.3243529266014924</v>
      </c>
      <c r="U172">
        <f t="shared" si="32"/>
        <v>0.68882601755306283</v>
      </c>
    </row>
    <row r="173" spans="1:21">
      <c r="A173" s="4">
        <v>43290.964675925927</v>
      </c>
      <c r="B173" s="3">
        <v>-4.2231605897541201E-4</v>
      </c>
      <c r="C173">
        <v>2.4906313151568602</v>
      </c>
      <c r="D173" s="3">
        <v>1.9024867525440602E-2</v>
      </c>
      <c r="E173" s="3">
        <v>1.88246027576679E-2</v>
      </c>
      <c r="F173" s="3">
        <v>1.8786393622340299E-2</v>
      </c>
      <c r="G173">
        <v>-3853928</v>
      </c>
      <c r="H173">
        <v>8420179</v>
      </c>
      <c r="K173">
        <f t="shared" si="22"/>
        <v>27.630026927957875</v>
      </c>
      <c r="L173">
        <f t="shared" si="23"/>
        <v>7.9616051901586378</v>
      </c>
      <c r="M173">
        <f t="shared" si="24"/>
        <v>2.6658857508688216</v>
      </c>
      <c r="N173">
        <f t="shared" si="25"/>
        <v>-2.4916462498399106E-3</v>
      </c>
      <c r="O173">
        <f t="shared" si="26"/>
        <v>56.261151773122869</v>
      </c>
      <c r="P173">
        <f t="shared" si="27"/>
        <v>55.981198854922049</v>
      </c>
      <c r="Q173">
        <f t="shared" si="28"/>
        <v>0.3445246294973785</v>
      </c>
      <c r="R173">
        <f t="shared" si="29"/>
        <v>55.91662714362549</v>
      </c>
      <c r="S173">
        <f t="shared" si="30"/>
        <v>2.4362026645372361</v>
      </c>
      <c r="T173">
        <f t="shared" si="31"/>
        <v>-0.3182824542355186</v>
      </c>
      <c r="U173">
        <f t="shared" si="32"/>
        <v>0.6887238292869895</v>
      </c>
    </row>
    <row r="174" spans="1:21">
      <c r="A174" s="4">
        <v>43290.968148148146</v>
      </c>
      <c r="B174" s="3">
        <v>-4.1985437210314598E-4</v>
      </c>
      <c r="C174">
        <v>2.4907276420344702</v>
      </c>
      <c r="D174" s="3">
        <v>1.9031955280879601E-2</v>
      </c>
      <c r="E174" s="3">
        <v>1.8832249446841198E-2</v>
      </c>
      <c r="F174" s="3">
        <v>1.8814026925010701E-2</v>
      </c>
      <c r="G174">
        <v>-3853928</v>
      </c>
      <c r="H174">
        <v>8420586</v>
      </c>
      <c r="K174">
        <f t="shared" si="22"/>
        <v>27.473207303373961</v>
      </c>
      <c r="L174">
        <f t="shared" si="23"/>
        <v>7.7684618407081256</v>
      </c>
      <c r="M174">
        <f t="shared" si="24"/>
        <v>2.6012131012112292</v>
      </c>
      <c r="N174">
        <f t="shared" si="25"/>
        <v>-2.4624510718052129E-3</v>
      </c>
      <c r="O174">
        <f t="shared" si="26"/>
        <v>56.282440208404999</v>
      </c>
      <c r="P174">
        <f t="shared" si="27"/>
        <v>56.004084942163196</v>
      </c>
      <c r="Q174">
        <f t="shared" si="28"/>
        <v>0.28252855559165369</v>
      </c>
      <c r="R174">
        <f t="shared" si="29"/>
        <v>55.999911652813346</v>
      </c>
      <c r="S174">
        <f t="shared" si="30"/>
        <v>2.4128607308167935</v>
      </c>
      <c r="T174">
        <f t="shared" si="31"/>
        <v>-0.31520927760028727</v>
      </c>
      <c r="U174">
        <f t="shared" si="32"/>
        <v>0.68867209647729077</v>
      </c>
    </row>
    <row r="175" spans="1:21">
      <c r="A175" s="4">
        <v>43290.971620370372</v>
      </c>
      <c r="B175" s="3">
        <v>-4.1779702027270102E-4</v>
      </c>
      <c r="C175">
        <v>2.4907371558001601</v>
      </c>
      <c r="D175" s="3">
        <v>1.9015115915608501E-2</v>
      </c>
      <c r="E175" s="3">
        <v>1.8817074990565699E-2</v>
      </c>
      <c r="F175" s="3">
        <v>1.8806749361247099E-2</v>
      </c>
      <c r="G175">
        <v>-3853928</v>
      </c>
      <c r="H175">
        <v>8420721</v>
      </c>
      <c r="K175">
        <f t="shared" si="22"/>
        <v>27.34214549152361</v>
      </c>
      <c r="L175">
        <f t="shared" si="23"/>
        <v>7.646966320191142</v>
      </c>
      <c r="M175">
        <f t="shared" si="24"/>
        <v>2.5605312073965267</v>
      </c>
      <c r="N175">
        <f t="shared" si="25"/>
        <v>-2.4595675974314023E-3</v>
      </c>
      <c r="O175">
        <f t="shared" si="26"/>
        <v>56.2318623151846</v>
      </c>
      <c r="P175">
        <f t="shared" si="27"/>
        <v>55.958668694387519</v>
      </c>
      <c r="Q175">
        <f t="shared" si="28"/>
        <v>0.25388464302366742</v>
      </c>
      <c r="R175">
        <f t="shared" si="29"/>
        <v>55.977977672160932</v>
      </c>
      <c r="S175">
        <f t="shared" si="30"/>
        <v>2.3912747787140818</v>
      </c>
      <c r="T175">
        <f t="shared" si="31"/>
        <v>-0.31490575398199139</v>
      </c>
      <c r="U175">
        <f t="shared" si="32"/>
        <v>0.6886669870639871</v>
      </c>
    </row>
    <row r="176" spans="1:21">
      <c r="A176" s="4">
        <v>43290.975092592591</v>
      </c>
      <c r="B176" s="3">
        <v>-4.2383826148579802E-4</v>
      </c>
      <c r="C176">
        <v>2.49077996774577</v>
      </c>
      <c r="D176" s="3">
        <v>1.9033751004153599E-2</v>
      </c>
      <c r="E176" s="3">
        <v>1.8833295961067101E-2</v>
      </c>
      <c r="F176" s="3">
        <v>1.8795648396553601E-2</v>
      </c>
      <c r="G176">
        <v>-3853928</v>
      </c>
      <c r="H176">
        <v>8421088</v>
      </c>
      <c r="K176">
        <f t="shared" si="22"/>
        <v>27.726997517072522</v>
      </c>
      <c r="L176">
        <f t="shared" si="23"/>
        <v>8.0464104627985886</v>
      </c>
      <c r="M176">
        <f t="shared" si="24"/>
        <v>2.6942821813033335</v>
      </c>
      <c r="N176">
        <f t="shared" si="25"/>
        <v>-2.4465919627476391E-3</v>
      </c>
      <c r="O176">
        <f t="shared" si="26"/>
        <v>56.287833754927895</v>
      </c>
      <c r="P176">
        <f t="shared" si="27"/>
        <v>56.007217097182227</v>
      </c>
      <c r="Q176">
        <f t="shared" si="28"/>
        <v>0.34331348042359622</v>
      </c>
      <c r="R176">
        <f t="shared" si="29"/>
        <v>55.944520274504299</v>
      </c>
      <c r="S176">
        <f t="shared" si="30"/>
        <v>2.4654065276876027</v>
      </c>
      <c r="T176">
        <f t="shared" si="31"/>
        <v>-0.31353989769949003</v>
      </c>
      <c r="U176">
        <f t="shared" si="32"/>
        <v>0.68864399470411808</v>
      </c>
    </row>
    <row r="177" spans="1:21">
      <c r="A177" s="4">
        <v>43290.978576388887</v>
      </c>
      <c r="B177" s="3">
        <v>-4.1807054103628602E-4</v>
      </c>
      <c r="C177">
        <v>2.4907740216422098</v>
      </c>
      <c r="D177" s="3">
        <v>1.9046499450178101E-2</v>
      </c>
      <c r="E177" s="3">
        <v>1.8845390335700402E-2</v>
      </c>
      <c r="F177" s="3">
        <v>1.88300828267347E-2</v>
      </c>
      <c r="G177">
        <v>-3853928</v>
      </c>
      <c r="H177">
        <v>8421372</v>
      </c>
      <c r="K177">
        <f t="shared" si="22"/>
        <v>27.359569894255149</v>
      </c>
      <c r="L177">
        <f t="shared" si="23"/>
        <v>7.633719094899595</v>
      </c>
      <c r="M177">
        <f t="shared" si="24"/>
        <v>2.5560954700923286</v>
      </c>
      <c r="N177">
        <f t="shared" si="25"/>
        <v>-2.4483941342324823E-3</v>
      </c>
      <c r="O177">
        <f t="shared" si="26"/>
        <v>56.326124363354801</v>
      </c>
      <c r="P177">
        <f t="shared" si="27"/>
        <v>56.043414843254006</v>
      </c>
      <c r="Q177">
        <f t="shared" si="28"/>
        <v>0.27782153882371574</v>
      </c>
      <c r="R177">
        <f t="shared" si="29"/>
        <v>56.048302824531085</v>
      </c>
      <c r="S177">
        <f t="shared" si="30"/>
        <v>2.370881110876518</v>
      </c>
      <c r="T177">
        <f t="shared" si="31"/>
        <v>-0.31372959996105249</v>
      </c>
      <c r="U177">
        <f t="shared" si="32"/>
        <v>0.68864718808743486</v>
      </c>
    </row>
    <row r="178" spans="1:21">
      <c r="A178" s="4">
        <v>43290.982048611113</v>
      </c>
      <c r="B178" s="3">
        <v>-4.2080574867213699E-4</v>
      </c>
      <c r="C178">
        <v>2.4907597509936799</v>
      </c>
      <c r="D178" s="3">
        <v>1.9033513160011398E-2</v>
      </c>
      <c r="E178" s="3">
        <v>1.8833272176652802E-2</v>
      </c>
      <c r="F178" s="3">
        <v>1.8804986547111199E-2</v>
      </c>
      <c r="G178">
        <v>-3853928</v>
      </c>
      <c r="H178">
        <v>8421367</v>
      </c>
      <c r="K178">
        <f t="shared" si="22"/>
        <v>27.533813921570598</v>
      </c>
      <c r="L178">
        <f t="shared" si="23"/>
        <v>7.8409519533762104</v>
      </c>
      <c r="M178">
        <f t="shared" si="24"/>
        <v>2.625485889653389</v>
      </c>
      <c r="N178">
        <f t="shared" si="25"/>
        <v>-2.4527193457917176E-3</v>
      </c>
      <c r="O178">
        <f t="shared" si="26"/>
        <v>56.28711937790515</v>
      </c>
      <c r="P178">
        <f t="shared" si="27"/>
        <v>56.007145911840666</v>
      </c>
      <c r="Q178">
        <f t="shared" si="28"/>
        <v>0.31445468305456359</v>
      </c>
      <c r="R178">
        <f t="shared" si="29"/>
        <v>55.972664694850586</v>
      </c>
      <c r="S178">
        <f t="shared" si="30"/>
        <v>2.4158494342836798</v>
      </c>
      <c r="T178">
        <f t="shared" si="31"/>
        <v>-0.31418488538834038</v>
      </c>
      <c r="U178">
        <f t="shared" si="32"/>
        <v>0.68865485220738754</v>
      </c>
    </row>
    <row r="179" spans="1:21">
      <c r="A179" s="4">
        <v>43290.985520833332</v>
      </c>
      <c r="B179" s="3">
        <v>-4.2075817984368798E-4</v>
      </c>
      <c r="C179">
        <v>2.49080256293928</v>
      </c>
      <c r="D179" s="3">
        <v>1.9025057800754398E-2</v>
      </c>
      <c r="E179">
        <v>1.8824935739466999E-2</v>
      </c>
      <c r="F179" s="3">
        <v>1.8798399815914298E-2</v>
      </c>
      <c r="G179">
        <v>-3853928</v>
      </c>
      <c r="H179">
        <v>8421367</v>
      </c>
      <c r="K179">
        <f t="shared" si="22"/>
        <v>27.5307835906608</v>
      </c>
      <c r="L179">
        <f t="shared" si="23"/>
        <v>7.8465798206781958</v>
      </c>
      <c r="M179">
        <f t="shared" si="24"/>
        <v>2.6273703401994535</v>
      </c>
      <c r="N179">
        <f t="shared" si="25"/>
        <v>-2.4397437111109157E-3</v>
      </c>
      <c r="O179">
        <f t="shared" si="26"/>
        <v>56.261723274741172</v>
      </c>
      <c r="P179">
        <f t="shared" si="27"/>
        <v>55.982195449700676</v>
      </c>
      <c r="Q179">
        <f t="shared" si="28"/>
        <v>0.30891044781348853</v>
      </c>
      <c r="R179">
        <f t="shared" si="29"/>
        <v>55.952812826927683</v>
      </c>
      <c r="S179">
        <f t="shared" si="30"/>
        <v>2.4214300416571279</v>
      </c>
      <c r="T179">
        <f t="shared" si="31"/>
        <v>-0.31281902910615073</v>
      </c>
      <c r="U179">
        <f t="shared" si="32"/>
        <v>0.68863185984752373</v>
      </c>
    </row>
    <row r="180" spans="1:21">
      <c r="A180" s="4">
        <v>43290.988993055558</v>
      </c>
      <c r="B180" s="3">
        <v>-4.2222092131851199E-4</v>
      </c>
      <c r="C180">
        <v>2.49065985645393</v>
      </c>
      <c r="D180" s="3">
        <v>1.90986467783659E-2</v>
      </c>
      <c r="E180" s="3">
        <v>1.8896954945739699E-2</v>
      </c>
      <c r="F180" s="3">
        <v>1.8863623938941601E-2</v>
      </c>
      <c r="G180">
        <v>-3853928</v>
      </c>
      <c r="H180">
        <v>8422370</v>
      </c>
      <c r="K180">
        <f t="shared" si="22"/>
        <v>27.623966266138151</v>
      </c>
      <c r="L180">
        <f t="shared" si="23"/>
        <v>7.8540259800478811</v>
      </c>
      <c r="M180">
        <f t="shared" si="24"/>
        <v>2.6298636326559648</v>
      </c>
      <c r="N180">
        <f t="shared" si="25"/>
        <v>-2.4829958267184788E-3</v>
      </c>
      <c r="O180">
        <f t="shared" si="26"/>
        <v>56.482751525623101</v>
      </c>
      <c r="P180">
        <f t="shared" si="27"/>
        <v>56.197744663280702</v>
      </c>
      <c r="Q180">
        <f t="shared" si="28"/>
        <v>0.33335853821552064</v>
      </c>
      <c r="R180">
        <f t="shared" si="29"/>
        <v>56.14939298740758</v>
      </c>
      <c r="S180">
        <f t="shared" si="30"/>
        <v>2.4076246071789509</v>
      </c>
      <c r="T180">
        <f t="shared" si="31"/>
        <v>-0.31737188338063105</v>
      </c>
      <c r="U180">
        <f t="shared" si="32"/>
        <v>0.6887085010470787</v>
      </c>
    </row>
    <row r="181" spans="1:21">
      <c r="A181" s="4">
        <v>43290.992465277777</v>
      </c>
      <c r="B181" s="3">
        <v>-4.2185226289802801E-4</v>
      </c>
      <c r="C181">
        <v>2.4907597509936799</v>
      </c>
      <c r="D181">
        <v>1.9053159086160999E-2</v>
      </c>
      <c r="E181" s="3">
        <v>1.8852906210595401E-2</v>
      </c>
      <c r="F181" s="3">
        <v>1.8832893800627099E-2</v>
      </c>
      <c r="G181">
        <v>-3853928</v>
      </c>
      <c r="H181">
        <v>8421999</v>
      </c>
      <c r="K181">
        <f t="shared" si="22"/>
        <v>27.600481201586959</v>
      </c>
      <c r="L181">
        <f t="shared" si="23"/>
        <v>7.8709354026328224</v>
      </c>
      <c r="M181">
        <f t="shared" si="24"/>
        <v>2.6355256301612338</v>
      </c>
      <c r="N181">
        <f t="shared" si="25"/>
        <v>-2.4527193457917176E-3</v>
      </c>
      <c r="O181">
        <f t="shared" si="26"/>
        <v>56.346126919995569</v>
      </c>
      <c r="P181">
        <f t="shared" si="27"/>
        <v>56.065909411117595</v>
      </c>
      <c r="Q181">
        <f t="shared" si="28"/>
        <v>0.28935205056414759</v>
      </c>
      <c r="R181">
        <f t="shared" si="29"/>
        <v>56.056774869431422</v>
      </c>
      <c r="S181">
        <f t="shared" si="30"/>
        <v>2.4426242631184687</v>
      </c>
      <c r="T181">
        <f t="shared" si="31"/>
        <v>-0.31418488538834038</v>
      </c>
      <c r="U181">
        <f t="shared" si="32"/>
        <v>0.68865485220738754</v>
      </c>
    </row>
    <row r="182" spans="1:21">
      <c r="A182" s="4">
        <v>43290.995937500003</v>
      </c>
      <c r="B182" s="3">
        <v>-4.1475261525192802E-4</v>
      </c>
      <c r="C182">
        <v>2.4906741271024702</v>
      </c>
      <c r="D182" s="3">
        <v>1.9019956043903202E-2</v>
      </c>
      <c r="E182">
        <v>1.8819643707301999E-2</v>
      </c>
      <c r="F182">
        <v>1.8813705330540002E-2</v>
      </c>
      <c r="G182">
        <v>-3853928</v>
      </c>
      <c r="H182">
        <v>8421907</v>
      </c>
      <c r="K182">
        <f t="shared" si="22"/>
        <v>27.148204313294254</v>
      </c>
      <c r="L182">
        <f t="shared" si="23"/>
        <v>7.4438815836332868</v>
      </c>
      <c r="M182">
        <f t="shared" si="24"/>
        <v>2.4925297563728361</v>
      </c>
      <c r="N182">
        <f t="shared" si="25"/>
        <v>-2.4786706151561475E-3</v>
      </c>
      <c r="O182">
        <f t="shared" si="26"/>
        <v>56.246399887600262</v>
      </c>
      <c r="P182">
        <f t="shared" si="27"/>
        <v>55.966356711252395</v>
      </c>
      <c r="Q182">
        <f t="shared" si="28"/>
        <v>0.24745749416098306</v>
      </c>
      <c r="R182">
        <f t="shared" si="29"/>
        <v>55.998942393439279</v>
      </c>
      <c r="S182">
        <f t="shared" si="30"/>
        <v>2.3275580935988476</v>
      </c>
      <c r="T182">
        <f t="shared" si="31"/>
        <v>-0.31691659795301724</v>
      </c>
      <c r="U182">
        <f t="shared" si="32"/>
        <v>0.68870083692712047</v>
      </c>
    </row>
    <row r="183" spans="1:21">
      <c r="A183" s="4">
        <v>43290.999409722222</v>
      </c>
      <c r="B183" s="3">
        <v>-4.1108981546130998E-4</v>
      </c>
      <c r="C183">
        <v>2.4905647187970299</v>
      </c>
      <c r="D183" s="3">
        <v>1.90020701644062E-2</v>
      </c>
      <c r="E183" s="3">
        <v>1.88033394913509E-2</v>
      </c>
      <c r="F183" s="3">
        <v>1.8815360946518901E-2</v>
      </c>
      <c r="G183">
        <v>-3853928</v>
      </c>
      <c r="H183">
        <v>8421935</v>
      </c>
      <c r="K183">
        <f t="shared" si="22"/>
        <v>26.91486883323703</v>
      </c>
      <c r="L183">
        <f t="shared" si="23"/>
        <v>7.2083698114397361</v>
      </c>
      <c r="M183">
        <f t="shared" si="24"/>
        <v>2.4136703476660673</v>
      </c>
      <c r="N183">
        <f t="shared" si="25"/>
        <v>-2.5118305704568541E-3</v>
      </c>
      <c r="O183">
        <f t="shared" si="26"/>
        <v>56.192678735479113</v>
      </c>
      <c r="P183">
        <f t="shared" si="27"/>
        <v>55.917559159763265</v>
      </c>
      <c r="Q183">
        <f t="shared" si="28"/>
        <v>0.18874645118781075</v>
      </c>
      <c r="R183">
        <f t="shared" si="29"/>
        <v>56.003932284291302</v>
      </c>
      <c r="S183">
        <f t="shared" si="30"/>
        <v>2.2878393802075268</v>
      </c>
      <c r="T183">
        <f t="shared" si="31"/>
        <v>-0.32040711956361789</v>
      </c>
      <c r="U183">
        <f t="shared" si="32"/>
        <v>0.68875959518011554</v>
      </c>
    </row>
    <row r="184" spans="1:21">
      <c r="A184" s="4">
        <v>43291.002881944441</v>
      </c>
      <c r="B184" s="3">
        <v>-4.1969977341068401E-4</v>
      </c>
      <c r="C184">
        <v>2.4906325043775701</v>
      </c>
      <c r="D184">
        <v>1.9054633719842999E-2</v>
      </c>
      <c r="E184" s="3">
        <v>1.8855332220846299E-2</v>
      </c>
      <c r="F184" s="3">
        <v>1.8834227822135299E-2</v>
      </c>
      <c r="G184">
        <v>-3853928</v>
      </c>
      <c r="H184">
        <v>8422488</v>
      </c>
      <c r="K184">
        <f t="shared" si="22"/>
        <v>27.463358727916948</v>
      </c>
      <c r="L184">
        <f t="shared" si="23"/>
        <v>7.7320593698313562</v>
      </c>
      <c r="M184">
        <f t="shared" si="24"/>
        <v>2.5890239978722751</v>
      </c>
      <c r="N184">
        <f t="shared" si="25"/>
        <v>-2.4912858155435882E-3</v>
      </c>
      <c r="O184">
        <f t="shared" si="26"/>
        <v>56.350556057537673</v>
      </c>
      <c r="P184">
        <f t="shared" si="27"/>
        <v>56.073170315934263</v>
      </c>
      <c r="Q184">
        <f t="shared" si="28"/>
        <v>0.28976055662829481</v>
      </c>
      <c r="R184">
        <f t="shared" si="29"/>
        <v>56.060795500909379</v>
      </c>
      <c r="S184">
        <f t="shared" si="30"/>
        <v>2.395850293453412</v>
      </c>
      <c r="T184">
        <f t="shared" si="31"/>
        <v>-0.31824451378327417</v>
      </c>
      <c r="U184">
        <f t="shared" si="32"/>
        <v>0.68872319061032727</v>
      </c>
    </row>
    <row r="185" spans="1:21">
      <c r="A185" s="4">
        <v>43291.006354166668</v>
      </c>
      <c r="B185" s="3">
        <v>-4.2209010704027602E-4</v>
      </c>
      <c r="C185">
        <v>2.4906408289225501</v>
      </c>
      <c r="D185" s="3">
        <v>1.9028720600545099E-2</v>
      </c>
      <c r="E185">
        <v>1.8829169365198999E-2</v>
      </c>
      <c r="F185" s="3">
        <v>1.8794159533263199E-2</v>
      </c>
      <c r="G185">
        <v>-3853928</v>
      </c>
      <c r="H185">
        <v>8422473</v>
      </c>
      <c r="K185">
        <f t="shared" si="22"/>
        <v>27.615632856136134</v>
      </c>
      <c r="L185">
        <f t="shared" si="23"/>
        <v>7.9370028991071297</v>
      </c>
      <c r="M185">
        <f t="shared" si="24"/>
        <v>2.6576478521553795</v>
      </c>
      <c r="N185">
        <f t="shared" si="25"/>
        <v>-2.4887627754661E-3</v>
      </c>
      <c r="O185">
        <f t="shared" si="26"/>
        <v>56.272724680893916</v>
      </c>
      <c r="P185">
        <f t="shared" si="27"/>
        <v>55.994866440459298</v>
      </c>
      <c r="Q185">
        <f t="shared" si="28"/>
        <v>0.3326917183069753</v>
      </c>
      <c r="R185">
        <f t="shared" si="29"/>
        <v>55.94003296258694</v>
      </c>
      <c r="S185">
        <f t="shared" si="30"/>
        <v>2.4358533732840626</v>
      </c>
      <c r="T185">
        <f t="shared" si="31"/>
        <v>-0.31797893061722277</v>
      </c>
      <c r="U185">
        <f t="shared" si="32"/>
        <v>0.68871871987368594</v>
      </c>
    </row>
    <row r="186" spans="1:21">
      <c r="A186" s="4">
        <v>43291.009826388887</v>
      </c>
      <c r="B186" s="3">
        <v>-4.1950949809688599E-4</v>
      </c>
      <c r="C186">
        <v>2.4907121821652298</v>
      </c>
      <c r="D186" s="3">
        <v>1.9023773442386298E-2</v>
      </c>
      <c r="E186" s="3">
        <v>1.88243054524901E-2</v>
      </c>
      <c r="F186" s="3">
        <v>1.8807273441125299E-2</v>
      </c>
      <c r="G186">
        <v>-3853928</v>
      </c>
      <c r="H186">
        <v>8422641</v>
      </c>
      <c r="K186">
        <f t="shared" si="22"/>
        <v>27.451237404277631</v>
      </c>
      <c r="L186">
        <f t="shared" si="23"/>
        <v>7.7553693347149757</v>
      </c>
      <c r="M186">
        <f t="shared" si="24"/>
        <v>2.5968291705418904</v>
      </c>
      <c r="N186">
        <f t="shared" si="25"/>
        <v>-2.4671367176609051E-3</v>
      </c>
      <c r="O186">
        <f t="shared" si="26"/>
        <v>56.257865638817691</v>
      </c>
      <c r="P186">
        <f t="shared" si="27"/>
        <v>55.980309038155319</v>
      </c>
      <c r="Q186">
        <f t="shared" si="28"/>
        <v>0.27830843286191254</v>
      </c>
      <c r="R186">
        <f t="shared" si="29"/>
        <v>55.979557205955778</v>
      </c>
      <c r="S186">
        <f t="shared" si="30"/>
        <v>2.4112902153006153</v>
      </c>
      <c r="T186">
        <f t="shared" si="31"/>
        <v>-0.31570250347983381</v>
      </c>
      <c r="U186">
        <f t="shared" si="32"/>
        <v>0.6886803992739059</v>
      </c>
    </row>
    <row r="187" spans="1:21">
      <c r="A187" s="4">
        <v>43291.013298611113</v>
      </c>
      <c r="B187" s="3">
        <v>-4.1852244490655702E-4</v>
      </c>
      <c r="C187">
        <v>2.4907145606066501</v>
      </c>
      <c r="D187" s="3">
        <v>1.90284351875744E-2</v>
      </c>
      <c r="E187">
        <v>1.8830643998881E-2</v>
      </c>
      <c r="F187" s="3">
        <v>1.8810787158490699E-2</v>
      </c>
      <c r="G187">
        <v>-3853928</v>
      </c>
      <c r="H187">
        <v>8423060</v>
      </c>
      <c r="K187">
        <f t="shared" si="22"/>
        <v>27.388358037898566</v>
      </c>
      <c r="L187">
        <f t="shared" si="23"/>
        <v>7.6878712188378113</v>
      </c>
      <c r="M187">
        <f t="shared" si="24"/>
        <v>2.5742279160172563</v>
      </c>
      <c r="N187">
        <f t="shared" si="25"/>
        <v>-2.4664158490681257E-3</v>
      </c>
      <c r="O187">
        <f t="shared" si="26"/>
        <v>56.27186742846645</v>
      </c>
      <c r="P187">
        <f t="shared" si="27"/>
        <v>55.999279931622617</v>
      </c>
      <c r="Q187">
        <f t="shared" si="28"/>
        <v>0.28172016638554709</v>
      </c>
      <c r="R187">
        <f t="shared" si="29"/>
        <v>55.990147262080903</v>
      </c>
      <c r="S187">
        <f t="shared" si="30"/>
        <v>2.3864144717602249</v>
      </c>
      <c r="T187">
        <f t="shared" si="31"/>
        <v>-0.31562662257533075</v>
      </c>
      <c r="U187">
        <f t="shared" si="32"/>
        <v>0.68867912192058112</v>
      </c>
    </row>
    <row r="188" spans="1:21">
      <c r="A188" s="4">
        <v>43291.016770833332</v>
      </c>
      <c r="B188" s="3">
        <v>-4.1799918779361199E-4</v>
      </c>
      <c r="C188">
        <v>2.4906800732060201</v>
      </c>
      <c r="D188" s="3">
        <v>1.90044129292073E-2</v>
      </c>
      <c r="E188" s="3">
        <v>1.88048141250329E-2</v>
      </c>
      <c r="F188" s="3">
        <v>1.88170403843105E-2</v>
      </c>
      <c r="G188">
        <v>-3853928</v>
      </c>
      <c r="H188">
        <v>8423075</v>
      </c>
      <c r="K188">
        <f t="shared" si="22"/>
        <v>27.355024397890418</v>
      </c>
      <c r="L188">
        <f t="shared" si="23"/>
        <v>7.6463177704008114</v>
      </c>
      <c r="M188">
        <f t="shared" si="24"/>
        <v>2.5603140452032913</v>
      </c>
      <c r="N188">
        <f t="shared" si="25"/>
        <v>-2.4768684436744003E-3</v>
      </c>
      <c r="O188">
        <f t="shared" si="26"/>
        <v>56.199715349154445</v>
      </c>
      <c r="P188">
        <f t="shared" si="27"/>
        <v>55.921972650926584</v>
      </c>
      <c r="Q188">
        <f t="shared" si="28"/>
        <v>0.19072137702028158</v>
      </c>
      <c r="R188">
        <f t="shared" si="29"/>
        <v>56.008993972134164</v>
      </c>
      <c r="S188">
        <f t="shared" si="30"/>
        <v>2.4331664605231036</v>
      </c>
      <c r="T188">
        <f t="shared" si="31"/>
        <v>-0.3167268956917807</v>
      </c>
      <c r="U188">
        <f t="shared" si="32"/>
        <v>0.6886976435438088</v>
      </c>
    </row>
    <row r="189" spans="1:21">
      <c r="A189" s="4">
        <v>43291.020254629628</v>
      </c>
      <c r="B189" s="3">
        <v>-4.2209010704027602E-4</v>
      </c>
      <c r="C189">
        <v>2.4907597509936799</v>
      </c>
      <c r="D189" s="3">
        <v>1.9019920367281899E-2</v>
      </c>
      <c r="E189" s="3">
        <v>1.88204167007643E-2</v>
      </c>
      <c r="F189" s="3">
        <v>1.87939213151367E-2</v>
      </c>
      <c r="G189">
        <v>-3853928</v>
      </c>
      <c r="H189">
        <v>8423591</v>
      </c>
      <c r="K189">
        <f t="shared" si="22"/>
        <v>27.615632856136134</v>
      </c>
      <c r="L189">
        <f t="shared" si="23"/>
        <v>7.9373160346663649</v>
      </c>
      <c r="M189">
        <f t="shared" si="24"/>
        <v>2.6577527033261568</v>
      </c>
      <c r="N189">
        <f t="shared" si="25"/>
        <v>-2.4527193457917176E-3</v>
      </c>
      <c r="O189">
        <f t="shared" si="26"/>
        <v>56.246292731046935</v>
      </c>
      <c r="P189">
        <f t="shared" si="27"/>
        <v>55.968670234845959</v>
      </c>
      <c r="Q189">
        <f t="shared" si="28"/>
        <v>0.30697773836688214</v>
      </c>
      <c r="R189">
        <f t="shared" si="29"/>
        <v>55.939314992680053</v>
      </c>
      <c r="S189">
        <f t="shared" si="30"/>
        <v>2.4531008777482355</v>
      </c>
      <c r="T189">
        <f t="shared" si="31"/>
        <v>-0.31418488538834038</v>
      </c>
      <c r="U189">
        <f t="shared" si="32"/>
        <v>0.68865485220738754</v>
      </c>
    </row>
    <row r="190" spans="1:21">
      <c r="A190" s="4">
        <v>43291.023726851854</v>
      </c>
      <c r="B190" s="3">
        <v>-4.2531289516773498E-4</v>
      </c>
      <c r="C190">
        <v>2.4907835354079002</v>
      </c>
      <c r="D190" s="3">
        <v>1.9015769986999699E-2</v>
      </c>
      <c r="E190" s="3">
        <v>1.8816694439938102E-2</v>
      </c>
      <c r="F190" s="3">
        <v>1.8786203047839099E-2</v>
      </c>
      <c r="G190">
        <v>-3853928</v>
      </c>
      <c r="H190">
        <v>8423857</v>
      </c>
      <c r="K190">
        <f t="shared" si="22"/>
        <v>27.820937775277365</v>
      </c>
      <c r="L190">
        <f t="shared" si="23"/>
        <v>8.1527665459255179</v>
      </c>
      <c r="M190">
        <f t="shared" si="24"/>
        <v>2.7298947443172317</v>
      </c>
      <c r="N190">
        <f t="shared" si="25"/>
        <v>-2.4455106598585369E-3</v>
      </c>
      <c r="O190">
        <f t="shared" si="26"/>
        <v>56.233826851997591</v>
      </c>
      <c r="P190">
        <f t="shared" si="27"/>
        <v>55.957529728926069</v>
      </c>
      <c r="Q190">
        <f t="shared" si="28"/>
        <v>0.31777408429761067</v>
      </c>
      <c r="R190">
        <f t="shared" si="29"/>
        <v>55.916052767699981</v>
      </c>
      <c r="S190">
        <f t="shared" si="30"/>
        <v>2.5180453547854911</v>
      </c>
      <c r="T190">
        <f t="shared" si="31"/>
        <v>-0.31342607634274244</v>
      </c>
      <c r="U190">
        <f t="shared" si="32"/>
        <v>0.68864207867413096</v>
      </c>
    </row>
    <row r="191" spans="1:21">
      <c r="A191" s="4">
        <v>43291.027199074073</v>
      </c>
      <c r="B191" s="3">
        <v>-4.1908137864084E-4</v>
      </c>
      <c r="C191">
        <v>2.4907086145030899</v>
      </c>
      <c r="D191" s="3">
        <v>1.90299454978776E-2</v>
      </c>
      <c r="E191" s="3">
        <v>1.8831357531307699E-2</v>
      </c>
      <c r="F191" s="3">
        <v>1.8819374921949902E-2</v>
      </c>
      <c r="G191">
        <v>-3853928</v>
      </c>
      <c r="H191">
        <v>8424072</v>
      </c>
      <c r="K191">
        <f t="shared" si="22"/>
        <v>27.423964426089142</v>
      </c>
      <c r="L191">
        <f t="shared" si="23"/>
        <v>7.71218907011942</v>
      </c>
      <c r="M191">
        <f t="shared" si="24"/>
        <v>2.5823705721368442</v>
      </c>
      <c r="N191">
        <f t="shared" si="25"/>
        <v>-2.4682180205529685E-3</v>
      </c>
      <c r="O191">
        <f t="shared" si="26"/>
        <v>56.276403722561568</v>
      </c>
      <c r="P191">
        <f t="shared" si="27"/>
        <v>56.001415491862709</v>
      </c>
      <c r="Q191">
        <f t="shared" si="28"/>
        <v>0.26037364534082741</v>
      </c>
      <c r="R191">
        <f t="shared" si="29"/>
        <v>56.016030077220741</v>
      </c>
      <c r="S191">
        <f t="shared" si="30"/>
        <v>2.4087881419096258</v>
      </c>
      <c r="T191">
        <f t="shared" si="31"/>
        <v>-0.31581632483689309</v>
      </c>
      <c r="U191">
        <f t="shared" si="32"/>
        <v>0.68868231530389834</v>
      </c>
    </row>
    <row r="192" spans="1:21">
      <c r="A192" s="4">
        <v>43291.030671296299</v>
      </c>
      <c r="B192" s="3">
        <v>-4.1638184762632602E-4</v>
      </c>
      <c r="C192">
        <v>2.4908406180020402</v>
      </c>
      <c r="D192" s="3">
        <v>1.90080757289979E-2</v>
      </c>
      <c r="E192" s="3">
        <v>1.88079536677105E-2</v>
      </c>
      <c r="F192" s="3">
        <v>1.8795398267520799E-2</v>
      </c>
      <c r="G192">
        <v>-3853928</v>
      </c>
      <c r="H192">
        <v>8424059</v>
      </c>
      <c r="K192">
        <f t="shared" si="22"/>
        <v>27.251993146956053</v>
      </c>
      <c r="L192">
        <f t="shared" si="23"/>
        <v>7.5717348850192909</v>
      </c>
      <c r="M192">
        <f t="shared" si="24"/>
        <v>2.5353405069973207</v>
      </c>
      <c r="N192">
        <f t="shared" si="25"/>
        <v>-2.4282098136155388E-3</v>
      </c>
      <c r="O192">
        <f t="shared" si="26"/>
        <v>56.21071675530689</v>
      </c>
      <c r="P192">
        <f t="shared" si="27"/>
        <v>55.931369115983358</v>
      </c>
      <c r="Q192">
        <f t="shared" si="28"/>
        <v>0.26695034920475536</v>
      </c>
      <c r="R192">
        <f t="shared" si="29"/>
        <v>55.943766406102135</v>
      </c>
      <c r="S192">
        <f t="shared" si="30"/>
        <v>2.3573736075274838</v>
      </c>
      <c r="T192">
        <f t="shared" si="31"/>
        <v>-0.31160493463295313</v>
      </c>
      <c r="U192">
        <f t="shared" si="32"/>
        <v>0.68861142219430893</v>
      </c>
    </row>
    <row r="193" spans="1:21">
      <c r="A193" s="4">
        <v>43291.034143518518</v>
      </c>
      <c r="B193" s="3">
        <v>-4.1560885416401999E-4</v>
      </c>
      <c r="C193">
        <v>2.4908644024162601</v>
      </c>
      <c r="D193" s="3">
        <v>1.90447869723539E-2</v>
      </c>
      <c r="E193">
        <v>1.884386813319E-2</v>
      </c>
      <c r="F193" s="3">
        <v>1.88408145533322E-2</v>
      </c>
      <c r="G193">
        <v>-3853928</v>
      </c>
      <c r="H193">
        <v>8424503</v>
      </c>
      <c r="K193">
        <f t="shared" si="22"/>
        <v>27.202750269671231</v>
      </c>
      <c r="L193">
        <f t="shared" si="23"/>
        <v>7.4627927133738563</v>
      </c>
      <c r="M193">
        <f t="shared" si="24"/>
        <v>2.4988620110003996</v>
      </c>
      <c r="N193">
        <f t="shared" si="25"/>
        <v>-2.4210011276824925E-3</v>
      </c>
      <c r="O193">
        <f t="shared" si="26"/>
        <v>56.320980848789951</v>
      </c>
      <c r="P193">
        <f t="shared" si="27"/>
        <v>56.038858981408154</v>
      </c>
      <c r="Q193">
        <f t="shared" si="28"/>
        <v>0.24033347995767684</v>
      </c>
      <c r="R193">
        <f t="shared" si="29"/>
        <v>56.080647368832274</v>
      </c>
      <c r="S193">
        <f t="shared" si="30"/>
        <v>2.3386396910286149</v>
      </c>
      <c r="T193">
        <f t="shared" si="31"/>
        <v>-0.31084612558736935</v>
      </c>
      <c r="U193">
        <f t="shared" si="32"/>
        <v>0.68859864866105269</v>
      </c>
    </row>
    <row r="194" spans="1:21">
      <c r="A194" s="4">
        <v>43291.037615740737</v>
      </c>
      <c r="B194" s="3">
        <v>-4.2289877712391898E-4</v>
      </c>
      <c r="C194">
        <v>2.4908180228085302</v>
      </c>
      <c r="D194" s="3">
        <v>1.9043371799707502E-2</v>
      </c>
      <c r="E194" s="3">
        <v>1.8842571882614699E-2</v>
      </c>
      <c r="F194" s="3">
        <v>1.88120735363736E-2</v>
      </c>
      <c r="G194">
        <v>-3853928</v>
      </c>
      <c r="H194">
        <v>8424497</v>
      </c>
      <c r="K194">
        <f t="shared" si="22"/>
        <v>27.667148481603313</v>
      </c>
      <c r="L194">
        <f t="shared" si="23"/>
        <v>7.9649707305229445</v>
      </c>
      <c r="M194">
        <f t="shared" si="24"/>
        <v>2.6670126776488972</v>
      </c>
      <c r="N194">
        <f t="shared" si="25"/>
        <v>-2.4350580652522623E-3</v>
      </c>
      <c r="O194">
        <f t="shared" si="26"/>
        <v>56.31673030550369</v>
      </c>
      <c r="P194">
        <f t="shared" si="27"/>
        <v>56.034979380304925</v>
      </c>
      <c r="Q194">
        <f t="shared" si="28"/>
        <v>0.32270600592620013</v>
      </c>
      <c r="R194">
        <f t="shared" si="29"/>
        <v>55.99402429957749</v>
      </c>
      <c r="S194">
        <f t="shared" si="30"/>
        <v>2.4518753403647637</v>
      </c>
      <c r="T194">
        <f t="shared" si="31"/>
        <v>-0.31232580322629244</v>
      </c>
      <c r="U194">
        <f t="shared" si="32"/>
        <v>0.68862355705090328</v>
      </c>
    </row>
    <row r="195" spans="1:21">
      <c r="A195" s="4">
        <v>43291.041087962964</v>
      </c>
      <c r="B195" s="3">
        <v>-4.2446854846275498E-4</v>
      </c>
      <c r="C195">
        <v>2.4907978060564302</v>
      </c>
      <c r="D195" s="3">
        <v>1.9032799627584598E-2</v>
      </c>
      <c r="E195" s="3">
        <v>1.8832820272782599E-2</v>
      </c>
      <c r="F195" s="3">
        <v>1.8801925444186102E-2</v>
      </c>
      <c r="G195">
        <v>-3853928</v>
      </c>
      <c r="H195">
        <v>8424497</v>
      </c>
      <c r="K195">
        <f t="shared" si="22"/>
        <v>27.767149401627819</v>
      </c>
      <c r="L195">
        <f t="shared" si="23"/>
        <v>8.0783112253690472</v>
      </c>
      <c r="M195">
        <f t="shared" si="24"/>
        <v>2.704963920267677</v>
      </c>
      <c r="N195">
        <f t="shared" si="25"/>
        <v>-2.4411854482993016E-3</v>
      </c>
      <c r="O195">
        <f t="shared" si="26"/>
        <v>56.284976246836308</v>
      </c>
      <c r="P195">
        <f t="shared" si="27"/>
        <v>56.005793390355393</v>
      </c>
      <c r="Q195">
        <f t="shared" si="28"/>
        <v>0.32153746528791771</v>
      </c>
      <c r="R195">
        <f t="shared" si="29"/>
        <v>55.96343878154839</v>
      </c>
      <c r="S195">
        <f t="shared" si="30"/>
        <v>2.4906056100757317</v>
      </c>
      <c r="T195">
        <f t="shared" si="31"/>
        <v>-0.31297079091545449</v>
      </c>
      <c r="U195">
        <f t="shared" si="32"/>
        <v>0.68863441455417806</v>
      </c>
    </row>
    <row r="196" spans="1:21">
      <c r="A196" s="4">
        <v>43291.044560185182</v>
      </c>
      <c r="B196" s="3">
        <v>-4.2193550834781498E-4</v>
      </c>
      <c r="C196">
        <v>2.4906979115166901</v>
      </c>
      <c r="D196" s="3">
        <v>1.90308136289968E-2</v>
      </c>
      <c r="E196" s="3">
        <v>1.8831868896213601E-2</v>
      </c>
      <c r="F196" s="3">
        <v>1.88062133704625E-2</v>
      </c>
      <c r="G196">
        <v>-3853928</v>
      </c>
      <c r="H196">
        <v>8424497</v>
      </c>
      <c r="K196">
        <f t="shared" si="22"/>
        <v>27.605784280679178</v>
      </c>
      <c r="L196">
        <f t="shared" si="23"/>
        <v>7.9113096643549543</v>
      </c>
      <c r="M196">
        <f t="shared" si="24"/>
        <v>2.6490446588565932</v>
      </c>
      <c r="N196">
        <f t="shared" si="25"/>
        <v>-2.4714619292231016E-3</v>
      </c>
      <c r="O196">
        <f t="shared" si="26"/>
        <v>56.279011198695102</v>
      </c>
      <c r="P196">
        <f t="shared" si="27"/>
        <v>56.002945976701746</v>
      </c>
      <c r="Q196">
        <f t="shared" si="28"/>
        <v>0.30264895882458376</v>
      </c>
      <c r="R196">
        <f t="shared" si="29"/>
        <v>55.976362239870518</v>
      </c>
      <c r="S196">
        <f t="shared" si="30"/>
        <v>2.4472786863068707</v>
      </c>
      <c r="T196">
        <f t="shared" si="31"/>
        <v>-0.31615778890743346</v>
      </c>
      <c r="U196">
        <f t="shared" si="32"/>
        <v>0.6886880633938639</v>
      </c>
    </row>
    <row r="197" spans="1:21">
      <c r="A197" s="4">
        <v>43291.048032407409</v>
      </c>
      <c r="B197" s="3">
        <v>-4.1836784621409598E-4</v>
      </c>
      <c r="C197">
        <v>2.4904600673744399</v>
      </c>
      <c r="D197" s="3">
        <v>1.9024142100806801E-2</v>
      </c>
      <c r="E197" s="3">
        <v>1.8824020039519399E-2</v>
      </c>
      <c r="F197" s="3">
        <v>1.88083573336007E-2</v>
      </c>
      <c r="G197">
        <v>-3853928</v>
      </c>
      <c r="H197">
        <v>8424513</v>
      </c>
      <c r="K197">
        <f t="shared" si="22"/>
        <v>27.378509462441613</v>
      </c>
      <c r="L197">
        <f t="shared" si="23"/>
        <v>7.6812166260846677</v>
      </c>
      <c r="M197">
        <f t="shared" si="24"/>
        <v>2.5719996739009088</v>
      </c>
      <c r="N197">
        <f t="shared" si="25"/>
        <v>-2.54354878856904E-3</v>
      </c>
      <c r="O197">
        <f t="shared" si="26"/>
        <v>56.258972923203224</v>
      </c>
      <c r="P197">
        <f t="shared" si="27"/>
        <v>55.979454814059217</v>
      </c>
      <c r="Q197">
        <f t="shared" si="28"/>
        <v>0.27614895417164576</v>
      </c>
      <c r="R197">
        <f t="shared" si="29"/>
        <v>55.982823969031578</v>
      </c>
      <c r="S197">
        <f t="shared" si="30"/>
        <v>2.3879003711198115</v>
      </c>
      <c r="T197">
        <f t="shared" si="31"/>
        <v>-0.32374587936490068</v>
      </c>
      <c r="U197">
        <f t="shared" si="32"/>
        <v>0.6888157987264556</v>
      </c>
    </row>
    <row r="198" spans="1:21">
      <c r="A198" s="4">
        <v>43291.051504629628</v>
      </c>
      <c r="B198" s="3">
        <v>-4.2317229788750398E-4</v>
      </c>
      <c r="C198">
        <v>2.4902745489434901</v>
      </c>
      <c r="D198" s="3">
        <v>1.9011227163882701E-2</v>
      </c>
      <c r="E198" s="3">
        <v>1.8809999127333901E-2</v>
      </c>
      <c r="F198" s="3">
        <v>1.8786453176871901E-2</v>
      </c>
      <c r="G198">
        <v>-3853928</v>
      </c>
      <c r="H198">
        <v>8424539</v>
      </c>
      <c r="K198">
        <f t="shared" si="22"/>
        <v>27.684572884334852</v>
      </c>
      <c r="L198">
        <f t="shared" si="23"/>
        <v>8.0160728626458368</v>
      </c>
      <c r="M198">
        <f t="shared" si="24"/>
        <v>2.6841238559366416</v>
      </c>
      <c r="N198">
        <f t="shared" si="25"/>
        <v>-2.5997765388572703E-3</v>
      </c>
      <c r="O198">
        <f t="shared" si="26"/>
        <v>56.220182250860219</v>
      </c>
      <c r="P198">
        <f t="shared" si="27"/>
        <v>55.937491055338867</v>
      </c>
      <c r="Q198">
        <f t="shared" si="28"/>
        <v>0.30337561475808172</v>
      </c>
      <c r="R198">
        <f t="shared" si="29"/>
        <v>55.916806636102137</v>
      </c>
      <c r="S198">
        <f t="shared" si="30"/>
        <v>2.4818734460979206</v>
      </c>
      <c r="T198">
        <f t="shared" si="31"/>
        <v>-0.32966458992155645</v>
      </c>
      <c r="U198">
        <f t="shared" si="32"/>
        <v>0.68891543228587437</v>
      </c>
    </row>
    <row r="199" spans="1:21">
      <c r="A199" s="4">
        <v>43291.054988425924</v>
      </c>
      <c r="B199" s="3">
        <v>-4.1876028904880497E-4</v>
      </c>
      <c r="C199">
        <v>2.4903982278974599</v>
      </c>
      <c r="D199" s="3">
        <v>1.9014866179259099E-2</v>
      </c>
      <c r="E199">
        <v>1.8814137615409E-2</v>
      </c>
      <c r="F199" s="3">
        <v>1.8796839487185898E-2</v>
      </c>
      <c r="G199">
        <v>-3853928</v>
      </c>
      <c r="H199">
        <v>8424817</v>
      </c>
      <c r="K199">
        <f t="shared" si="22"/>
        <v>27.403509692447741</v>
      </c>
      <c r="L199">
        <f t="shared" si="23"/>
        <v>7.7213569603778982</v>
      </c>
      <c r="M199">
        <f t="shared" si="24"/>
        <v>2.5854403736934217</v>
      </c>
      <c r="N199">
        <f t="shared" si="25"/>
        <v>-2.5622913719974632E-3</v>
      </c>
      <c r="O199">
        <f t="shared" si="26"/>
        <v>56.23111221931044</v>
      </c>
      <c r="P199">
        <f t="shared" si="27"/>
        <v>55.949877304732119</v>
      </c>
      <c r="Q199">
        <f t="shared" si="28"/>
        <v>0.28300209527232312</v>
      </c>
      <c r="R199">
        <f t="shared" si="29"/>
        <v>55.948110124038116</v>
      </c>
      <c r="S199">
        <f t="shared" si="30"/>
        <v>2.3967723101785396</v>
      </c>
      <c r="T199">
        <f t="shared" si="31"/>
        <v>-0.32571878288368206</v>
      </c>
      <c r="U199">
        <f t="shared" si="32"/>
        <v>0.68884900991292664</v>
      </c>
    </row>
    <row r="200" spans="1:21">
      <c r="A200" s="4">
        <v>43291.05846064815</v>
      </c>
      <c r="B200" s="3">
        <v>-4.2217335249006299E-4</v>
      </c>
      <c r="C200">
        <v>2.4903042794612702</v>
      </c>
      <c r="D200">
        <v>1.9025331321517999E-2</v>
      </c>
      <c r="E200" s="3">
        <v>1.8825316290094599E-2</v>
      </c>
      <c r="F200" s="3">
        <v>1.87965059818089E-2</v>
      </c>
      <c r="G200">
        <v>-3853928</v>
      </c>
      <c r="H200">
        <v>8425086</v>
      </c>
      <c r="K200">
        <f t="shared" si="22"/>
        <v>27.620935935228356</v>
      </c>
      <c r="L200">
        <f t="shared" si="23"/>
        <v>7.9392215929413101</v>
      </c>
      <c r="M200">
        <f t="shared" si="24"/>
        <v>2.6583907656931411</v>
      </c>
      <c r="N200">
        <f t="shared" si="25"/>
        <v>-2.5907656814393811E-3</v>
      </c>
      <c r="O200">
        <f t="shared" si="26"/>
        <v>56.262544808317543</v>
      </c>
      <c r="P200">
        <f t="shared" si="27"/>
        <v>55.98333441516214</v>
      </c>
      <c r="Q200">
        <f t="shared" si="28"/>
        <v>0.31543984214876275</v>
      </c>
      <c r="R200">
        <f t="shared" si="29"/>
        <v>55.94710496616878</v>
      </c>
      <c r="S200">
        <f t="shared" si="30"/>
        <v>2.448097537593966</v>
      </c>
      <c r="T200">
        <f t="shared" si="31"/>
        <v>-0.32871607861441021</v>
      </c>
      <c r="U200">
        <f t="shared" si="32"/>
        <v>0.68889946536930091</v>
      </c>
    </row>
    <row r="201" spans="1:21">
      <c r="A201" s="4">
        <v>43291.061932870369</v>
      </c>
      <c r="B201" s="3">
        <v>-4.1723808653841798E-4</v>
      </c>
      <c r="C201">
        <v>2.4903126040062502</v>
      </c>
      <c r="D201" s="3">
        <v>1.9032371508128601E-2</v>
      </c>
      <c r="E201" s="3">
        <v>1.88332127156173E-2</v>
      </c>
      <c r="F201" s="3">
        <v>1.8814312786762499E-2</v>
      </c>
      <c r="G201">
        <v>-3853928</v>
      </c>
      <c r="H201">
        <v>8425380</v>
      </c>
      <c r="K201">
        <f t="shared" si="22"/>
        <v>27.30653910333303</v>
      </c>
      <c r="L201">
        <f t="shared" si="23"/>
        <v>7.6014178779961146</v>
      </c>
      <c r="M201">
        <f t="shared" si="24"/>
        <v>2.5452796418991457</v>
      </c>
      <c r="N201">
        <f t="shared" si="25"/>
        <v>-2.5882426413618934E-3</v>
      </c>
      <c r="O201">
        <f t="shared" si="26"/>
        <v>56.283690368195259</v>
      </c>
      <c r="P201">
        <f t="shared" si="27"/>
        <v>56.006967948487492</v>
      </c>
      <c r="Q201">
        <f t="shared" si="28"/>
        <v>0.28291715149365615</v>
      </c>
      <c r="R201">
        <f t="shared" si="29"/>
        <v>56.000773216701603</v>
      </c>
      <c r="S201">
        <f t="shared" si="30"/>
        <v>2.3566682075700416</v>
      </c>
      <c r="T201">
        <f t="shared" si="31"/>
        <v>-0.32845049544835891</v>
      </c>
      <c r="U201">
        <f t="shared" si="32"/>
        <v>0.68889499463265957</v>
      </c>
    </row>
    <row r="202" spans="1:21">
      <c r="A202" s="4">
        <v>43291.065405092595</v>
      </c>
      <c r="B202" s="3">
        <v>-4.17666205994465E-4</v>
      </c>
      <c r="C202">
        <v>2.4903613620554101</v>
      </c>
      <c r="D202" s="3">
        <v>1.90132131624705E-2</v>
      </c>
      <c r="E202" s="3">
        <v>1.8815184129634899E-2</v>
      </c>
      <c r="F202" s="3">
        <v>1.8800365115457698E-2</v>
      </c>
      <c r="G202">
        <v>-3853928</v>
      </c>
      <c r="H202">
        <v>8425364</v>
      </c>
      <c r="K202">
        <f t="shared" si="22"/>
        <v>27.333812081521586</v>
      </c>
      <c r="L202">
        <f t="shared" si="23"/>
        <v>7.6470249431755821</v>
      </c>
      <c r="M202">
        <f t="shared" si="24"/>
        <v>2.5605508368776628</v>
      </c>
      <c r="N202">
        <f t="shared" si="25"/>
        <v>-2.5734648351963831E-3</v>
      </c>
      <c r="O202">
        <f t="shared" si="26"/>
        <v>56.226147299001433</v>
      </c>
      <c r="P202">
        <f t="shared" si="27"/>
        <v>55.953009459751144</v>
      </c>
      <c r="Q202">
        <f t="shared" si="28"/>
        <v>0.26741122034262332</v>
      </c>
      <c r="R202">
        <f t="shared" si="29"/>
        <v>55.958736078658809</v>
      </c>
      <c r="S202">
        <f t="shared" si="30"/>
        <v>2.3822766899825805</v>
      </c>
      <c r="T202">
        <f t="shared" si="31"/>
        <v>-0.32689493690462096</v>
      </c>
      <c r="U202">
        <f t="shared" si="32"/>
        <v>0.68886880888947888</v>
      </c>
    </row>
    <row r="203" spans="1:21">
      <c r="A203" s="4">
        <v>43291.068877314814</v>
      </c>
      <c r="B203" s="3">
        <v>-4.2293445374525602E-4</v>
      </c>
      <c r="C203">
        <v>2.4901484915481</v>
      </c>
      <c r="D203" s="3">
        <v>1.9057083514508098E-2</v>
      </c>
      <c r="E203" s="3">
        <v>1.8857330111641198E-2</v>
      </c>
      <c r="F203" s="3">
        <v>1.8829427726886901E-2</v>
      </c>
      <c r="G203">
        <v>-3853928</v>
      </c>
      <c r="H203">
        <v>8426030</v>
      </c>
      <c r="K203">
        <f t="shared" si="22"/>
        <v>27.66942122978568</v>
      </c>
      <c r="L203">
        <f t="shared" si="23"/>
        <v>7.9444315532179264</v>
      </c>
      <c r="M203">
        <f t="shared" si="24"/>
        <v>2.6601352831029206</v>
      </c>
      <c r="N203">
        <f t="shared" si="25"/>
        <v>-2.6379825743098571E-3</v>
      </c>
      <c r="O203">
        <f t="shared" si="26"/>
        <v>56.35791414087327</v>
      </c>
      <c r="P203">
        <f t="shared" si="27"/>
        <v>56.079149884606942</v>
      </c>
      <c r="Q203">
        <f t="shared" si="28"/>
        <v>0.31158573358589337</v>
      </c>
      <c r="R203">
        <f t="shared" si="29"/>
        <v>56.046328407287376</v>
      </c>
      <c r="S203">
        <f t="shared" si="30"/>
        <v>2.4524114607123249</v>
      </c>
      <c r="T203">
        <f t="shared" si="31"/>
        <v>-0.33368627786393401</v>
      </c>
      <c r="U203">
        <f t="shared" si="32"/>
        <v>0.68898313201214656</v>
      </c>
    </row>
    <row r="204" spans="1:21">
      <c r="A204" s="4">
        <v>43291.07234953704</v>
      </c>
      <c r="B204" s="3">
        <v>-4.2160252654866798E-4</v>
      </c>
      <c r="C204">
        <v>2.4904232015323902</v>
      </c>
      <c r="D204" s="3">
        <v>1.90115958223032E-2</v>
      </c>
      <c r="E204" s="3">
        <v>1.8812793796005301E-2</v>
      </c>
      <c r="F204" s="3">
        <v>1.8787644267504199E-2</v>
      </c>
      <c r="G204">
        <v>-3853928</v>
      </c>
      <c r="H204">
        <v>8425963</v>
      </c>
      <c r="K204">
        <f t="shared" si="22"/>
        <v>27.584571964310346</v>
      </c>
      <c r="L204">
        <f t="shared" si="23"/>
        <v>7.9145062648254179</v>
      </c>
      <c r="M204">
        <f t="shared" si="24"/>
        <v>2.6501150173385692</v>
      </c>
      <c r="N204">
        <f t="shared" si="25"/>
        <v>-2.5547222517679599E-3</v>
      </c>
      <c r="O204">
        <f t="shared" si="26"/>
        <v>56.221289535245745</v>
      </c>
      <c r="P204">
        <f t="shared" si="27"/>
        <v>55.945855332946373</v>
      </c>
      <c r="Q204">
        <f t="shared" si="28"/>
        <v>0.30089304960979035</v>
      </c>
      <c r="R204">
        <f t="shared" si="29"/>
        <v>55.920396485635955</v>
      </c>
      <c r="S204">
        <f t="shared" si="30"/>
        <v>2.4495196509320425</v>
      </c>
      <c r="T204">
        <f t="shared" si="31"/>
        <v>-0.32492203338583958</v>
      </c>
      <c r="U204">
        <f t="shared" si="32"/>
        <v>0.68883559770300784</v>
      </c>
    </row>
    <row r="205" spans="1:21">
      <c r="A205" s="4">
        <v>43291.075821759259</v>
      </c>
      <c r="B205" s="3">
        <v>-4.2170955641267899E-4</v>
      </c>
      <c r="C205">
        <v>2.4905837463284102</v>
      </c>
      <c r="D205" s="3">
        <v>1.90458453787869E-2</v>
      </c>
      <c r="E205">
        <v>1.8847994729058001E-2</v>
      </c>
      <c r="F205" s="3">
        <v>1.8829523014137501E-2</v>
      </c>
      <c r="G205">
        <v>-3853928</v>
      </c>
      <c r="H205">
        <v>8426765</v>
      </c>
      <c r="K205">
        <f t="shared" si="22"/>
        <v>27.591390208857437</v>
      </c>
      <c r="L205">
        <f t="shared" si="23"/>
        <v>7.8662752780659897</v>
      </c>
      <c r="M205">
        <f t="shared" si="24"/>
        <v>2.6339652212508105</v>
      </c>
      <c r="N205">
        <f t="shared" si="25"/>
        <v>-2.5060636217090985E-3</v>
      </c>
      <c r="O205">
        <f t="shared" si="26"/>
        <v>56.324159826541795</v>
      </c>
      <c r="P205">
        <f t="shared" si="27"/>
        <v>56.051209638130779</v>
      </c>
      <c r="Q205">
        <f t="shared" si="28"/>
        <v>0.27754423129166383</v>
      </c>
      <c r="R205">
        <f t="shared" si="29"/>
        <v>56.046615595250131</v>
      </c>
      <c r="S205">
        <f t="shared" si="30"/>
        <v>2.4489357337230344</v>
      </c>
      <c r="T205">
        <f t="shared" si="31"/>
        <v>-0.31980007232701207</v>
      </c>
      <c r="U205">
        <f t="shared" si="32"/>
        <v>0.68874937635350797</v>
      </c>
    </row>
    <row r="206" spans="1:21">
      <c r="A206" s="4">
        <v>43291.079293981478</v>
      </c>
      <c r="B206" s="3">
        <v>-4.2436151859874402E-4</v>
      </c>
      <c r="C206">
        <v>2.4907609402143902</v>
      </c>
      <c r="D206" s="3">
        <v>1.9019206834855099E-2</v>
      </c>
      <c r="E206" s="3">
        <v>1.8819703168337601E-2</v>
      </c>
      <c r="F206" s="3">
        <v>1.8789728676110801E-2</v>
      </c>
      <c r="G206">
        <v>-3853928</v>
      </c>
      <c r="H206">
        <v>8426764</v>
      </c>
      <c r="K206">
        <f t="shared" si="22"/>
        <v>27.760331157080731</v>
      </c>
      <c r="L206">
        <f t="shared" si="23"/>
        <v>8.0875255214528519</v>
      </c>
      <c r="M206">
        <f t="shared" si="24"/>
        <v>2.7080492604782749</v>
      </c>
      <c r="N206">
        <f t="shared" si="25"/>
        <v>-2.4523589114952603E-3</v>
      </c>
      <c r="O206">
        <f t="shared" si="26"/>
        <v>56.244149599978094</v>
      </c>
      <c r="P206">
        <f t="shared" si="27"/>
        <v>55.966534674605867</v>
      </c>
      <c r="Q206">
        <f t="shared" si="28"/>
        <v>0.31747087765771198</v>
      </c>
      <c r="R206">
        <f t="shared" si="29"/>
        <v>55.926678722320382</v>
      </c>
      <c r="S206">
        <f t="shared" si="30"/>
        <v>2.4964020087064669</v>
      </c>
      <c r="T206">
        <f t="shared" si="31"/>
        <v>-0.31414694493608175</v>
      </c>
      <c r="U206">
        <f t="shared" si="32"/>
        <v>0.68865421353072531</v>
      </c>
    </row>
    <row r="207" spans="1:21">
      <c r="A207" s="4">
        <v>43291.082766203705</v>
      </c>
      <c r="B207" s="3">
        <v>-4.25467493860197E-4</v>
      </c>
      <c r="C207">
        <v>2.4907038576202498</v>
      </c>
      <c r="D207" s="3">
        <v>1.9090179526901899E-2</v>
      </c>
      <c r="E207" s="3">
        <v>1.8890378555206599E-2</v>
      </c>
      <c r="F207" s="3">
        <v>1.8863981266131299E-2</v>
      </c>
      <c r="G207">
        <v>-3853928</v>
      </c>
      <c r="H207">
        <v>8427748</v>
      </c>
      <c r="K207">
        <f t="shared" si="22"/>
        <v>27.830786350734382</v>
      </c>
      <c r="L207">
        <f t="shared" si="23"/>
        <v>8.060376361305325</v>
      </c>
      <c r="M207">
        <f t="shared" si="24"/>
        <v>2.6989585611209628</v>
      </c>
      <c r="N207">
        <f t="shared" si="25"/>
        <v>-2.4696597577383932E-3</v>
      </c>
      <c r="O207">
        <f t="shared" si="26"/>
        <v>56.45731970360832</v>
      </c>
      <c r="P207">
        <f t="shared" si="27"/>
        <v>56.178061916400139</v>
      </c>
      <c r="Q207">
        <f t="shared" si="28"/>
        <v>0.30684976134056541</v>
      </c>
      <c r="R207">
        <f t="shared" si="29"/>
        <v>56.150469942267755</v>
      </c>
      <c r="S207">
        <f t="shared" si="30"/>
        <v>2.4943920535605857</v>
      </c>
      <c r="T207">
        <f t="shared" si="31"/>
        <v>-0.31596808664588516</v>
      </c>
      <c r="U207">
        <f t="shared" si="32"/>
        <v>0.68868487001054735</v>
      </c>
    </row>
    <row r="208" spans="1:21">
      <c r="A208" s="4">
        <v>43291.086238425924</v>
      </c>
      <c r="B208" s="3">
        <v>-4.2360041734355001E-4</v>
      </c>
      <c r="C208">
        <v>2.49081207670497</v>
      </c>
      <c r="D208" s="3">
        <v>1.9018861960848898E-2</v>
      </c>
      <c r="E208">
        <v>1.8819750737166002E-2</v>
      </c>
      <c r="F208" s="3">
        <v>1.8801889711467099E-2</v>
      </c>
      <c r="G208">
        <v>-3853928</v>
      </c>
      <c r="H208">
        <v>8427185</v>
      </c>
      <c r="K208">
        <f t="shared" si="22"/>
        <v>27.711845862523344</v>
      </c>
      <c r="L208">
        <f t="shared" si="23"/>
        <v>8.0230546565984948</v>
      </c>
      <c r="M208">
        <f t="shared" si="24"/>
        <v>2.686461659001393</v>
      </c>
      <c r="N208">
        <f t="shared" si="25"/>
        <v>-2.4368602367371051E-3</v>
      </c>
      <c r="O208">
        <f t="shared" si="26"/>
        <v>56.243113753295084</v>
      </c>
      <c r="P208">
        <f t="shared" si="27"/>
        <v>55.966677045288407</v>
      </c>
      <c r="Q208">
        <f t="shared" si="28"/>
        <v>0.27978266723280854</v>
      </c>
      <c r="R208">
        <f t="shared" si="29"/>
        <v>55.963331086062276</v>
      </c>
      <c r="S208">
        <f t="shared" si="30"/>
        <v>2.4999398808461875</v>
      </c>
      <c r="T208">
        <f t="shared" si="31"/>
        <v>-0.31251550548785489</v>
      </c>
      <c r="U208">
        <f t="shared" si="32"/>
        <v>0.68862675043422006</v>
      </c>
    </row>
    <row r="209" spans="1:21">
      <c r="A209" s="4">
        <v>43291.08971064815</v>
      </c>
      <c r="B209" s="3">
        <v>-4.2199496938337698E-4</v>
      </c>
      <c r="C209">
        <v>2.4907514264486998</v>
      </c>
      <c r="D209" s="3">
        <v>1.9014771041602201E-2</v>
      </c>
      <c r="E209" s="3">
        <v>1.8814090046580498E-2</v>
      </c>
      <c r="F209" s="3">
        <v>1.87948384549236E-2</v>
      </c>
      <c r="G209">
        <v>-3853928</v>
      </c>
      <c r="H209">
        <v>8427187</v>
      </c>
      <c r="K209">
        <f t="shared" si="22"/>
        <v>27.609572194316474</v>
      </c>
      <c r="L209">
        <f t="shared" si="23"/>
        <v>7.9300498009438112</v>
      </c>
      <c r="M209">
        <f t="shared" si="24"/>
        <v>2.6553196576675524</v>
      </c>
      <c r="N209">
        <f t="shared" si="25"/>
        <v>-2.4552423858692058E-3</v>
      </c>
      <c r="O209">
        <f t="shared" si="26"/>
        <v>56.230826468501292</v>
      </c>
      <c r="P209">
        <f t="shared" si="27"/>
        <v>55.949734934049289</v>
      </c>
      <c r="Q209">
        <f t="shared" si="28"/>
        <v>0.28874729168010305</v>
      </c>
      <c r="R209">
        <f t="shared" si="29"/>
        <v>55.942079176821188</v>
      </c>
      <c r="S209">
        <f t="shared" si="30"/>
        <v>2.4628214632141505</v>
      </c>
      <c r="T209">
        <f t="shared" si="31"/>
        <v>-0.31445046855439179</v>
      </c>
      <c r="U209">
        <f t="shared" si="32"/>
        <v>0.68865932294402887</v>
      </c>
    </row>
    <row r="210" spans="1:21">
      <c r="A210" s="4">
        <v>43291.093182870369</v>
      </c>
      <c r="B210" s="3">
        <v>-4.2341014202975199E-4</v>
      </c>
      <c r="C210">
        <v>2.4906979115166901</v>
      </c>
      <c r="D210" s="3">
        <v>1.9014782933809302E-2</v>
      </c>
      <c r="E210" s="3">
        <v>1.8814006801130701E-2</v>
      </c>
      <c r="F210" s="3">
        <v>1.8797697072441201E-2</v>
      </c>
      <c r="G210">
        <v>-3853928</v>
      </c>
      <c r="H210">
        <v>8427187</v>
      </c>
      <c r="K210">
        <f t="shared" si="22"/>
        <v>27.699724538884027</v>
      </c>
      <c r="L210">
        <f t="shared" si="23"/>
        <v>8.0164445188010607</v>
      </c>
      <c r="M210">
        <f t="shared" si="24"/>
        <v>2.6842483023045247</v>
      </c>
      <c r="N210">
        <f t="shared" si="25"/>
        <v>-2.4714619292231016E-3</v>
      </c>
      <c r="O210">
        <f t="shared" si="26"/>
        <v>56.2308621873524</v>
      </c>
      <c r="P210">
        <f t="shared" si="27"/>
        <v>55.949485785354561</v>
      </c>
      <c r="Q210">
        <f t="shared" si="28"/>
        <v>0.28016737164978878</v>
      </c>
      <c r="R210">
        <f t="shared" si="29"/>
        <v>55.950694815702612</v>
      </c>
      <c r="S210">
        <f t="shared" si="30"/>
        <v>2.4974700545379989</v>
      </c>
      <c r="T210">
        <f t="shared" si="31"/>
        <v>-0.31615778890743346</v>
      </c>
      <c r="U210">
        <f t="shared" si="32"/>
        <v>0.6886880633938639</v>
      </c>
    </row>
    <row r="211" spans="1:21">
      <c r="A211" s="4">
        <v>43291.096655092595</v>
      </c>
      <c r="B211" s="3">
        <v>-4.1657212294012399E-4</v>
      </c>
      <c r="C211">
        <v>2.4906039630804999</v>
      </c>
      <c r="D211" s="3">
        <v>1.9002783696832899E-2</v>
      </c>
      <c r="E211" s="3">
        <v>1.8804278975712799E-2</v>
      </c>
      <c r="F211" s="3">
        <v>1.8798840519448301E-2</v>
      </c>
      <c r="G211">
        <v>-3853928</v>
      </c>
      <c r="H211">
        <v>8427389</v>
      </c>
      <c r="K211">
        <f t="shared" si="22"/>
        <v>27.264114470595366</v>
      </c>
      <c r="L211">
        <f t="shared" si="23"/>
        <v>7.5793313998282041</v>
      </c>
      <c r="M211">
        <f t="shared" si="24"/>
        <v>2.5378841448821006</v>
      </c>
      <c r="N211">
        <f t="shared" si="25"/>
        <v>-2.4999362386651544E-3</v>
      </c>
      <c r="O211">
        <f t="shared" si="26"/>
        <v>56.194821866547649</v>
      </c>
      <c r="P211">
        <f t="shared" si="27"/>
        <v>55.920370980746291</v>
      </c>
      <c r="Q211">
        <f t="shared" si="28"/>
        <v>0.2406807952922918</v>
      </c>
      <c r="R211">
        <f t="shared" si="29"/>
        <v>55.954141071255357</v>
      </c>
      <c r="S211">
        <f t="shared" si="30"/>
        <v>2.3774302813539059</v>
      </c>
      <c r="T211">
        <f t="shared" si="31"/>
        <v>-0.31915508463817582</v>
      </c>
      <c r="U211">
        <f t="shared" si="32"/>
        <v>0.6887385188502384</v>
      </c>
    </row>
    <row r="212" spans="1:21">
      <c r="A212" s="4">
        <v>43291.100127314814</v>
      </c>
      <c r="B212" s="3">
        <v>-4.1918840850485101E-4</v>
      </c>
      <c r="C212">
        <v>2.4907181282687798</v>
      </c>
      <c r="D212" s="3">
        <v>1.9035748894948499E-2</v>
      </c>
      <c r="E212" s="3">
        <v>1.8837505802384798E-2</v>
      </c>
      <c r="F212" s="3">
        <v>1.88224122030624E-2</v>
      </c>
      <c r="G212">
        <v>-3853928</v>
      </c>
      <c r="H212">
        <v>8427782</v>
      </c>
      <c r="K212">
        <f t="shared" si="22"/>
        <v>27.430782670636233</v>
      </c>
      <c r="L212">
        <f t="shared" si="23"/>
        <v>7.7150148362867537</v>
      </c>
      <c r="M212">
        <f t="shared" si="24"/>
        <v>2.5833167594421496</v>
      </c>
      <c r="N212">
        <f t="shared" si="25"/>
        <v>-2.4653345461791579E-3</v>
      </c>
      <c r="O212">
        <f t="shared" si="26"/>
        <v>56.293834521920218</v>
      </c>
      <c r="P212">
        <f t="shared" si="27"/>
        <v>56.019816902599281</v>
      </c>
      <c r="Q212">
        <f t="shared" si="28"/>
        <v>0.2686503283878281</v>
      </c>
      <c r="R212">
        <f t="shared" si="29"/>
        <v>56.02518419353239</v>
      </c>
      <c r="S212">
        <f t="shared" si="30"/>
        <v>2.4042165405169307</v>
      </c>
      <c r="T212">
        <f t="shared" si="31"/>
        <v>-0.31551280121859726</v>
      </c>
      <c r="U212">
        <f t="shared" si="32"/>
        <v>0.68867720589059467</v>
      </c>
    </row>
    <row r="213" spans="1:21">
      <c r="A213" s="4">
        <v>43291.10359953704</v>
      </c>
      <c r="B213" s="3">
        <v>-4.18558121527894E-4</v>
      </c>
      <c r="C213">
        <v>2.4906265582740201</v>
      </c>
      <c r="D213" s="3">
        <v>1.9026639464300402E-2</v>
      </c>
      <c r="E213" s="3">
        <v>1.88280752821447E-2</v>
      </c>
      <c r="F213" s="3">
        <v>1.88082739572565E-2</v>
      </c>
      <c r="G213">
        <v>-3853928</v>
      </c>
      <c r="H213">
        <v>8427778</v>
      </c>
      <c r="K213">
        <f t="shared" si="22"/>
        <v>27.39063078608093</v>
      </c>
      <c r="L213">
        <f t="shared" si="23"/>
        <v>7.6934475471696135</v>
      </c>
      <c r="M213">
        <f t="shared" si="24"/>
        <v>2.5760951091129769</v>
      </c>
      <c r="N213">
        <f t="shared" si="25"/>
        <v>-2.4930879870253353E-3</v>
      </c>
      <c r="O213">
        <f t="shared" si="26"/>
        <v>56.266473881943554</v>
      </c>
      <c r="P213">
        <f t="shared" si="27"/>
        <v>55.991591914757748</v>
      </c>
      <c r="Q213">
        <f t="shared" si="28"/>
        <v>0.28390120237915539</v>
      </c>
      <c r="R213">
        <f t="shared" si="29"/>
        <v>55.982572679564399</v>
      </c>
      <c r="S213">
        <f t="shared" si="30"/>
        <v>2.3868276408602065</v>
      </c>
      <c r="T213">
        <f t="shared" si="31"/>
        <v>-0.31843421604451067</v>
      </c>
      <c r="U213">
        <f t="shared" si="32"/>
        <v>0.68872638399363884</v>
      </c>
    </row>
    <row r="214" spans="1:21">
      <c r="A214" s="4">
        <v>43291.107071759259</v>
      </c>
      <c r="B214" s="3">
        <v>-4.2052033570144003E-4</v>
      </c>
      <c r="C214">
        <v>2.49038038958679</v>
      </c>
      <c r="D214" s="3">
        <v>1.9009407656194501E-2</v>
      </c>
      <c r="E214" s="3">
        <v>1.8810617522103699E-2</v>
      </c>
      <c r="F214" s="3">
        <v>1.8790109825113199E-2</v>
      </c>
      <c r="G214">
        <v>-3853928</v>
      </c>
      <c r="H214">
        <v>8427778</v>
      </c>
      <c r="K214">
        <f t="shared" si="22"/>
        <v>27.515631936111628</v>
      </c>
      <c r="L214">
        <f t="shared" si="23"/>
        <v>7.8423252835889716</v>
      </c>
      <c r="M214">
        <f t="shared" si="24"/>
        <v>2.6259457393141039</v>
      </c>
      <c r="N214">
        <f t="shared" si="25"/>
        <v>-2.5676978864487619E-3</v>
      </c>
      <c r="O214">
        <f t="shared" si="26"/>
        <v>56.214717266635105</v>
      </c>
      <c r="P214">
        <f t="shared" si="27"/>
        <v>55.939341874213589</v>
      </c>
      <c r="Q214">
        <f t="shared" si="28"/>
        <v>0.28688979246371105</v>
      </c>
      <c r="R214">
        <f t="shared" si="29"/>
        <v>55.927827474171394</v>
      </c>
      <c r="S214">
        <f t="shared" si="30"/>
        <v>2.43468587767163</v>
      </c>
      <c r="T214">
        <f t="shared" si="31"/>
        <v>-0.32628788966802924</v>
      </c>
      <c r="U214">
        <f t="shared" si="32"/>
        <v>0.68885859006287165</v>
      </c>
    </row>
    <row r="215" spans="1:21">
      <c r="A215" s="4">
        <v>43291.110543981478</v>
      </c>
      <c r="B215" s="3">
        <v>-4.2179280186246601E-4</v>
      </c>
      <c r="C215">
        <v>2.4904124985459899</v>
      </c>
      <c r="D215" s="3">
        <v>1.90400300895089E-2</v>
      </c>
      <c r="E215" s="3">
        <v>1.8842381607300899E-2</v>
      </c>
      <c r="F215" s="3">
        <v>1.88217213704957E-2</v>
      </c>
      <c r="G215">
        <v>-3853928</v>
      </c>
      <c r="H215">
        <v>8428276</v>
      </c>
      <c r="K215">
        <f t="shared" si="22"/>
        <v>27.596693287949662</v>
      </c>
      <c r="L215">
        <f t="shared" si="23"/>
        <v>7.8818335467217704</v>
      </c>
      <c r="M215">
        <f t="shared" si="24"/>
        <v>2.6391747946630799</v>
      </c>
      <c r="N215">
        <f t="shared" si="25"/>
        <v>-2.5579661604382279E-3</v>
      </c>
      <c r="O215">
        <f t="shared" si="26"/>
        <v>56.306693308332036</v>
      </c>
      <c r="P215">
        <f t="shared" si="27"/>
        <v>56.0344098975742</v>
      </c>
      <c r="Q215">
        <f t="shared" si="28"/>
        <v>0.28359122752916477</v>
      </c>
      <c r="R215">
        <f t="shared" si="29"/>
        <v>56.023102080802872</v>
      </c>
      <c r="S215">
        <f t="shared" si="30"/>
        <v>2.4501139763103033</v>
      </c>
      <c r="T215">
        <f t="shared" si="31"/>
        <v>-0.3252634974563941</v>
      </c>
      <c r="U215">
        <f t="shared" si="32"/>
        <v>0.68884134579297407</v>
      </c>
    </row>
    <row r="216" spans="1:21">
      <c r="A216" s="4">
        <v>43291.114027777781</v>
      </c>
      <c r="B216" s="3">
        <v>-4.1937868381865002E-4</v>
      </c>
      <c r="C216">
        <v>2.4903530375104301</v>
      </c>
      <c r="D216" s="3">
        <v>1.9018909529677299E-2</v>
      </c>
      <c r="E216" s="3">
        <v>1.8820357239728799E-2</v>
      </c>
      <c r="F216" s="3">
        <v>1.88031165348184E-2</v>
      </c>
      <c r="G216">
        <v>-3853928</v>
      </c>
      <c r="H216">
        <v>8428278</v>
      </c>
      <c r="K216">
        <f t="shared" si="22"/>
        <v>27.442903994275611</v>
      </c>
      <c r="L216">
        <f t="shared" si="23"/>
        <v>7.7525001402209259</v>
      </c>
      <c r="M216">
        <f t="shared" si="24"/>
        <v>2.5958684415763784</v>
      </c>
      <c r="N216">
        <f t="shared" si="25"/>
        <v>-2.5759878752738712E-3</v>
      </c>
      <c r="O216">
        <f t="shared" si="26"/>
        <v>56.243256628699513</v>
      </c>
      <c r="P216">
        <f t="shared" si="27"/>
        <v>55.968492271492792</v>
      </c>
      <c r="Q216">
        <f t="shared" si="28"/>
        <v>0.27622799761729766</v>
      </c>
      <c r="R216">
        <f t="shared" si="29"/>
        <v>55.967028631082215</v>
      </c>
      <c r="S216">
        <f t="shared" si="30"/>
        <v>2.4117164431648468</v>
      </c>
      <c r="T216">
        <f t="shared" si="31"/>
        <v>-0.32716052007067237</v>
      </c>
      <c r="U216">
        <f t="shared" si="32"/>
        <v>0.68887327962612022</v>
      </c>
    </row>
    <row r="217" spans="1:21">
      <c r="A217" s="4">
        <v>43291.1175</v>
      </c>
      <c r="B217" s="3">
        <v>-4.2679942105678498E-4</v>
      </c>
      <c r="C217">
        <v>2.4902935764748699</v>
      </c>
      <c r="D217">
        <v>1.9136737517746999E-2</v>
      </c>
      <c r="E217" s="3">
        <v>1.8926911415455799E-2</v>
      </c>
      <c r="F217" s="3">
        <v>1.88911619543615E-2</v>
      </c>
      <c r="G217">
        <v>-3853928</v>
      </c>
      <c r="H217">
        <v>8430941</v>
      </c>
      <c r="K217">
        <f t="shared" si="22"/>
        <v>27.915635616209713</v>
      </c>
      <c r="L217">
        <f t="shared" si="23"/>
        <v>8.1094968594764101</v>
      </c>
      <c r="M217">
        <f t="shared" si="24"/>
        <v>2.7154062036531172</v>
      </c>
      <c r="N217">
        <f t="shared" si="25"/>
        <v>-2.5940095901096491E-3</v>
      </c>
      <c r="O217">
        <f t="shared" si="26"/>
        <v>56.597159005839103</v>
      </c>
      <c r="P217">
        <f t="shared" si="27"/>
        <v>56.287402600699366</v>
      </c>
      <c r="Q217">
        <f t="shared" si="28"/>
        <v>0.36476869720613081</v>
      </c>
      <c r="R217">
        <f t="shared" si="29"/>
        <v>56.232390308632972</v>
      </c>
      <c r="S217">
        <f t="shared" si="30"/>
        <v>2.4722270721823634</v>
      </c>
      <c r="T217">
        <f t="shared" si="31"/>
        <v>-0.32905754268496473</v>
      </c>
      <c r="U217">
        <f t="shared" si="32"/>
        <v>0.68890521345926714</v>
      </c>
    </row>
    <row r="218" spans="1:21">
      <c r="A218" s="4">
        <v>43291.120972222219</v>
      </c>
      <c r="B218" s="3">
        <v>-4.2044898245876497E-4</v>
      </c>
      <c r="C218">
        <v>2.4902709812813599</v>
      </c>
      <c r="D218" s="3">
        <v>1.9032811519791699E-2</v>
      </c>
      <c r="E218" s="3">
        <v>1.88332483922386E-2</v>
      </c>
      <c r="F218" s="3">
        <v>1.8818362494912401E-2</v>
      </c>
      <c r="G218">
        <v>-3853928</v>
      </c>
      <c r="H218">
        <v>8428838</v>
      </c>
      <c r="K218">
        <f t="shared" si="22"/>
        <v>27.511086439746833</v>
      </c>
      <c r="L218">
        <f t="shared" si="23"/>
        <v>7.8006419099036979</v>
      </c>
      <c r="M218">
        <f t="shared" si="24"/>
        <v>2.6119883639731269</v>
      </c>
      <c r="N218">
        <f t="shared" si="25"/>
        <v>-2.6008578417463725E-3</v>
      </c>
      <c r="O218">
        <f t="shared" si="26"/>
        <v>56.285011965687424</v>
      </c>
      <c r="P218">
        <f t="shared" si="27"/>
        <v>56.00707472649939</v>
      </c>
      <c r="Q218">
        <f t="shared" si="28"/>
        <v>0.27203326057057353</v>
      </c>
      <c r="R218">
        <f t="shared" si="29"/>
        <v>56.012978705116851</v>
      </c>
      <c r="S218">
        <f t="shared" si="30"/>
        <v>2.4306328569260778</v>
      </c>
      <c r="T218">
        <f t="shared" si="31"/>
        <v>-0.3297784112783041</v>
      </c>
      <c r="U218">
        <f t="shared" si="32"/>
        <v>0.68891734831586116</v>
      </c>
    </row>
    <row r="219" spans="1:21">
      <c r="A219" s="4">
        <v>43291.124444444446</v>
      </c>
      <c r="B219" s="3">
        <v>-4.2098413177882299E-4</v>
      </c>
      <c r="C219">
        <v>2.4903708758211001</v>
      </c>
      <c r="D219" s="3">
        <v>1.9023155047616501E-2</v>
      </c>
      <c r="E219" s="3">
        <v>1.88246027576679E-2</v>
      </c>
      <c r="F219" s="3">
        <v>1.88062133704625E-2</v>
      </c>
      <c r="G219">
        <v>-3853928</v>
      </c>
      <c r="H219">
        <v>8429182</v>
      </c>
      <c r="K219">
        <f t="shared" si="22"/>
        <v>27.54517766248248</v>
      </c>
      <c r="L219">
        <f t="shared" si="23"/>
        <v>7.850703046158257</v>
      </c>
      <c r="M219">
        <f t="shared" si="24"/>
        <v>2.6287509723449034</v>
      </c>
      <c r="N219">
        <f t="shared" si="25"/>
        <v>-2.5705813608225725E-3</v>
      </c>
      <c r="O219">
        <f t="shared" si="26"/>
        <v>56.256008258558317</v>
      </c>
      <c r="P219">
        <f t="shared" si="27"/>
        <v>55.981198854922049</v>
      </c>
      <c r="Q219">
        <f t="shared" si="28"/>
        <v>0.27964601868779937</v>
      </c>
      <c r="R219">
        <f t="shared" si="29"/>
        <v>55.976362239870518</v>
      </c>
      <c r="S219">
        <f t="shared" si="30"/>
        <v>2.4423202932197037</v>
      </c>
      <c r="T219">
        <f t="shared" si="31"/>
        <v>-0.32659141328632513</v>
      </c>
      <c r="U219">
        <f t="shared" si="32"/>
        <v>0.68886369947617532</v>
      </c>
    </row>
    <row r="220" spans="1:21">
      <c r="A220" s="4">
        <v>43291.127916666665</v>
      </c>
      <c r="B220" s="3">
        <v>-4.1984247989603298E-4</v>
      </c>
      <c r="C220">
        <v>2.4904743380229801</v>
      </c>
      <c r="D220">
        <v>1.9025961608494998E-2</v>
      </c>
      <c r="E220">
        <v>1.8827254719854001E-2</v>
      </c>
      <c r="F220" s="3">
        <v>1.8813169339755399E-2</v>
      </c>
      <c r="G220">
        <v>-3853928</v>
      </c>
      <c r="H220">
        <v>8429715</v>
      </c>
      <c r="K220">
        <f t="shared" si="22"/>
        <v>27.472449720646463</v>
      </c>
      <c r="L220">
        <f t="shared" si="23"/>
        <v>7.7688315459937467</v>
      </c>
      <c r="M220">
        <f t="shared" si="24"/>
        <v>2.601336894344576</v>
      </c>
      <c r="N220">
        <f t="shared" si="25"/>
        <v>-2.5392235770067091E-3</v>
      </c>
      <c r="O220">
        <f t="shared" si="26"/>
        <v>56.264437907428331</v>
      </c>
      <c r="P220">
        <f t="shared" si="27"/>
        <v>55.989136020481659</v>
      </c>
      <c r="Q220">
        <f t="shared" si="28"/>
        <v>0.26711094627948029</v>
      </c>
      <c r="R220">
        <f t="shared" si="29"/>
        <v>55.99732696114885</v>
      </c>
      <c r="S220">
        <f t="shared" si="30"/>
        <v>2.423262930158256</v>
      </c>
      <c r="T220">
        <f t="shared" si="31"/>
        <v>-0.32329059393728687</v>
      </c>
      <c r="U220">
        <f t="shared" si="32"/>
        <v>0.68880813460649737</v>
      </c>
    </row>
    <row r="221" spans="1:21">
      <c r="A221" s="4">
        <v>43291.131388888891</v>
      </c>
      <c r="B221" s="3">
        <v>-4.2436151859874402E-4</v>
      </c>
      <c r="C221">
        <v>2.49070742528238</v>
      </c>
      <c r="D221" s="3">
        <v>1.90473556890902E-2</v>
      </c>
      <c r="E221" s="3">
        <v>1.8848613123827799E-2</v>
      </c>
      <c r="F221" s="3">
        <v>1.8817076117029499E-2</v>
      </c>
      <c r="G221">
        <v>-3853928</v>
      </c>
      <c r="H221">
        <v>8430232</v>
      </c>
      <c r="K221">
        <f t="shared" si="22"/>
        <v>27.760331157080731</v>
      </c>
      <c r="L221">
        <f t="shared" si="23"/>
        <v>8.0515775592572094</v>
      </c>
      <c r="M221">
        <f t="shared" si="24"/>
        <v>2.6960123460745571</v>
      </c>
      <c r="N221">
        <f t="shared" si="25"/>
        <v>-2.468578454849291E-3</v>
      </c>
      <c r="O221">
        <f t="shared" si="26"/>
        <v>56.328696120637225</v>
      </c>
      <c r="P221">
        <f t="shared" si="27"/>
        <v>56.0530604570055</v>
      </c>
      <c r="Q221">
        <f t="shared" si="28"/>
        <v>0.31959445301696121</v>
      </c>
      <c r="R221">
        <f t="shared" si="29"/>
        <v>56.009101667620264</v>
      </c>
      <c r="S221">
        <f t="shared" si="30"/>
        <v>2.4829493773965829</v>
      </c>
      <c r="T221">
        <f t="shared" si="31"/>
        <v>-0.31585426528913763</v>
      </c>
      <c r="U221">
        <f t="shared" si="32"/>
        <v>0.68868295398056023</v>
      </c>
    </row>
    <row r="222" spans="1:21">
      <c r="A222" s="4">
        <v>43291.13486111111</v>
      </c>
      <c r="B222" s="3">
        <v>-4.2527721854639799E-4</v>
      </c>
      <c r="C222">
        <v>2.4907359665794502</v>
      </c>
      <c r="D222" s="3">
        <v>1.9020871743850899E-2</v>
      </c>
      <c r="E222">
        <v>1.882154646044E-2</v>
      </c>
      <c r="F222" s="3">
        <v>1.8787834842005399E-2</v>
      </c>
      <c r="G222">
        <v>-3853928</v>
      </c>
      <c r="H222">
        <v>8430225</v>
      </c>
      <c r="K222">
        <f t="shared" ref="K222:K236" si="33">(B222-$B$19)*($B$17/$B$18)</f>
        <v>27.818665027095005</v>
      </c>
      <c r="L222">
        <f t="shared" ref="L222:L236" si="34">K222-R222*$B$8+$D$8</f>
        <v>8.1483488191626865</v>
      </c>
      <c r="M222">
        <f t="shared" ref="M222:M236" si="35">L222/((($B$7/2))^2*PI())</f>
        <v>2.7284155005533206</v>
      </c>
      <c r="N222">
        <f t="shared" ref="N222:N236" si="36">(C222-$C$19)*($C$17/$C$18)</f>
        <v>-2.4599280317277247E-3</v>
      </c>
      <c r="O222">
        <f t="shared" ref="O222:O236" si="37">(D222-$D$19)*($D$17/$D$18)</f>
        <v>56.249150239138515</v>
      </c>
      <c r="P222">
        <f t="shared" ref="P222:P236" si="38">(E222-$E$19)*($E$17/$E$18)</f>
        <v>55.972051538559718</v>
      </c>
      <c r="Q222">
        <f t="shared" ref="Q222:Q236" si="39">O222-R222</f>
        <v>0.32817937757704385</v>
      </c>
      <c r="R222">
        <f t="shared" ref="R222:R236" si="40">(F222-$F$19)*($F$17/$F$18)</f>
        <v>55.920970861561472</v>
      </c>
      <c r="S222">
        <f t="shared" ref="S222:S236" si="41">M222-(2/3)*Q222</f>
        <v>2.5096292488352914</v>
      </c>
      <c r="T222">
        <f t="shared" ref="T222:T236" si="42">N222/$D$7*100-$N$30/$D$7*100</f>
        <v>-0.31494369443423587</v>
      </c>
      <c r="U222">
        <f t="shared" ref="U222:U236" si="43">(2.40665404368-T222*2.40665404368/100-$M$7)/$M$7</f>
        <v>0.68866762574064944</v>
      </c>
    </row>
    <row r="223" spans="1:21">
      <c r="A223" s="4">
        <v>43291.138333333336</v>
      </c>
      <c r="B223" s="3">
        <v>-4.2093656295037399E-4</v>
      </c>
      <c r="C223">
        <v>2.4907954276150099</v>
      </c>
      <c r="D223" s="3">
        <v>1.9036058092333399E-2</v>
      </c>
      <c r="E223" s="3">
        <v>1.88361619829811E-2</v>
      </c>
      <c r="F223" s="3">
        <v>1.8819803714577601E-2</v>
      </c>
      <c r="G223">
        <v>-3853928</v>
      </c>
      <c r="H223">
        <v>8430518</v>
      </c>
      <c r="K223">
        <f t="shared" si="33"/>
        <v>27.542147331572682</v>
      </c>
      <c r="L223">
        <f t="shared" si="34"/>
        <v>7.8298083315963343</v>
      </c>
      <c r="M223">
        <f t="shared" si="35"/>
        <v>2.6217545287272328</v>
      </c>
      <c r="N223">
        <f t="shared" si="36"/>
        <v>-2.4419063168920814E-3</v>
      </c>
      <c r="O223">
        <f t="shared" si="37"/>
        <v>56.294763212049908</v>
      </c>
      <c r="P223">
        <f t="shared" si="38"/>
        <v>56.015794930813527</v>
      </c>
      <c r="Q223">
        <f t="shared" si="39"/>
        <v>0.2774407889967776</v>
      </c>
      <c r="R223">
        <f t="shared" si="40"/>
        <v>56.01732242305313</v>
      </c>
      <c r="S223">
        <f t="shared" si="41"/>
        <v>2.4367940027293811</v>
      </c>
      <c r="T223">
        <f t="shared" si="42"/>
        <v>-0.3130466718199576</v>
      </c>
      <c r="U223">
        <f t="shared" si="43"/>
        <v>0.68863569190750284</v>
      </c>
    </row>
    <row r="224" spans="1:21">
      <c r="A224" s="4">
        <v>43291.141805555555</v>
      </c>
      <c r="B224" s="3">
        <v>-4.2360041734355001E-4</v>
      </c>
      <c r="C224">
        <v>2.4908263473534999</v>
      </c>
      <c r="D224" s="3">
        <v>1.9021930150283899E-2</v>
      </c>
      <c r="E224" s="3">
        <v>1.8822462160387701E-2</v>
      </c>
      <c r="F224" s="3">
        <v>1.87995909065467E-2</v>
      </c>
      <c r="G224">
        <v>-3853928</v>
      </c>
      <c r="H224">
        <v>8430518</v>
      </c>
      <c r="K224">
        <f t="shared" si="33"/>
        <v>27.711845862523344</v>
      </c>
      <c r="L224">
        <f t="shared" si="34"/>
        <v>8.0260764147446881</v>
      </c>
      <c r="M224">
        <f t="shared" si="35"/>
        <v>2.687473472799252</v>
      </c>
      <c r="N224">
        <f t="shared" si="36"/>
        <v>-2.4325350251778698E-3</v>
      </c>
      <c r="O224">
        <f t="shared" si="37"/>
        <v>56.252329216890367</v>
      </c>
      <c r="P224">
        <f t="shared" si="38"/>
        <v>55.974792174201475</v>
      </c>
      <c r="Q224">
        <f t="shared" si="39"/>
        <v>0.29592654042854605</v>
      </c>
      <c r="R224">
        <f t="shared" si="40"/>
        <v>55.956402676461821</v>
      </c>
      <c r="S224">
        <f t="shared" si="41"/>
        <v>2.4901891125135545</v>
      </c>
      <c r="T224">
        <f t="shared" si="42"/>
        <v>-0.31206022006056694</v>
      </c>
      <c r="U224">
        <f t="shared" si="43"/>
        <v>0.68861908631426749</v>
      </c>
    </row>
    <row r="225" spans="1:21">
      <c r="A225" s="4">
        <v>43291.145277777781</v>
      </c>
      <c r="B225" s="3">
        <v>-4.2270850181012101E-4</v>
      </c>
      <c r="C225">
        <v>2.49076926475936</v>
      </c>
      <c r="D225" s="3">
        <v>1.90235237060369E-2</v>
      </c>
      <c r="E225" s="3">
        <v>1.88251735836093E-2</v>
      </c>
      <c r="F225" s="3">
        <v>1.88009368389612E-2</v>
      </c>
      <c r="G225">
        <v>-3853928</v>
      </c>
      <c r="H225">
        <v>8430518</v>
      </c>
      <c r="K225">
        <f t="shared" si="33"/>
        <v>27.655027157964</v>
      </c>
      <c r="L225">
        <f t="shared" si="34"/>
        <v>7.9674884942759601</v>
      </c>
      <c r="M225">
        <f t="shared" si="35"/>
        <v>2.6678557325797692</v>
      </c>
      <c r="N225">
        <f t="shared" si="36"/>
        <v>-2.4498358714208682E-3</v>
      </c>
      <c r="O225">
        <f t="shared" si="37"/>
        <v>56.257115542943538</v>
      </c>
      <c r="P225">
        <f t="shared" si="38"/>
        <v>55.982907303114246</v>
      </c>
      <c r="Q225">
        <f t="shared" si="39"/>
        <v>0.29665633650849799</v>
      </c>
      <c r="R225">
        <f t="shared" si="40"/>
        <v>55.96045920643504</v>
      </c>
      <c r="S225">
        <f t="shared" si="41"/>
        <v>2.4700848415741037</v>
      </c>
      <c r="T225">
        <f t="shared" si="42"/>
        <v>-0.31388136177035625</v>
      </c>
      <c r="U225">
        <f t="shared" si="43"/>
        <v>0.68864974279408919</v>
      </c>
    </row>
    <row r="226" spans="1:21">
      <c r="A226" s="4">
        <v>43291.148761574077</v>
      </c>
      <c r="B226" s="3">
        <v>-4.1861758256345601E-4</v>
      </c>
      <c r="C226">
        <v>2.4908073198221201</v>
      </c>
      <c r="D226" s="3">
        <v>1.90149137480876E-2</v>
      </c>
      <c r="E226" s="3">
        <v>1.8815861985440299E-2</v>
      </c>
      <c r="F226" s="3">
        <v>1.8812657170783498E-2</v>
      </c>
      <c r="G226">
        <v>-3853928</v>
      </c>
      <c r="H226">
        <v>8430522</v>
      </c>
      <c r="K226">
        <f t="shared" si="33"/>
        <v>27.394418699718223</v>
      </c>
      <c r="L226">
        <f t="shared" si="34"/>
        <v>7.691473766517765</v>
      </c>
      <c r="M226">
        <f t="shared" si="35"/>
        <v>2.5754342029779167</v>
      </c>
      <c r="N226">
        <f t="shared" si="36"/>
        <v>-2.438301973925491E-3</v>
      </c>
      <c r="O226">
        <f t="shared" si="37"/>
        <v>56.231255094715173</v>
      </c>
      <c r="P226">
        <f t="shared" si="38"/>
        <v>55.955038241979338</v>
      </c>
      <c r="Q226">
        <f t="shared" si="39"/>
        <v>0.23547176886589938</v>
      </c>
      <c r="R226">
        <f t="shared" si="40"/>
        <v>55.995783325849274</v>
      </c>
      <c r="S226">
        <f t="shared" si="41"/>
        <v>2.4184530237339836</v>
      </c>
      <c r="T226">
        <f t="shared" si="42"/>
        <v>-0.31266726729715866</v>
      </c>
      <c r="U226">
        <f t="shared" si="43"/>
        <v>0.68862930514087439</v>
      </c>
    </row>
    <row r="227" spans="1:21">
      <c r="A227" s="4">
        <v>43291.152233796296</v>
      </c>
      <c r="B227" s="3">
        <v>-4.2151928109888102E-4</v>
      </c>
      <c r="C227">
        <v>2.4906182337290401</v>
      </c>
      <c r="D227" s="3">
        <v>1.9017018668746499E-2</v>
      </c>
      <c r="E227" s="3">
        <v>1.8818169073620099E-2</v>
      </c>
      <c r="F227" s="3">
        <v>1.8797065794406102E-2</v>
      </c>
      <c r="G227">
        <v>-3853928</v>
      </c>
      <c r="H227">
        <v>8430735</v>
      </c>
      <c r="K227">
        <f t="shared" si="33"/>
        <v>27.579268885218124</v>
      </c>
      <c r="L227">
        <f t="shared" si="34"/>
        <v>7.8968186743669673</v>
      </c>
      <c r="M227">
        <f t="shared" si="35"/>
        <v>2.6441924559650571</v>
      </c>
      <c r="N227">
        <f t="shared" si="36"/>
        <v>-2.4956110271028235E-3</v>
      </c>
      <c r="O227">
        <f t="shared" si="37"/>
        <v>56.23757733136776</v>
      </c>
      <c r="P227">
        <f t="shared" si="38"/>
        <v>55.961943220089381</v>
      </c>
      <c r="Q227">
        <f t="shared" si="39"/>
        <v>0.28878513591801891</v>
      </c>
      <c r="R227">
        <f t="shared" si="40"/>
        <v>55.948792195449741</v>
      </c>
      <c r="S227">
        <f t="shared" si="41"/>
        <v>2.4516690320197112</v>
      </c>
      <c r="T227">
        <f t="shared" si="42"/>
        <v>-0.31869979921056207</v>
      </c>
      <c r="U227">
        <f t="shared" si="43"/>
        <v>0.68873085473028017</v>
      </c>
    </row>
    <row r="228" spans="1:21">
      <c r="A228" s="4">
        <v>43291.155706018515</v>
      </c>
      <c r="B228" s="3">
        <v>-4.1793972675804999E-4</v>
      </c>
      <c r="C228">
        <v>2.49073239891732</v>
      </c>
      <c r="D228" s="3">
        <v>1.9013676958547901E-2</v>
      </c>
      <c r="E228" s="3">
        <v>1.88154576503985E-2</v>
      </c>
      <c r="F228" s="3">
        <v>1.8803759723759899E-2</v>
      </c>
      <c r="G228">
        <v>-3853928</v>
      </c>
      <c r="H228">
        <v>8430666</v>
      </c>
      <c r="K228">
        <f t="shared" si="33"/>
        <v>27.351236484253125</v>
      </c>
      <c r="L228">
        <f t="shared" si="34"/>
        <v>7.6599871641885731</v>
      </c>
      <c r="M228">
        <f t="shared" si="35"/>
        <v>2.5648911425663776</v>
      </c>
      <c r="N228">
        <f t="shared" si="36"/>
        <v>-2.461009334616827E-3</v>
      </c>
      <c r="O228">
        <f t="shared" si="37"/>
        <v>56.227540334196121</v>
      </c>
      <c r="P228">
        <f t="shared" si="38"/>
        <v>55.953828091176611</v>
      </c>
      <c r="Q228">
        <f t="shared" si="39"/>
        <v>0.25857318436547416</v>
      </c>
      <c r="R228">
        <f t="shared" si="40"/>
        <v>55.968967149830647</v>
      </c>
      <c r="S228">
        <f t="shared" si="41"/>
        <v>2.3925090196560617</v>
      </c>
      <c r="T228">
        <f t="shared" si="42"/>
        <v>-0.31505751579098351</v>
      </c>
      <c r="U228">
        <f t="shared" si="43"/>
        <v>0.68866954177063611</v>
      </c>
    </row>
    <row r="229" spans="1:21">
      <c r="A229" s="4">
        <v>43291.159178240741</v>
      </c>
      <c r="B229" s="3">
        <v>-4.1746403847355397E-4</v>
      </c>
      <c r="C229">
        <v>2.4905504481484999</v>
      </c>
      <c r="D229">
        <v>1.9000357686581999E-2</v>
      </c>
      <c r="E229" s="3">
        <v>1.88019124264974E-2</v>
      </c>
      <c r="F229" s="3">
        <v>1.87905862613661E-2</v>
      </c>
      <c r="G229">
        <v>-3853928</v>
      </c>
      <c r="H229">
        <v>8430666</v>
      </c>
      <c r="K229">
        <f t="shared" si="33"/>
        <v>27.320933175154774</v>
      </c>
      <c r="L229">
        <f t="shared" si="34"/>
        <v>7.6470002515137754</v>
      </c>
      <c r="M229">
        <f t="shared" si="35"/>
        <v>2.5605425690538004</v>
      </c>
      <c r="N229">
        <f t="shared" si="36"/>
        <v>-2.5161557820160894E-3</v>
      </c>
      <c r="O229">
        <f t="shared" si="37"/>
        <v>56.187535220914263</v>
      </c>
      <c r="P229">
        <f t="shared" si="38"/>
        <v>55.913288039282783</v>
      </c>
      <c r="Q229">
        <f t="shared" si="39"/>
        <v>0.25827180692939322</v>
      </c>
      <c r="R229">
        <f t="shared" si="40"/>
        <v>55.92926341398487</v>
      </c>
      <c r="S229">
        <f t="shared" si="41"/>
        <v>2.3883613644342048</v>
      </c>
      <c r="T229">
        <f t="shared" si="42"/>
        <v>-0.32086240499090585</v>
      </c>
      <c r="U229">
        <f t="shared" si="43"/>
        <v>0.6887672593000681</v>
      </c>
    </row>
    <row r="230" spans="1:21">
      <c r="A230" s="4">
        <v>43291.16265046296</v>
      </c>
      <c r="B230" s="3">
        <v>-4.2093656295037399E-4</v>
      </c>
      <c r="C230">
        <v>2.4905230960721401</v>
      </c>
      <c r="D230" s="3">
        <v>1.9019432786790299E-2</v>
      </c>
      <c r="E230" s="3">
        <v>1.8820844820220398E-2</v>
      </c>
      <c r="F230" s="3">
        <v>1.8809941484141699E-2</v>
      </c>
      <c r="G230">
        <v>-3853928</v>
      </c>
      <c r="H230">
        <v>8431165</v>
      </c>
      <c r="K230">
        <f t="shared" si="33"/>
        <v>27.542147331572682</v>
      </c>
      <c r="L230">
        <f t="shared" si="34"/>
        <v>7.8427721437471174</v>
      </c>
      <c r="M230">
        <f t="shared" si="35"/>
        <v>2.6260953671968958</v>
      </c>
      <c r="N230">
        <f t="shared" si="36"/>
        <v>-2.5244457708411988E-3</v>
      </c>
      <c r="O230">
        <f t="shared" si="37"/>
        <v>56.244828258150037</v>
      </c>
      <c r="P230">
        <f t="shared" si="38"/>
        <v>55.969951570990247</v>
      </c>
      <c r="Q230">
        <f t="shared" si="39"/>
        <v>0.25722978923835171</v>
      </c>
      <c r="R230">
        <f t="shared" si="40"/>
        <v>55.987598468911685</v>
      </c>
      <c r="S230">
        <f t="shared" si="41"/>
        <v>2.4546088410379947</v>
      </c>
      <c r="T230">
        <f t="shared" si="42"/>
        <v>-0.32173503539354892</v>
      </c>
      <c r="U230">
        <f t="shared" si="43"/>
        <v>0.68878194886331667</v>
      </c>
    </row>
    <row r="231" spans="1:21">
      <c r="A231" s="4">
        <v>43291.166122685187</v>
      </c>
      <c r="B231" s="3">
        <v>-4.1870082801324303E-4</v>
      </c>
      <c r="C231">
        <v>2.4903042794612702</v>
      </c>
      <c r="D231" s="3">
        <v>1.9006351358966601E-2</v>
      </c>
      <c r="E231" s="3">
        <v>1.8807525548254499E-2</v>
      </c>
      <c r="F231" s="3">
        <v>1.87945406822655E-2</v>
      </c>
      <c r="G231">
        <v>-3853928</v>
      </c>
      <c r="H231">
        <v>8431172</v>
      </c>
      <c r="K231">
        <f t="shared" si="33"/>
        <v>27.399721778810449</v>
      </c>
      <c r="L231">
        <f t="shared" si="34"/>
        <v>7.7205908048867986</v>
      </c>
      <c r="M231">
        <f t="shared" si="35"/>
        <v>2.5851838320843004</v>
      </c>
      <c r="N231">
        <f t="shared" si="36"/>
        <v>-2.5907656814393811E-3</v>
      </c>
      <c r="O231">
        <f t="shared" si="37"/>
        <v>56.205537521890939</v>
      </c>
      <c r="P231">
        <f t="shared" si="38"/>
        <v>55.930087779839354</v>
      </c>
      <c r="Q231">
        <f t="shared" si="39"/>
        <v>0.2643558074532848</v>
      </c>
      <c r="R231">
        <f t="shared" si="40"/>
        <v>55.941181714437654</v>
      </c>
      <c r="S231">
        <f t="shared" si="41"/>
        <v>2.4089466271154438</v>
      </c>
      <c r="T231">
        <f t="shared" si="42"/>
        <v>-0.32871607861441021</v>
      </c>
      <c r="U231">
        <f t="shared" si="43"/>
        <v>0.68889946536930091</v>
      </c>
    </row>
    <row r="232" spans="1:21">
      <c r="A232" s="4">
        <v>43291.169594907406</v>
      </c>
      <c r="B232" s="3">
        <v>-4.1652455411167499E-4</v>
      </c>
      <c r="C232">
        <v>2.49007594908471</v>
      </c>
      <c r="D232" s="3">
        <v>1.9003402091602801E-2</v>
      </c>
      <c r="E232">
        <v>1.8804611957511999E-2</v>
      </c>
      <c r="F232">
        <v>1.8803140356630998E-2</v>
      </c>
      <c r="G232">
        <v>-3853928</v>
      </c>
      <c r="H232">
        <v>8431333</v>
      </c>
      <c r="K232">
        <f t="shared" si="33"/>
        <v>27.261084139685568</v>
      </c>
      <c r="L232">
        <f t="shared" si="34"/>
        <v>7.5706489720750287</v>
      </c>
      <c r="M232">
        <f t="shared" si="35"/>
        <v>2.5349768969242703</v>
      </c>
      <c r="N232">
        <f t="shared" si="36"/>
        <v>-2.659969066411509E-3</v>
      </c>
      <c r="O232">
        <f t="shared" si="37"/>
        <v>56.196679246807335</v>
      </c>
      <c r="P232">
        <f t="shared" si="38"/>
        <v>55.921367575525217</v>
      </c>
      <c r="Q232">
        <f t="shared" si="39"/>
        <v>0.22957881873458774</v>
      </c>
      <c r="R232">
        <f t="shared" si="40"/>
        <v>55.967100428072747</v>
      </c>
      <c r="S232">
        <f t="shared" si="41"/>
        <v>2.3819243511012118</v>
      </c>
      <c r="T232">
        <f t="shared" si="42"/>
        <v>-0.3360006454535816</v>
      </c>
      <c r="U232">
        <f t="shared" si="43"/>
        <v>0.68902209128858871</v>
      </c>
    </row>
    <row r="233" spans="1:21">
      <c r="A233" s="4">
        <v>43291.173067129632</v>
      </c>
      <c r="B233" s="3">
        <v>-4.1898624098394102E-4</v>
      </c>
      <c r="C233">
        <v>2.49021389868722</v>
      </c>
      <c r="D233" s="3">
        <v>1.9014782933809302E-2</v>
      </c>
      <c r="E233" s="3">
        <v>1.8817407972364902E-2</v>
      </c>
      <c r="F233">
        <v>1.8794302464139E-2</v>
      </c>
      <c r="G233">
        <v>-3853928</v>
      </c>
      <c r="H233">
        <v>8431725</v>
      </c>
      <c r="K233">
        <f t="shared" si="33"/>
        <v>27.417903764269486</v>
      </c>
      <c r="L233">
        <f t="shared" si="34"/>
        <v>7.7390859259050711</v>
      </c>
      <c r="M233">
        <f t="shared" si="35"/>
        <v>2.5913767892085939</v>
      </c>
      <c r="N233">
        <f t="shared" si="36"/>
        <v>-2.618158687989371E-3</v>
      </c>
      <c r="O233">
        <f t="shared" si="37"/>
        <v>56.2308621873524</v>
      </c>
      <c r="P233">
        <f t="shared" si="38"/>
        <v>55.959665289166459</v>
      </c>
      <c r="Q233">
        <f t="shared" si="39"/>
        <v>0.29039844282162619</v>
      </c>
      <c r="R233">
        <f t="shared" si="40"/>
        <v>55.940463744530774</v>
      </c>
      <c r="S233">
        <f t="shared" si="41"/>
        <v>2.3977778273275097</v>
      </c>
      <c r="T233">
        <f t="shared" si="42"/>
        <v>-0.33159955298809335</v>
      </c>
      <c r="U233">
        <f t="shared" si="43"/>
        <v>0.68894800479568319</v>
      </c>
    </row>
    <row r="234" spans="1:21">
      <c r="A234" s="4">
        <v>43291.176539351851</v>
      </c>
      <c r="B234" s="3">
        <v>-4.1576345285648098E-4</v>
      </c>
      <c r="C234">
        <v>2.4904802841265301</v>
      </c>
      <c r="D234" s="3">
        <v>1.9009597931508301E-2</v>
      </c>
      <c r="E234" s="3">
        <v>1.8812651089519902E-2</v>
      </c>
      <c r="F234" s="3">
        <v>1.8805403428832499E-2</v>
      </c>
      <c r="G234">
        <v>-3853928</v>
      </c>
      <c r="H234">
        <v>8431918</v>
      </c>
      <c r="K234">
        <f t="shared" si="33"/>
        <v>27.212598845128184</v>
      </c>
      <c r="L234">
        <f t="shared" si="34"/>
        <v>7.5191888897052319</v>
      </c>
      <c r="M234">
        <f t="shared" si="35"/>
        <v>2.5177458615926325</v>
      </c>
      <c r="N234">
        <f t="shared" si="36"/>
        <v>-2.5374214055249619E-3</v>
      </c>
      <c r="O234">
        <f t="shared" si="37"/>
        <v>56.215288768253423</v>
      </c>
      <c r="P234">
        <f t="shared" si="38"/>
        <v>55.945428220898179</v>
      </c>
      <c r="Q234">
        <f t="shared" si="39"/>
        <v>0.24136762606601536</v>
      </c>
      <c r="R234">
        <f t="shared" si="40"/>
        <v>55.973921142187407</v>
      </c>
      <c r="S234">
        <f t="shared" si="41"/>
        <v>2.3568341108819557</v>
      </c>
      <c r="T234">
        <f t="shared" si="42"/>
        <v>-0.32310089167605033</v>
      </c>
      <c r="U234">
        <f t="shared" si="43"/>
        <v>0.68880494122318581</v>
      </c>
    </row>
    <row r="235" spans="1:21">
      <c r="A235" s="4">
        <v>43291.180011574077</v>
      </c>
      <c r="B235" s="3">
        <v>-4.2054412011566499E-4</v>
      </c>
      <c r="C235">
        <v>2.4905278529549801</v>
      </c>
      <c r="D235" s="3">
        <v>1.9007314627742699E-2</v>
      </c>
      <c r="E235">
        <v>1.8807049859970001E-2</v>
      </c>
      <c r="F235" s="3">
        <v>1.88021755732188E-2</v>
      </c>
      <c r="G235">
        <v>-3853928</v>
      </c>
      <c r="H235">
        <v>8432105</v>
      </c>
      <c r="K235">
        <f t="shared" si="33"/>
        <v>27.517147101566554</v>
      </c>
      <c r="L235">
        <f t="shared" si="34"/>
        <v>7.8279801329707492</v>
      </c>
      <c r="M235">
        <f t="shared" si="35"/>
        <v>2.6211423696777323</v>
      </c>
      <c r="N235">
        <f t="shared" si="36"/>
        <v>-2.523004033655774E-3</v>
      </c>
      <c r="O235">
        <f t="shared" si="37"/>
        <v>56.208430748833621</v>
      </c>
      <c r="P235">
        <f t="shared" si="38"/>
        <v>55.928664073012534</v>
      </c>
      <c r="Q235">
        <f t="shared" si="39"/>
        <v>0.244238098883379</v>
      </c>
      <c r="R235">
        <f t="shared" si="40"/>
        <v>55.964192649950242</v>
      </c>
      <c r="S235">
        <f t="shared" si="41"/>
        <v>2.4583169704221461</v>
      </c>
      <c r="T235">
        <f t="shared" si="42"/>
        <v>-0.32158327358455685</v>
      </c>
      <c r="U235">
        <f t="shared" si="43"/>
        <v>0.68877939415666767</v>
      </c>
    </row>
    <row r="236" spans="1:21">
      <c r="A236" s="4">
        <v>43291.183483796296</v>
      </c>
      <c r="B236" s="3">
        <v>-4.2099602398593599E-4</v>
      </c>
      <c r="C236">
        <v>2.4906218013911698</v>
      </c>
      <c r="D236" s="3">
        <v>1.8982673974605901E-2</v>
      </c>
      <c r="E236" s="3">
        <v>1.8783693565201199E-2</v>
      </c>
      <c r="F236" s="3">
        <v>1.8782582132316698E-2</v>
      </c>
      <c r="G236">
        <v>-3853928</v>
      </c>
      <c r="H236">
        <v>8432105</v>
      </c>
      <c r="K236">
        <f t="shared" si="33"/>
        <v>27.545935245209975</v>
      </c>
      <c r="L236">
        <f t="shared" si="34"/>
        <v>7.882523676357982</v>
      </c>
      <c r="M236">
        <f t="shared" si="35"/>
        <v>2.6394058795661222</v>
      </c>
      <c r="N236">
        <f t="shared" si="36"/>
        <v>-2.4945297242138557E-3</v>
      </c>
      <c r="O236">
        <f t="shared" si="37"/>
        <v>56.134421289262555</v>
      </c>
      <c r="P236">
        <f t="shared" si="38"/>
        <v>55.858760067815702</v>
      </c>
      <c r="Q236">
        <f t="shared" si="39"/>
        <v>0.22928166414602913</v>
      </c>
      <c r="R236">
        <f t="shared" si="40"/>
        <v>55.905139625116526</v>
      </c>
      <c r="S236">
        <f t="shared" si="41"/>
        <v>2.4865514368021029</v>
      </c>
      <c r="T236">
        <f t="shared" si="42"/>
        <v>-0.31858597785382864</v>
      </c>
      <c r="U236">
        <f t="shared" si="43"/>
        <v>0.6887289387002935</v>
      </c>
    </row>
    <row r="237" spans="1:21">
      <c r="A237" s="4">
        <v>43291.186956018515</v>
      </c>
      <c r="B237" s="3">
        <v>-4.1352771791935099E-4</v>
      </c>
      <c r="C237">
        <v>2.4906800732060201</v>
      </c>
      <c r="D237" s="3">
        <v>1.8997027868590501E-2</v>
      </c>
      <c r="E237" s="3">
        <v>1.87980117825646E-2</v>
      </c>
      <c r="F237" s="3">
        <v>1.8799031093949502E-2</v>
      </c>
      <c r="G237">
        <v>-3853928</v>
      </c>
      <c r="H237">
        <v>8432492</v>
      </c>
      <c r="K237">
        <f t="shared" ref="K237:K244" si="44">(B237-$B$19)*($B$17/$B$18)</f>
        <v>27.070173292366011</v>
      </c>
      <c r="L237">
        <f t="shared" ref="L237:L244" si="45">K237-R237*$B$8+$D$8</f>
        <v>7.3851397131514585</v>
      </c>
      <c r="M237">
        <f t="shared" ref="M237:M244" si="46">L237/((($B$7/2))^2*PI())</f>
        <v>2.472860467108096</v>
      </c>
      <c r="N237">
        <f t="shared" ref="N237:N244" si="47">(C237-$C$19)*($C$17/$C$18)</f>
        <v>-2.4768684436744003E-3</v>
      </c>
      <c r="O237">
        <f t="shared" ref="O237:O244" si="48">(D237-$D$19)*($D$17/$D$18)</f>
        <v>56.177533942593733</v>
      </c>
      <c r="P237">
        <f t="shared" ref="P237:P244" si="49">(E237-$E$19)*($E$17/$E$18)</f>
        <v>55.901613643303087</v>
      </c>
      <c r="Q237">
        <f t="shared" ref="Q237:Q244" si="50">O237-R237</f>
        <v>0.22281849541286647</v>
      </c>
      <c r="R237">
        <f t="shared" ref="R237:R244" si="51">(F237-$F$19)*($F$17/$F$18)</f>
        <v>55.954715447180867</v>
      </c>
      <c r="S237">
        <f t="shared" ref="S237:S244" si="52">M237-(2/3)*Q237</f>
        <v>2.3243148034995182</v>
      </c>
      <c r="T237">
        <f t="shared" ref="T237:T244" si="53">N237/$D$7*100-$N$30/$D$7*100</f>
        <v>-0.3167268956917807</v>
      </c>
      <c r="U237">
        <f t="shared" ref="U237:U244" si="54">(2.40665404368-T237*2.40665404368/100-$M$7)/$M$7</f>
        <v>0.6886976435438088</v>
      </c>
    </row>
    <row r="238" spans="1:21">
      <c r="A238" s="4">
        <v>43291.190428240741</v>
      </c>
      <c r="B238" s="3">
        <v>-4.26371301600739E-4</v>
      </c>
      <c r="C238">
        <v>2.4907740216422098</v>
      </c>
      <c r="D238" s="3">
        <v>1.9025569165660301E-2</v>
      </c>
      <c r="E238" s="3">
        <v>1.8825304397887498E-2</v>
      </c>
      <c r="F238" s="3">
        <v>1.87954578220524E-2</v>
      </c>
      <c r="G238">
        <v>-3853928</v>
      </c>
      <c r="H238">
        <v>8433087</v>
      </c>
      <c r="I238" t="s">
        <v>52</v>
      </c>
      <c r="J238" t="s">
        <v>52</v>
      </c>
      <c r="K238">
        <f t="shared" si="44"/>
        <v>27.888362638021224</v>
      </c>
      <c r="L238">
        <f t="shared" si="45"/>
        <v>8.2080260921946806</v>
      </c>
      <c r="M238">
        <f t="shared" si="46"/>
        <v>2.7483980025773289</v>
      </c>
      <c r="N238">
        <f t="shared" si="47"/>
        <v>-2.4483941342324823E-3</v>
      </c>
      <c r="O238">
        <f t="shared" si="48"/>
        <v>56.263259185340594</v>
      </c>
      <c r="P238">
        <f t="shared" si="49"/>
        <v>55.983298822491506</v>
      </c>
      <c r="Q238">
        <f t="shared" si="50"/>
        <v>0.3193132867618047</v>
      </c>
      <c r="R238">
        <f t="shared" si="51"/>
        <v>55.943945898578789</v>
      </c>
      <c r="S238">
        <f t="shared" si="52"/>
        <v>2.535522478069459</v>
      </c>
      <c r="T238">
        <f t="shared" si="53"/>
        <v>-0.31372959996105249</v>
      </c>
      <c r="U238">
        <f t="shared" si="54"/>
        <v>0.68864718808743486</v>
      </c>
    </row>
    <row r="239" spans="1:21">
      <c r="A239" s="4">
        <v>43291.193912037037</v>
      </c>
      <c r="B239" s="3">
        <v>-4.17987295586499E-4</v>
      </c>
      <c r="C239">
        <v>2.49070742528238</v>
      </c>
      <c r="D239" s="3">
        <v>1.9013867233861701E-2</v>
      </c>
      <c r="E239" s="3">
        <v>1.8813174346632901E-2</v>
      </c>
      <c r="F239" s="3">
        <v>1.8839230402791101E-2</v>
      </c>
      <c r="G239">
        <v>-3853928</v>
      </c>
      <c r="H239">
        <v>8433096</v>
      </c>
      <c r="K239">
        <f t="shared" si="44"/>
        <v>27.354266815162923</v>
      </c>
      <c r="L239">
        <f t="shared" si="45"/>
        <v>7.6163916103342988</v>
      </c>
      <c r="M239">
        <f t="shared" si="46"/>
        <v>2.5502934875652219</v>
      </c>
      <c r="N239">
        <f t="shared" si="47"/>
        <v>-2.468578454849291E-3</v>
      </c>
      <c r="O239">
        <f t="shared" si="48"/>
        <v>56.228111835814438</v>
      </c>
      <c r="P239">
        <f t="shared" si="49"/>
        <v>55.946994298407837</v>
      </c>
      <c r="Q239">
        <f t="shared" si="50"/>
        <v>0.15223896686256921</v>
      </c>
      <c r="R239">
        <f t="shared" si="51"/>
        <v>56.075872868951869</v>
      </c>
      <c r="S239">
        <f t="shared" si="52"/>
        <v>2.4488008429901758</v>
      </c>
      <c r="T239">
        <f t="shared" si="53"/>
        <v>-0.31585426528913763</v>
      </c>
      <c r="U239">
        <f t="shared" si="54"/>
        <v>0.68868295398056023</v>
      </c>
    </row>
    <row r="240" spans="1:21">
      <c r="A240" s="4">
        <v>43291.197384259256</v>
      </c>
      <c r="B240" s="3">
        <v>-4.2203064600471402E-4</v>
      </c>
      <c r="C240">
        <v>2.49081207670497</v>
      </c>
      <c r="D240" s="3">
        <v>1.90308493056182E-2</v>
      </c>
      <c r="E240" s="3">
        <v>1.88308342741948E-2</v>
      </c>
      <c r="F240" s="3">
        <v>1.88171714042801E-2</v>
      </c>
      <c r="G240">
        <v>-3853928</v>
      </c>
      <c r="H240">
        <v>8433280</v>
      </c>
      <c r="K240">
        <f t="shared" si="44"/>
        <v>27.611844942498838</v>
      </c>
      <c r="L240">
        <f t="shared" si="45"/>
        <v>7.9029660904516223</v>
      </c>
      <c r="M240">
        <f t="shared" si="46"/>
        <v>2.6462508736526109</v>
      </c>
      <c r="N240">
        <f t="shared" si="47"/>
        <v>-2.4368602367371051E-3</v>
      </c>
      <c r="O240">
        <f t="shared" si="48"/>
        <v>56.27911835524872</v>
      </c>
      <c r="P240">
        <f t="shared" si="49"/>
        <v>55.999849414353349</v>
      </c>
      <c r="Q240">
        <f t="shared" si="50"/>
        <v>0.2697294996657007</v>
      </c>
      <c r="R240">
        <f t="shared" si="51"/>
        <v>56.009388855583019</v>
      </c>
      <c r="S240">
        <f t="shared" si="52"/>
        <v>2.4664312072088106</v>
      </c>
      <c r="T240">
        <f t="shared" si="53"/>
        <v>-0.31251550548785489</v>
      </c>
      <c r="U240">
        <f t="shared" si="54"/>
        <v>0.68862675043422006</v>
      </c>
    </row>
    <row r="241" spans="1:21">
      <c r="A241" s="4">
        <v>43291.200856481482</v>
      </c>
      <c r="B241" s="3">
        <v>-4.2128143695663301E-4</v>
      </c>
      <c r="C241">
        <v>2.4907954276150099</v>
      </c>
      <c r="D241" s="3">
        <v>1.9028768169373499E-2</v>
      </c>
      <c r="E241" s="3">
        <v>1.8830061280732498E-2</v>
      </c>
      <c r="F241" s="3">
        <v>1.88155991646454E-2</v>
      </c>
      <c r="G241">
        <v>-3853928</v>
      </c>
      <c r="H241">
        <v>8433288</v>
      </c>
      <c r="K241">
        <f t="shared" si="44"/>
        <v>27.564117230668948</v>
      </c>
      <c r="L241">
        <f t="shared" si="45"/>
        <v>7.857305073312423</v>
      </c>
      <c r="M241">
        <f t="shared" si="46"/>
        <v>2.6309616132517015</v>
      </c>
      <c r="N241">
        <f t="shared" si="47"/>
        <v>-2.4419063168920814E-3</v>
      </c>
      <c r="O241">
        <f t="shared" si="48"/>
        <v>56.272867556298351</v>
      </c>
      <c r="P241">
        <f t="shared" si="49"/>
        <v>55.997535890759785</v>
      </c>
      <c r="Q241">
        <f t="shared" si="50"/>
        <v>0.26821730210016881</v>
      </c>
      <c r="R241">
        <f t="shared" si="51"/>
        <v>56.004650254198182</v>
      </c>
      <c r="S241">
        <f t="shared" si="52"/>
        <v>2.4521500785182555</v>
      </c>
      <c r="T241">
        <f t="shared" si="53"/>
        <v>-0.3130466718199576</v>
      </c>
      <c r="U241">
        <f t="shared" si="54"/>
        <v>0.68863569190750284</v>
      </c>
    </row>
    <row r="242" spans="1:21">
      <c r="A242" s="4">
        <v>43291.204328703701</v>
      </c>
      <c r="B242" s="3">
        <v>-4.1604886582717902E-4</v>
      </c>
      <c r="C242">
        <v>2.4906943438545599</v>
      </c>
      <c r="D242" s="3">
        <v>1.9029089258965501E-2</v>
      </c>
      <c r="E242" s="3">
        <v>1.88307985975734E-2</v>
      </c>
      <c r="F242" s="3">
        <v>1.8837324657779399E-2</v>
      </c>
      <c r="G242">
        <v>-3853928</v>
      </c>
      <c r="H242">
        <v>8433284</v>
      </c>
      <c r="K242">
        <f t="shared" si="44"/>
        <v>27.230780830587221</v>
      </c>
      <c r="L242">
        <f t="shared" si="45"/>
        <v>7.4954107102320915</v>
      </c>
      <c r="M242">
        <f t="shared" si="46"/>
        <v>2.5097839106637663</v>
      </c>
      <c r="N242">
        <f t="shared" si="47"/>
        <v>-2.4725432321122038E-3</v>
      </c>
      <c r="O242">
        <f t="shared" si="48"/>
        <v>56.27383196527915</v>
      </c>
      <c r="P242">
        <f t="shared" si="49"/>
        <v>55.999742636341153</v>
      </c>
      <c r="Q242">
        <f t="shared" si="50"/>
        <v>0.20370285558146861</v>
      </c>
      <c r="R242">
        <f t="shared" si="51"/>
        <v>56.070129109697682</v>
      </c>
      <c r="S242">
        <f t="shared" si="52"/>
        <v>2.373982006942787</v>
      </c>
      <c r="T242">
        <f t="shared" si="53"/>
        <v>-0.31627161026418105</v>
      </c>
      <c r="U242">
        <f t="shared" si="54"/>
        <v>0.68868997942385091</v>
      </c>
    </row>
    <row r="243" spans="1:21">
      <c r="A243" s="4">
        <v>43291.207800925928</v>
      </c>
      <c r="B243" s="3">
        <v>-4.14336388002994E-4</v>
      </c>
      <c r="C243">
        <v>2.4905563942520499</v>
      </c>
      <c r="D243">
        <v>1.9022156102218999E-2</v>
      </c>
      <c r="E243" s="3">
        <v>1.8824971416088399E-2</v>
      </c>
      <c r="F243" s="3">
        <v>1.88307974811141E-2</v>
      </c>
      <c r="G243">
        <v>-3853928</v>
      </c>
      <c r="H243">
        <v>8433284</v>
      </c>
      <c r="K243">
        <f t="shared" si="44"/>
        <v>27.121688917833197</v>
      </c>
      <c r="L243">
        <f t="shared" si="45"/>
        <v>7.3948987118000691</v>
      </c>
      <c r="M243">
        <f t="shared" si="46"/>
        <v>2.4761281970216862</v>
      </c>
      <c r="N243">
        <f t="shared" si="47"/>
        <v>-2.5143536105343423E-3</v>
      </c>
      <c r="O243">
        <f t="shared" si="48"/>
        <v>56.253007875062004</v>
      </c>
      <c r="P243">
        <f t="shared" si="49"/>
        <v>55.982302227712879</v>
      </c>
      <c r="Q243">
        <f t="shared" si="50"/>
        <v>0.20255114081056291</v>
      </c>
      <c r="R243">
        <f t="shared" si="51"/>
        <v>56.050456734251441</v>
      </c>
      <c r="S243">
        <f t="shared" si="52"/>
        <v>2.3410941031479777</v>
      </c>
      <c r="T243">
        <f t="shared" si="53"/>
        <v>-0.3206727027296693</v>
      </c>
      <c r="U243">
        <f t="shared" si="54"/>
        <v>0.68876406591675687</v>
      </c>
    </row>
    <row r="244" spans="1:21">
      <c r="A244" s="4">
        <v>43291.211273148147</v>
      </c>
      <c r="B244" s="3">
        <v>-4.1543047105733398E-4</v>
      </c>
      <c r="C244">
        <v>2.49053260983783</v>
      </c>
      <c r="D244" s="3">
        <v>1.9008920075702901E-2</v>
      </c>
      <c r="E244" s="3">
        <v>1.8810998072731299E-2</v>
      </c>
      <c r="F244" s="3">
        <v>1.8812359398125401E-2</v>
      </c>
      <c r="G244">
        <v>-3853928</v>
      </c>
      <c r="H244">
        <v>8433284</v>
      </c>
      <c r="K244">
        <f t="shared" si="44"/>
        <v>27.191386528759349</v>
      </c>
      <c r="L244">
        <f t="shared" si="45"/>
        <v>7.4888330150078968</v>
      </c>
      <c r="M244">
        <f t="shared" si="46"/>
        <v>2.507581417127235</v>
      </c>
      <c r="N244">
        <f t="shared" si="47"/>
        <v>-2.5215622964673882E-3</v>
      </c>
      <c r="O244">
        <f t="shared" si="48"/>
        <v>56.213252793738206</v>
      </c>
      <c r="P244">
        <f t="shared" si="49"/>
        <v>55.940480839675054</v>
      </c>
      <c r="Q244">
        <f t="shared" si="50"/>
        <v>0.21836693027245246</v>
      </c>
      <c r="R244">
        <f t="shared" si="51"/>
        <v>55.994885863465754</v>
      </c>
      <c r="S244">
        <f t="shared" si="52"/>
        <v>2.3620034636122669</v>
      </c>
      <c r="T244">
        <f t="shared" si="53"/>
        <v>-0.32143151177525309</v>
      </c>
      <c r="U244">
        <f t="shared" si="54"/>
        <v>0.68877683945001311</v>
      </c>
    </row>
    <row r="245" spans="1:21">
      <c r="A245" s="4">
        <v>43291.214745370373</v>
      </c>
      <c r="B245" s="3">
        <v>-4.1295689197795598E-4</v>
      </c>
      <c r="C245">
        <v>2.49065034268824</v>
      </c>
      <c r="D245" s="3">
        <v>1.8993365068799901E-2</v>
      </c>
      <c r="E245" s="3">
        <v>1.8795240898307398E-2</v>
      </c>
      <c r="F245" s="3">
        <v>1.8795541198396701E-2</v>
      </c>
      <c r="G245">
        <v>-3853928</v>
      </c>
      <c r="H245">
        <v>8433284</v>
      </c>
      <c r="K245">
        <f t="shared" ref="K245:K270" si="55">(B245-$B$19)*($B$17/$B$18)</f>
        <v>27.033809321448004</v>
      </c>
      <c r="L245">
        <f t="shared" ref="L245:L270" si="56">K245-R245*$B$8+$D$8</f>
        <v>7.3533631781756963</v>
      </c>
      <c r="M245">
        <f t="shared" ref="M245:M270" si="57">L245/((($B$7/2))^2*PI())</f>
        <v>2.4622203248527899</v>
      </c>
      <c r="N245">
        <f t="shared" ref="N245:N270" si="58">(C245-$C$19)*($C$17/$C$18)</f>
        <v>-2.4858793010922894E-3</v>
      </c>
      <c r="O245">
        <f t="shared" ref="O245:O270" si="59">(D245-$D$19)*($D$17/$D$18)</f>
        <v>56.166532536441295</v>
      </c>
      <c r="P245">
        <f t="shared" ref="P245:P270" si="60">(E245-$E$19)*($E$17/$E$18)</f>
        <v>55.893320551036844</v>
      </c>
      <c r="Q245">
        <f t="shared" ref="Q245:Q270" si="61">O245-R245</f>
        <v>0.22233534839502056</v>
      </c>
      <c r="R245">
        <f t="shared" ref="R245:R270" si="62">(F245-$F$19)*($F$17/$F$18)</f>
        <v>55.944197188046275</v>
      </c>
      <c r="S245">
        <f t="shared" ref="S245:S270" si="63">M245-(2/3)*Q245</f>
        <v>2.3139967592561095</v>
      </c>
      <c r="T245">
        <f t="shared" ref="T245:T270" si="64">N245/$D$7*100-$N$30/$D$7*100</f>
        <v>-0.31767540699892688</v>
      </c>
      <c r="U245">
        <f t="shared" ref="U245:U270" si="65">(2.40665404368-T245*2.40665404368/100-$M$7)/$M$7</f>
        <v>0.68871361046038226</v>
      </c>
    </row>
    <row r="246" spans="1:21">
      <c r="A246" s="4">
        <v>43291.218229166669</v>
      </c>
      <c r="B246" s="3">
        <v>-4.2236362780386102E-4</v>
      </c>
      <c r="C246">
        <v>2.4904089308838602</v>
      </c>
      <c r="D246">
        <v>1.8988822245683001E-2</v>
      </c>
      <c r="E246" s="3">
        <v>1.8792208385493701E-2</v>
      </c>
      <c r="F246" s="3">
        <v>1.8762619453318599E-2</v>
      </c>
      <c r="G246">
        <v>-3853928</v>
      </c>
      <c r="H246">
        <v>8433171</v>
      </c>
      <c r="K246">
        <f t="shared" si="55"/>
        <v>27.633057258867673</v>
      </c>
      <c r="L246">
        <f t="shared" si="56"/>
        <v>7.9958864498762043</v>
      </c>
      <c r="M246">
        <f t="shared" si="57"/>
        <v>2.6773645820366698</v>
      </c>
      <c r="N246">
        <f t="shared" si="58"/>
        <v>-2.5590474633271952E-3</v>
      </c>
      <c r="O246">
        <f t="shared" si="59"/>
        <v>56.152887935304214</v>
      </c>
      <c r="P246">
        <f t="shared" si="60"/>
        <v>55.884244420015783</v>
      </c>
      <c r="Q246">
        <f t="shared" si="61"/>
        <v>0.30791418837684148</v>
      </c>
      <c r="R246">
        <f t="shared" si="62"/>
        <v>55.844973746927373</v>
      </c>
      <c r="S246">
        <f t="shared" si="63"/>
        <v>2.4720884564521088</v>
      </c>
      <c r="T246">
        <f t="shared" si="64"/>
        <v>-0.32537731881312754</v>
      </c>
      <c r="U246">
        <f t="shared" si="65"/>
        <v>0.68884326182296052</v>
      </c>
    </row>
    <row r="247" spans="1:21">
      <c r="A247" s="4">
        <v>43291.221701388888</v>
      </c>
      <c r="B247" s="3">
        <v>-4.1993761755293202E-4</v>
      </c>
      <c r="C247">
        <v>2.49034590218616</v>
      </c>
      <c r="D247" s="3">
        <v>1.9027329212312899E-2</v>
      </c>
      <c r="E247" s="3">
        <v>1.8829502346998199E-2</v>
      </c>
      <c r="F247" s="3">
        <v>1.88142651431372E-2</v>
      </c>
      <c r="G247">
        <v>-3853928</v>
      </c>
      <c r="H247">
        <v>8433915</v>
      </c>
      <c r="K247">
        <f t="shared" si="55"/>
        <v>27.478510382466123</v>
      </c>
      <c r="L247">
        <f t="shared" si="56"/>
        <v>7.7734517842410522</v>
      </c>
      <c r="M247">
        <f t="shared" si="57"/>
        <v>2.6028839476102084</v>
      </c>
      <c r="N247">
        <f t="shared" si="58"/>
        <v>-2.5781504810550365E-3</v>
      </c>
      <c r="O247">
        <f t="shared" si="59"/>
        <v>56.268545575309865</v>
      </c>
      <c r="P247">
        <f t="shared" si="60"/>
        <v>55.99586303523823</v>
      </c>
      <c r="Q247">
        <f t="shared" si="61"/>
        <v>0.26791595258963952</v>
      </c>
      <c r="R247">
        <f t="shared" si="62"/>
        <v>56.000629622720226</v>
      </c>
      <c r="S247">
        <f t="shared" si="63"/>
        <v>2.4242733125504485</v>
      </c>
      <c r="T247">
        <f t="shared" si="64"/>
        <v>-0.32738816278447924</v>
      </c>
      <c r="U247">
        <f t="shared" si="65"/>
        <v>0.68887711168609933</v>
      </c>
    </row>
    <row r="248" spans="1:21">
      <c r="A248" s="4">
        <v>43291.225173611114</v>
      </c>
      <c r="B248" s="3">
        <v>-4.1395583737539703E-4</v>
      </c>
      <c r="C248">
        <v>2.4902412507635701</v>
      </c>
      <c r="D248" s="3">
        <v>1.9007267058914298E-2</v>
      </c>
      <c r="E248" s="3">
        <v>1.8809618576706301E-2</v>
      </c>
      <c r="F248" s="3">
        <v>1.8808452620851301E-2</v>
      </c>
      <c r="G248">
        <v>-3853928</v>
      </c>
      <c r="H248">
        <v>8433916</v>
      </c>
      <c r="K248">
        <f t="shared" si="55"/>
        <v>27.097446270554503</v>
      </c>
      <c r="L248">
        <f t="shared" si="56"/>
        <v>7.400028179973857</v>
      </c>
      <c r="M248">
        <f t="shared" si="57"/>
        <v>2.4778457622346588</v>
      </c>
      <c r="N248">
        <f t="shared" si="58"/>
        <v>-2.6098686991672228E-3</v>
      </c>
      <c r="O248">
        <f t="shared" si="59"/>
        <v>56.208287873429192</v>
      </c>
      <c r="P248">
        <f t="shared" si="60"/>
        <v>55.936352089877403</v>
      </c>
      <c r="Q248">
        <f t="shared" si="61"/>
        <v>0.22517671643485215</v>
      </c>
      <c r="R248">
        <f t="shared" si="62"/>
        <v>55.98311115699434</v>
      </c>
      <c r="S248">
        <f t="shared" si="63"/>
        <v>2.3277279512780908</v>
      </c>
      <c r="T248">
        <f t="shared" si="64"/>
        <v>-0.33072692258576203</v>
      </c>
      <c r="U248">
        <f t="shared" si="65"/>
        <v>0.68893331523243984</v>
      </c>
    </row>
    <row r="249" spans="1:21">
      <c r="A249" s="4">
        <v>43291.228645833333</v>
      </c>
      <c r="B249" s="3">
        <v>-4.2203064600471402E-4</v>
      </c>
      <c r="C249">
        <v>2.4900283802562599</v>
      </c>
      <c r="D249" s="3">
        <v>1.9031657975701801E-2</v>
      </c>
      <c r="E249" s="3">
        <v>1.88347230259205E-2</v>
      </c>
      <c r="F249" s="3">
        <v>1.88149797975166E-2</v>
      </c>
      <c r="G249">
        <v>-3853928</v>
      </c>
      <c r="H249">
        <v>8434306</v>
      </c>
      <c r="K249">
        <f t="shared" si="55"/>
        <v>27.611844942498838</v>
      </c>
      <c r="L249">
        <f t="shared" si="56"/>
        <v>7.9058469375961931</v>
      </c>
      <c r="M249">
        <f t="shared" si="57"/>
        <v>2.6472155044236314</v>
      </c>
      <c r="N249">
        <f t="shared" si="58"/>
        <v>-2.6743864382806968E-3</v>
      </c>
      <c r="O249">
        <f t="shared" si="59"/>
        <v>56.281547237126418</v>
      </c>
      <c r="P249">
        <f t="shared" si="60"/>
        <v>56.011488217662411</v>
      </c>
      <c r="Q249">
        <f t="shared" si="61"/>
        <v>0.27876370468583644</v>
      </c>
      <c r="R249">
        <f t="shared" si="62"/>
        <v>56.002783532440581</v>
      </c>
      <c r="S249">
        <f t="shared" si="63"/>
        <v>2.4613730346330738</v>
      </c>
      <c r="T249">
        <f t="shared" si="64"/>
        <v>-0.33751826354507503</v>
      </c>
      <c r="U249">
        <f t="shared" si="65"/>
        <v>0.68904763835510718</v>
      </c>
    </row>
    <row r="250" spans="1:21">
      <c r="A250" s="4">
        <v>43291.232118055559</v>
      </c>
      <c r="B250" s="3">
        <v>-4.24218812113395E-4</v>
      </c>
      <c r="C250">
        <v>2.4904374721809299</v>
      </c>
      <c r="D250">
        <v>1.9012630444321998E-2</v>
      </c>
      <c r="E250" s="3">
        <v>1.8813792741402699E-2</v>
      </c>
      <c r="F250" s="3">
        <v>1.87842139264831E-2</v>
      </c>
      <c r="G250">
        <v>-3853928</v>
      </c>
      <c r="H250">
        <v>8434482</v>
      </c>
      <c r="K250">
        <f t="shared" si="55"/>
        <v>27.751240164351213</v>
      </c>
      <c r="L250">
        <f t="shared" si="56"/>
        <v>8.085683616918617</v>
      </c>
      <c r="M250">
        <f t="shared" si="57"/>
        <v>2.7074325121046745</v>
      </c>
      <c r="N250">
        <f t="shared" si="58"/>
        <v>-2.5503970402057635E-3</v>
      </c>
      <c r="O250">
        <f t="shared" si="59"/>
        <v>56.224397075295371</v>
      </c>
      <c r="P250">
        <f t="shared" si="60"/>
        <v>55.948845117282559</v>
      </c>
      <c r="Q250">
        <f t="shared" si="61"/>
        <v>0.31433935631704912</v>
      </c>
      <c r="R250">
        <f t="shared" si="62"/>
        <v>55.910057718978322</v>
      </c>
      <c r="S250">
        <f t="shared" si="63"/>
        <v>2.4978729412266416</v>
      </c>
      <c r="T250">
        <f t="shared" si="64"/>
        <v>-0.32446674795823993</v>
      </c>
      <c r="U250">
        <f t="shared" si="65"/>
        <v>0.68882793358304995</v>
      </c>
    </row>
    <row r="251" spans="1:21">
      <c r="A251" s="4">
        <v>43291.235590277778</v>
      </c>
      <c r="B251" s="3">
        <v>-4.2321986671595401E-4</v>
      </c>
      <c r="C251">
        <v>2.4904802841265301</v>
      </c>
      <c r="D251" s="3">
        <v>1.9020396055566401E-2</v>
      </c>
      <c r="E251" s="3">
        <v>1.88217367357538E-2</v>
      </c>
      <c r="F251" s="3">
        <v>1.8794588325890801E-2</v>
      </c>
      <c r="G251">
        <v>-3853928</v>
      </c>
      <c r="H251">
        <v>8434820</v>
      </c>
      <c r="K251">
        <f t="shared" si="55"/>
        <v>27.687603215244714</v>
      </c>
      <c r="L251">
        <f t="shared" si="56"/>
        <v>8.0084096142092154</v>
      </c>
      <c r="M251">
        <f t="shared" si="57"/>
        <v>2.6815578727806555</v>
      </c>
      <c r="N251">
        <f t="shared" si="58"/>
        <v>-2.5374214055249619E-3</v>
      </c>
      <c r="O251">
        <f t="shared" si="59"/>
        <v>56.247721485092733</v>
      </c>
      <c r="P251">
        <f t="shared" si="60"/>
        <v>55.972621021290443</v>
      </c>
      <c r="Q251">
        <f t="shared" si="61"/>
        <v>0.30639617667369379</v>
      </c>
      <c r="R251">
        <f t="shared" si="62"/>
        <v>55.941325308419039</v>
      </c>
      <c r="S251">
        <f t="shared" si="63"/>
        <v>2.4772937549981928</v>
      </c>
      <c r="T251">
        <f t="shared" si="64"/>
        <v>-0.32310089167605033</v>
      </c>
      <c r="U251">
        <f t="shared" si="65"/>
        <v>0.68880494122318581</v>
      </c>
    </row>
    <row r="252" spans="1:21">
      <c r="A252" s="4">
        <v>43291.239062499997</v>
      </c>
      <c r="B252" s="3">
        <v>-4.2093656295037399E-4</v>
      </c>
      <c r="C252">
        <v>2.4906099091840601</v>
      </c>
      <c r="D252">
        <v>1.9025854578630999E-2</v>
      </c>
      <c r="E252" s="3">
        <v>1.8827825545795301E-2</v>
      </c>
      <c r="F252" s="3">
        <v>1.8807928540973101E-2</v>
      </c>
      <c r="G252">
        <v>-3853928</v>
      </c>
      <c r="H252">
        <v>8435224</v>
      </c>
      <c r="K252">
        <f t="shared" si="55"/>
        <v>27.542147331572682</v>
      </c>
      <c r="L252">
        <f t="shared" si="56"/>
        <v>7.8454181392222235</v>
      </c>
      <c r="M252">
        <f t="shared" si="57"/>
        <v>2.6269813595898204</v>
      </c>
      <c r="N252">
        <f t="shared" si="58"/>
        <v>-2.4981340671803116E-3</v>
      </c>
      <c r="O252">
        <f t="shared" si="59"/>
        <v>56.264116437768067</v>
      </c>
      <c r="P252">
        <f t="shared" si="60"/>
        <v>55.990844468673551</v>
      </c>
      <c r="Q252">
        <f t="shared" si="61"/>
        <v>0.28258481456857254</v>
      </c>
      <c r="R252">
        <f t="shared" si="62"/>
        <v>55.981531623199494</v>
      </c>
      <c r="S252">
        <f t="shared" si="63"/>
        <v>2.438591483210772</v>
      </c>
      <c r="T252">
        <f t="shared" si="64"/>
        <v>-0.31896538237661343</v>
      </c>
      <c r="U252">
        <f t="shared" si="65"/>
        <v>0.68873532546692162</v>
      </c>
    </row>
    <row r="253" spans="1:21">
      <c r="A253" s="4">
        <v>43291.242534722223</v>
      </c>
      <c r="B253" s="3">
        <v>-4.1955706692533602E-4</v>
      </c>
      <c r="C253">
        <v>2.4907597509936799</v>
      </c>
      <c r="D253" s="3">
        <v>1.90236783047294E-2</v>
      </c>
      <c r="E253" s="3">
        <v>1.88256968407222E-2</v>
      </c>
      <c r="F253" s="3">
        <v>1.8815742095521299E-2</v>
      </c>
      <c r="G253">
        <v>-3853928</v>
      </c>
      <c r="H253">
        <v>8435360</v>
      </c>
      <c r="K253">
        <f t="shared" si="55"/>
        <v>27.454267735187493</v>
      </c>
      <c r="L253">
        <f t="shared" si="56"/>
        <v>7.7472676964954292</v>
      </c>
      <c r="M253">
        <f t="shared" si="57"/>
        <v>2.5941163957468176</v>
      </c>
      <c r="N253">
        <f t="shared" si="58"/>
        <v>-2.4527193457917176E-3</v>
      </c>
      <c r="O253">
        <f t="shared" si="59"/>
        <v>56.257579888008536</v>
      </c>
      <c r="P253">
        <f t="shared" si="60"/>
        <v>55.984473380623605</v>
      </c>
      <c r="Q253">
        <f t="shared" si="61"/>
        <v>0.25249885186622834</v>
      </c>
      <c r="R253">
        <f t="shared" si="62"/>
        <v>56.005081036142307</v>
      </c>
      <c r="S253">
        <f t="shared" si="63"/>
        <v>2.4257838278359989</v>
      </c>
      <c r="T253">
        <f t="shared" si="64"/>
        <v>-0.31418488538834038</v>
      </c>
      <c r="U253">
        <f t="shared" si="65"/>
        <v>0.68865485220738754</v>
      </c>
    </row>
    <row r="254" spans="1:21">
      <c r="A254" s="4">
        <v>43291.246006944442</v>
      </c>
      <c r="B254" s="3">
        <v>-4.1942625264709902E-4</v>
      </c>
      <c r="C254">
        <v>2.4907264528137598</v>
      </c>
      <c r="D254" s="3">
        <v>1.9008920075702901E-2</v>
      </c>
      <c r="E254" s="3">
        <v>1.8808798014415502E-2</v>
      </c>
      <c r="F254" s="3">
        <v>1.8788156436476099E-2</v>
      </c>
      <c r="G254">
        <v>-3853928</v>
      </c>
      <c r="H254">
        <v>8435359</v>
      </c>
      <c r="K254">
        <f t="shared" si="55"/>
        <v>27.445934325185409</v>
      </c>
      <c r="L254">
        <f t="shared" si="56"/>
        <v>7.7751953842482227</v>
      </c>
      <c r="M254">
        <f t="shared" si="57"/>
        <v>2.6034677794259427</v>
      </c>
      <c r="N254">
        <f t="shared" si="58"/>
        <v>-2.4628115061016698E-3</v>
      </c>
      <c r="O254">
        <f t="shared" si="59"/>
        <v>56.213252793738206</v>
      </c>
      <c r="P254">
        <f t="shared" si="60"/>
        <v>55.933896195601015</v>
      </c>
      <c r="Q254">
        <f t="shared" si="61"/>
        <v>0.29131267280266826</v>
      </c>
      <c r="R254">
        <f t="shared" si="62"/>
        <v>55.921940120935538</v>
      </c>
      <c r="S254">
        <f t="shared" si="63"/>
        <v>2.4092593308908303</v>
      </c>
      <c r="T254">
        <f t="shared" si="64"/>
        <v>-0.31524721805254591</v>
      </c>
      <c r="U254">
        <f t="shared" si="65"/>
        <v>0.688672735153953</v>
      </c>
    </row>
    <row r="255" spans="1:21">
      <c r="A255" s="4">
        <v>43291.249479166669</v>
      </c>
      <c r="B255" s="3">
        <v>-4.2151928109888102E-4</v>
      </c>
      <c r="C255">
        <v>2.4907133713859402</v>
      </c>
      <c r="D255">
        <v>1.9005970808339E-2</v>
      </c>
      <c r="E255" s="3">
        <v>1.8806431465200099E-2</v>
      </c>
      <c r="F255" s="3">
        <v>1.8787358405752502E-2</v>
      </c>
      <c r="G255">
        <v>-3853928</v>
      </c>
      <c r="H255">
        <v>8435359</v>
      </c>
      <c r="K255">
        <f t="shared" si="55"/>
        <v>27.579268885218124</v>
      </c>
      <c r="L255">
        <f t="shared" si="56"/>
        <v>7.9095789484041443</v>
      </c>
      <c r="M255">
        <f t="shared" si="57"/>
        <v>2.6484651411736806</v>
      </c>
      <c r="N255">
        <f t="shared" si="58"/>
        <v>-2.4667762833644482E-3</v>
      </c>
      <c r="O255">
        <f t="shared" si="59"/>
        <v>56.204394518654304</v>
      </c>
      <c r="P255">
        <f t="shared" si="60"/>
        <v>55.9268132541375</v>
      </c>
      <c r="Q255">
        <f t="shared" si="61"/>
        <v>0.28485959690630125</v>
      </c>
      <c r="R255">
        <f t="shared" si="62"/>
        <v>55.919534921748003</v>
      </c>
      <c r="S255">
        <f t="shared" si="63"/>
        <v>2.4585587432361464</v>
      </c>
      <c r="T255">
        <f t="shared" si="64"/>
        <v>-0.31566456302757523</v>
      </c>
      <c r="U255">
        <f t="shared" si="65"/>
        <v>0.68867976059724334</v>
      </c>
    </row>
    <row r="256" spans="1:21">
      <c r="A256" s="4">
        <v>43291.252951388888</v>
      </c>
      <c r="B256" s="3">
        <v>-4.21554957720218E-4</v>
      </c>
      <c r="C256">
        <v>2.4907645078765199</v>
      </c>
      <c r="D256" s="3">
        <v>1.9022524760639498E-2</v>
      </c>
      <c r="E256" s="3">
        <v>1.88233183992998E-2</v>
      </c>
      <c r="F256" s="3">
        <v>1.8801067858930799E-2</v>
      </c>
      <c r="G256">
        <v>-3853928</v>
      </c>
      <c r="H256">
        <v>8435608</v>
      </c>
      <c r="K256">
        <f t="shared" si="55"/>
        <v>27.581541633400487</v>
      </c>
      <c r="L256">
        <f t="shared" si="56"/>
        <v>7.8938307451548351</v>
      </c>
      <c r="M256">
        <f t="shared" si="57"/>
        <v>2.6431919695404007</v>
      </c>
      <c r="N256">
        <f t="shared" si="58"/>
        <v>-2.4512776086062929E-3</v>
      </c>
      <c r="O256">
        <f t="shared" si="59"/>
        <v>56.254115159447522</v>
      </c>
      <c r="P256">
        <f t="shared" si="60"/>
        <v>55.97735484648976</v>
      </c>
      <c r="Q256">
        <f t="shared" si="61"/>
        <v>0.29326106956361997</v>
      </c>
      <c r="R256">
        <f t="shared" si="62"/>
        <v>55.960854089883902</v>
      </c>
      <c r="S256">
        <f t="shared" si="63"/>
        <v>2.4476845898313209</v>
      </c>
      <c r="T256">
        <f t="shared" si="64"/>
        <v>-0.31403312357934832</v>
      </c>
      <c r="U256">
        <f t="shared" si="65"/>
        <v>0.68865229750073853</v>
      </c>
    </row>
    <row r="257" spans="1:21">
      <c r="A257" s="4">
        <v>43291.256423611114</v>
      </c>
      <c r="B257" s="3">
        <v>-4.2396907576403503E-4</v>
      </c>
      <c r="C257">
        <v>2.49069315463385</v>
      </c>
      <c r="D257" s="3">
        <v>1.9026139991601701E-2</v>
      </c>
      <c r="E257" s="3">
        <v>1.8827123905575699E-2</v>
      </c>
      <c r="F257">
        <v>1.8799936322829999E-2</v>
      </c>
      <c r="G257">
        <v>-3853928</v>
      </c>
      <c r="H257">
        <v>8435608</v>
      </c>
      <c r="K257">
        <f t="shared" si="55"/>
        <v>27.735330927074607</v>
      </c>
      <c r="L257">
        <f t="shared" si="56"/>
        <v>8.0491074327352248</v>
      </c>
      <c r="M257">
        <f t="shared" si="57"/>
        <v>2.6951852421249738</v>
      </c>
      <c r="N257">
        <f t="shared" si="58"/>
        <v>-2.4729036664085263E-3</v>
      </c>
      <c r="O257">
        <f t="shared" si="59"/>
        <v>56.264973690195546</v>
      </c>
      <c r="P257">
        <f t="shared" si="60"/>
        <v>55.988744501104087</v>
      </c>
      <c r="Q257">
        <f t="shared" si="61"/>
        <v>0.30752995736912681</v>
      </c>
      <c r="R257">
        <f t="shared" si="62"/>
        <v>55.95744373282642</v>
      </c>
      <c r="S257">
        <f t="shared" si="63"/>
        <v>2.4901652705455559</v>
      </c>
      <c r="T257">
        <f t="shared" si="64"/>
        <v>-0.31630955071642552</v>
      </c>
      <c r="U257">
        <f t="shared" si="65"/>
        <v>0.68869061810051324</v>
      </c>
    </row>
    <row r="258" spans="1:21">
      <c r="A258" s="4">
        <v>43291.25990740741</v>
      </c>
      <c r="B258" s="3">
        <v>-4.2217335249006299E-4</v>
      </c>
      <c r="C258">
        <v>2.4906170445083302</v>
      </c>
      <c r="D258" s="3">
        <v>1.9015199161058299E-2</v>
      </c>
      <c r="E258" s="3">
        <v>1.8816135506203899E-2</v>
      </c>
      <c r="F258" s="3">
        <v>1.8792885066286499E-2</v>
      </c>
      <c r="G258">
        <v>-3853928</v>
      </c>
      <c r="H258">
        <v>8435608</v>
      </c>
      <c r="K258">
        <f t="shared" si="55"/>
        <v>27.620935935228356</v>
      </c>
      <c r="L258">
        <f t="shared" si="56"/>
        <v>7.9439812534411676</v>
      </c>
      <c r="M258">
        <f t="shared" si="57"/>
        <v>2.6599845034887837</v>
      </c>
      <c r="N258">
        <f t="shared" si="58"/>
        <v>-2.4959714613991459E-3</v>
      </c>
      <c r="O258">
        <f t="shared" si="59"/>
        <v>56.232112347142646</v>
      </c>
      <c r="P258">
        <f t="shared" si="60"/>
        <v>55.955856873404798</v>
      </c>
      <c r="Q258">
        <f t="shared" si="61"/>
        <v>0.29592052355732079</v>
      </c>
      <c r="R258">
        <f t="shared" si="62"/>
        <v>55.936191823585325</v>
      </c>
      <c r="S258">
        <f t="shared" si="63"/>
        <v>2.4627041544505697</v>
      </c>
      <c r="T258">
        <f t="shared" si="64"/>
        <v>-0.3187377396628065</v>
      </c>
      <c r="U258">
        <f t="shared" si="65"/>
        <v>0.68873149340694251</v>
      </c>
    </row>
    <row r="259" spans="1:21">
      <c r="A259" s="4">
        <v>43291.263379629629</v>
      </c>
      <c r="B259" s="3">
        <v>-4.2385015369291102E-4</v>
      </c>
      <c r="C259">
        <v>2.4905504481484999</v>
      </c>
      <c r="D259" s="3">
        <v>1.90149137480876E-2</v>
      </c>
      <c r="E259" s="3">
        <v>1.8817039313944399E-2</v>
      </c>
      <c r="F259">
        <v>1.8791503401153001E-2</v>
      </c>
      <c r="G259">
        <v>-3853928</v>
      </c>
      <c r="H259">
        <v>8435830</v>
      </c>
      <c r="K259">
        <f t="shared" si="55"/>
        <v>27.727755099800017</v>
      </c>
      <c r="L259">
        <f t="shared" si="56"/>
        <v>8.0526166042561282</v>
      </c>
      <c r="M259">
        <f t="shared" si="57"/>
        <v>2.6963602627560515</v>
      </c>
      <c r="N259">
        <f t="shared" si="58"/>
        <v>-2.5161557820160894E-3</v>
      </c>
      <c r="O259">
        <f t="shared" si="59"/>
        <v>56.231255094715173</v>
      </c>
      <c r="P259">
        <f t="shared" si="60"/>
        <v>55.958561916375622</v>
      </c>
      <c r="Q259">
        <f t="shared" si="61"/>
        <v>0.29922749658917525</v>
      </c>
      <c r="R259">
        <f t="shared" si="62"/>
        <v>55.932027598125998</v>
      </c>
      <c r="S259">
        <f t="shared" si="63"/>
        <v>2.4968752650299346</v>
      </c>
      <c r="T259">
        <f t="shared" si="64"/>
        <v>-0.32086240499090585</v>
      </c>
      <c r="U259">
        <f t="shared" si="65"/>
        <v>0.6887672593000681</v>
      </c>
    </row>
    <row r="260" spans="1:21">
      <c r="A260" s="4">
        <v>43291.266851851855</v>
      </c>
      <c r="B260" s="3">
        <v>-4.2569344579533201E-4</v>
      </c>
      <c r="C260">
        <v>2.4903934710146101</v>
      </c>
      <c r="D260" s="3">
        <v>1.9023999394321402E-2</v>
      </c>
      <c r="E260" s="3">
        <v>1.88246384342892E-2</v>
      </c>
      <c r="F260" s="3">
        <v>1.8797494587033701E-2</v>
      </c>
      <c r="G260">
        <v>-3853928</v>
      </c>
      <c r="H260">
        <v>8436031</v>
      </c>
      <c r="K260">
        <f t="shared" si="55"/>
        <v>27.845180422556062</v>
      </c>
      <c r="L260">
        <f t="shared" si="56"/>
        <v>8.1621665676984154</v>
      </c>
      <c r="M260">
        <f t="shared" si="57"/>
        <v>2.733042273427718</v>
      </c>
      <c r="N260">
        <f t="shared" si="58"/>
        <v>-2.5637331091858491E-3</v>
      </c>
      <c r="O260">
        <f t="shared" si="59"/>
        <v>56.258544296989335</v>
      </c>
      <c r="P260">
        <f t="shared" si="60"/>
        <v>55.981305632933946</v>
      </c>
      <c r="Q260">
        <f t="shared" si="61"/>
        <v>0.30845975570750284</v>
      </c>
      <c r="R260">
        <f t="shared" si="62"/>
        <v>55.950084541281832</v>
      </c>
      <c r="S260">
        <f t="shared" si="63"/>
        <v>2.5274024362893828</v>
      </c>
      <c r="T260">
        <f t="shared" si="64"/>
        <v>-0.32587054469298582</v>
      </c>
      <c r="U260">
        <f t="shared" si="65"/>
        <v>0.6888515646195813</v>
      </c>
    </row>
    <row r="261" spans="1:21">
      <c r="A261" s="4">
        <v>43291.270324074074</v>
      </c>
      <c r="B261" s="3">
        <v>-4.1243363486500998E-4</v>
      </c>
      <c r="C261">
        <v>2.4902091418043701</v>
      </c>
      <c r="D261" s="3">
        <v>1.9009443332815901E-2</v>
      </c>
      <c r="E261" s="3">
        <v>1.88125202752417E-2</v>
      </c>
      <c r="F261">
        <v>1.8835323625517E-2</v>
      </c>
      <c r="G261">
        <v>-3853928</v>
      </c>
      <c r="H261">
        <v>8436030</v>
      </c>
      <c r="K261">
        <f t="shared" si="55"/>
        <v>27.000475681439791</v>
      </c>
      <c r="L261">
        <f t="shared" si="56"/>
        <v>7.2677358997819734</v>
      </c>
      <c r="M261">
        <f t="shared" si="57"/>
        <v>2.4335486517537932</v>
      </c>
      <c r="N261">
        <f t="shared" si="58"/>
        <v>-2.6196004251777569E-3</v>
      </c>
      <c r="O261">
        <f t="shared" si="59"/>
        <v>56.21482442318873</v>
      </c>
      <c r="P261">
        <f t="shared" si="60"/>
        <v>55.945036701520905</v>
      </c>
      <c r="Q261">
        <f t="shared" si="61"/>
        <v>0.15072626070827511</v>
      </c>
      <c r="R261">
        <f t="shared" si="62"/>
        <v>56.064098162480455</v>
      </c>
      <c r="S261">
        <f t="shared" si="63"/>
        <v>2.3330644779482763</v>
      </c>
      <c r="T261">
        <f t="shared" si="64"/>
        <v>-0.33175131479739717</v>
      </c>
      <c r="U261">
        <f t="shared" si="65"/>
        <v>0.68895055950233741</v>
      </c>
    </row>
    <row r="262" spans="1:21">
      <c r="A262" s="4">
        <v>43291.273796296293</v>
      </c>
      <c r="B262" s="3">
        <v>-4.1042385186301501E-4</v>
      </c>
      <c r="C262">
        <v>2.49048385178867</v>
      </c>
      <c r="D262" s="3">
        <v>1.8984707542022101E-2</v>
      </c>
      <c r="E262" s="3">
        <v>1.8787392041613199E-2</v>
      </c>
      <c r="F262">
        <v>1.8809214918855999E-2</v>
      </c>
      <c r="G262">
        <v>-3853928</v>
      </c>
      <c r="H262">
        <v>8436030</v>
      </c>
      <c r="K262">
        <f t="shared" si="55"/>
        <v>26.872444200499302</v>
      </c>
      <c r="L262">
        <f t="shared" si="56"/>
        <v>7.1740240761292373</v>
      </c>
      <c r="M262">
        <f t="shared" si="57"/>
        <v>2.4021699273135799</v>
      </c>
      <c r="N262">
        <f t="shared" si="58"/>
        <v>-2.5363401026328985E-3</v>
      </c>
      <c r="O262">
        <f t="shared" si="59"/>
        <v>56.140529212808197</v>
      </c>
      <c r="P262">
        <f t="shared" si="60"/>
        <v>55.869829388394329</v>
      </c>
      <c r="Q262">
        <f t="shared" si="61"/>
        <v>0.15512055211213038</v>
      </c>
      <c r="R262">
        <f t="shared" si="62"/>
        <v>55.985408660696066</v>
      </c>
      <c r="S262">
        <f t="shared" si="63"/>
        <v>2.298756225905493</v>
      </c>
      <c r="T262">
        <f t="shared" si="64"/>
        <v>-0.32298707031899099</v>
      </c>
      <c r="U262">
        <f t="shared" si="65"/>
        <v>0.68880302519319381</v>
      </c>
    </row>
    <row r="263" spans="1:21">
      <c r="A263" s="4">
        <v>43291.277268518519</v>
      </c>
      <c r="B263" s="3">
        <v>-4.1157739595291802E-4</v>
      </c>
      <c r="C263">
        <v>2.49039466023532</v>
      </c>
      <c r="D263">
        <v>1.8966821662524998E-2</v>
      </c>
      <c r="E263" s="3">
        <v>1.8769137503695701E-2</v>
      </c>
      <c r="F263" s="3">
        <v>1.8789633388860201E-2</v>
      </c>
      <c r="G263">
        <v>-3853928</v>
      </c>
      <c r="H263">
        <v>8436030</v>
      </c>
      <c r="K263">
        <f t="shared" si="55"/>
        <v>26.945929725062815</v>
      </c>
      <c r="L263">
        <f t="shared" si="56"/>
        <v>7.2732493436586285</v>
      </c>
      <c r="M263">
        <f t="shared" si="57"/>
        <v>2.4353947884458211</v>
      </c>
      <c r="N263">
        <f t="shared" si="58"/>
        <v>-2.5633726748895266E-3</v>
      </c>
      <c r="O263">
        <f t="shared" si="59"/>
        <v>56.086808060686742</v>
      </c>
      <c r="P263">
        <f t="shared" si="60"/>
        <v>55.815194638915358</v>
      </c>
      <c r="Q263">
        <f t="shared" si="61"/>
        <v>0.16041652632911507</v>
      </c>
      <c r="R263">
        <f t="shared" si="62"/>
        <v>55.926391534357627</v>
      </c>
      <c r="S263">
        <f t="shared" si="63"/>
        <v>2.3284504375597446</v>
      </c>
      <c r="T263">
        <f t="shared" si="64"/>
        <v>-0.32583260424074134</v>
      </c>
      <c r="U263">
        <f t="shared" si="65"/>
        <v>0.68885092594291897</v>
      </c>
    </row>
    <row r="264" spans="1:21">
      <c r="A264" s="4">
        <v>43291.280740740738</v>
      </c>
      <c r="B264" s="3">
        <v>-4.2418313549205802E-4</v>
      </c>
      <c r="C264">
        <v>2.4903792003660801</v>
      </c>
      <c r="D264" s="3">
        <v>1.9027769223976101E-2</v>
      </c>
      <c r="E264" s="3">
        <v>1.8829882897625799E-2</v>
      </c>
      <c r="F264" s="3">
        <v>1.8790884034024201E-2</v>
      </c>
      <c r="G264">
        <v>-3853928</v>
      </c>
      <c r="H264">
        <v>8436748</v>
      </c>
      <c r="K264">
        <f t="shared" si="55"/>
        <v>27.748967416168849</v>
      </c>
      <c r="L264">
        <f t="shared" si="56"/>
        <v>8.0746430730788408</v>
      </c>
      <c r="M264">
        <f t="shared" si="57"/>
        <v>2.7037356660791163</v>
      </c>
      <c r="N264">
        <f t="shared" si="58"/>
        <v>-2.5680583207450844E-3</v>
      </c>
      <c r="O264">
        <f t="shared" si="59"/>
        <v>56.269867172802343</v>
      </c>
      <c r="P264">
        <f t="shared" si="60"/>
        <v>55.997002000699695</v>
      </c>
      <c r="Q264">
        <f t="shared" si="61"/>
        <v>0.33970629643394545</v>
      </c>
      <c r="R264">
        <f t="shared" si="62"/>
        <v>55.930160876368397</v>
      </c>
      <c r="S264">
        <f t="shared" si="63"/>
        <v>2.4772648017898193</v>
      </c>
      <c r="T264">
        <f t="shared" si="64"/>
        <v>-0.32632583012027372</v>
      </c>
      <c r="U264">
        <f t="shared" si="65"/>
        <v>0.68885922873953387</v>
      </c>
    </row>
    <row r="265" spans="1:21">
      <c r="A265" s="4">
        <v>43291.284212962964</v>
      </c>
      <c r="B265" s="3">
        <v>-4.2559830813843302E-4</v>
      </c>
      <c r="C265">
        <v>2.4904315260773702</v>
      </c>
      <c r="D265" s="3">
        <v>1.9046118899550501E-2</v>
      </c>
      <c r="E265" s="3">
        <v>1.8847138490145899E-2</v>
      </c>
      <c r="F265" s="3">
        <v>1.8814646292139501E-2</v>
      </c>
      <c r="G265">
        <v>-3853928</v>
      </c>
      <c r="H265">
        <v>8437093</v>
      </c>
      <c r="K265">
        <f t="shared" si="55"/>
        <v>27.839119760736406</v>
      </c>
      <c r="L265">
        <f t="shared" si="56"/>
        <v>8.1335601456166895</v>
      </c>
      <c r="M265">
        <f t="shared" si="57"/>
        <v>2.723463620481541</v>
      </c>
      <c r="N265">
        <f t="shared" si="58"/>
        <v>-2.5521992116904718E-3</v>
      </c>
      <c r="O265">
        <f t="shared" si="59"/>
        <v>56.324981360118166</v>
      </c>
      <c r="P265">
        <f t="shared" si="60"/>
        <v>56.04864696584248</v>
      </c>
      <c r="Q265">
        <f t="shared" si="61"/>
        <v>0.32320298554721916</v>
      </c>
      <c r="R265">
        <f t="shared" si="62"/>
        <v>56.001778374570947</v>
      </c>
      <c r="S265">
        <f t="shared" si="63"/>
        <v>2.5079949634500616</v>
      </c>
      <c r="T265">
        <f t="shared" si="64"/>
        <v>-0.32465645021978823</v>
      </c>
      <c r="U265">
        <f t="shared" si="65"/>
        <v>0.6888311269663665</v>
      </c>
    </row>
    <row r="266" spans="1:21">
      <c r="A266" s="4">
        <v>43291.287685185183</v>
      </c>
      <c r="B266" s="3">
        <v>-4.2242308883942302E-4</v>
      </c>
      <c r="C266">
        <v>2.4904267691945301</v>
      </c>
      <c r="D266" s="3">
        <v>1.90146877961524E-2</v>
      </c>
      <c r="E266" s="3">
        <v>1.88153149439131E-2</v>
      </c>
      <c r="F266" s="3">
        <v>1.8790633904991399E-2</v>
      </c>
      <c r="G266">
        <v>-3853928</v>
      </c>
      <c r="H266">
        <v>8437083</v>
      </c>
      <c r="K266">
        <f t="shared" si="55"/>
        <v>27.636845172504966</v>
      </c>
      <c r="L266">
        <f t="shared" si="56"/>
        <v>7.9628496217521256</v>
      </c>
      <c r="M266">
        <f t="shared" si="57"/>
        <v>2.6663024397617989</v>
      </c>
      <c r="N266">
        <f t="shared" si="58"/>
        <v>-2.5536409488758965E-3</v>
      </c>
      <c r="O266">
        <f t="shared" si="59"/>
        <v>56.230576436543238</v>
      </c>
      <c r="P266">
        <f t="shared" si="60"/>
        <v>55.953400979128411</v>
      </c>
      <c r="Q266">
        <f t="shared" si="61"/>
        <v>0.30116942857699769</v>
      </c>
      <c r="R266">
        <f t="shared" si="62"/>
        <v>55.92940700796624</v>
      </c>
      <c r="S266">
        <f t="shared" si="63"/>
        <v>2.4655228207104671</v>
      </c>
      <c r="T266">
        <f t="shared" si="64"/>
        <v>-0.3248082120287803</v>
      </c>
      <c r="U266">
        <f t="shared" si="65"/>
        <v>0.68883368167301551</v>
      </c>
    </row>
    <row r="267" spans="1:21">
      <c r="A267" s="4">
        <v>43291.29115740741</v>
      </c>
      <c r="B267" s="3">
        <v>-4.1803486441494898E-4</v>
      </c>
      <c r="C267">
        <v>2.4906562887917998</v>
      </c>
      <c r="D267" s="3">
        <v>1.9040315502479602E-2</v>
      </c>
      <c r="E267" s="3">
        <v>1.8841156709968301E-2</v>
      </c>
      <c r="F267" s="3">
        <v>1.8829511103231202E-2</v>
      </c>
      <c r="G267">
        <v>-3853928</v>
      </c>
      <c r="H267">
        <v>8437613</v>
      </c>
      <c r="K267">
        <f t="shared" si="55"/>
        <v>27.357297146072781</v>
      </c>
      <c r="L267">
        <f t="shared" si="56"/>
        <v>7.63219787205926</v>
      </c>
      <c r="M267">
        <f t="shared" si="57"/>
        <v>2.5555860996579649</v>
      </c>
      <c r="N267">
        <f t="shared" si="58"/>
        <v>-2.4840771296075811E-3</v>
      </c>
      <c r="O267">
        <f t="shared" si="59"/>
        <v>56.307550560759516</v>
      </c>
      <c r="P267">
        <f t="shared" si="60"/>
        <v>56.030743852495078</v>
      </c>
      <c r="Q267">
        <f t="shared" si="61"/>
        <v>0.26097086400464775</v>
      </c>
      <c r="R267">
        <f t="shared" si="62"/>
        <v>56.046579696754868</v>
      </c>
      <c r="S267">
        <f t="shared" si="63"/>
        <v>2.3816055236548666</v>
      </c>
      <c r="T267">
        <f t="shared" si="64"/>
        <v>-0.31748570473737869</v>
      </c>
      <c r="U267">
        <f t="shared" si="65"/>
        <v>0.68871041707706571</v>
      </c>
    </row>
    <row r="268" spans="1:21">
      <c r="A268" s="4">
        <v>43291.294629629629</v>
      </c>
      <c r="B268" s="3">
        <v>-4.20377629216091E-4</v>
      </c>
      <c r="C268">
        <v>2.4907597509936799</v>
      </c>
      <c r="D268" s="3">
        <v>1.9009978482135901E-2</v>
      </c>
      <c r="E268" s="3">
        <v>1.8811033749352599E-2</v>
      </c>
      <c r="F268" s="3">
        <v>1.8796160565525501E-2</v>
      </c>
      <c r="G268">
        <v>-3853928</v>
      </c>
      <c r="H268">
        <v>8437598</v>
      </c>
      <c r="K268">
        <f t="shared" si="55"/>
        <v>27.50654094338211</v>
      </c>
      <c r="L268">
        <f t="shared" si="56"/>
        <v>7.8252806476559211</v>
      </c>
      <c r="M268">
        <f t="shared" si="57"/>
        <v>2.620238466599949</v>
      </c>
      <c r="N268">
        <f t="shared" si="58"/>
        <v>-2.4527193457917176E-3</v>
      </c>
      <c r="O268">
        <f t="shared" si="59"/>
        <v>56.216431771490058</v>
      </c>
      <c r="P268">
        <f t="shared" si="60"/>
        <v>55.940587617686951</v>
      </c>
      <c r="Q268">
        <f t="shared" si="61"/>
        <v>0.27036786168618221</v>
      </c>
      <c r="R268">
        <f t="shared" si="62"/>
        <v>55.946063909803875</v>
      </c>
      <c r="S268">
        <f t="shared" si="63"/>
        <v>2.4399932254758276</v>
      </c>
      <c r="T268">
        <f t="shared" si="64"/>
        <v>-0.31418488538834038</v>
      </c>
      <c r="U268">
        <f t="shared" si="65"/>
        <v>0.68865485220738754</v>
      </c>
    </row>
    <row r="269" spans="1:21">
      <c r="A269" s="4">
        <v>43291.298101851855</v>
      </c>
      <c r="B269" s="3">
        <v>-4.2612156525137799E-4</v>
      </c>
      <c r="C269">
        <v>2.4908227796913698</v>
      </c>
      <c r="D269" s="3">
        <v>1.90574402807215E-2</v>
      </c>
      <c r="E269" s="3">
        <v>1.8858602577802201E-2</v>
      </c>
      <c r="F269" s="3">
        <v>1.8824556166200601E-2</v>
      </c>
      <c r="G269">
        <v>-3853928</v>
      </c>
      <c r="H269">
        <v>8438197</v>
      </c>
      <c r="K269">
        <f t="shared" si="55"/>
        <v>27.872453400744551</v>
      </c>
      <c r="L269">
        <f t="shared" si="56"/>
        <v>8.1538673463623415</v>
      </c>
      <c r="M269">
        <f t="shared" si="57"/>
        <v>2.7302633393591842</v>
      </c>
      <c r="N269">
        <f t="shared" si="58"/>
        <v>-2.433616328066972E-3</v>
      </c>
      <c r="O269">
        <f t="shared" si="59"/>
        <v>56.358985706407694</v>
      </c>
      <c r="P269">
        <f t="shared" si="60"/>
        <v>56.082958300368603</v>
      </c>
      <c r="Q269">
        <f t="shared" si="61"/>
        <v>0.32733978371423689</v>
      </c>
      <c r="R269">
        <f t="shared" si="62"/>
        <v>56.031645922693457</v>
      </c>
      <c r="S269">
        <f t="shared" si="63"/>
        <v>2.5120368168830263</v>
      </c>
      <c r="T269">
        <f t="shared" si="64"/>
        <v>-0.31217404141731453</v>
      </c>
      <c r="U269">
        <f t="shared" si="65"/>
        <v>0.68862100234425427</v>
      </c>
    </row>
    <row r="270" spans="1:21">
      <c r="A270" s="4">
        <v>43291.301574074074</v>
      </c>
      <c r="B270" s="3">
        <v>-4.2550317048153398E-4</v>
      </c>
      <c r="C270">
        <v>2.4907930491735901</v>
      </c>
      <c r="D270" s="3">
        <v>1.9043359907500401E-2</v>
      </c>
      <c r="E270" s="3">
        <v>1.8844664911066501E-2</v>
      </c>
      <c r="F270" s="3">
        <v>1.8817659751439401E-2</v>
      </c>
      <c r="G270">
        <v>-3853928</v>
      </c>
      <c r="H270">
        <v>8438164</v>
      </c>
      <c r="K270">
        <f t="shared" si="55"/>
        <v>27.833059098916745</v>
      </c>
      <c r="L270">
        <f t="shared" si="56"/>
        <v>8.1235383189731269</v>
      </c>
      <c r="M270">
        <f t="shared" si="57"/>
        <v>2.7201078845201825</v>
      </c>
      <c r="N270">
        <f t="shared" si="58"/>
        <v>-2.4426271854847263E-3</v>
      </c>
      <c r="O270">
        <f t="shared" si="59"/>
        <v>56.316694586652581</v>
      </c>
      <c r="P270">
        <f t="shared" si="60"/>
        <v>56.041243690342981</v>
      </c>
      <c r="Q270">
        <f t="shared" si="61"/>
        <v>0.30583389276051776</v>
      </c>
      <c r="R270">
        <f t="shared" si="62"/>
        <v>56.010860693892063</v>
      </c>
      <c r="S270">
        <f t="shared" si="63"/>
        <v>2.5162186226798373</v>
      </c>
      <c r="T270">
        <f t="shared" si="64"/>
        <v>-0.31312255272444661</v>
      </c>
      <c r="U270">
        <f t="shared" si="65"/>
        <v>0.6886369692608274</v>
      </c>
    </row>
    <row r="271" spans="1:21">
      <c r="A271" s="4">
        <v>43291.30505787037</v>
      </c>
      <c r="B271" s="3">
        <v>-4.26692391192773E-4</v>
      </c>
      <c r="C271">
        <v>2.4906883977510001</v>
      </c>
      <c r="D271">
        <v>1.9046594587834999E-2</v>
      </c>
      <c r="E271">
        <v>1.8847043352489001E-2</v>
      </c>
      <c r="F271" s="3">
        <v>1.8813598132383098E-2</v>
      </c>
      <c r="G271">
        <v>-3853928</v>
      </c>
      <c r="H271">
        <v>8438252</v>
      </c>
      <c r="K271">
        <f t="shared" ref="K271:K308" si="66">(B271-$B$19)*($B$17/$B$18)</f>
        <v>27.908817371662558</v>
      </c>
      <c r="L271">
        <f t="shared" ref="L271:L308" si="67">K271-R271*$B$8+$D$8</f>
        <v>8.2046355530032162</v>
      </c>
      <c r="M271">
        <f t="shared" ref="M271:M308" si="68">L271/((($B$7/2))^2*PI())</f>
        <v>2.747262705121301</v>
      </c>
      <c r="N271">
        <f t="shared" ref="N271:N308" si="69">(C271-$C$19)*($C$17/$C$18)</f>
        <v>-2.4743454035969122E-3</v>
      </c>
      <c r="O271">
        <f t="shared" ref="O271:O308" si="70">(D271-$D$19)*($D$17/$D$18)</f>
        <v>56.326410114163956</v>
      </c>
      <c r="P271">
        <f t="shared" ref="P271:P308" si="71">(E271-$E$19)*($E$17/$E$18)</f>
        <v>56.048362224477124</v>
      </c>
      <c r="Q271">
        <f t="shared" ref="Q271:Q308" si="72">O271-R271</f>
        <v>0.32779080718270848</v>
      </c>
      <c r="R271">
        <f t="shared" ref="R271:R308" si="73">(F271-$F$19)*($F$17/$F$18)</f>
        <v>55.998619306981247</v>
      </c>
      <c r="S271">
        <f t="shared" ref="S271:S308" si="74">M271-(2/3)*Q271</f>
        <v>2.5287355003328287</v>
      </c>
      <c r="T271">
        <f t="shared" ref="T271:T308" si="75">N271/$D$7*100-$N$30/$D$7*100</f>
        <v>-0.31646131252572929</v>
      </c>
      <c r="U271">
        <f t="shared" ref="U271:U308" si="76">(2.40665404368-T271*2.40665404368/100-$M$7)/$M$7</f>
        <v>0.68869317280716746</v>
      </c>
    </row>
    <row r="272" spans="1:21">
      <c r="A272" s="4">
        <v>43291.308530092596</v>
      </c>
      <c r="B272" s="3">
        <v>-4.26038319801592E-4</v>
      </c>
      <c r="C272">
        <v>2.49069315463385</v>
      </c>
      <c r="D272" s="3">
        <v>1.9052695290083601E-2</v>
      </c>
      <c r="E272" s="3">
        <v>1.88524780911393E-2</v>
      </c>
      <c r="F272">
        <v>1.8820077665422999E-2</v>
      </c>
      <c r="G272">
        <v>-3853928</v>
      </c>
      <c r="H272">
        <v>8438240</v>
      </c>
      <c r="K272">
        <f t="shared" si="66"/>
        <v>27.867150321652392</v>
      </c>
      <c r="L272">
        <f t="shared" si="67"/>
        <v>8.1544512157830287</v>
      </c>
      <c r="M272">
        <f t="shared" si="68"/>
        <v>2.7304588437997839</v>
      </c>
      <c r="N272">
        <f t="shared" si="69"/>
        <v>-2.4729036664085263E-3</v>
      </c>
      <c r="O272">
        <f t="shared" si="70"/>
        <v>56.344733884800888</v>
      </c>
      <c r="P272">
        <f t="shared" si="71"/>
        <v>56.064628074973299</v>
      </c>
      <c r="Q272">
        <f t="shared" si="72"/>
        <v>0.32658579635507579</v>
      </c>
      <c r="R272">
        <f t="shared" si="73"/>
        <v>56.018148088445813</v>
      </c>
      <c r="S272">
        <f t="shared" si="74"/>
        <v>2.5127349795630667</v>
      </c>
      <c r="T272">
        <f t="shared" si="75"/>
        <v>-0.31630955071642552</v>
      </c>
      <c r="U272">
        <f t="shared" si="76"/>
        <v>0.68869061810051324</v>
      </c>
    </row>
    <row r="273" spans="1:21">
      <c r="A273" s="4">
        <v>43291.312002314815</v>
      </c>
      <c r="B273" s="3">
        <v>-4.2346960306531399E-4</v>
      </c>
      <c r="C273">
        <v>2.4906087199633502</v>
      </c>
      <c r="D273" s="3">
        <v>1.9051648775857799E-2</v>
      </c>
      <c r="E273" s="3">
        <v>1.8853857587164399E-2</v>
      </c>
      <c r="F273" s="3">
        <v>1.8824222660823599E-2</v>
      </c>
      <c r="G273">
        <v>-3853928</v>
      </c>
      <c r="H273">
        <v>8438230</v>
      </c>
      <c r="K273">
        <f t="shared" si="66"/>
        <v>27.703512452521323</v>
      </c>
      <c r="L273">
        <f t="shared" si="67"/>
        <v>7.985364787921915</v>
      </c>
      <c r="M273">
        <f t="shared" si="68"/>
        <v>2.6738414798469163</v>
      </c>
      <c r="N273">
        <f t="shared" si="69"/>
        <v>-2.4984945014766341E-3</v>
      </c>
      <c r="O273">
        <f t="shared" si="70"/>
        <v>56.341590625900444</v>
      </c>
      <c r="P273">
        <f t="shared" si="71"/>
        <v>56.068756824771242</v>
      </c>
      <c r="Q273">
        <f t="shared" si="72"/>
        <v>0.31094986107633105</v>
      </c>
      <c r="R273">
        <f t="shared" si="73"/>
        <v>56.030640764824113</v>
      </c>
      <c r="S273">
        <f t="shared" si="74"/>
        <v>2.4665415724626958</v>
      </c>
      <c r="T273">
        <f t="shared" si="75"/>
        <v>-0.3190033228288579</v>
      </c>
      <c r="U273">
        <f t="shared" si="76"/>
        <v>0.68873596414358385</v>
      </c>
    </row>
    <row r="274" spans="1:21">
      <c r="A274" s="4">
        <v>43291.315474537034</v>
      </c>
      <c r="B274" s="3">
        <v>-4.2237552001097401E-4</v>
      </c>
      <c r="C274">
        <v>2.49017941128659</v>
      </c>
      <c r="D274" s="3">
        <v>1.9053634774445501E-2</v>
      </c>
      <c r="E274" s="3">
        <v>1.88555700649886E-2</v>
      </c>
      <c r="F274" s="3">
        <v>1.8830559262987701E-2</v>
      </c>
      <c r="G274">
        <v>-3853928</v>
      </c>
      <c r="H274">
        <v>8438194</v>
      </c>
      <c r="K274">
        <f t="shared" si="66"/>
        <v>27.633814841595168</v>
      </c>
      <c r="L274">
        <f t="shared" si="67"/>
        <v>7.9073377711211439</v>
      </c>
      <c r="M274">
        <f t="shared" si="68"/>
        <v>2.6477146992161584</v>
      </c>
      <c r="N274">
        <f t="shared" si="69"/>
        <v>-2.6286112825956456E-3</v>
      </c>
      <c r="O274">
        <f t="shared" si="70"/>
        <v>56.347555674041367</v>
      </c>
      <c r="P274">
        <f t="shared" si="71"/>
        <v>56.073882169347833</v>
      </c>
      <c r="Q274">
        <f t="shared" si="72"/>
        <v>0.29781690969650754</v>
      </c>
      <c r="R274">
        <f t="shared" si="73"/>
        <v>56.049738764344859</v>
      </c>
      <c r="S274">
        <f t="shared" si="74"/>
        <v>2.4491700927518201</v>
      </c>
      <c r="T274">
        <f t="shared" si="75"/>
        <v>-0.33269982610454335</v>
      </c>
      <c r="U274">
        <f t="shared" si="76"/>
        <v>0.68896652641891087</v>
      </c>
    </row>
    <row r="275" spans="1:21">
      <c r="A275" s="4">
        <v>43291.31894675926</v>
      </c>
      <c r="B275" s="3">
        <v>-4.2468260819077802E-4</v>
      </c>
      <c r="C275">
        <v>2.4901365993409899</v>
      </c>
      <c r="D275">
        <v>1.9040886328420999E-2</v>
      </c>
      <c r="E275" s="3">
        <v>1.8842001056673299E-2</v>
      </c>
      <c r="F275" s="3">
        <v>1.8803033158474099E-2</v>
      </c>
      <c r="G275">
        <v>-3853928</v>
      </c>
      <c r="H275">
        <v>8438178</v>
      </c>
      <c r="K275">
        <f t="shared" si="66"/>
        <v>27.780785890722068</v>
      </c>
      <c r="L275">
        <f t="shared" si="67"/>
        <v>8.0904916341131514</v>
      </c>
      <c r="M275">
        <f t="shared" si="68"/>
        <v>2.7090424417887897</v>
      </c>
      <c r="N275">
        <f t="shared" si="69"/>
        <v>-2.6415869172764475E-3</v>
      </c>
      <c r="O275">
        <f t="shared" si="70"/>
        <v>56.309265065614461</v>
      </c>
      <c r="P275">
        <f t="shared" si="71"/>
        <v>56.033270932112735</v>
      </c>
      <c r="Q275">
        <f t="shared" si="72"/>
        <v>0.34248772399973859</v>
      </c>
      <c r="R275">
        <f t="shared" si="73"/>
        <v>55.966777341614723</v>
      </c>
      <c r="S275">
        <f t="shared" si="74"/>
        <v>2.4807172924556307</v>
      </c>
      <c r="T275">
        <f t="shared" si="75"/>
        <v>-0.33406568238673301</v>
      </c>
      <c r="U275">
        <f t="shared" si="76"/>
        <v>0.68898951877877468</v>
      </c>
    </row>
    <row r="276" spans="1:21">
      <c r="A276" s="4">
        <v>43291.322418981479</v>
      </c>
      <c r="B276" s="3">
        <v>-4.2660914574298701E-4</v>
      </c>
      <c r="C276">
        <v>2.4898285911767699</v>
      </c>
      <c r="D276" s="3">
        <v>1.9031289317281298E-2</v>
      </c>
      <c r="E276" s="3">
        <v>1.8833450559759501E-2</v>
      </c>
      <c r="F276" s="3">
        <v>1.87934091461648E-2</v>
      </c>
      <c r="G276">
        <v>-3853928</v>
      </c>
      <c r="H276">
        <v>8438178</v>
      </c>
      <c r="K276">
        <f t="shared" si="66"/>
        <v>27.903514292570399</v>
      </c>
      <c r="L276">
        <f t="shared" si="67"/>
        <v>8.2258707125528883</v>
      </c>
      <c r="M276">
        <f t="shared" si="68"/>
        <v>2.7543731442738064</v>
      </c>
      <c r="N276">
        <f t="shared" si="69"/>
        <v>-2.734939400131258E-3</v>
      </c>
      <c r="O276">
        <f t="shared" si="70"/>
        <v>56.280439952740885</v>
      </c>
      <c r="P276">
        <f t="shared" si="71"/>
        <v>56.007679801900764</v>
      </c>
      <c r="Q276">
        <f t="shared" si="72"/>
        <v>0.34266859536040783</v>
      </c>
      <c r="R276">
        <f t="shared" si="73"/>
        <v>55.937771357380477</v>
      </c>
      <c r="S276">
        <f t="shared" si="74"/>
        <v>2.5259274140335344</v>
      </c>
      <c r="T276">
        <f t="shared" si="75"/>
        <v>-0.34389225952934466</v>
      </c>
      <c r="U276">
        <f t="shared" si="76"/>
        <v>0.68915493603448408</v>
      </c>
    </row>
    <row r="277" spans="1:21">
      <c r="A277" s="4">
        <v>43291.325891203705</v>
      </c>
      <c r="B277" s="3">
        <v>-4.2389772252136003E-4</v>
      </c>
      <c r="C277">
        <v>2.489852375591</v>
      </c>
      <c r="D277" s="3">
        <v>1.90465589112137E-2</v>
      </c>
      <c r="E277" s="3">
        <v>1.8848898536798501E-2</v>
      </c>
      <c r="F277">
        <v>1.8824937315202999E-2</v>
      </c>
      <c r="G277">
        <v>-3853928</v>
      </c>
      <c r="H277">
        <v>8438467</v>
      </c>
      <c r="K277">
        <f t="shared" si="66"/>
        <v>27.730785430709815</v>
      </c>
      <c r="L277">
        <f t="shared" si="67"/>
        <v>8.0116983594328328</v>
      </c>
      <c r="M277">
        <f t="shared" si="68"/>
        <v>2.6826590852648815</v>
      </c>
      <c r="N277">
        <f t="shared" si="69"/>
        <v>-2.7277307141951165E-3</v>
      </c>
      <c r="O277">
        <f t="shared" si="70"/>
        <v>56.326302957610636</v>
      </c>
      <c r="P277">
        <f t="shared" si="71"/>
        <v>56.053914681101602</v>
      </c>
      <c r="Q277">
        <f t="shared" si="72"/>
        <v>0.29350828306616705</v>
      </c>
      <c r="R277">
        <f t="shared" si="73"/>
        <v>56.032794674544469</v>
      </c>
      <c r="S277">
        <f t="shared" si="74"/>
        <v>2.4869868965541033</v>
      </c>
      <c r="T277">
        <f t="shared" si="75"/>
        <v>-0.34313345048343502</v>
      </c>
      <c r="U277">
        <f t="shared" si="76"/>
        <v>0.68914216250122229</v>
      </c>
    </row>
    <row r="278" spans="1:21">
      <c r="A278" s="4">
        <v>43291.329363425924</v>
      </c>
      <c r="B278" s="3">
        <v>-4.18177570900298E-4</v>
      </c>
      <c r="C278">
        <v>2.4897905361140098</v>
      </c>
      <c r="D278" s="3">
        <v>1.9006505957659101E-2</v>
      </c>
      <c r="E278" s="3">
        <v>1.8810082372783699E-2</v>
      </c>
      <c r="F278" s="3">
        <v>1.88126095271582E-2</v>
      </c>
      <c r="G278">
        <v>-3853928</v>
      </c>
      <c r="H278">
        <v>8438521</v>
      </c>
      <c r="K278">
        <f t="shared" si="66"/>
        <v>27.3663881388023</v>
      </c>
      <c r="L278">
        <f t="shared" si="67"/>
        <v>7.6635058327136871</v>
      </c>
      <c r="M278">
        <f t="shared" si="68"/>
        <v>2.5660693432004313</v>
      </c>
      <c r="N278">
        <f t="shared" si="69"/>
        <v>-2.7464732976266353E-3</v>
      </c>
      <c r="O278">
        <f t="shared" si="70"/>
        <v>56.206001866955937</v>
      </c>
      <c r="P278">
        <f t="shared" si="71"/>
        <v>55.937740204033595</v>
      </c>
      <c r="Q278">
        <f t="shared" si="72"/>
        <v>0.21036213508803314</v>
      </c>
      <c r="R278">
        <f t="shared" si="73"/>
        <v>55.995639731867904</v>
      </c>
      <c r="S278">
        <f t="shared" si="74"/>
        <v>2.4258279198084094</v>
      </c>
      <c r="T278">
        <f t="shared" si="75"/>
        <v>-0.34510635400254225</v>
      </c>
      <c r="U278">
        <f t="shared" si="76"/>
        <v>0.68917537368769888</v>
      </c>
    </row>
    <row r="279" spans="1:21">
      <c r="A279" s="4">
        <v>43291.332835648151</v>
      </c>
      <c r="B279" s="3">
        <v>-4.2440908742719298E-4</v>
      </c>
      <c r="C279">
        <v>2.4900557323326198</v>
      </c>
      <c r="D279" s="3">
        <v>1.90359510624694E-2</v>
      </c>
      <c r="E279" s="3">
        <v>1.8836816054372301E-2</v>
      </c>
      <c r="F279" s="3">
        <v>1.88018778005608E-2</v>
      </c>
      <c r="G279">
        <v>-3853928</v>
      </c>
      <c r="H279">
        <v>8438995</v>
      </c>
      <c r="K279">
        <f t="shared" si="66"/>
        <v>27.763361487990526</v>
      </c>
      <c r="L279">
        <f t="shared" si="67"/>
        <v>8.0745859388436028</v>
      </c>
      <c r="M279">
        <f t="shared" si="68"/>
        <v>2.7037165350948524</v>
      </c>
      <c r="N279">
        <f t="shared" si="69"/>
        <v>-2.6660964494555875E-3</v>
      </c>
      <c r="O279">
        <f t="shared" si="70"/>
        <v>56.294441742389644</v>
      </c>
      <c r="P279">
        <f t="shared" si="71"/>
        <v>56.017752527700459</v>
      </c>
      <c r="Q279">
        <f t="shared" si="72"/>
        <v>0.33114655482263089</v>
      </c>
      <c r="R279">
        <f t="shared" si="73"/>
        <v>55.963295187567013</v>
      </c>
      <c r="S279">
        <f t="shared" si="74"/>
        <v>2.4829521652130984</v>
      </c>
      <c r="T279">
        <f t="shared" si="75"/>
        <v>-0.33664563314243195</v>
      </c>
      <c r="U279">
        <f t="shared" si="76"/>
        <v>0.6890329487918585</v>
      </c>
    </row>
    <row r="280" spans="1:21">
      <c r="A280" s="4">
        <v>43291.33630787037</v>
      </c>
      <c r="B280" s="3">
        <v>-4.25966966558917E-4</v>
      </c>
      <c r="C280">
        <v>2.4899605946757202</v>
      </c>
      <c r="D280" s="3">
        <v>1.9013867233861701E-2</v>
      </c>
      <c r="E280" s="3">
        <v>1.88163257815177E-2</v>
      </c>
      <c r="F280" s="3">
        <v>1.8784487877328501E-2</v>
      </c>
      <c r="G280">
        <v>-3853928</v>
      </c>
      <c r="H280">
        <v>8439024</v>
      </c>
      <c r="K280">
        <f t="shared" si="66"/>
        <v>27.862604825287601</v>
      </c>
      <c r="L280">
        <f t="shared" si="67"/>
        <v>8.196688171961986</v>
      </c>
      <c r="M280">
        <f t="shared" si="68"/>
        <v>2.7446015822235301</v>
      </c>
      <c r="N280">
        <f t="shared" si="69"/>
        <v>-2.6949311931938284E-3</v>
      </c>
      <c r="O280">
        <f t="shared" si="70"/>
        <v>56.228111835814438</v>
      </c>
      <c r="P280">
        <f t="shared" si="71"/>
        <v>55.95642635613553</v>
      </c>
      <c r="Q280">
        <f t="shared" si="72"/>
        <v>0.31722845144342671</v>
      </c>
      <c r="R280">
        <f t="shared" si="73"/>
        <v>55.910883384371012</v>
      </c>
      <c r="S280">
        <f t="shared" si="74"/>
        <v>2.5331159479279122</v>
      </c>
      <c r="T280">
        <f t="shared" si="75"/>
        <v>-0.3396808693254047</v>
      </c>
      <c r="U280">
        <f t="shared" si="76"/>
        <v>0.68908404292489511</v>
      </c>
    </row>
    <row r="281" spans="1:21">
      <c r="A281" s="4">
        <v>43291.339780092596</v>
      </c>
      <c r="B281" s="3">
        <v>-4.21887939519365E-4</v>
      </c>
      <c r="C281">
        <v>2.4899605946757202</v>
      </c>
      <c r="D281" s="3">
        <v>1.90494011487135E-2</v>
      </c>
      <c r="E281" s="3">
        <v>1.8852145109340201E-2</v>
      </c>
      <c r="F281" s="3">
        <v>1.8834859100170399E-2</v>
      </c>
      <c r="G281">
        <v>-3853928</v>
      </c>
      <c r="H281">
        <v>8439376</v>
      </c>
      <c r="K281">
        <f t="shared" si="66"/>
        <v>27.602753949769319</v>
      </c>
      <c r="L281">
        <f t="shared" si="67"/>
        <v>7.8706247824519142</v>
      </c>
      <c r="M281">
        <f t="shared" si="68"/>
        <v>2.6354216212466444</v>
      </c>
      <c r="N281">
        <f t="shared" si="69"/>
        <v>-2.6949311931938284E-3</v>
      </c>
      <c r="O281">
        <f t="shared" si="70"/>
        <v>56.334839763033976</v>
      </c>
      <c r="P281">
        <f t="shared" si="71"/>
        <v>56.063631480194665</v>
      </c>
      <c r="Q281">
        <f t="shared" si="72"/>
        <v>0.27214164187172685</v>
      </c>
      <c r="R281">
        <f t="shared" si="73"/>
        <v>56.062698121162249</v>
      </c>
      <c r="S281">
        <f t="shared" si="74"/>
        <v>2.4539938599988265</v>
      </c>
      <c r="T281">
        <f t="shared" si="75"/>
        <v>-0.3396808693254047</v>
      </c>
      <c r="U281">
        <f t="shared" si="76"/>
        <v>0.68908404292489511</v>
      </c>
    </row>
    <row r="282" spans="1:21">
      <c r="A282" s="4">
        <v>43291.343263888892</v>
      </c>
      <c r="B282" s="3">
        <v>-4.2450422508409202E-4</v>
      </c>
      <c r="C282">
        <v>2.49001886649057</v>
      </c>
      <c r="D282" s="3">
        <v>1.90157818792068E-2</v>
      </c>
      <c r="E282">
        <v>1.8818264211277001E-2</v>
      </c>
      <c r="F282" s="3">
        <v>1.87935044334154E-2</v>
      </c>
      <c r="G282">
        <v>-3853928</v>
      </c>
      <c r="H282">
        <v>8439365</v>
      </c>
      <c r="K282">
        <f t="shared" si="66"/>
        <v>27.769422149810186</v>
      </c>
      <c r="L282">
        <f t="shared" si="67"/>
        <v>8.0916533155689816</v>
      </c>
      <c r="M282">
        <f t="shared" si="68"/>
        <v>2.7094314223983753</v>
      </c>
      <c r="N282">
        <f t="shared" si="69"/>
        <v>-2.6772699126545074E-3</v>
      </c>
      <c r="O282">
        <f t="shared" si="70"/>
        <v>56.233862570848707</v>
      </c>
      <c r="P282">
        <f t="shared" si="71"/>
        <v>55.962227961454751</v>
      </c>
      <c r="Q282">
        <f t="shared" si="72"/>
        <v>0.29580402550547547</v>
      </c>
      <c r="R282">
        <f t="shared" si="73"/>
        <v>55.938058545343232</v>
      </c>
      <c r="S282">
        <f t="shared" si="74"/>
        <v>2.5122287387280582</v>
      </c>
      <c r="T282">
        <f t="shared" si="75"/>
        <v>-0.33782178716337091</v>
      </c>
      <c r="U282">
        <f t="shared" si="76"/>
        <v>0.68905274776841074</v>
      </c>
    </row>
    <row r="283" spans="1:21">
      <c r="A283" s="4">
        <v>43291.346736111111</v>
      </c>
      <c r="B283" s="3">
        <v>-4.2369555500044998E-4</v>
      </c>
      <c r="C283">
        <v>2.4905563942520499</v>
      </c>
      <c r="D283" s="3">
        <v>1.9013534252062501E-2</v>
      </c>
      <c r="E283" s="3">
        <v>1.88145538426579E-2</v>
      </c>
      <c r="F283" s="3">
        <v>1.8788061149225498E-2</v>
      </c>
      <c r="G283">
        <v>-3853928</v>
      </c>
      <c r="H283">
        <v>8439771</v>
      </c>
      <c r="K283">
        <f t="shared" si="66"/>
        <v>27.717906524343064</v>
      </c>
      <c r="L283">
        <f t="shared" si="67"/>
        <v>8.0472928376295716</v>
      </c>
      <c r="M283">
        <f t="shared" si="68"/>
        <v>2.6945776381154536</v>
      </c>
      <c r="N283">
        <f t="shared" si="69"/>
        <v>-2.5143536105343423E-3</v>
      </c>
      <c r="O283">
        <f t="shared" si="70"/>
        <v>56.227111707982232</v>
      </c>
      <c r="P283">
        <f t="shared" si="71"/>
        <v>55.951123048205481</v>
      </c>
      <c r="Q283">
        <f t="shared" si="72"/>
        <v>0.3054587750094484</v>
      </c>
      <c r="R283">
        <f t="shared" si="73"/>
        <v>55.921652932972783</v>
      </c>
      <c r="S283">
        <f t="shared" si="74"/>
        <v>2.4909384547758213</v>
      </c>
      <c r="T283">
        <f t="shared" si="75"/>
        <v>-0.3206727027296693</v>
      </c>
      <c r="U283">
        <f t="shared" si="76"/>
        <v>0.68876406591675687</v>
      </c>
    </row>
    <row r="284" spans="1:21">
      <c r="A284" s="4">
        <v>43291.350208333337</v>
      </c>
      <c r="B284" s="3">
        <v>-4.2189983172647799E-4</v>
      </c>
      <c r="C284">
        <v>2.49064201814326</v>
      </c>
      <c r="D284" s="3">
        <v>1.9011453115817901E-2</v>
      </c>
      <c r="E284" s="3">
        <v>1.8813852202438301E-2</v>
      </c>
      <c r="F284" s="3">
        <v>1.8802116018687198E-2</v>
      </c>
      <c r="G284">
        <v>-3853928</v>
      </c>
      <c r="H284">
        <v>8440193</v>
      </c>
      <c r="K284">
        <f t="shared" si="66"/>
        <v>27.603511532496817</v>
      </c>
      <c r="L284">
        <f t="shared" si="67"/>
        <v>7.9144228477907941</v>
      </c>
      <c r="M284">
        <f t="shared" si="68"/>
        <v>2.6500870857495653</v>
      </c>
      <c r="N284">
        <f t="shared" si="69"/>
        <v>-2.4884023411697776E-3</v>
      </c>
      <c r="O284">
        <f t="shared" si="70"/>
        <v>56.220860909032162</v>
      </c>
      <c r="P284">
        <f t="shared" si="71"/>
        <v>55.949023080636032</v>
      </c>
      <c r="Q284">
        <f t="shared" si="72"/>
        <v>0.25684775155857409</v>
      </c>
      <c r="R284">
        <f t="shared" si="73"/>
        <v>55.964013157473588</v>
      </c>
      <c r="S284">
        <f t="shared" si="74"/>
        <v>2.4788552513771824</v>
      </c>
      <c r="T284">
        <f t="shared" si="75"/>
        <v>-0.31794099016497829</v>
      </c>
      <c r="U284">
        <f t="shared" si="76"/>
        <v>0.6887180811970236</v>
      </c>
    </row>
    <row r="285" spans="1:21">
      <c r="A285" s="4">
        <v>43291.353680555556</v>
      </c>
      <c r="B285" s="3">
        <v>-4.2075817984368798E-4</v>
      </c>
      <c r="C285">
        <v>2.4907407234623</v>
      </c>
      <c r="D285" s="3">
        <v>1.90063037901382E-2</v>
      </c>
      <c r="E285" s="3">
        <v>1.8806954722313099E-2</v>
      </c>
      <c r="F285" s="3">
        <v>1.87997933919542E-2</v>
      </c>
      <c r="G285">
        <v>-3853928</v>
      </c>
      <c r="H285">
        <v>8440899</v>
      </c>
      <c r="K285">
        <f t="shared" si="66"/>
        <v>27.5307835906608</v>
      </c>
      <c r="L285">
        <f t="shared" si="67"/>
        <v>7.8447479776568283</v>
      </c>
      <c r="M285">
        <f t="shared" si="68"/>
        <v>2.6267569608504591</v>
      </c>
      <c r="N285">
        <f t="shared" si="69"/>
        <v>-2.4584862945393388E-3</v>
      </c>
      <c r="O285">
        <f t="shared" si="70"/>
        <v>56.205394646486504</v>
      </c>
      <c r="P285">
        <f t="shared" si="71"/>
        <v>55.928379331647164</v>
      </c>
      <c r="Q285">
        <f t="shared" si="72"/>
        <v>0.24838169560391066</v>
      </c>
      <c r="R285">
        <f t="shared" si="73"/>
        <v>55.957012950882593</v>
      </c>
      <c r="S285">
        <f t="shared" si="74"/>
        <v>2.4611691637811854</v>
      </c>
      <c r="T285">
        <f t="shared" si="75"/>
        <v>-0.3147919326249321</v>
      </c>
      <c r="U285">
        <f t="shared" si="76"/>
        <v>0.68866507103399477</v>
      </c>
    </row>
    <row r="286" spans="1:21">
      <c r="A286" s="4">
        <v>43291.357152777775</v>
      </c>
      <c r="B286" s="3">
        <v>-4.2418313549205802E-4</v>
      </c>
      <c r="C286">
        <v>2.4906693702196199</v>
      </c>
      <c r="D286" s="3">
        <v>1.9019813337417899E-2</v>
      </c>
      <c r="E286" s="3">
        <v>1.8820832928013301E-2</v>
      </c>
      <c r="F286" s="3">
        <v>1.8815122728392499E-2</v>
      </c>
      <c r="G286">
        <v>-3853928</v>
      </c>
      <c r="H286">
        <v>8441080</v>
      </c>
      <c r="K286">
        <f t="shared" si="66"/>
        <v>27.748967416168849</v>
      </c>
      <c r="L286">
        <f t="shared" si="67"/>
        <v>8.0427815299306626</v>
      </c>
      <c r="M286">
        <f t="shared" si="68"/>
        <v>2.6930670594538575</v>
      </c>
      <c r="N286">
        <f t="shared" si="69"/>
        <v>-2.4801123523446682E-3</v>
      </c>
      <c r="O286">
        <f t="shared" si="70"/>
        <v>56.245971261386671</v>
      </c>
      <c r="P286">
        <f t="shared" si="71"/>
        <v>55.969915978319627</v>
      </c>
      <c r="Q286">
        <f t="shared" si="72"/>
        <v>0.24275694700195771</v>
      </c>
      <c r="R286">
        <f t="shared" si="73"/>
        <v>56.003214314384714</v>
      </c>
      <c r="S286">
        <f t="shared" si="74"/>
        <v>2.5312290947858855</v>
      </c>
      <c r="T286">
        <f t="shared" si="75"/>
        <v>-0.31706835976233516</v>
      </c>
      <c r="U286">
        <f t="shared" si="76"/>
        <v>0.68870339163377503</v>
      </c>
    </row>
    <row r="287" spans="1:21">
      <c r="A287" s="4">
        <v>43291.360625000001</v>
      </c>
      <c r="B287" s="3">
        <v>-4.2088899412192401E-4</v>
      </c>
      <c r="C287">
        <v>2.4905932600941001</v>
      </c>
      <c r="D287" s="3">
        <v>1.9016352705148201E-2</v>
      </c>
      <c r="E287" s="3">
        <v>1.8818644761904601E-2</v>
      </c>
      <c r="F287" s="3">
        <v>1.88105608512706E-2</v>
      </c>
      <c r="G287">
        <v>-3853928</v>
      </c>
      <c r="H287">
        <v>8441076</v>
      </c>
      <c r="K287">
        <f t="shared" si="66"/>
        <v>27.539117000662824</v>
      </c>
      <c r="L287">
        <f t="shared" si="67"/>
        <v>7.8389276603832432</v>
      </c>
      <c r="M287">
        <f t="shared" si="68"/>
        <v>2.6248080698272811</v>
      </c>
      <c r="N287">
        <f t="shared" si="69"/>
        <v>-2.5031801473352874E-3</v>
      </c>
      <c r="O287">
        <f t="shared" si="70"/>
        <v>56.235577075703652</v>
      </c>
      <c r="P287">
        <f t="shared" si="71"/>
        <v>55.963366926916216</v>
      </c>
      <c r="Q287">
        <f t="shared" si="72"/>
        <v>0.24611188503406112</v>
      </c>
      <c r="R287">
        <f t="shared" si="73"/>
        <v>55.989465190669591</v>
      </c>
      <c r="S287">
        <f t="shared" si="74"/>
        <v>2.4607334798045737</v>
      </c>
      <c r="T287">
        <f t="shared" si="75"/>
        <v>-0.31949654870871619</v>
      </c>
      <c r="U287">
        <f t="shared" si="76"/>
        <v>0.6887442669402043</v>
      </c>
    </row>
    <row r="288" spans="1:21">
      <c r="A288" s="4">
        <v>43291.36409722222</v>
      </c>
      <c r="B288" s="3">
        <v>-4.2217335249006299E-4</v>
      </c>
      <c r="C288">
        <v>2.4906705594403298</v>
      </c>
      <c r="D288" s="3">
        <v>1.90053643057763E-2</v>
      </c>
      <c r="E288" s="3">
        <v>1.8806657417135299E-2</v>
      </c>
      <c r="F288" s="3">
        <v>1.88107395148654E-2</v>
      </c>
      <c r="G288">
        <v>-3853928</v>
      </c>
      <c r="H288">
        <v>8441089</v>
      </c>
      <c r="K288">
        <f t="shared" si="66"/>
        <v>27.620935935228356</v>
      </c>
      <c r="L288">
        <f t="shared" si="67"/>
        <v>7.9205117432794463</v>
      </c>
      <c r="M288">
        <f t="shared" si="68"/>
        <v>2.6521259082400088</v>
      </c>
      <c r="N288">
        <f t="shared" si="69"/>
        <v>-2.4797519180483458E-3</v>
      </c>
      <c r="O288">
        <f t="shared" si="70"/>
        <v>56.202572857246032</v>
      </c>
      <c r="P288">
        <f t="shared" si="71"/>
        <v>55.927489514880435</v>
      </c>
      <c r="Q288">
        <f t="shared" si="72"/>
        <v>0.21256918914649958</v>
      </c>
      <c r="R288">
        <f t="shared" si="73"/>
        <v>55.990003668099533</v>
      </c>
      <c r="S288">
        <f t="shared" si="74"/>
        <v>2.5104131154756759</v>
      </c>
      <c r="T288">
        <f t="shared" si="75"/>
        <v>-0.31703041931009074</v>
      </c>
      <c r="U288">
        <f t="shared" si="76"/>
        <v>0.68870275295711281</v>
      </c>
    </row>
    <row r="289" spans="1:21">
      <c r="A289" s="4">
        <v>43291.367569444446</v>
      </c>
      <c r="B289" s="3">
        <v>-4.2060358115122699E-4</v>
      </c>
      <c r="C289">
        <v>2.4905171499685799</v>
      </c>
      <c r="D289" s="3">
        <v>1.8992187740295801E-2</v>
      </c>
      <c r="E289" s="3">
        <v>1.8793587881518799E-2</v>
      </c>
      <c r="F289" s="3">
        <v>1.8815122728392499E-2</v>
      </c>
      <c r="G289">
        <v>-3853928</v>
      </c>
      <c r="H289">
        <v>8441090</v>
      </c>
      <c r="K289">
        <f t="shared" si="66"/>
        <v>27.52093501520385</v>
      </c>
      <c r="L289">
        <f t="shared" si="67"/>
        <v>7.8147491289656639</v>
      </c>
      <c r="M289">
        <f t="shared" si="68"/>
        <v>2.6167120639536496</v>
      </c>
      <c r="N289">
        <f t="shared" si="69"/>
        <v>-2.526247942326042E-3</v>
      </c>
      <c r="O289">
        <f t="shared" si="70"/>
        <v>56.162996370178071</v>
      </c>
      <c r="P289">
        <f t="shared" si="71"/>
        <v>55.888373169813732</v>
      </c>
      <c r="Q289">
        <f t="shared" si="72"/>
        <v>0.15978205579335736</v>
      </c>
      <c r="R289">
        <f t="shared" si="73"/>
        <v>56.003214314384714</v>
      </c>
      <c r="S289">
        <f t="shared" si="74"/>
        <v>2.5101906934247449</v>
      </c>
      <c r="T289">
        <f t="shared" si="75"/>
        <v>-0.32192473765511137</v>
      </c>
      <c r="U289">
        <f t="shared" si="76"/>
        <v>0.68878514224663356</v>
      </c>
    </row>
    <row r="290" spans="1:21">
      <c r="A290" s="4">
        <v>43291.371053240742</v>
      </c>
      <c r="B290" s="3">
        <v>-4.23707447207562E-4</v>
      </c>
      <c r="C290">
        <v>2.4906705594403298</v>
      </c>
      <c r="D290" s="3">
        <v>1.9017101914196199E-2</v>
      </c>
      <c r="E290" s="3">
        <v>1.8819025312532201E-2</v>
      </c>
      <c r="F290" s="3">
        <v>1.8796458338183601E-2</v>
      </c>
      <c r="G290">
        <v>-3853928</v>
      </c>
      <c r="H290">
        <v>8441443</v>
      </c>
      <c r="K290">
        <f t="shared" si="66"/>
        <v>27.718664107070499</v>
      </c>
      <c r="L290">
        <f t="shared" si="67"/>
        <v>8.0370123918952974</v>
      </c>
      <c r="M290">
        <f t="shared" si="68"/>
        <v>2.6911353054273848</v>
      </c>
      <c r="N290">
        <f t="shared" si="69"/>
        <v>-2.4797519180483458E-3</v>
      </c>
      <c r="O290">
        <f t="shared" si="70"/>
        <v>56.237827363325508</v>
      </c>
      <c r="P290">
        <f t="shared" si="71"/>
        <v>55.96450589237768</v>
      </c>
      <c r="Q290">
        <f t="shared" si="72"/>
        <v>0.29086599113809797</v>
      </c>
      <c r="R290">
        <f t="shared" si="73"/>
        <v>55.94696137218741</v>
      </c>
      <c r="S290">
        <f t="shared" si="74"/>
        <v>2.4972246446686528</v>
      </c>
      <c r="T290">
        <f t="shared" si="75"/>
        <v>-0.31703041931009074</v>
      </c>
      <c r="U290">
        <f t="shared" si="76"/>
        <v>0.68870275295711281</v>
      </c>
    </row>
    <row r="291" spans="1:21">
      <c r="A291" s="4">
        <v>43291.374525462961</v>
      </c>
      <c r="B291" s="3">
        <v>-4.2222092131851199E-4</v>
      </c>
      <c r="C291">
        <v>2.49054093438281</v>
      </c>
      <c r="D291" s="3">
        <v>1.9023048017752401E-2</v>
      </c>
      <c r="E291" s="3">
        <v>1.8824257883661599E-2</v>
      </c>
      <c r="F291" s="3">
        <v>1.8814944064797601E-2</v>
      </c>
      <c r="G291">
        <v>-3853928</v>
      </c>
      <c r="H291">
        <v>8441688</v>
      </c>
      <c r="K291">
        <f t="shared" si="66"/>
        <v>27.623966266138151</v>
      </c>
      <c r="L291">
        <f t="shared" si="67"/>
        <v>7.9180152315694219</v>
      </c>
      <c r="M291">
        <f t="shared" si="68"/>
        <v>2.6512899694015872</v>
      </c>
      <c r="N291">
        <f t="shared" si="69"/>
        <v>-2.5190392563899E-3</v>
      </c>
      <c r="O291">
        <f t="shared" si="70"/>
        <v>56.255686788897755</v>
      </c>
      <c r="P291">
        <f t="shared" si="71"/>
        <v>55.980166667472481</v>
      </c>
      <c r="Q291">
        <f t="shared" si="72"/>
        <v>0.25301095194327416</v>
      </c>
      <c r="R291">
        <f t="shared" si="73"/>
        <v>56.002675836954481</v>
      </c>
      <c r="S291">
        <f t="shared" si="74"/>
        <v>2.4826160014394043</v>
      </c>
      <c r="T291">
        <f t="shared" si="75"/>
        <v>-0.32116592860920173</v>
      </c>
      <c r="U291">
        <f t="shared" si="76"/>
        <v>0.68877236871337177</v>
      </c>
    </row>
    <row r="292" spans="1:21">
      <c r="A292" s="4">
        <v>43291.377997685187</v>
      </c>
      <c r="B292" s="3">
        <v>-4.1985437210314598E-4</v>
      </c>
      <c r="C292">
        <v>2.49055520503134</v>
      </c>
      <c r="D292" s="3">
        <v>1.9002736128004499E-2</v>
      </c>
      <c r="E292" s="3">
        <v>1.8805051969175101E-2</v>
      </c>
      <c r="F292">
        <v>1.8809179186137E-2</v>
      </c>
      <c r="G292">
        <v>-3853928</v>
      </c>
      <c r="H292">
        <v>8441688</v>
      </c>
      <c r="K292">
        <f t="shared" si="66"/>
        <v>27.473207303373961</v>
      </c>
      <c r="L292">
        <f t="shared" si="67"/>
        <v>7.7748341493378152</v>
      </c>
      <c r="M292">
        <f t="shared" si="68"/>
        <v>2.6033468225362992</v>
      </c>
      <c r="N292">
        <f t="shared" si="69"/>
        <v>-2.5147140448306647E-3</v>
      </c>
      <c r="O292">
        <f t="shared" si="70"/>
        <v>56.194678991143221</v>
      </c>
      <c r="P292">
        <f t="shared" si="71"/>
        <v>55.922684504339855</v>
      </c>
      <c r="Q292">
        <f t="shared" si="72"/>
        <v>0.20937802593326182</v>
      </c>
      <c r="R292">
        <f t="shared" si="73"/>
        <v>55.985300965209959</v>
      </c>
      <c r="S292">
        <f t="shared" si="74"/>
        <v>2.4637614719141245</v>
      </c>
      <c r="T292">
        <f t="shared" si="75"/>
        <v>-0.32071064318191378</v>
      </c>
      <c r="U292">
        <f t="shared" si="76"/>
        <v>0.6887647045934191</v>
      </c>
    </row>
    <row r="293" spans="1:21">
      <c r="A293" s="4">
        <v>43291.381469907406</v>
      </c>
      <c r="B293" s="3">
        <v>-4.2684698988523399E-4</v>
      </c>
      <c r="C293">
        <v>2.49058850321126</v>
      </c>
      <c r="D293" s="3">
        <v>1.9026532434436399E-2</v>
      </c>
      <c r="E293" s="3">
        <v>1.8827540132824699E-2</v>
      </c>
      <c r="F293" s="3">
        <v>1.8795743683804201E-2</v>
      </c>
      <c r="G293">
        <v>-3853928</v>
      </c>
      <c r="H293">
        <v>8442115</v>
      </c>
      <c r="K293">
        <f t="shared" si="66"/>
        <v>27.918665947119511</v>
      </c>
      <c r="L293">
        <f t="shared" si="67"/>
        <v>8.2379536386218835</v>
      </c>
      <c r="M293">
        <f t="shared" si="68"/>
        <v>2.7584190244282198</v>
      </c>
      <c r="N293">
        <f t="shared" si="69"/>
        <v>-2.5046218845207126E-3</v>
      </c>
      <c r="O293">
        <f t="shared" si="70"/>
        <v>56.266152412283276</v>
      </c>
      <c r="P293">
        <f t="shared" si="71"/>
        <v>55.989990244577747</v>
      </c>
      <c r="Q293">
        <f t="shared" si="72"/>
        <v>0.32134494981622197</v>
      </c>
      <c r="R293">
        <f t="shared" si="73"/>
        <v>55.944807462467054</v>
      </c>
      <c r="S293">
        <f t="shared" si="74"/>
        <v>2.544189057884072</v>
      </c>
      <c r="T293">
        <f t="shared" si="75"/>
        <v>-0.31964831051770831</v>
      </c>
      <c r="U293">
        <f t="shared" si="76"/>
        <v>0.6887468216468533</v>
      </c>
    </row>
    <row r="294" spans="1:21">
      <c r="A294" s="4">
        <v>43291.384942129633</v>
      </c>
      <c r="B294" s="3">
        <v>-4.21745233034017E-4</v>
      </c>
      <c r="C294">
        <v>2.49053260983783</v>
      </c>
      <c r="D294" s="3">
        <v>1.9018065182972398E-2</v>
      </c>
      <c r="E294" s="3">
        <v>1.88200361501367E-2</v>
      </c>
      <c r="F294">
        <v>1.8807190064781001E-2</v>
      </c>
      <c r="G294">
        <v>-3853928</v>
      </c>
      <c r="H294">
        <v>8442151</v>
      </c>
      <c r="K294">
        <f t="shared" si="66"/>
        <v>27.593662957039868</v>
      </c>
      <c r="L294">
        <f t="shared" si="67"/>
        <v>7.8979044849229734</v>
      </c>
      <c r="M294">
        <f t="shared" si="68"/>
        <v>2.6445560317541426</v>
      </c>
      <c r="N294">
        <f t="shared" si="69"/>
        <v>-2.5215622964673882E-3</v>
      </c>
      <c r="O294">
        <f t="shared" si="70"/>
        <v>56.240720590268495</v>
      </c>
      <c r="P294">
        <f t="shared" si="71"/>
        <v>55.967531269384494</v>
      </c>
      <c r="Q294">
        <f t="shared" si="72"/>
        <v>0.26141467378019456</v>
      </c>
      <c r="R294">
        <f t="shared" si="73"/>
        <v>55.9793059164883</v>
      </c>
      <c r="S294">
        <f t="shared" si="74"/>
        <v>2.470279582567346</v>
      </c>
      <c r="T294">
        <f t="shared" si="75"/>
        <v>-0.32143151177525309</v>
      </c>
      <c r="U294">
        <f t="shared" si="76"/>
        <v>0.68877683945001311</v>
      </c>
    </row>
    <row r="295" spans="1:21">
      <c r="A295" s="4">
        <v>43291.388414351852</v>
      </c>
      <c r="B295" s="3">
        <v>-4.1679807487525998E-4</v>
      </c>
      <c r="C295">
        <v>2.4903042794612702</v>
      </c>
      <c r="D295" s="3">
        <v>1.9019920367281899E-2</v>
      </c>
      <c r="E295">
        <v>1.8823128123986E-2</v>
      </c>
      <c r="F295" s="3">
        <v>1.8822900550221702E-2</v>
      </c>
      <c r="G295">
        <v>-3853928</v>
      </c>
      <c r="H295">
        <v>8442222</v>
      </c>
      <c r="K295">
        <f t="shared" si="66"/>
        <v>27.278508542417107</v>
      </c>
      <c r="L295">
        <f t="shared" si="67"/>
        <v>7.5620987801712243</v>
      </c>
      <c r="M295">
        <f t="shared" si="68"/>
        <v>2.5321139271814701</v>
      </c>
      <c r="N295">
        <f t="shared" si="69"/>
        <v>-2.5907656814393811E-3</v>
      </c>
      <c r="O295">
        <f t="shared" si="70"/>
        <v>56.246292731046935</v>
      </c>
      <c r="P295">
        <f t="shared" si="71"/>
        <v>55.976785363759028</v>
      </c>
      <c r="Q295">
        <f t="shared" si="72"/>
        <v>0.21963669920550188</v>
      </c>
      <c r="R295">
        <f t="shared" si="73"/>
        <v>56.026656031841434</v>
      </c>
      <c r="S295">
        <f t="shared" si="74"/>
        <v>2.385689461044469</v>
      </c>
      <c r="T295">
        <f t="shared" si="75"/>
        <v>-0.32871607861441021</v>
      </c>
      <c r="U295">
        <f t="shared" si="76"/>
        <v>0.68889946536930091</v>
      </c>
    </row>
    <row r="296" spans="1:21">
      <c r="A296" s="4">
        <v>43291.391886574071</v>
      </c>
      <c r="B296" s="3">
        <v>-4.1961652796089802E-4</v>
      </c>
      <c r="C296">
        <v>2.4903934710146101</v>
      </c>
      <c r="D296" s="3">
        <v>1.90167689323971E-2</v>
      </c>
      <c r="E296" s="3">
        <v>1.88189420670824E-2</v>
      </c>
      <c r="F296">
        <v>1.8802032642343001E-2</v>
      </c>
      <c r="G296">
        <v>-3853928</v>
      </c>
      <c r="H296">
        <v>8442419</v>
      </c>
      <c r="K296">
        <f t="shared" si="66"/>
        <v>27.458055648824786</v>
      </c>
      <c r="L296">
        <f t="shared" si="67"/>
        <v>7.7690765615643915</v>
      </c>
      <c r="M296">
        <f t="shared" si="68"/>
        <v>2.6014189360312612</v>
      </c>
      <c r="N296">
        <f t="shared" si="69"/>
        <v>-2.5637331091858491E-3</v>
      </c>
      <c r="O296">
        <f t="shared" si="70"/>
        <v>56.236827235493607</v>
      </c>
      <c r="P296">
        <f t="shared" si="71"/>
        <v>55.964256743682945</v>
      </c>
      <c r="Q296">
        <f t="shared" si="72"/>
        <v>0.27306536748719168</v>
      </c>
      <c r="R296">
        <f t="shared" si="73"/>
        <v>55.963761868006415</v>
      </c>
      <c r="S296">
        <f t="shared" si="74"/>
        <v>2.4193753577064667</v>
      </c>
      <c r="T296">
        <f t="shared" si="75"/>
        <v>-0.32587054469298582</v>
      </c>
      <c r="U296">
        <f t="shared" si="76"/>
        <v>0.6888515646195813</v>
      </c>
    </row>
    <row r="297" spans="1:21">
      <c r="A297" s="4">
        <v>43291.395358796297</v>
      </c>
      <c r="B297" s="3">
        <v>-4.25467493860197E-4</v>
      </c>
      <c r="C297">
        <v>2.49038038958679</v>
      </c>
      <c r="D297" s="3">
        <v>1.90159721545206E-2</v>
      </c>
      <c r="E297" s="3">
        <v>1.8818466378797898E-2</v>
      </c>
      <c r="F297" s="3">
        <v>1.8790776835867301E-2</v>
      </c>
      <c r="G297">
        <v>-3853928</v>
      </c>
      <c r="H297">
        <v>8442651</v>
      </c>
      <c r="K297">
        <f t="shared" si="66"/>
        <v>27.830786350734382</v>
      </c>
      <c r="L297">
        <f t="shared" si="67"/>
        <v>8.1566029186459961</v>
      </c>
      <c r="M297">
        <f t="shared" si="68"/>
        <v>2.7311793258967336</v>
      </c>
      <c r="N297">
        <f t="shared" si="69"/>
        <v>-2.5676978864487619E-3</v>
      </c>
      <c r="O297">
        <f t="shared" si="70"/>
        <v>56.234434072467025</v>
      </c>
      <c r="P297">
        <f t="shared" si="71"/>
        <v>55.962833036856111</v>
      </c>
      <c r="Q297">
        <f t="shared" si="72"/>
        <v>0.30459628255664484</v>
      </c>
      <c r="R297">
        <f t="shared" si="73"/>
        <v>55.92983778991038</v>
      </c>
      <c r="S297">
        <f t="shared" si="74"/>
        <v>2.5281151375256372</v>
      </c>
      <c r="T297">
        <f t="shared" si="75"/>
        <v>-0.32628788966802924</v>
      </c>
      <c r="U297">
        <f t="shared" si="76"/>
        <v>0.68885859006287165</v>
      </c>
    </row>
    <row r="298" spans="1:21">
      <c r="A298" s="4">
        <v>43291.398831018516</v>
      </c>
      <c r="B298" s="3">
        <v>-4.2222092131851199E-4</v>
      </c>
      <c r="C298">
        <v>2.4905028793200499</v>
      </c>
      <c r="D298" s="3">
        <v>1.9016257567491299E-2</v>
      </c>
      <c r="E298" s="3">
        <v>1.88179906905134E-2</v>
      </c>
      <c r="F298" s="3">
        <v>1.88021755732188E-2</v>
      </c>
      <c r="G298">
        <v>-3853928</v>
      </c>
      <c r="H298">
        <v>8442691</v>
      </c>
      <c r="K298">
        <f t="shared" si="66"/>
        <v>27.623966266138151</v>
      </c>
      <c r="L298">
        <f t="shared" si="67"/>
        <v>7.9347992975423463</v>
      </c>
      <c r="M298">
        <f t="shared" si="68"/>
        <v>2.6569099921545583</v>
      </c>
      <c r="N298">
        <f t="shared" si="69"/>
        <v>-2.5305731538852773E-3</v>
      </c>
      <c r="O298">
        <f t="shared" si="70"/>
        <v>56.23529132489449</v>
      </c>
      <c r="P298">
        <f t="shared" si="71"/>
        <v>55.961409330029284</v>
      </c>
      <c r="Q298">
        <f t="shared" si="72"/>
        <v>0.27109867494424833</v>
      </c>
      <c r="R298">
        <f t="shared" si="73"/>
        <v>55.964192649950242</v>
      </c>
      <c r="S298">
        <f t="shared" si="74"/>
        <v>2.476177542191726</v>
      </c>
      <c r="T298">
        <f t="shared" si="75"/>
        <v>-0.32238002308239933</v>
      </c>
      <c r="U298">
        <f t="shared" si="76"/>
        <v>0.68879280636658657</v>
      </c>
    </row>
    <row r="299" spans="1:21">
      <c r="A299" s="4">
        <v>43291.402303240742</v>
      </c>
      <c r="B299" s="3">
        <v>-4.2478963805479001E-4</v>
      </c>
      <c r="C299">
        <v>2.4905647187970299</v>
      </c>
      <c r="D299">
        <v>1.9031990957501001E-2</v>
      </c>
      <c r="E299" s="3">
        <v>1.88332127156173E-2</v>
      </c>
      <c r="F299" s="3">
        <v>1.8803128445724699E-2</v>
      </c>
      <c r="G299">
        <v>-3853928</v>
      </c>
      <c r="H299">
        <v>8443059</v>
      </c>
      <c r="K299">
        <f t="shared" si="66"/>
        <v>27.78760413526922</v>
      </c>
      <c r="L299">
        <f t="shared" si="67"/>
        <v>8.0971846244366095</v>
      </c>
      <c r="M299">
        <f t="shared" si="68"/>
        <v>2.7112835410530516</v>
      </c>
      <c r="N299">
        <f t="shared" si="69"/>
        <v>-2.5118305704568541E-3</v>
      </c>
      <c r="O299">
        <f t="shared" si="70"/>
        <v>56.282547364958624</v>
      </c>
      <c r="P299">
        <f t="shared" si="71"/>
        <v>56.006967948487492</v>
      </c>
      <c r="Q299">
        <f t="shared" si="72"/>
        <v>0.31548283538114674</v>
      </c>
      <c r="R299">
        <f t="shared" si="73"/>
        <v>55.967064529577478</v>
      </c>
      <c r="S299">
        <f t="shared" si="74"/>
        <v>2.5009616507989536</v>
      </c>
      <c r="T299">
        <f t="shared" si="75"/>
        <v>-0.32040711956361789</v>
      </c>
      <c r="U299">
        <f t="shared" si="76"/>
        <v>0.68875959518011554</v>
      </c>
    </row>
    <row r="300" spans="1:21">
      <c r="A300" s="4">
        <v>43291.405775462961</v>
      </c>
      <c r="B300" s="3">
        <v>-4.2446854846275498E-4</v>
      </c>
      <c r="C300">
        <v>2.4907181282687798</v>
      </c>
      <c r="D300" s="3">
        <v>1.90191116971982E-2</v>
      </c>
      <c r="E300" s="3">
        <v>1.8820499946214101E-2</v>
      </c>
      <c r="F300" s="3">
        <v>1.8791824995623801E-2</v>
      </c>
      <c r="G300">
        <v>-3853928</v>
      </c>
      <c r="H300">
        <v>8443059</v>
      </c>
      <c r="K300">
        <f t="shared" si="66"/>
        <v>27.767149401627819</v>
      </c>
      <c r="L300">
        <f t="shared" si="67"/>
        <v>8.091588173078927</v>
      </c>
      <c r="M300">
        <f t="shared" si="68"/>
        <v>2.7094096099080716</v>
      </c>
      <c r="N300">
        <f t="shared" si="69"/>
        <v>-2.4653345461791579E-3</v>
      </c>
      <c r="O300">
        <f t="shared" si="70"/>
        <v>56.243863849168939</v>
      </c>
      <c r="P300">
        <f t="shared" si="71"/>
        <v>55.968919383540694</v>
      </c>
      <c r="Q300">
        <f t="shared" si="72"/>
        <v>0.31086699166856846</v>
      </c>
      <c r="R300">
        <f t="shared" si="73"/>
        <v>55.93299685750037</v>
      </c>
      <c r="S300">
        <f t="shared" si="74"/>
        <v>2.5021649487956927</v>
      </c>
      <c r="T300">
        <f t="shared" si="75"/>
        <v>-0.31551280121859726</v>
      </c>
      <c r="U300">
        <f t="shared" si="76"/>
        <v>0.68867720589059467</v>
      </c>
    </row>
    <row r="301" spans="1:21">
      <c r="A301" s="4">
        <v>43291.409247685187</v>
      </c>
      <c r="B301" s="3">
        <v>-4.0634482482346398E-4</v>
      </c>
      <c r="C301">
        <v>2.4901806005072999</v>
      </c>
      <c r="D301">
        <v>1.9063100971307E-2</v>
      </c>
      <c r="E301">
        <v>1.8860802636118001E-2</v>
      </c>
      <c r="F301" s="3">
        <v>1.88283200125989E-2</v>
      </c>
      <c r="G301">
        <v>-3853928</v>
      </c>
      <c r="H301">
        <v>8444101</v>
      </c>
      <c r="K301">
        <f t="shared" si="66"/>
        <v>26.612593324981084</v>
      </c>
      <c r="L301">
        <f t="shared" si="67"/>
        <v>6.8890597287634794</v>
      </c>
      <c r="M301">
        <f t="shared" si="68"/>
        <v>2.3067516824994496</v>
      </c>
      <c r="N301">
        <f t="shared" si="69"/>
        <v>-2.6282508482993231E-3</v>
      </c>
      <c r="O301">
        <f t="shared" si="70"/>
        <v>56.375987879552454</v>
      </c>
      <c r="P301">
        <f t="shared" si="71"/>
        <v>56.089542944442648</v>
      </c>
      <c r="Q301">
        <f t="shared" si="72"/>
        <v>0.33299803233141745</v>
      </c>
      <c r="R301">
        <f t="shared" si="73"/>
        <v>56.042989847221037</v>
      </c>
      <c r="S301">
        <f t="shared" si="74"/>
        <v>2.0847529942785048</v>
      </c>
      <c r="T301">
        <f t="shared" si="75"/>
        <v>-0.33266188565229887</v>
      </c>
      <c r="U301">
        <f t="shared" si="76"/>
        <v>0.68896588774224865</v>
      </c>
    </row>
    <row r="302" spans="1:21">
      <c r="A302" s="4">
        <v>43291.412719907406</v>
      </c>
      <c r="B302" s="3">
        <v>-4.1252877252191E-4</v>
      </c>
      <c r="C302">
        <v>2.4904993116579099</v>
      </c>
      <c r="D302" s="3">
        <v>1.9030563892647501E-2</v>
      </c>
      <c r="E302" s="3">
        <v>1.8831119687165498E-2</v>
      </c>
      <c r="F302" s="3">
        <v>1.8798590390415499E-2</v>
      </c>
      <c r="G302">
        <v>-3853928</v>
      </c>
      <c r="H302">
        <v>8443917</v>
      </c>
      <c r="K302">
        <f t="shared" si="66"/>
        <v>27.006536343259516</v>
      </c>
      <c r="L302">
        <f t="shared" si="67"/>
        <v>7.3220820648295213</v>
      </c>
      <c r="M302">
        <f t="shared" si="68"/>
        <v>2.4517460709367631</v>
      </c>
      <c r="N302">
        <f t="shared" si="69"/>
        <v>-2.5316544567773403E-3</v>
      </c>
      <c r="O302">
        <f t="shared" si="70"/>
        <v>56.278261102821254</v>
      </c>
      <c r="P302">
        <f t="shared" si="71"/>
        <v>56.000703638449444</v>
      </c>
      <c r="Q302">
        <f t="shared" si="72"/>
        <v>0.32487389996806115</v>
      </c>
      <c r="R302">
        <f t="shared" si="73"/>
        <v>55.953387202853193</v>
      </c>
      <c r="S302">
        <f t="shared" si="74"/>
        <v>2.2351634709580557</v>
      </c>
      <c r="T302">
        <f t="shared" si="75"/>
        <v>-0.32249384443945855</v>
      </c>
      <c r="U302">
        <f t="shared" si="76"/>
        <v>0.68879472239657857</v>
      </c>
    </row>
    <row r="303" spans="1:21">
      <c r="A303" s="4">
        <v>43291.416203703702</v>
      </c>
      <c r="B303" s="3">
        <v>-4.1152982712446798E-4</v>
      </c>
      <c r="C303">
        <v>2.4902852519298899</v>
      </c>
      <c r="D303" s="3">
        <v>1.9021573384070501E-2</v>
      </c>
      <c r="E303" s="3">
        <v>1.8824697895324798E-2</v>
      </c>
      <c r="F303" s="3">
        <v>1.8792218055532401E-2</v>
      </c>
      <c r="G303">
        <v>-3853928</v>
      </c>
      <c r="H303">
        <v>8443917</v>
      </c>
      <c r="K303">
        <f t="shared" si="66"/>
        <v>26.942899394152953</v>
      </c>
      <c r="L303">
        <f t="shared" si="67"/>
        <v>7.2668214919314895</v>
      </c>
      <c r="M303">
        <f t="shared" si="68"/>
        <v>2.433242468917435</v>
      </c>
      <c r="N303">
        <f t="shared" si="69"/>
        <v>-2.5965326301871372E-3</v>
      </c>
      <c r="O303">
        <f t="shared" si="70"/>
        <v>56.251257651355949</v>
      </c>
      <c r="P303">
        <f t="shared" si="71"/>
        <v>55.981483596287411</v>
      </c>
      <c r="Q303">
        <f t="shared" si="72"/>
        <v>0.31707614350959545</v>
      </c>
      <c r="R303">
        <f t="shared" si="73"/>
        <v>55.934181507846354</v>
      </c>
      <c r="S303">
        <f t="shared" si="74"/>
        <v>2.2218583732443715</v>
      </c>
      <c r="T303">
        <f t="shared" si="75"/>
        <v>-0.32932312585101614</v>
      </c>
      <c r="U303">
        <f t="shared" si="76"/>
        <v>0.68890968419590848</v>
      </c>
    </row>
    <row r="304" spans="1:21">
      <c r="A304" s="4">
        <v>43291.419675925928</v>
      </c>
      <c r="B304" s="3">
        <v>-4.1271904783570797E-4</v>
      </c>
      <c r="C304">
        <v>2.4902888195920201</v>
      </c>
      <c r="D304" s="3">
        <v>1.9022952880095499E-2</v>
      </c>
      <c r="E304" s="3">
        <v>1.8824210314833199E-2</v>
      </c>
      <c r="F304" s="3">
        <v>1.8791491490246701E-2</v>
      </c>
      <c r="G304">
        <v>-3853928</v>
      </c>
      <c r="H304">
        <v>8443917</v>
      </c>
      <c r="K304">
        <f t="shared" si="66"/>
        <v>27.018657666898829</v>
      </c>
      <c r="L304">
        <f t="shared" si="67"/>
        <v>7.3435348281328654</v>
      </c>
      <c r="M304">
        <f t="shared" si="68"/>
        <v>2.4589293731278636</v>
      </c>
      <c r="N304">
        <f t="shared" si="69"/>
        <v>-2.5954513272980349E-3</v>
      </c>
      <c r="O304">
        <f t="shared" si="70"/>
        <v>56.255401038088593</v>
      </c>
      <c r="P304">
        <f t="shared" si="71"/>
        <v>55.980024296789949</v>
      </c>
      <c r="Q304">
        <f t="shared" si="72"/>
        <v>0.32340933845785713</v>
      </c>
      <c r="R304">
        <f t="shared" si="73"/>
        <v>55.931991699630736</v>
      </c>
      <c r="S304">
        <f t="shared" si="74"/>
        <v>2.2433231474892921</v>
      </c>
      <c r="T304">
        <f t="shared" si="75"/>
        <v>-0.32920930449426855</v>
      </c>
      <c r="U304">
        <f t="shared" si="76"/>
        <v>0.68890776816592136</v>
      </c>
    </row>
    <row r="305" spans="1:34">
      <c r="A305" s="4">
        <v>43291.423148148147</v>
      </c>
      <c r="B305" s="3">
        <v>-4.0627347158078898E-4</v>
      </c>
      <c r="C305">
        <v>2.4898095636453901</v>
      </c>
      <c r="D305" s="3">
        <v>1.9031955280879601E-2</v>
      </c>
      <c r="E305" s="3">
        <v>1.8833735972730199E-2</v>
      </c>
      <c r="F305" s="3">
        <v>1.8829415815980601E-2</v>
      </c>
      <c r="G305">
        <v>-3853928</v>
      </c>
      <c r="H305">
        <v>8443928</v>
      </c>
      <c r="K305">
        <f t="shared" si="66"/>
        <v>26.608047828616293</v>
      </c>
      <c r="L305">
        <f t="shared" si="67"/>
        <v>6.8830738088264649</v>
      </c>
      <c r="M305">
        <f t="shared" si="68"/>
        <v>2.3047473406255703</v>
      </c>
      <c r="N305">
        <f t="shared" si="69"/>
        <v>-2.7407063488788792E-3</v>
      </c>
      <c r="O305">
        <f t="shared" si="70"/>
        <v>56.282440208404999</v>
      </c>
      <c r="P305">
        <f t="shared" si="71"/>
        <v>56.008534025996852</v>
      </c>
      <c r="Q305">
        <f t="shared" si="72"/>
        <v>0.23614769961288573</v>
      </c>
      <c r="R305">
        <f t="shared" si="73"/>
        <v>56.046292508792114</v>
      </c>
      <c r="S305">
        <f t="shared" si="74"/>
        <v>2.1473155408836466</v>
      </c>
      <c r="T305">
        <f t="shared" si="75"/>
        <v>-0.34449930676593638</v>
      </c>
      <c r="U305">
        <f t="shared" si="76"/>
        <v>0.68916515486109131</v>
      </c>
    </row>
    <row r="306" spans="1:34">
      <c r="A306" s="4">
        <v>43291.426620370374</v>
      </c>
      <c r="B306" s="3">
        <v>-4.0690375855774599E-4</v>
      </c>
      <c r="C306">
        <v>2.4897560487133901</v>
      </c>
      <c r="D306" s="3">
        <v>1.90179700453155E-2</v>
      </c>
      <c r="E306" s="3">
        <v>1.8819976689101198E-2</v>
      </c>
      <c r="F306" s="3">
        <v>1.8815075084767201E-2</v>
      </c>
      <c r="G306">
        <v>-3853928</v>
      </c>
      <c r="H306">
        <v>8443928</v>
      </c>
      <c r="K306">
        <f t="shared" si="66"/>
        <v>26.648199713171596</v>
      </c>
      <c r="L306">
        <f t="shared" si="67"/>
        <v>6.9420764540452584</v>
      </c>
      <c r="M306">
        <f t="shared" si="68"/>
        <v>2.324503948419534</v>
      </c>
      <c r="N306">
        <f t="shared" si="69"/>
        <v>-2.7569258922298143E-3</v>
      </c>
      <c r="O306">
        <f t="shared" si="70"/>
        <v>56.240434839459347</v>
      </c>
      <c r="P306">
        <f t="shared" si="71"/>
        <v>55.967353306031328</v>
      </c>
      <c r="Q306">
        <f t="shared" si="72"/>
        <v>0.23736411905601074</v>
      </c>
      <c r="R306">
        <f t="shared" si="73"/>
        <v>56.003070720403336</v>
      </c>
      <c r="S306">
        <f t="shared" si="74"/>
        <v>2.1662612023821937</v>
      </c>
      <c r="T306">
        <f t="shared" si="75"/>
        <v>-0.34620662711866634</v>
      </c>
      <c r="U306">
        <f t="shared" si="76"/>
        <v>0.68919389531092101</v>
      </c>
    </row>
    <row r="307" spans="1:34">
      <c r="A307" s="4">
        <v>43291.430092592593</v>
      </c>
      <c r="B307" s="3">
        <v>-4.04335041821469E-4</v>
      </c>
      <c r="C307">
        <v>2.4894956093776299</v>
      </c>
      <c r="D307" s="3">
        <v>1.90251886150327E-2</v>
      </c>
      <c r="E307" s="3">
        <v>1.8825946577071598E-2</v>
      </c>
      <c r="F307" s="3">
        <v>1.8817409622406599E-2</v>
      </c>
      <c r="G307">
        <v>-3853928</v>
      </c>
      <c r="H307">
        <v>8443928</v>
      </c>
      <c r="K307">
        <f t="shared" si="66"/>
        <v>26.484561844040591</v>
      </c>
      <c r="L307">
        <f t="shared" si="67"/>
        <v>6.7753698564341374</v>
      </c>
      <c r="M307">
        <f t="shared" si="68"/>
        <v>2.2686834533645093</v>
      </c>
      <c r="N307">
        <f t="shared" si="69"/>
        <v>-2.8358610032124761E-3</v>
      </c>
      <c r="O307">
        <f t="shared" si="70"/>
        <v>56.262116182103959</v>
      </c>
      <c r="P307">
        <f t="shared" si="71"/>
        <v>55.985220826707796</v>
      </c>
      <c r="Q307">
        <f t="shared" si="72"/>
        <v>0.2520093566140531</v>
      </c>
      <c r="R307">
        <f t="shared" si="73"/>
        <v>56.010106825489906</v>
      </c>
      <c r="S307">
        <f t="shared" si="74"/>
        <v>2.1006772156218072</v>
      </c>
      <c r="T307">
        <f t="shared" si="75"/>
        <v>-0.35451558616947287</v>
      </c>
      <c r="U307">
        <f t="shared" si="76"/>
        <v>0.68933376550010683</v>
      </c>
    </row>
    <row r="308" spans="1:34">
      <c r="A308" s="4">
        <v>43291.431446759256</v>
      </c>
      <c r="B308" s="3">
        <v>-4.0467991582772802E-4</v>
      </c>
      <c r="C308">
        <v>2.48943852678349</v>
      </c>
      <c r="D308" s="3">
        <v>1.90185765478782E-2</v>
      </c>
      <c r="E308" s="3">
        <v>1.88205237306283E-2</v>
      </c>
      <c r="F308" s="3">
        <v>1.8813788706884198E-2</v>
      </c>
      <c r="G308">
        <v>-3853928</v>
      </c>
      <c r="H308">
        <v>8443928</v>
      </c>
      <c r="K308">
        <f t="shared" si="66"/>
        <v>26.506531743136858</v>
      </c>
      <c r="L308">
        <f t="shared" si="67"/>
        <v>6.802099416030261</v>
      </c>
      <c r="M308">
        <f t="shared" si="68"/>
        <v>2.2776336525206275</v>
      </c>
      <c r="N308">
        <f t="shared" si="69"/>
        <v>-2.8531618494554746E-3</v>
      </c>
      <c r="O308">
        <f t="shared" si="70"/>
        <v>56.242256500867612</v>
      </c>
      <c r="P308">
        <f t="shared" si="71"/>
        <v>55.968990568881956</v>
      </c>
      <c r="Q308">
        <f t="shared" si="72"/>
        <v>0.24306281796116025</v>
      </c>
      <c r="R308">
        <f t="shared" si="73"/>
        <v>55.999193682906451</v>
      </c>
      <c r="S308">
        <f t="shared" si="74"/>
        <v>2.1155917738798542</v>
      </c>
      <c r="T308">
        <f t="shared" si="75"/>
        <v>-0.35633672787926218</v>
      </c>
      <c r="U308">
        <f t="shared" si="76"/>
        <v>0.68936442197992887</v>
      </c>
    </row>
    <row r="309" spans="1:34">
      <c r="A309" s="4"/>
      <c r="B309" s="3"/>
      <c r="D309" s="3"/>
      <c r="E309" s="3"/>
      <c r="F309" s="3"/>
    </row>
    <row r="310" spans="1:34">
      <c r="A310" t="s">
        <v>81</v>
      </c>
      <c r="K310" t="s">
        <v>52</v>
      </c>
      <c r="L310" t="s">
        <v>52</v>
      </c>
      <c r="M310" s="3">
        <v>7.0937073938713796E-4</v>
      </c>
      <c r="N310" s="3">
        <v>-5.96177979652808E-2</v>
      </c>
      <c r="O310" t="s">
        <v>53</v>
      </c>
      <c r="P310" t="s">
        <v>54</v>
      </c>
    </row>
    <row r="311" spans="1:34">
      <c r="A311" t="s">
        <v>50</v>
      </c>
      <c r="B311" t="s">
        <v>21</v>
      </c>
      <c r="C311" t="s">
        <v>22</v>
      </c>
      <c r="D311" t="s">
        <v>23</v>
      </c>
      <c r="E311" t="s">
        <v>24</v>
      </c>
      <c r="F311" t="s">
        <v>25</v>
      </c>
      <c r="G311" t="s">
        <v>26</v>
      </c>
      <c r="H311" t="s">
        <v>27</v>
      </c>
      <c r="K311" t="s">
        <v>55</v>
      </c>
      <c r="L311" t="s">
        <v>56</v>
      </c>
      <c r="M311" t="s">
        <v>57</v>
      </c>
      <c r="N311" t="s">
        <v>58</v>
      </c>
      <c r="O311" t="s">
        <v>59</v>
      </c>
      <c r="P311" t="s">
        <v>60</v>
      </c>
      <c r="Q311" t="s">
        <v>61</v>
      </c>
      <c r="R311" t="s">
        <v>62</v>
      </c>
      <c r="S311" t="s">
        <v>63</v>
      </c>
      <c r="T311" t="s">
        <v>64</v>
      </c>
      <c r="U311" t="s">
        <v>65</v>
      </c>
      <c r="V311" t="s">
        <v>66</v>
      </c>
      <c r="W311" s="5" t="s">
        <v>67</v>
      </c>
      <c r="X311" s="5" t="s">
        <v>68</v>
      </c>
      <c r="Y311" t="s">
        <v>69</v>
      </c>
      <c r="Z311" t="s">
        <v>70</v>
      </c>
      <c r="AA311" t="s">
        <v>71</v>
      </c>
      <c r="AB311" t="s">
        <v>72</v>
      </c>
      <c r="AC311" t="s">
        <v>73</v>
      </c>
      <c r="AD311" t="s">
        <v>74</v>
      </c>
      <c r="AE311" t="s">
        <v>75</v>
      </c>
      <c r="AF311" t="s">
        <v>76</v>
      </c>
      <c r="AG311" t="s">
        <v>77</v>
      </c>
      <c r="AH311" t="s">
        <v>78</v>
      </c>
    </row>
    <row r="312" spans="1:34">
      <c r="A312" s="4">
        <v>43291.431759259256</v>
      </c>
      <c r="B312" s="3">
        <v>-4.0677294427951001E-4</v>
      </c>
      <c r="C312">
        <v>2.48954317820608</v>
      </c>
      <c r="D312" s="3">
        <v>1.90179700453155E-2</v>
      </c>
      <c r="E312" s="3">
        <v>1.88189777437037E-2</v>
      </c>
      <c r="F312" s="3">
        <v>1.88109420002729E-2</v>
      </c>
      <c r="G312">
        <v>-3853928</v>
      </c>
      <c r="H312">
        <v>8443928</v>
      </c>
      <c r="K312">
        <f>(B312-$B$19)*($B$17/$B$18)</f>
        <v>26.639866303169576</v>
      </c>
      <c r="L312">
        <f>K312-R312*$B$8+$D$8</f>
        <v>6.9391759459953501</v>
      </c>
      <c r="M312">
        <f t="shared" ref="M312:M375" si="77">L312/((($B$7/2))^2*PI())</f>
        <v>2.3235327343369661</v>
      </c>
      <c r="N312">
        <f>(C312-$C$19)*($C$17/$C$18)</f>
        <v>-2.8214436313432883E-3</v>
      </c>
      <c r="O312">
        <f>(D312-$D$19)*($D$17/$D$18)</f>
        <v>56.240434839459347</v>
      </c>
      <c r="P312">
        <f>(E312-$E$19)*($E$17/$E$18)</f>
        <v>55.964363521694843</v>
      </c>
      <c r="Q312">
        <f t="shared" ref="Q312:Q375" si="78">O312-R312</f>
        <v>0.24982089693904186</v>
      </c>
      <c r="R312">
        <f>(F312-$F$19)*($F$17/$F$18)</f>
        <v>55.990613942520305</v>
      </c>
      <c r="S312">
        <f t="shared" ref="S312:S375" si="79">M312-(2/3)*Q312</f>
        <v>2.1569854697109383</v>
      </c>
      <c r="T312">
        <f t="shared" ref="T312:T375" si="80">N312/$D$7*100-$N$30/$D$7*100</f>
        <v>-0.35299796807797945</v>
      </c>
      <c r="U312">
        <f t="shared" ref="U312:U375" si="81">(2.40665404368-T312*2.40665404368/100-$M$7)/$M$7</f>
        <v>0.68930821843358836</v>
      </c>
      <c r="V312" s="6">
        <v>0</v>
      </c>
      <c r="W312" t="s">
        <v>79</v>
      </c>
      <c r="X312" t="s">
        <v>79</v>
      </c>
      <c r="Y312" t="s">
        <v>79</v>
      </c>
      <c r="Z312" t="s">
        <v>79</v>
      </c>
      <c r="AA312" t="s">
        <v>79</v>
      </c>
      <c r="AB312" t="s">
        <v>79</v>
      </c>
      <c r="AC312">
        <f>($D$7-$D$7*(T312/100))*2.54</f>
        <v>2.4215178409697216</v>
      </c>
      <c r="AD312" t="s">
        <v>79</v>
      </c>
      <c r="AE312" t="s">
        <v>79</v>
      </c>
      <c r="AF312" t="s">
        <v>79</v>
      </c>
      <c r="AG312" t="s">
        <v>79</v>
      </c>
      <c r="AH312" t="s">
        <v>79</v>
      </c>
    </row>
    <row r="313" spans="1:34">
      <c r="A313" s="4">
        <v>43291.432453703703</v>
      </c>
      <c r="B313" s="3">
        <v>-4.0482262231307699E-4</v>
      </c>
      <c r="C313">
        <v>2.4893862010721901</v>
      </c>
      <c r="D313" s="3">
        <v>1.90036993967806E-2</v>
      </c>
      <c r="E313" s="3">
        <v>1.8803577335493201E-2</v>
      </c>
      <c r="F313" s="3">
        <v>1.8795267247551199E-2</v>
      </c>
      <c r="G313">
        <v>-3855033</v>
      </c>
      <c r="H313">
        <v>8443928</v>
      </c>
      <c r="K313">
        <f t="shared" ref="K313:K376" si="82">(B313-$B$19)*($B$17/$B$18)</f>
        <v>26.515622735866376</v>
      </c>
      <c r="L313">
        <f t="shared" ref="L313:L376" si="83">K313-R313*$B$8+$D$8</f>
        <v>6.835536698487223</v>
      </c>
      <c r="M313">
        <f t="shared" si="77"/>
        <v>2.2888298840242918</v>
      </c>
      <c r="N313">
        <f t="shared" ref="N313:N376" si="84">(C313-$C$19)*($C$17/$C$18)</f>
        <v>-2.8690209585130479E-3</v>
      </c>
      <c r="O313">
        <f t="shared" ref="O313:O376" si="85">(D313-$D$19)*($D$17/$D$18)</f>
        <v>56.197572218085917</v>
      </c>
      <c r="P313">
        <f t="shared" ref="P313:P376" si="86">(E313-$E$19)*($E$17/$E$18)</f>
        <v>55.918271013176835</v>
      </c>
      <c r="Q313">
        <f t="shared" si="78"/>
        <v>0.25420069543263679</v>
      </c>
      <c r="R313">
        <f t="shared" ref="R313:R376" si="87">(F313-$F$19)*($F$17/$F$18)</f>
        <v>55.94337152265328</v>
      </c>
      <c r="S313">
        <f t="shared" si="79"/>
        <v>2.1193627537358672</v>
      </c>
      <c r="T313">
        <f t="shared" si="80"/>
        <v>-0.35800610778005937</v>
      </c>
      <c r="U313">
        <f t="shared" si="81"/>
        <v>0.68939252375310156</v>
      </c>
      <c r="V313" s="6">
        <f>(A313-$A$312)*86400</f>
        <v>60.000000195577741</v>
      </c>
      <c r="W313" t="s">
        <v>79</v>
      </c>
      <c r="X313" t="s">
        <v>79</v>
      </c>
      <c r="Y313">
        <f>AVERAGE(Q312:Q314)</f>
        <v>0.25176657352942061</v>
      </c>
      <c r="Z313">
        <f>(T314-T312)/100/(V314-V312)</f>
        <v>8.6855415567920201E-7</v>
      </c>
      <c r="AA313" t="s">
        <v>79</v>
      </c>
      <c r="AB313" t="s">
        <v>79</v>
      </c>
      <c r="AC313">
        <f t="shared" ref="AC313:AC376" si="88">($D$7-$D$7*(T313/100))*2.54</f>
        <v>2.4216386873807325</v>
      </c>
      <c r="AD313" t="s">
        <v>79</v>
      </c>
      <c r="AE313" t="s">
        <v>79</v>
      </c>
      <c r="AF313" t="s">
        <v>79</v>
      </c>
      <c r="AG313" t="s">
        <v>79</v>
      </c>
      <c r="AH313" t="s">
        <v>79</v>
      </c>
    </row>
    <row r="314" spans="1:34">
      <c r="A314" s="4">
        <v>43291.433159722219</v>
      </c>
      <c r="B314" s="3">
        <v>-4.0419233533611998E-4</v>
      </c>
      <c r="C314">
        <v>2.4898725923430902</v>
      </c>
      <c r="D314">
        <v>1.8995172684281001E-2</v>
      </c>
      <c r="E314" s="3">
        <v>1.8795193329478901E-2</v>
      </c>
      <c r="F314" s="3">
        <v>1.8787739554754799E-2</v>
      </c>
      <c r="G314">
        <v>-3856976</v>
      </c>
      <c r="H314">
        <v>8443928</v>
      </c>
      <c r="K314">
        <f t="shared" si="82"/>
        <v>26.475470851311073</v>
      </c>
      <c r="L314">
        <f t="shared" si="83"/>
        <v>6.805279897602448</v>
      </c>
      <c r="M314">
        <f t="shared" si="77"/>
        <v>2.2786986137064291</v>
      </c>
      <c r="N314">
        <f t="shared" si="84"/>
        <v>-2.721603331151038E-3</v>
      </c>
      <c r="O314">
        <f t="shared" si="85"/>
        <v>56.1719618018153</v>
      </c>
      <c r="P314">
        <f t="shared" si="86"/>
        <v>55.89317818035402</v>
      </c>
      <c r="Q314">
        <f t="shared" si="78"/>
        <v>0.25127812821658324</v>
      </c>
      <c r="R314">
        <f t="shared" si="87"/>
        <v>55.920683673598717</v>
      </c>
      <c r="S314">
        <f t="shared" si="79"/>
        <v>2.1111798615620403</v>
      </c>
      <c r="T314">
        <f t="shared" si="80"/>
        <v>-0.34248846279458467</v>
      </c>
      <c r="U314">
        <f t="shared" si="81"/>
        <v>0.6891313049979525</v>
      </c>
      <c r="V314" s="6">
        <f>(A314-$A$312)*86400</f>
        <v>120.99999999627471</v>
      </c>
      <c r="W314" t="s">
        <v>79</v>
      </c>
      <c r="X314" t="s">
        <v>79</v>
      </c>
      <c r="Y314">
        <f t="shared" ref="Y314:Y377" si="89">AVERAGE(Q313:Q315)</f>
        <v>0.29765973758856035</v>
      </c>
      <c r="Z314">
        <f t="shared" ref="Z314:Z377" si="90">(T315-T313)/100/(V315-V313)</f>
        <v>4.1609074534322927E-6</v>
      </c>
      <c r="AA314" t="s">
        <v>79</v>
      </c>
      <c r="AB314">
        <f t="shared" ref="AB314:AB377" si="91">((M314-$M$313)-(Y314-$Y$313))/(M314-$M$313)</f>
        <v>5.5298528831300215</v>
      </c>
      <c r="AC314">
        <f t="shared" si="88"/>
        <v>2.4212642466072332</v>
      </c>
      <c r="AD314" t="s">
        <v>79</v>
      </c>
      <c r="AE314" t="s">
        <v>79</v>
      </c>
      <c r="AF314" t="s">
        <v>79</v>
      </c>
      <c r="AG314" t="s">
        <v>79</v>
      </c>
      <c r="AH314" t="s">
        <v>79</v>
      </c>
    </row>
    <row r="315" spans="1:34">
      <c r="A315" s="4">
        <v>43291.433854166666</v>
      </c>
      <c r="B315" s="3">
        <v>-4.3601588156889199E-4</v>
      </c>
      <c r="C315">
        <v>2.49096429695601</v>
      </c>
      <c r="D315" s="3">
        <v>1.9076800793900499E-2</v>
      </c>
      <c r="E315">
        <v>1.8832023494906001E-2</v>
      </c>
      <c r="F315" s="3">
        <v>1.8823889155446499E-2</v>
      </c>
      <c r="G315">
        <v>-3858897</v>
      </c>
      <c r="H315">
        <v>8443928</v>
      </c>
      <c r="K315">
        <f t="shared" si="82"/>
        <v>28.502762229990065</v>
      </c>
      <c r="L315">
        <f t="shared" si="83"/>
        <v>8.7850529551735885</v>
      </c>
      <c r="M315">
        <f t="shared" si="77"/>
        <v>2.9416112623588475</v>
      </c>
      <c r="N315">
        <f t="shared" si="84"/>
        <v>-2.3907246467557313E-3</v>
      </c>
      <c r="O315">
        <f t="shared" si="85"/>
        <v>56.417135996070932</v>
      </c>
      <c r="P315">
        <f t="shared" si="86"/>
        <v>56.003408681420275</v>
      </c>
      <c r="Q315">
        <f t="shared" si="78"/>
        <v>0.38750038911646101</v>
      </c>
      <c r="R315">
        <f t="shared" si="87"/>
        <v>56.029635606954471</v>
      </c>
      <c r="S315">
        <f t="shared" si="79"/>
        <v>2.6832776696145402</v>
      </c>
      <c r="T315">
        <f t="shared" si="80"/>
        <v>-0.30765912759507869</v>
      </c>
      <c r="U315">
        <f t="shared" si="81"/>
        <v>0.68854499982136153</v>
      </c>
      <c r="V315" s="6">
        <f t="shared" ref="V315:V377" si="92">(A315-$A$312)*86400</f>
        <v>181.00000019185245</v>
      </c>
      <c r="W315" t="s">
        <v>79</v>
      </c>
      <c r="X315" t="s">
        <v>79</v>
      </c>
      <c r="Y315">
        <f t="shared" si="89"/>
        <v>0.41082680167694247</v>
      </c>
      <c r="Z315">
        <f t="shared" si="90"/>
        <v>6.0135616678905369E-6</v>
      </c>
      <c r="AA315" t="s">
        <v>79</v>
      </c>
      <c r="AB315">
        <f t="shared" si="91"/>
        <v>0.75633461151521664</v>
      </c>
      <c r="AC315">
        <f t="shared" si="88"/>
        <v>2.4204238147488693</v>
      </c>
      <c r="AD315" t="s">
        <v>79</v>
      </c>
      <c r="AE315" t="s">
        <v>79</v>
      </c>
      <c r="AF315" t="s">
        <v>79</v>
      </c>
      <c r="AG315" t="s">
        <v>79</v>
      </c>
      <c r="AH315" t="s">
        <v>79</v>
      </c>
    </row>
    <row r="316" spans="1:34">
      <c r="A316" s="4">
        <v>43291.434548611112</v>
      </c>
      <c r="B316" s="3">
        <v>-4.6645993177662598E-4</v>
      </c>
      <c r="C316">
        <v>2.4921344901358702</v>
      </c>
      <c r="D316" s="3">
        <v>1.9062506360951401E-2</v>
      </c>
      <c r="E316" s="3">
        <v>1.87678412531204E-2</v>
      </c>
      <c r="F316" s="3">
        <v>1.8741227465561699E-2</v>
      </c>
      <c r="G316">
        <v>-3860825</v>
      </c>
      <c r="H316">
        <v>8442672</v>
      </c>
      <c r="K316">
        <f t="shared" si="82"/>
        <v>30.442174012283861</v>
      </c>
      <c r="L316">
        <f t="shared" si="83"/>
        <v>10.833122776508068</v>
      </c>
      <c r="M316">
        <f t="shared" si="77"/>
        <v>3.6273925869878387</v>
      </c>
      <c r="N316">
        <f t="shared" si="84"/>
        <v>-2.0360572987768912E-3</v>
      </c>
      <c r="O316">
        <f t="shared" si="85"/>
        <v>56.374201936995291</v>
      </c>
      <c r="P316">
        <f t="shared" si="86"/>
        <v>55.811315037812136</v>
      </c>
      <c r="Q316">
        <f t="shared" si="78"/>
        <v>0.59370188769778309</v>
      </c>
      <c r="R316">
        <f t="shared" si="87"/>
        <v>55.780500049297508</v>
      </c>
      <c r="S316">
        <f t="shared" si="79"/>
        <v>3.2315913285226499</v>
      </c>
      <c r="T316">
        <f t="shared" si="80"/>
        <v>-0.27032572254467446</v>
      </c>
      <c r="U316">
        <f t="shared" si="81"/>
        <v>0.68791654198501651</v>
      </c>
      <c r="V316" s="6">
        <f t="shared" si="92"/>
        <v>241.00000038743019</v>
      </c>
      <c r="W316" t="s">
        <v>79</v>
      </c>
      <c r="X316" t="s">
        <v>79</v>
      </c>
      <c r="Y316">
        <f t="shared" si="89"/>
        <v>0.55895438210458559</v>
      </c>
      <c r="Z316">
        <f t="shared" si="90"/>
        <v>6.3739959634384422E-6</v>
      </c>
      <c r="AA316">
        <f>AVERAGE(Z313:Z319)</f>
        <v>5.085259898613607E-6</v>
      </c>
      <c r="AB316">
        <f t="shared" si="91"/>
        <v>0.7705092126838301</v>
      </c>
      <c r="AC316">
        <f t="shared" si="88"/>
        <v>2.4195229596850027</v>
      </c>
      <c r="AD316" t="s">
        <v>79</v>
      </c>
      <c r="AE316" t="s">
        <v>79</v>
      </c>
      <c r="AF316" t="s">
        <v>79</v>
      </c>
      <c r="AG316" t="s">
        <v>79</v>
      </c>
      <c r="AH316" t="s">
        <v>79</v>
      </c>
    </row>
    <row r="317" spans="1:34">
      <c r="A317" s="4">
        <v>43291.435243055559</v>
      </c>
      <c r="B317" s="3">
        <v>-4.8596315144095598E-4</v>
      </c>
      <c r="C317">
        <v>2.4933617659098699</v>
      </c>
      <c r="D317" s="3">
        <v>1.9183224155349302E-2</v>
      </c>
      <c r="E317" s="3">
        <v>1.8859458816714299E-2</v>
      </c>
      <c r="F317">
        <v>1.882770064547E-2</v>
      </c>
      <c r="G317">
        <v>-3862747</v>
      </c>
      <c r="H317">
        <v>8442913</v>
      </c>
      <c r="K317">
        <f t="shared" si="82"/>
        <v>31.684609685315856</v>
      </c>
      <c r="L317">
        <f t="shared" si="83"/>
        <v>11.961890241552263</v>
      </c>
      <c r="M317">
        <f t="shared" si="77"/>
        <v>4.0053521854900698</v>
      </c>
      <c r="N317">
        <f t="shared" si="84"/>
        <v>-1.6640891045551869E-3</v>
      </c>
      <c r="O317">
        <f t="shared" si="85"/>
        <v>56.73678399496265</v>
      </c>
      <c r="P317">
        <f t="shared" si="86"/>
        <v>56.085520972656887</v>
      </c>
      <c r="Q317">
        <f t="shared" si="78"/>
        <v>0.69566086949951256</v>
      </c>
      <c r="R317">
        <f t="shared" si="87"/>
        <v>56.041123125463137</v>
      </c>
      <c r="S317">
        <f t="shared" si="79"/>
        <v>3.5415782724903946</v>
      </c>
      <c r="T317">
        <f t="shared" si="80"/>
        <v>-0.23117117578449503</v>
      </c>
      <c r="U317">
        <f t="shared" si="81"/>
        <v>0.68725742766884979</v>
      </c>
      <c r="V317" s="6">
        <f t="shared" si="92"/>
        <v>301.00000058300793</v>
      </c>
      <c r="W317" t="s">
        <v>79</v>
      </c>
      <c r="X317" t="s">
        <v>79</v>
      </c>
      <c r="Y317">
        <f t="shared" si="89"/>
        <v>0.66526910055551747</v>
      </c>
      <c r="Z317">
        <f t="shared" si="90"/>
        <v>4.9733609637944471E-6</v>
      </c>
      <c r="AA317">
        <f t="shared" ref="AA317:AA380" si="93">AVERAGE(Z314:Z320)</f>
        <v>5.7687703623676652E-6</v>
      </c>
      <c r="AB317">
        <f t="shared" si="91"/>
        <v>0.75910448313255385</v>
      </c>
      <c r="AC317">
        <f t="shared" si="88"/>
        <v>2.4185781604716796</v>
      </c>
      <c r="AD317" t="s">
        <v>79</v>
      </c>
      <c r="AE317" t="s">
        <v>79</v>
      </c>
      <c r="AF317" t="s">
        <v>79</v>
      </c>
      <c r="AG317" t="s">
        <v>79</v>
      </c>
      <c r="AH317" t="s">
        <v>79</v>
      </c>
    </row>
    <row r="318" spans="1:34">
      <c r="A318" s="4">
        <v>43291.435937499999</v>
      </c>
      <c r="B318" s="3">
        <v>-5.0042407528962899E-4</v>
      </c>
      <c r="C318">
        <v>2.4940051343146501</v>
      </c>
      <c r="D318" s="3">
        <v>1.9215559066487899E-2</v>
      </c>
      <c r="E318" s="3">
        <v>1.88657022254483E-2</v>
      </c>
      <c r="F318">
        <v>1.8856346375177999E-2</v>
      </c>
      <c r="G318">
        <v>-3864681</v>
      </c>
      <c r="H318">
        <v>8442438</v>
      </c>
      <c r="K318">
        <f t="shared" si="82"/>
        <v>32.605830281905369</v>
      </c>
      <c r="L318">
        <f t="shared" si="83"/>
        <v>12.845456287148467</v>
      </c>
      <c r="M318">
        <f t="shared" si="77"/>
        <v>4.301207867183261</v>
      </c>
      <c r="N318">
        <f t="shared" si="84"/>
        <v>-1.4690941500263787E-3</v>
      </c>
      <c r="O318">
        <f t="shared" si="85"/>
        <v>56.833903551224424</v>
      </c>
      <c r="P318">
        <f t="shared" si="86"/>
        <v>56.10420712475883</v>
      </c>
      <c r="Q318">
        <f t="shared" si="78"/>
        <v>0.70644454446925664</v>
      </c>
      <c r="R318">
        <f t="shared" si="87"/>
        <v>56.127459006755167</v>
      </c>
      <c r="S318">
        <f t="shared" si="79"/>
        <v>3.8302448375370899</v>
      </c>
      <c r="T318">
        <f t="shared" si="80"/>
        <v>-0.21064539109725208</v>
      </c>
      <c r="U318">
        <f t="shared" si="81"/>
        <v>0.68691190359419285</v>
      </c>
      <c r="V318" s="6">
        <f t="shared" si="92"/>
        <v>361.00000014994293</v>
      </c>
      <c r="W318">
        <f>AVERAGE(T312:T324)</f>
        <v>-0.20078379199901561</v>
      </c>
      <c r="X318">
        <f>AVERAGE(S312:S324)</f>
        <v>3.6807289685813842</v>
      </c>
      <c r="Y318">
        <f t="shared" si="89"/>
        <v>0.73559559098836524</v>
      </c>
      <c r="Z318">
        <f t="shared" si="90"/>
        <v>5.5171741143091571E-6</v>
      </c>
      <c r="AA318">
        <f t="shared" si="93"/>
        <v>5.6296404402223246E-6</v>
      </c>
      <c r="AB318">
        <f t="shared" si="91"/>
        <v>0.75957348892306775</v>
      </c>
      <c r="AC318">
        <f t="shared" si="88"/>
        <v>2.4180828732871764</v>
      </c>
      <c r="AD318">
        <f>AA318*AC318*$D$7*2.54*1.024*9.81/2/Y318/10000*0.14503773773</f>
        <v>3.2530446829988444E-9</v>
      </c>
      <c r="AE318" t="s">
        <v>79</v>
      </c>
      <c r="AF318" t="s">
        <v>79</v>
      </c>
      <c r="AG318" t="s">
        <v>79</v>
      </c>
      <c r="AH318" t="s">
        <v>79</v>
      </c>
    </row>
    <row r="319" spans="1:34">
      <c r="A319" s="4">
        <v>43291.436631944445</v>
      </c>
      <c r="B319" s="3">
        <v>-5.1734668601056901E-4</v>
      </c>
      <c r="C319">
        <v>2.4954369560509799</v>
      </c>
      <c r="D319" s="3">
        <v>1.9226214484060599E-2</v>
      </c>
      <c r="E319" s="3">
        <v>1.8850087757509799E-2</v>
      </c>
      <c r="F319" s="3">
        <v>1.8834370753011202E-2</v>
      </c>
      <c r="G319">
        <v>-3866617</v>
      </c>
      <c r="H319">
        <v>8441620</v>
      </c>
      <c r="K319">
        <f t="shared" si="82"/>
        <v>33.683870503078865</v>
      </c>
      <c r="L319">
        <f t="shared" si="83"/>
        <v>13.952383263657728</v>
      </c>
      <c r="M319">
        <f t="shared" si="77"/>
        <v>4.6718543365128395</v>
      </c>
      <c r="N319">
        <f t="shared" si="84"/>
        <v>-1.0351312567686885E-3</v>
      </c>
      <c r="O319">
        <f t="shared" si="85"/>
        <v>56.865907641849844</v>
      </c>
      <c r="P319">
        <f t="shared" si="86"/>
        <v>56.05747394816882</v>
      </c>
      <c r="Q319">
        <f t="shared" si="78"/>
        <v>0.80468135899632642</v>
      </c>
      <c r="R319">
        <f t="shared" si="87"/>
        <v>56.061226282853518</v>
      </c>
      <c r="S319">
        <f t="shared" si="79"/>
        <v>4.1354000971819556</v>
      </c>
      <c r="T319">
        <f t="shared" si="80"/>
        <v>-0.16496508654381101</v>
      </c>
      <c r="U319">
        <f t="shared" si="81"/>
        <v>0.68614293689200023</v>
      </c>
      <c r="V319" s="6">
        <f t="shared" si="92"/>
        <v>421.00000034552068</v>
      </c>
      <c r="W319">
        <f t="shared" ref="W319:W382" si="94">AVERAGE(T313:T325)</f>
        <v>-0.17292090753873307</v>
      </c>
      <c r="X319">
        <f t="shared" ref="X319:X382" si="95">AVERAGE(S313:S325)</f>
        <v>3.9333191616795213</v>
      </c>
      <c r="Y319">
        <f t="shared" si="89"/>
        <v>0.7795337098392281</v>
      </c>
      <c r="Z319">
        <f t="shared" si="90"/>
        <v>7.689264971751172E-6</v>
      </c>
      <c r="AA319">
        <f t="shared" si="93"/>
        <v>5.2422402050130735E-6</v>
      </c>
      <c r="AB319">
        <f t="shared" si="91"/>
        <v>0.77853054098598518</v>
      </c>
      <c r="AC319">
        <f t="shared" si="88"/>
        <v>2.416980607538302</v>
      </c>
      <c r="AD319">
        <f t="shared" ref="AD319:AD382" si="96">AA319*AC319*$D$7*2.54*1.024*9.81/2/Y319/10000*0.14503773773</f>
        <v>2.857146371046522E-9</v>
      </c>
      <c r="AE319">
        <f>(W320-W318)/(X320-X318)*0.14503773773/100</f>
        <v>1.5952650068627402E-4</v>
      </c>
      <c r="AF319">
        <f>AD319/AE319/(1.024*9.81)</f>
        <v>1.7829151978005407E-6</v>
      </c>
      <c r="AG319">
        <f>IF(AD319&gt;0,AD319*100,"NaN")</f>
        <v>2.8571463710465221E-7</v>
      </c>
      <c r="AH319">
        <f>IF(AF319&gt;0,AF319*100*100,"NaN")</f>
        <v>1.7829151978005407E-2</v>
      </c>
    </row>
    <row r="320" spans="1:34">
      <c r="A320" s="4">
        <v>43291.437326388892</v>
      </c>
      <c r="B320" s="3">
        <v>-5.2460093234913102E-4</v>
      </c>
      <c r="C320">
        <v>2.49689731908438</v>
      </c>
      <c r="D320" s="3">
        <v>1.9231078396769598E-2</v>
      </c>
      <c r="E320" s="3">
        <v>1.8829205041820399E-2</v>
      </c>
      <c r="F320" s="3">
        <v>1.8831655066369399E-2</v>
      </c>
      <c r="G320">
        <v>-3868549</v>
      </c>
      <c r="H320">
        <v>8440801</v>
      </c>
      <c r="K320">
        <f t="shared" si="82"/>
        <v>34.145995966828579</v>
      </c>
      <c r="L320">
        <f t="shared" si="83"/>
        <v>14.418078472782335</v>
      </c>
      <c r="M320">
        <f t="shared" si="77"/>
        <v>4.8277889995111725</v>
      </c>
      <c r="N320">
        <f t="shared" si="84"/>
        <v>-5.9251794038943189E-4</v>
      </c>
      <c r="O320">
        <f t="shared" si="85"/>
        <v>56.880516651968023</v>
      </c>
      <c r="P320">
        <f t="shared" si="86"/>
        <v>55.9949732184715</v>
      </c>
      <c r="Q320">
        <f t="shared" si="78"/>
        <v>0.82747522605210122</v>
      </c>
      <c r="R320">
        <f t="shared" si="87"/>
        <v>56.053041425915922</v>
      </c>
      <c r="S320">
        <f t="shared" si="79"/>
        <v>4.2761388488097714</v>
      </c>
      <c r="T320">
        <f t="shared" si="80"/>
        <v>-0.1183742111354682</v>
      </c>
      <c r="U320">
        <f t="shared" si="81"/>
        <v>0.68535864194989626</v>
      </c>
      <c r="V320" s="6">
        <f t="shared" si="92"/>
        <v>481.00000054109842</v>
      </c>
      <c r="W320">
        <f t="shared" si="94"/>
        <v>-0.14268820405867139</v>
      </c>
      <c r="X320">
        <f t="shared" si="95"/>
        <v>4.2089203731889819</v>
      </c>
      <c r="Y320">
        <f t="shared" si="89"/>
        <v>0.86197151342246292</v>
      </c>
      <c r="Z320">
        <f t="shared" si="90"/>
        <v>5.653127401957613E-6</v>
      </c>
      <c r="AA320">
        <f t="shared" si="93"/>
        <v>5.0519556255792167E-6</v>
      </c>
      <c r="AB320">
        <f t="shared" si="91"/>
        <v>0.75966334543515213</v>
      </c>
      <c r="AC320">
        <f t="shared" si="88"/>
        <v>2.4158563697146986</v>
      </c>
      <c r="AD320">
        <f t="shared" si="96"/>
        <v>2.4889434635497811E-9</v>
      </c>
      <c r="AE320">
        <f t="shared" ref="AE320:AE383" si="97">(W321-W319)/(X321-X319)*0.14503773773/100</f>
        <v>1.6333209712813279E-4</v>
      </c>
      <c r="AF320">
        <f t="shared" ref="AF320:AF383" si="98">AD320/AE320/(1.024*9.81)</f>
        <v>1.5169613977258713E-6</v>
      </c>
      <c r="AG320">
        <f t="shared" ref="AG320:AG383" si="99">IF(AD320&gt;0,AD320*100,"NaN")</f>
        <v>2.488943463549781E-7</v>
      </c>
      <c r="AH320">
        <f t="shared" ref="AH320:AH383" si="100">IF(AF320&gt;0,AF320*100*100,"NaN")</f>
        <v>1.5169613977258713E-2</v>
      </c>
    </row>
    <row r="321" spans="1:34">
      <c r="A321" s="4">
        <v>43291.438020833331</v>
      </c>
      <c r="B321" s="3">
        <v>-5.4314088323735598E-4</v>
      </c>
      <c r="C321">
        <v>2.4975632826826799</v>
      </c>
      <c r="D321" s="3">
        <v>1.92530076266848E-2</v>
      </c>
      <c r="E321" s="3">
        <v>1.8828729353535901E-2</v>
      </c>
      <c r="F321">
        <v>1.8811609011026999E-2</v>
      </c>
      <c r="G321">
        <v>-3870482</v>
      </c>
      <c r="H321">
        <v>8440166</v>
      </c>
      <c r="K321">
        <f t="shared" si="82"/>
        <v>35.327067438936375</v>
      </c>
      <c r="L321">
        <f t="shared" si="83"/>
        <v>15.62550030219642</v>
      </c>
      <c r="M321">
        <f t="shared" si="77"/>
        <v>5.2320854414274081</v>
      </c>
      <c r="N321">
        <f t="shared" si="84"/>
        <v>-3.9067473422093902E-4</v>
      </c>
      <c r="O321">
        <f t="shared" si="85"/>
        <v>56.946382213478245</v>
      </c>
      <c r="P321">
        <f t="shared" si="86"/>
        <v>55.993549511644673</v>
      </c>
      <c r="Q321">
        <f t="shared" si="78"/>
        <v>0.95375795521896123</v>
      </c>
      <c r="R321">
        <f t="shared" si="87"/>
        <v>55.992624258259283</v>
      </c>
      <c r="S321">
        <f t="shared" si="79"/>
        <v>4.5962468046147675</v>
      </c>
      <c r="T321">
        <f t="shared" si="80"/>
        <v>-9.712755785457422E-2</v>
      </c>
      <c r="U321">
        <f t="shared" si="81"/>
        <v>0.68500098301863976</v>
      </c>
      <c r="V321" s="6">
        <f t="shared" si="92"/>
        <v>541.00000010803342</v>
      </c>
      <c r="W321">
        <f t="shared" si="94"/>
        <v>-0.11075109872201001</v>
      </c>
      <c r="X321">
        <f t="shared" si="95"/>
        <v>4.4853826314095633</v>
      </c>
      <c r="Y321">
        <f t="shared" si="89"/>
        <v>0.94170066153794352</v>
      </c>
      <c r="Z321">
        <f t="shared" si="90"/>
        <v>3.1869979984149126E-6</v>
      </c>
      <c r="AA321">
        <f t="shared" si="93"/>
        <v>5.1319015746302577E-6</v>
      </c>
      <c r="AB321">
        <f t="shared" si="91"/>
        <v>0.76558811338242627</v>
      </c>
      <c r="AC321">
        <f t="shared" si="88"/>
        <v>2.4153436879710308</v>
      </c>
      <c r="AD321">
        <f t="shared" si="96"/>
        <v>2.313777998366894E-9</v>
      </c>
      <c r="AE321">
        <f t="shared" si="97"/>
        <v>1.7846021914596127E-4</v>
      </c>
      <c r="AF321">
        <f t="shared" si="98"/>
        <v>1.2906583667769962E-6</v>
      </c>
      <c r="AG321">
        <f t="shared" si="99"/>
        <v>2.3137779983668941E-7</v>
      </c>
      <c r="AH321">
        <f t="shared" si="100"/>
        <v>1.2906583667769964E-2</v>
      </c>
    </row>
    <row r="322" spans="1:34">
      <c r="A322" s="4">
        <v>43291.438715277778</v>
      </c>
      <c r="B322" s="3">
        <v>-5.5665043051703804E-4</v>
      </c>
      <c r="C322">
        <v>2.4980960535613099</v>
      </c>
      <c r="D322" s="3">
        <v>1.9276399598074902E-2</v>
      </c>
      <c r="E322" s="3">
        <v>1.8828087174351801E-2</v>
      </c>
      <c r="F322" s="3">
        <v>1.8805022279830198E-2</v>
      </c>
      <c r="G322">
        <v>-3872402</v>
      </c>
      <c r="H322">
        <v>8439364</v>
      </c>
      <c r="K322">
        <f t="shared" si="82"/>
        <v>36.187681417329252</v>
      </c>
      <c r="L322">
        <f t="shared" si="83"/>
        <v>16.494772478800947</v>
      </c>
      <c r="M322">
        <f t="shared" si="77"/>
        <v>5.5231549247649205</v>
      </c>
      <c r="N322">
        <f t="shared" si="84"/>
        <v>-2.2920016928915969E-4</v>
      </c>
      <c r="O322">
        <f t="shared" si="85"/>
        <v>57.016641193679455</v>
      </c>
      <c r="P322">
        <f t="shared" si="86"/>
        <v>55.991627507428383</v>
      </c>
      <c r="Q322">
        <f t="shared" si="78"/>
        <v>1.0438688033427681</v>
      </c>
      <c r="R322">
        <f t="shared" si="87"/>
        <v>55.972772390336686</v>
      </c>
      <c r="S322">
        <f t="shared" si="79"/>
        <v>4.8272423892030751</v>
      </c>
      <c r="T322">
        <f t="shared" si="80"/>
        <v>-8.0130235230176386E-2</v>
      </c>
      <c r="U322">
        <f t="shared" si="81"/>
        <v>0.68471485587364012</v>
      </c>
      <c r="V322" s="6">
        <f t="shared" si="92"/>
        <v>601.00000030361116</v>
      </c>
      <c r="W322">
        <f t="shared" si="94"/>
        <v>-7.861261713860776E-2</v>
      </c>
      <c r="X322">
        <f t="shared" si="95"/>
        <v>4.7296738618422163</v>
      </c>
      <c r="Y322">
        <f t="shared" si="89"/>
        <v>1.01666597635874</v>
      </c>
      <c r="Z322">
        <f t="shared" si="90"/>
        <v>3.30176002142577E-6</v>
      </c>
      <c r="AA322">
        <f t="shared" si="93"/>
        <v>4.9882698621145217E-6</v>
      </c>
      <c r="AB322">
        <f t="shared" si="91"/>
        <v>0.76350571040498605</v>
      </c>
      <c r="AC322">
        <f t="shared" si="88"/>
        <v>2.414933542576104</v>
      </c>
      <c r="AD322">
        <f t="shared" si="96"/>
        <v>2.0828315224737751E-9</v>
      </c>
      <c r="AE322">
        <f t="shared" si="97"/>
        <v>2.0281172075129947E-4</v>
      </c>
      <c r="AF322">
        <f t="shared" si="98"/>
        <v>1.022332407609766E-6</v>
      </c>
      <c r="AG322">
        <f t="shared" si="99"/>
        <v>2.0828315224737752E-7</v>
      </c>
      <c r="AH322">
        <f t="shared" si="100"/>
        <v>1.022332407609766E-2</v>
      </c>
    </row>
    <row r="323" spans="1:34">
      <c r="A323" s="4">
        <v>43291.439421296294</v>
      </c>
      <c r="B323" s="3">
        <v>-5.6855452983654701E-4</v>
      </c>
      <c r="C323">
        <v>2.4988155320916099</v>
      </c>
      <c r="D323" s="3">
        <v>1.93195445254787E-2</v>
      </c>
      <c r="E323" s="3">
        <v>1.88559862922375E-2</v>
      </c>
      <c r="F323" s="3">
        <v>1.8845197766859199E-2</v>
      </c>
      <c r="G323">
        <v>-3874330</v>
      </c>
      <c r="H323">
        <v>8438929</v>
      </c>
      <c r="K323">
        <f t="shared" si="82"/>
        <v>36.946021727515259</v>
      </c>
      <c r="L323">
        <f t="shared" si="83"/>
        <v>17.200302476928741</v>
      </c>
      <c r="M323">
        <f t="shared" si="77"/>
        <v>5.7593965272930561</v>
      </c>
      <c r="N323">
        <f t="shared" si="84"/>
        <v>-1.1137419769731843E-5</v>
      </c>
      <c r="O323">
        <f t="shared" si="85"/>
        <v>57.146229185631647</v>
      </c>
      <c r="P323">
        <f t="shared" si="86"/>
        <v>56.075127912821195</v>
      </c>
      <c r="Q323">
        <f t="shared" si="78"/>
        <v>1.0523711705144905</v>
      </c>
      <c r="R323">
        <f t="shared" si="87"/>
        <v>56.093858015117156</v>
      </c>
      <c r="S323">
        <f t="shared" si="79"/>
        <v>5.0578157469500624</v>
      </c>
      <c r="T323">
        <f t="shared" si="80"/>
        <v>-5.7176261596552404E-2</v>
      </c>
      <c r="U323">
        <f t="shared" si="81"/>
        <v>0.68432845649255425</v>
      </c>
      <c r="V323" s="6">
        <f t="shared" si="92"/>
        <v>662.00000010430813</v>
      </c>
      <c r="W323">
        <f t="shared" si="94"/>
        <v>-4.7054916324838006E-2</v>
      </c>
      <c r="X323">
        <f t="shared" si="95"/>
        <v>4.9408962557060567</v>
      </c>
      <c r="Y323">
        <f t="shared" si="89"/>
        <v>1.0954800545416248</v>
      </c>
      <c r="Z323">
        <f t="shared" si="90"/>
        <v>5.0420039074014488E-6</v>
      </c>
      <c r="AA323">
        <f t="shared" si="93"/>
        <v>4.645450780458861E-6</v>
      </c>
      <c r="AB323">
        <f t="shared" si="91"/>
        <v>0.7568946031770909</v>
      </c>
      <c r="AC323">
        <f t="shared" si="88"/>
        <v>2.4143796631923249</v>
      </c>
      <c r="AD323">
        <f t="shared" si="96"/>
        <v>1.7997254575815276E-9</v>
      </c>
      <c r="AE323">
        <f t="shared" si="97"/>
        <v>2.2250275445728125E-4</v>
      </c>
      <c r="AF323">
        <f t="shared" si="98"/>
        <v>8.0519654778848699E-7</v>
      </c>
      <c r="AG323">
        <f t="shared" si="99"/>
        <v>1.7997254575815276E-7</v>
      </c>
      <c r="AH323">
        <f t="shared" si="100"/>
        <v>8.05196547788487E-3</v>
      </c>
    </row>
    <row r="324" spans="1:34">
      <c r="A324" s="4">
        <v>43291.440115740741</v>
      </c>
      <c r="B324" s="3">
        <v>-5.8306302251366995E-4</v>
      </c>
      <c r="C324">
        <v>2.5000083204649899</v>
      </c>
      <c r="D324" s="3">
        <v>1.9349465318573501E-2</v>
      </c>
      <c r="E324" s="3">
        <v>1.88636924424463E-2</v>
      </c>
      <c r="F324" s="3">
        <v>1.8829284796011099E-2</v>
      </c>
      <c r="G324">
        <v>-3876270</v>
      </c>
      <c r="H324">
        <v>8438323</v>
      </c>
      <c r="K324">
        <f t="shared" si="82"/>
        <v>37.870272655014624</v>
      </c>
      <c r="L324">
        <f t="shared" si="83"/>
        <v>18.145470859782279</v>
      </c>
      <c r="M324">
        <f t="shared" si="77"/>
        <v>6.0758793048032489</v>
      </c>
      <c r="N324">
        <f t="shared" si="84"/>
        <v>3.5037817984879312E-4</v>
      </c>
      <c r="O324">
        <f t="shared" si="85"/>
        <v>57.236097815111158</v>
      </c>
      <c r="P324">
        <f t="shared" si="86"/>
        <v>56.098191963415516</v>
      </c>
      <c r="Q324">
        <f t="shared" si="78"/>
        <v>1.1902001897676158</v>
      </c>
      <c r="R324">
        <f t="shared" si="87"/>
        <v>56.045897625343542</v>
      </c>
      <c r="S324">
        <f t="shared" si="79"/>
        <v>5.2824125116248384</v>
      </c>
      <c r="T324">
        <f t="shared" si="80"/>
        <v>-1.9121987952497144E-2</v>
      </c>
      <c r="U324">
        <f t="shared" si="81"/>
        <v>0.68368786379961</v>
      </c>
      <c r="V324" s="6">
        <f t="shared" si="92"/>
        <v>722.00000029988587</v>
      </c>
      <c r="W324">
        <f t="shared" si="94"/>
        <v>-1.6982730142917919E-2</v>
      </c>
      <c r="X324">
        <f t="shared" si="95"/>
        <v>5.1314063890737636</v>
      </c>
      <c r="Y324">
        <f t="shared" si="89"/>
        <v>1.1593976206496279</v>
      </c>
      <c r="Z324">
        <f t="shared" si="90"/>
        <v>5.5329826071517353E-6</v>
      </c>
      <c r="AA324">
        <f t="shared" si="93"/>
        <v>4.7247808154887757E-6</v>
      </c>
      <c r="AB324">
        <f t="shared" si="91"/>
        <v>0.76033292775632244</v>
      </c>
      <c r="AC324">
        <f t="shared" si="88"/>
        <v>2.4134614135692938</v>
      </c>
      <c r="AD324">
        <f t="shared" si="96"/>
        <v>1.7288882730809576E-9</v>
      </c>
      <c r="AE324">
        <f t="shared" si="97"/>
        <v>2.2969715668753329E-4</v>
      </c>
      <c r="AF324">
        <f t="shared" si="98"/>
        <v>7.4927690272017243E-7</v>
      </c>
      <c r="AG324">
        <f t="shared" si="99"/>
        <v>1.7288882730809576E-7</v>
      </c>
      <c r="AH324">
        <f t="shared" si="100"/>
        <v>7.4927690272017251E-3</v>
      </c>
    </row>
    <row r="325" spans="1:34">
      <c r="A325" s="4">
        <v>43291.440810185188</v>
      </c>
      <c r="B325" s="3">
        <v>-5.8981779615351103E-4</v>
      </c>
      <c r="C325">
        <v>2.5008966683362801</v>
      </c>
      <c r="D325" s="3">
        <v>1.9263270601422799E-2</v>
      </c>
      <c r="E325" s="3">
        <v>1.8760717821060102E-2</v>
      </c>
      <c r="F325">
        <v>1.8728316043106999E-2</v>
      </c>
      <c r="G325">
        <v>-3878189</v>
      </c>
      <c r="H325">
        <v>8434898</v>
      </c>
      <c r="K325">
        <f t="shared" si="82"/>
        <v>38.300579644211069</v>
      </c>
      <c r="L325">
        <f t="shared" si="83"/>
        <v>18.708500355743745</v>
      </c>
      <c r="M325">
        <f t="shared" si="77"/>
        <v>6.2644056477645753</v>
      </c>
      <c r="N325">
        <f t="shared" si="84"/>
        <v>6.1962259950160961E-4</v>
      </c>
      <c r="O325">
        <f t="shared" si="85"/>
        <v>56.977207582015922</v>
      </c>
      <c r="P325">
        <f t="shared" si="86"/>
        <v>55.789995028080646</v>
      </c>
      <c r="Q325">
        <f t="shared" si="78"/>
        <v>1.2356215016667775</v>
      </c>
      <c r="R325">
        <f t="shared" si="87"/>
        <v>55.741586080349144</v>
      </c>
      <c r="S325">
        <f t="shared" si="79"/>
        <v>5.4406579799867236</v>
      </c>
      <c r="T325">
        <f t="shared" si="80"/>
        <v>9.2195299056940586E-3</v>
      </c>
      <c r="U325">
        <f t="shared" si="81"/>
        <v>0.68321077233238769</v>
      </c>
      <c r="V325" s="6">
        <f t="shared" si="92"/>
        <v>782.00000049546361</v>
      </c>
      <c r="W325">
        <f t="shared" si="94"/>
        <v>1.2747991968431332E-2</v>
      </c>
      <c r="X325">
        <f t="shared" si="95"/>
        <v>5.3185099211781814</v>
      </c>
      <c r="Y325">
        <f t="shared" si="89"/>
        <v>1.241075755837689</v>
      </c>
      <c r="Z325">
        <f t="shared" si="90"/>
        <v>4.5117521266990012E-6</v>
      </c>
      <c r="AA325">
        <f t="shared" si="93"/>
        <v>5.0632436923904133E-6</v>
      </c>
      <c r="AB325">
        <f t="shared" si="91"/>
        <v>0.75115323135547263</v>
      </c>
      <c r="AC325">
        <f t="shared" si="88"/>
        <v>2.4127775327433758</v>
      </c>
      <c r="AD325">
        <f t="shared" si="96"/>
        <v>1.7303148141594799E-9</v>
      </c>
      <c r="AE325">
        <f t="shared" si="97"/>
        <v>2.2618065080827563E-4</v>
      </c>
      <c r="AF325">
        <f t="shared" si="98"/>
        <v>7.6155401591911026E-7</v>
      </c>
      <c r="AG325">
        <f t="shared" si="99"/>
        <v>1.73031481415948E-7</v>
      </c>
      <c r="AH325">
        <f t="shared" si="100"/>
        <v>7.6155401591911026E-3</v>
      </c>
    </row>
    <row r="326" spans="1:34">
      <c r="A326" s="4">
        <v>43291.441504629627</v>
      </c>
      <c r="B326" s="3">
        <v>-6.0607444327615695E-4</v>
      </c>
      <c r="C326">
        <v>2.5017053384199199</v>
      </c>
      <c r="D326" s="3">
        <v>1.9384285700998601E-2</v>
      </c>
      <c r="E326" s="3">
        <v>1.88607074984611E-2</v>
      </c>
      <c r="F326" s="3">
        <v>1.88284152998494E-2</v>
      </c>
      <c r="G326">
        <v>-3880129</v>
      </c>
      <c r="H326">
        <v>8436896</v>
      </c>
      <c r="K326">
        <f t="shared" si="82"/>
        <v>39.336195232646887</v>
      </c>
      <c r="L326">
        <f t="shared" si="83"/>
        <v>19.612536382205725</v>
      </c>
      <c r="M326">
        <f t="shared" si="77"/>
        <v>6.567115554077958</v>
      </c>
      <c r="N326">
        <f t="shared" si="84"/>
        <v>8.6471792127456985E-4</v>
      </c>
      <c r="O326">
        <f t="shared" si="85"/>
        <v>57.34068261126216</v>
      </c>
      <c r="P326">
        <f t="shared" si="86"/>
        <v>56.089258203077279</v>
      </c>
      <c r="Q326">
        <f t="shared" si="78"/>
        <v>1.297405576078674</v>
      </c>
      <c r="R326">
        <f t="shared" si="87"/>
        <v>56.043277035183486</v>
      </c>
      <c r="S326">
        <f t="shared" si="79"/>
        <v>5.7021785033588417</v>
      </c>
      <c r="T326">
        <f t="shared" si="80"/>
        <v>3.501903746074251E-2</v>
      </c>
      <c r="U326">
        <f t="shared" si="81"/>
        <v>0.68277647220158189</v>
      </c>
      <c r="V326" s="6">
        <f t="shared" si="92"/>
        <v>842.00000006239861</v>
      </c>
      <c r="W326">
        <f t="shared" si="94"/>
        <v>4.0450359130596296E-2</v>
      </c>
      <c r="X326">
        <f t="shared" si="95"/>
        <v>5.4996945388030971</v>
      </c>
      <c r="Y326">
        <f t="shared" si="89"/>
        <v>1.2669482183862304</v>
      </c>
      <c r="Z326">
        <f t="shared" si="90"/>
        <v>5.2895314001615456E-6</v>
      </c>
      <c r="AA326">
        <f t="shared" si="93"/>
        <v>5.1823507301575976E-6</v>
      </c>
      <c r="AB326">
        <f t="shared" si="91"/>
        <v>0.76271298292148038</v>
      </c>
      <c r="AC326">
        <f t="shared" si="88"/>
        <v>2.4121549906260724</v>
      </c>
      <c r="AD326">
        <f t="shared" si="96"/>
        <v>1.7344047469649403E-9</v>
      </c>
      <c r="AE326">
        <f t="shared" si="97"/>
        <v>2.2132035590004647E-4</v>
      </c>
      <c r="AF326">
        <f t="shared" si="98"/>
        <v>7.8011769620487237E-7</v>
      </c>
      <c r="AG326">
        <f t="shared" si="99"/>
        <v>1.7344047469649404E-7</v>
      </c>
      <c r="AH326">
        <f t="shared" si="100"/>
        <v>7.8011769620487236E-3</v>
      </c>
    </row>
    <row r="327" spans="1:34">
      <c r="A327" s="4">
        <v>43291.442199074074</v>
      </c>
      <c r="B327" s="3">
        <v>-6.0594362899792E-4</v>
      </c>
      <c r="C327">
        <v>2.5028862345861902</v>
      </c>
      <c r="D327" s="3">
        <v>1.9406179254292499E-2</v>
      </c>
      <c r="E327" s="3">
        <v>1.8866320620218199E-2</v>
      </c>
      <c r="F327" s="3">
        <v>1.88600506670446E-2</v>
      </c>
      <c r="G327">
        <v>-3882065</v>
      </c>
      <c r="H327">
        <v>8436279</v>
      </c>
      <c r="K327">
        <f t="shared" si="82"/>
        <v>39.327861822644806</v>
      </c>
      <c r="L327">
        <f t="shared" si="83"/>
        <v>19.562618569942408</v>
      </c>
      <c r="M327">
        <f t="shared" si="77"/>
        <v>6.5504009367050928</v>
      </c>
      <c r="N327">
        <f t="shared" si="84"/>
        <v>1.2226291779266392E-3</v>
      </c>
      <c r="O327">
        <f t="shared" si="85"/>
        <v>57.406441016219048</v>
      </c>
      <c r="P327">
        <f t="shared" si="86"/>
        <v>56.10605794363385</v>
      </c>
      <c r="Q327">
        <f t="shared" si="78"/>
        <v>1.2678175774132399</v>
      </c>
      <c r="R327">
        <f t="shared" si="87"/>
        <v>56.138623438805809</v>
      </c>
      <c r="S327">
        <f t="shared" si="79"/>
        <v>5.7051892184295996</v>
      </c>
      <c r="T327">
        <f t="shared" si="80"/>
        <v>7.2693906582012968E-2</v>
      </c>
      <c r="U327">
        <f t="shared" si="81"/>
        <v>0.68214226627526564</v>
      </c>
      <c r="V327" s="6">
        <f t="shared" si="92"/>
        <v>902.00000025797635</v>
      </c>
      <c r="W327">
        <f t="shared" si="94"/>
        <v>6.7849202674463205E-2</v>
      </c>
      <c r="X327">
        <f t="shared" si="95"/>
        <v>5.6796043588988665</v>
      </c>
      <c r="Y327">
        <f t="shared" si="89"/>
        <v>1.3124287008828499</v>
      </c>
      <c r="Z327">
        <f t="shared" si="90"/>
        <v>6.2084376471670226E-6</v>
      </c>
      <c r="AA327">
        <f t="shared" si="93"/>
        <v>4.8897978908509961E-6</v>
      </c>
      <c r="AB327">
        <f t="shared" si="91"/>
        <v>0.75111006850719875</v>
      </c>
      <c r="AC327">
        <f t="shared" si="88"/>
        <v>2.4112458960341758</v>
      </c>
      <c r="AD327">
        <f t="shared" si="96"/>
        <v>1.5791885938677389E-9</v>
      </c>
      <c r="AE327">
        <f t="shared" si="97"/>
        <v>2.3481865823852185E-4</v>
      </c>
      <c r="AF327">
        <f t="shared" si="98"/>
        <v>6.6947202244442871E-7</v>
      </c>
      <c r="AG327">
        <f t="shared" si="99"/>
        <v>1.579188593867739E-7</v>
      </c>
      <c r="AH327">
        <f t="shared" si="100"/>
        <v>6.6947202244442864E-3</v>
      </c>
    </row>
    <row r="328" spans="1:34">
      <c r="A328" s="4">
        <v>43291.44290509259</v>
      </c>
      <c r="B328" s="3">
        <v>-6.1526711937403904E-4</v>
      </c>
      <c r="C328">
        <v>2.5040599954281801</v>
      </c>
      <c r="D328" s="3">
        <v>1.9385046802253801E-2</v>
      </c>
      <c r="E328" s="3">
        <v>1.8821070772155502E-2</v>
      </c>
      <c r="F328" s="3">
        <v>1.8804402912701301E-2</v>
      </c>
      <c r="G328">
        <v>-3884000</v>
      </c>
      <c r="H328">
        <v>8435255</v>
      </c>
      <c r="K328">
        <f t="shared" si="82"/>
        <v>39.921806680972317</v>
      </c>
      <c r="L328">
        <f t="shared" si="83"/>
        <v>20.229711894898024</v>
      </c>
      <c r="M328">
        <f t="shared" si="77"/>
        <v>6.7737722980101172</v>
      </c>
      <c r="N328">
        <f t="shared" si="84"/>
        <v>1.5783778287944471E-3</v>
      </c>
      <c r="O328">
        <f t="shared" si="85"/>
        <v>57.34296861773543</v>
      </c>
      <c r="P328">
        <f t="shared" si="86"/>
        <v>55.970627831732891</v>
      </c>
      <c r="Q328">
        <f t="shared" si="78"/>
        <v>1.3720629491566356</v>
      </c>
      <c r="R328">
        <f t="shared" si="87"/>
        <v>55.970905668578794</v>
      </c>
      <c r="S328">
        <f t="shared" si="79"/>
        <v>5.8590636652390264</v>
      </c>
      <c r="T328">
        <f t="shared" si="80"/>
        <v>0.11014113298915065</v>
      </c>
      <c r="U328">
        <f t="shared" si="81"/>
        <v>0.68151189240893395</v>
      </c>
      <c r="V328" s="6">
        <f t="shared" si="92"/>
        <v>963.00000005867332</v>
      </c>
      <c r="W328">
        <f t="shared" si="94"/>
        <v>9.6307460386010804E-2</v>
      </c>
      <c r="X328">
        <f t="shared" si="95"/>
        <v>5.8447006666386336</v>
      </c>
      <c r="Y328">
        <f t="shared" si="89"/>
        <v>1.3513237651201802</v>
      </c>
      <c r="Z328">
        <f t="shared" si="90"/>
        <v>5.5562381367263694E-6</v>
      </c>
      <c r="AA328">
        <f t="shared" si="93"/>
        <v>4.5207818285664979E-6</v>
      </c>
      <c r="AB328">
        <f t="shared" si="91"/>
        <v>0.75483359871870259</v>
      </c>
      <c r="AC328">
        <f t="shared" si="88"/>
        <v>2.4103422944609716</v>
      </c>
      <c r="AD328">
        <f t="shared" si="96"/>
        <v>1.4174578807539897E-9</v>
      </c>
      <c r="AE328">
        <f t="shared" si="97"/>
        <v>2.5771950409589963E-4</v>
      </c>
      <c r="AF328">
        <f t="shared" si="98"/>
        <v>5.4751233993065789E-7</v>
      </c>
      <c r="AG328">
        <f t="shared" si="99"/>
        <v>1.4174578807539896E-7</v>
      </c>
      <c r="AH328">
        <f t="shared" si="100"/>
        <v>5.4751233993065784E-3</v>
      </c>
    </row>
    <row r="329" spans="1:34">
      <c r="A329" s="4">
        <v>43291.443599537037</v>
      </c>
      <c r="B329" s="3">
        <v>-6.2268785661217401E-4</v>
      </c>
      <c r="C329">
        <v>2.5049935336865001</v>
      </c>
      <c r="D329" s="3">
        <v>1.9426063024584401E-2</v>
      </c>
      <c r="E329" s="3">
        <v>1.88440227318824E-2</v>
      </c>
      <c r="F329" s="3">
        <v>1.8831333471898699E-2</v>
      </c>
      <c r="G329">
        <v>-3885936</v>
      </c>
      <c r="H329">
        <v>8434739</v>
      </c>
      <c r="K329">
        <f t="shared" si="82"/>
        <v>40.394538302906419</v>
      </c>
      <c r="L329">
        <f t="shared" si="83"/>
        <v>20.667043541865041</v>
      </c>
      <c r="M329">
        <f t="shared" si="77"/>
        <v>6.9202096279463596</v>
      </c>
      <c r="N329">
        <f t="shared" si="84"/>
        <v>1.8613187517236716E-3</v>
      </c>
      <c r="O329">
        <f t="shared" si="85"/>
        <v>57.46616293533252</v>
      </c>
      <c r="P329">
        <f t="shared" si="86"/>
        <v>56.039321686126684</v>
      </c>
      <c r="Q329">
        <f t="shared" si="78"/>
        <v>1.4140907687906648</v>
      </c>
      <c r="R329">
        <f t="shared" si="87"/>
        <v>56.052072166541855</v>
      </c>
      <c r="S329">
        <f t="shared" si="79"/>
        <v>5.9774824487525828</v>
      </c>
      <c r="T329">
        <f t="shared" si="80"/>
        <v>0.13992438803433219</v>
      </c>
      <c r="U329">
        <f t="shared" si="81"/>
        <v>0.68101053122851807</v>
      </c>
      <c r="V329" s="6">
        <f t="shared" si="92"/>
        <v>1023.0000002542511</v>
      </c>
      <c r="W329">
        <f t="shared" si="94"/>
        <v>0.12602942700838055</v>
      </c>
      <c r="X329">
        <f t="shared" si="95"/>
        <v>6.0070273122999911</v>
      </c>
      <c r="Y329">
        <f t="shared" si="89"/>
        <v>1.4106767613862463</v>
      </c>
      <c r="Z329">
        <f t="shared" si="90"/>
        <v>4.1355092857960654E-6</v>
      </c>
      <c r="AA329">
        <f t="shared" si="93"/>
        <v>4.6077305635530786E-6</v>
      </c>
      <c r="AB329">
        <f t="shared" si="91"/>
        <v>0.74976999254321419</v>
      </c>
      <c r="AC329">
        <f t="shared" si="88"/>
        <v>2.4096236245167315</v>
      </c>
      <c r="AD329">
        <f t="shared" si="96"/>
        <v>1.3835220450131459E-9</v>
      </c>
      <c r="AE329">
        <f t="shared" si="97"/>
        <v>2.8198006112313713E-4</v>
      </c>
      <c r="AF329">
        <f t="shared" si="98"/>
        <v>4.8842593799322312E-7</v>
      </c>
      <c r="AG329">
        <f t="shared" si="99"/>
        <v>1.3835220450131459E-7</v>
      </c>
      <c r="AH329">
        <f t="shared" si="100"/>
        <v>4.8842593799322308E-3</v>
      </c>
    </row>
    <row r="330" spans="1:34">
      <c r="A330" s="4">
        <v>43291.444293981483</v>
      </c>
      <c r="B330" s="3">
        <v>-6.2535171100535096E-4</v>
      </c>
      <c r="C330">
        <v>2.5056154961184798</v>
      </c>
      <c r="D330" s="3">
        <v>1.94250284025657E-2</v>
      </c>
      <c r="E330" s="3">
        <v>1.88216891669254E-2</v>
      </c>
      <c r="F330" s="3">
        <v>1.88197560709523E-2</v>
      </c>
      <c r="G330">
        <v>-3887866</v>
      </c>
      <c r="H330">
        <v>8433912</v>
      </c>
      <c r="K330">
        <f t="shared" si="82"/>
        <v>40.564236833857137</v>
      </c>
      <c r="L330">
        <f t="shared" si="83"/>
        <v>20.851960460992643</v>
      </c>
      <c r="M330">
        <f t="shared" si="77"/>
        <v>6.9821277170782095</v>
      </c>
      <c r="N330">
        <f t="shared" si="84"/>
        <v>2.0498258889119444E-3</v>
      </c>
      <c r="O330">
        <f t="shared" si="85"/>
        <v>57.463055395283185</v>
      </c>
      <c r="P330">
        <f t="shared" si="86"/>
        <v>55.972478650607911</v>
      </c>
      <c r="Q330">
        <f t="shared" si="78"/>
        <v>1.4458765662114388</v>
      </c>
      <c r="R330">
        <f t="shared" si="87"/>
        <v>56.017178829071746</v>
      </c>
      <c r="S330">
        <f t="shared" si="79"/>
        <v>6.0182100062705839</v>
      </c>
      <c r="T330">
        <f t="shared" si="80"/>
        <v>0.15976724458046615</v>
      </c>
      <c r="U330">
        <f t="shared" si="81"/>
        <v>0.68067650333379348</v>
      </c>
      <c r="V330" s="6">
        <f t="shared" si="92"/>
        <v>1083.0000004498288</v>
      </c>
      <c r="W330">
        <f t="shared" si="94"/>
        <v>0.15559963182158931</v>
      </c>
      <c r="X330">
        <f t="shared" si="95"/>
        <v>6.1496726698314514</v>
      </c>
      <c r="Y330">
        <f t="shared" si="89"/>
        <v>1.4407607642014615</v>
      </c>
      <c r="Z330">
        <f t="shared" si="90"/>
        <v>2.9941340322552331E-6</v>
      </c>
      <c r="AA330">
        <f t="shared" si="93"/>
        <v>4.7690148125689854E-6</v>
      </c>
      <c r="AB330">
        <f t="shared" si="91"/>
        <v>0.74666125335191758</v>
      </c>
      <c r="AC330">
        <f t="shared" si="88"/>
        <v>2.4091448163882734</v>
      </c>
      <c r="AD330">
        <f t="shared" si="96"/>
        <v>1.4017708110539924E-9</v>
      </c>
      <c r="AE330">
        <f t="shared" si="97"/>
        <v>2.9665147814243227E-4</v>
      </c>
      <c r="AF330">
        <f t="shared" si="98"/>
        <v>4.7039373812505761E-7</v>
      </c>
      <c r="AG330">
        <f t="shared" si="99"/>
        <v>1.4017708110539925E-7</v>
      </c>
      <c r="AH330">
        <f t="shared" si="100"/>
        <v>4.7039373812505754E-3</v>
      </c>
    </row>
    <row r="331" spans="1:34">
      <c r="A331" s="4">
        <v>43291.444988425923</v>
      </c>
      <c r="B331" s="3">
        <v>-6.3789798950892901E-4</v>
      </c>
      <c r="C331">
        <v>2.5061197257000498</v>
      </c>
      <c r="D331" s="3">
        <v>1.9458504965587101E-2</v>
      </c>
      <c r="E331" s="3">
        <v>1.8836697132301201E-2</v>
      </c>
      <c r="F331" s="3">
        <v>1.8847663324468199E-2</v>
      </c>
      <c r="G331">
        <v>-3889802</v>
      </c>
      <c r="H331">
        <v>8433388</v>
      </c>
      <c r="K331">
        <f t="shared" si="82"/>
        <v>41.363486611325882</v>
      </c>
      <c r="L331">
        <f t="shared" si="83"/>
        <v>21.614526407701639</v>
      </c>
      <c r="M331">
        <f t="shared" si="77"/>
        <v>7.2374673932960398</v>
      </c>
      <c r="N331">
        <f t="shared" si="84"/>
        <v>2.2026500307252531E-3</v>
      </c>
      <c r="O331">
        <f t="shared" si="85"/>
        <v>57.56360396125487</v>
      </c>
      <c r="P331">
        <f t="shared" si="86"/>
        <v>56.017396600993827</v>
      </c>
      <c r="Q331">
        <f t="shared" si="78"/>
        <v>1.4623149576022811</v>
      </c>
      <c r="R331">
        <f t="shared" si="87"/>
        <v>56.101289003652589</v>
      </c>
      <c r="S331">
        <f t="shared" si="79"/>
        <v>6.2625907548945188</v>
      </c>
      <c r="T331">
        <f t="shared" si="80"/>
        <v>0.17585399635028812</v>
      </c>
      <c r="U331">
        <f t="shared" si="81"/>
        <v>0.68040570442869952</v>
      </c>
      <c r="V331" s="6">
        <f t="shared" si="92"/>
        <v>1143.0000000167638</v>
      </c>
      <c r="W331">
        <f t="shared" si="94"/>
        <v>0.18415419991201704</v>
      </c>
      <c r="X331">
        <f t="shared" si="95"/>
        <v>6.2912087908755261</v>
      </c>
      <c r="Y331">
        <f t="shared" si="89"/>
        <v>1.5118553703368132</v>
      </c>
      <c r="Z331">
        <f t="shared" si="90"/>
        <v>2.9498701711602483E-6</v>
      </c>
      <c r="AA331">
        <f t="shared" si="93"/>
        <v>4.6969115261013691E-6</v>
      </c>
      <c r="AB331">
        <f t="shared" si="91"/>
        <v>0.74536651867377735</v>
      </c>
      <c r="AC331">
        <f t="shared" si="88"/>
        <v>2.4087566430680676</v>
      </c>
      <c r="AD331">
        <f t="shared" si="96"/>
        <v>1.3154440032104335E-9</v>
      </c>
      <c r="AE331">
        <f t="shared" si="97"/>
        <v>3.0827672870628435E-4</v>
      </c>
      <c r="AF331">
        <f t="shared" si="98"/>
        <v>4.2477862973849491E-7</v>
      </c>
      <c r="AG331">
        <f t="shared" si="99"/>
        <v>1.3154440032104335E-7</v>
      </c>
      <c r="AH331">
        <f t="shared" si="100"/>
        <v>4.2477862973849491E-3</v>
      </c>
    </row>
    <row r="332" spans="1:34">
      <c r="A332" s="4">
        <v>43291.44568287037</v>
      </c>
      <c r="B332" s="3">
        <v>-6.53262721098145E-4</v>
      </c>
      <c r="C332">
        <v>2.5067250390420699</v>
      </c>
      <c r="D332" s="3">
        <v>1.9489507949529101E-2</v>
      </c>
      <c r="E332" s="3">
        <v>1.88510034574574E-2</v>
      </c>
      <c r="F332" s="3">
        <v>1.8823793868195899E-2</v>
      </c>
      <c r="G332">
        <v>-3891722</v>
      </c>
      <c r="H332">
        <v>8432832</v>
      </c>
      <c r="K332">
        <f t="shared" si="82"/>
        <v>42.342283495202302</v>
      </c>
      <c r="L332">
        <f t="shared" si="83"/>
        <v>22.624699474609521</v>
      </c>
      <c r="M332">
        <f t="shared" si="77"/>
        <v>7.5757165177703367</v>
      </c>
      <c r="N332">
        <f t="shared" si="84"/>
        <v>2.3861110877586842E-3</v>
      </c>
      <c r="O332">
        <f t="shared" si="85"/>
        <v>57.656723006188436</v>
      </c>
      <c r="P332">
        <f t="shared" si="86"/>
        <v>56.060214583810279</v>
      </c>
      <c r="Q332">
        <f t="shared" si="78"/>
        <v>1.6273745871967193</v>
      </c>
      <c r="R332">
        <f t="shared" si="87"/>
        <v>56.029348418991717</v>
      </c>
      <c r="S332">
        <f t="shared" si="79"/>
        <v>6.4908001263058575</v>
      </c>
      <c r="T332">
        <f t="shared" si="80"/>
        <v>0.19516568656433347</v>
      </c>
      <c r="U332">
        <f t="shared" si="81"/>
        <v>0.68008061800725728</v>
      </c>
      <c r="V332" s="6">
        <f t="shared" si="92"/>
        <v>1203.0000002123415</v>
      </c>
      <c r="W332">
        <f t="shared" si="94"/>
        <v>0.2158052926083644</v>
      </c>
      <c r="X332">
        <f t="shared" si="95"/>
        <v>6.4329276815119885</v>
      </c>
      <c r="Y332">
        <f t="shared" si="89"/>
        <v>1.5843103949216797</v>
      </c>
      <c r="Z332">
        <f t="shared" si="90"/>
        <v>5.1203932716050661E-6</v>
      </c>
      <c r="AA332">
        <f t="shared" si="93"/>
        <v>4.5508609433224928E-6</v>
      </c>
      <c r="AB332">
        <f t="shared" si="91"/>
        <v>0.74795301777672507</v>
      </c>
      <c r="AC332">
        <f t="shared" si="88"/>
        <v>2.4082906519832026</v>
      </c>
      <c r="AD332">
        <f t="shared" si="96"/>
        <v>1.2160165925878728E-9</v>
      </c>
      <c r="AE332">
        <f t="shared" si="97"/>
        <v>3.4345266112692009E-4</v>
      </c>
      <c r="AF332">
        <f t="shared" si="98"/>
        <v>3.5245497993124424E-7</v>
      </c>
      <c r="AG332">
        <f t="shared" si="99"/>
        <v>1.2160165925878729E-7</v>
      </c>
      <c r="AH332">
        <f t="shared" si="100"/>
        <v>3.5245497993124423E-3</v>
      </c>
    </row>
    <row r="333" spans="1:34">
      <c r="A333" s="4">
        <v>43291.446388888886</v>
      </c>
      <c r="B333" s="3">
        <v>-6.6058832067938098E-4</v>
      </c>
      <c r="C333">
        <v>2.5080617231215001</v>
      </c>
      <c r="D333" s="3">
        <v>1.9520106598429302E-2</v>
      </c>
      <c r="E333" s="3">
        <v>1.8863074047676499E-2</v>
      </c>
      <c r="F333" s="3">
        <v>1.88423867929669E-2</v>
      </c>
      <c r="G333">
        <v>-3893661</v>
      </c>
      <c r="H333">
        <v>8432284</v>
      </c>
      <c r="K333">
        <f t="shared" si="82"/>
        <v>42.808954455316744</v>
      </c>
      <c r="L333">
        <f t="shared" si="83"/>
        <v>23.066930204328678</v>
      </c>
      <c r="M333">
        <f t="shared" si="77"/>
        <v>7.7237942700321431</v>
      </c>
      <c r="N333">
        <f t="shared" si="84"/>
        <v>2.7912392372781338E-3</v>
      </c>
      <c r="O333">
        <f t="shared" si="85"/>
        <v>57.748627610183156</v>
      </c>
      <c r="P333">
        <f t="shared" si="86"/>
        <v>56.09634114454078</v>
      </c>
      <c r="Q333">
        <f t="shared" si="78"/>
        <v>1.6632416399660386</v>
      </c>
      <c r="R333">
        <f t="shared" si="87"/>
        <v>56.085385970217118</v>
      </c>
      <c r="S333">
        <f t="shared" si="79"/>
        <v>6.6149665100547841</v>
      </c>
      <c r="T333">
        <f t="shared" si="80"/>
        <v>0.23781075493480192</v>
      </c>
      <c r="U333">
        <f t="shared" si="81"/>
        <v>0.67936274543810082</v>
      </c>
      <c r="V333" s="6">
        <f t="shared" si="92"/>
        <v>1264.0000000130385</v>
      </c>
      <c r="W333">
        <f t="shared" si="94"/>
        <v>0.24799047013304293</v>
      </c>
      <c r="X333">
        <f t="shared" si="95"/>
        <v>6.5607850459436765</v>
      </c>
      <c r="Y333">
        <f t="shared" si="89"/>
        <v>1.6762630727586842</v>
      </c>
      <c r="Z333">
        <f t="shared" si="90"/>
        <v>6.4185211432728926E-6</v>
      </c>
      <c r="AA333">
        <f t="shared" si="93"/>
        <v>4.5056937412223122E-6</v>
      </c>
      <c r="AB333">
        <f t="shared" si="91"/>
        <v>0.73790141056000547</v>
      </c>
      <c r="AC333">
        <f t="shared" si="88"/>
        <v>2.4072616264834235</v>
      </c>
      <c r="AD333">
        <f t="shared" si="96"/>
        <v>1.1374179852823778E-9</v>
      </c>
      <c r="AE333">
        <f t="shared" si="97"/>
        <v>3.4916426766631962E-4</v>
      </c>
      <c r="AF333">
        <f t="shared" si="98"/>
        <v>3.2428087347656517E-7</v>
      </c>
      <c r="AG333">
        <f t="shared" si="99"/>
        <v>1.1374179852823777E-7</v>
      </c>
      <c r="AH333">
        <f t="shared" si="100"/>
        <v>3.2428087347656513E-3</v>
      </c>
    </row>
    <row r="334" spans="1:34">
      <c r="A334" s="4">
        <v>43291.447083333333</v>
      </c>
      <c r="B334" s="3">
        <v>-6.6916260200741804E-4</v>
      </c>
      <c r="C334">
        <v>2.5091593738379698</v>
      </c>
      <c r="D334" s="3">
        <v>1.9557388667726602E-2</v>
      </c>
      <c r="E334" s="3">
        <v>1.8878248503951901E-2</v>
      </c>
      <c r="F334" s="3">
        <v>1.88546788482927E-2</v>
      </c>
      <c r="G334">
        <v>-3895588</v>
      </c>
      <c r="H334">
        <v>8431778</v>
      </c>
      <c r="K334">
        <f t="shared" si="82"/>
        <v>43.355171601814298</v>
      </c>
      <c r="L334">
        <f t="shared" si="83"/>
        <v>23.596989555971781</v>
      </c>
      <c r="M334">
        <f t="shared" si="77"/>
        <v>7.9012807993072727</v>
      </c>
      <c r="N334">
        <f t="shared" si="84"/>
        <v>3.1239200931551876E-3</v>
      </c>
      <c r="O334">
        <f t="shared" si="85"/>
        <v>57.860606208520871</v>
      </c>
      <c r="P334">
        <f t="shared" si="86"/>
        <v>56.141757392316165</v>
      </c>
      <c r="Q334">
        <f t="shared" si="78"/>
        <v>1.738172991113295</v>
      </c>
      <c r="R334">
        <f t="shared" si="87"/>
        <v>56.122433217407576</v>
      </c>
      <c r="S334">
        <f t="shared" si="79"/>
        <v>6.7424988052317429</v>
      </c>
      <c r="T334">
        <f t="shared" si="80"/>
        <v>0.27282979239554439</v>
      </c>
      <c r="U334">
        <f t="shared" si="81"/>
        <v>0.67877324687819862</v>
      </c>
      <c r="V334" s="6">
        <f t="shared" si="92"/>
        <v>1324.0000002086163</v>
      </c>
      <c r="W334">
        <f t="shared" si="94"/>
        <v>0.27993049396600578</v>
      </c>
      <c r="X334">
        <f t="shared" si="95"/>
        <v>6.6992944033576833</v>
      </c>
      <c r="Y334">
        <f t="shared" si="89"/>
        <v>1.7384564089660302</v>
      </c>
      <c r="Z334">
        <f t="shared" si="90"/>
        <v>5.703714641893708E-6</v>
      </c>
      <c r="AA334">
        <f t="shared" si="93"/>
        <v>5.1904285661197204E-6</v>
      </c>
      <c r="AB334">
        <f t="shared" si="91"/>
        <v>0.7351086258254339</v>
      </c>
      <c r="AC334">
        <f t="shared" si="88"/>
        <v>2.4064166171094952</v>
      </c>
      <c r="AD334">
        <f t="shared" si="96"/>
        <v>1.2629540159427312E-9</v>
      </c>
      <c r="AE334">
        <f t="shared" si="97"/>
        <v>3.3197055748093111E-4</v>
      </c>
      <c r="AF334">
        <f t="shared" si="98"/>
        <v>3.787206678413127E-7</v>
      </c>
      <c r="AG334">
        <f t="shared" si="99"/>
        <v>1.2629540159427311E-7</v>
      </c>
      <c r="AH334">
        <f t="shared" si="100"/>
        <v>3.7872066784131269E-3</v>
      </c>
    </row>
    <row r="335" spans="1:34">
      <c r="A335" s="4">
        <v>43291.447777777779</v>
      </c>
      <c r="B335" s="3">
        <v>-6.8005586372237297E-4</v>
      </c>
      <c r="C335">
        <v>2.5102070772845799</v>
      </c>
      <c r="D335" s="3">
        <v>1.95526436770888E-2</v>
      </c>
      <c r="E335" s="3">
        <v>1.8853655419643501E-2</v>
      </c>
      <c r="F335" s="3">
        <v>1.88248062952334E-2</v>
      </c>
      <c r="G335">
        <v>-3897516</v>
      </c>
      <c r="H335">
        <v>8430964</v>
      </c>
      <c r="K335">
        <f t="shared" si="82"/>
        <v>44.049117380166308</v>
      </c>
      <c r="L335">
        <f t="shared" si="83"/>
        <v>24.330202533446936</v>
      </c>
      <c r="M335">
        <f t="shared" si="77"/>
        <v>8.146791846679891</v>
      </c>
      <c r="N335">
        <f t="shared" si="84"/>
        <v>3.4414627085735043E-3</v>
      </c>
      <c r="O335">
        <f t="shared" si="85"/>
        <v>57.846354386914363</v>
      </c>
      <c r="P335">
        <f t="shared" si="86"/>
        <v>56.068151749369889</v>
      </c>
      <c r="Q335">
        <f t="shared" si="78"/>
        <v>1.8139545958187568</v>
      </c>
      <c r="R335">
        <f t="shared" si="87"/>
        <v>56.032399791095607</v>
      </c>
      <c r="S335">
        <f t="shared" si="79"/>
        <v>6.9374887828007203</v>
      </c>
      <c r="T335">
        <f t="shared" si="80"/>
        <v>0.30625533086063034</v>
      </c>
      <c r="U335">
        <f t="shared" si="81"/>
        <v>0.67821057273813345</v>
      </c>
      <c r="V335" s="6">
        <f t="shared" si="92"/>
        <v>1384.000000404194</v>
      </c>
      <c r="W335">
        <f t="shared" si="94"/>
        <v>0.31187051779899366</v>
      </c>
      <c r="X335">
        <f t="shared" si="95"/>
        <v>6.8398765915873367</v>
      </c>
      <c r="Y335">
        <f t="shared" si="89"/>
        <v>1.7976489728511804</v>
      </c>
      <c r="Z335">
        <f t="shared" si="90"/>
        <v>4.5338840572742371E-6</v>
      </c>
      <c r="AA335">
        <f t="shared" si="93"/>
        <v>5.9754345860512644E-6</v>
      </c>
      <c r="AB335">
        <f t="shared" si="91"/>
        <v>0.73610576354426127</v>
      </c>
      <c r="AC335">
        <f t="shared" si="88"/>
        <v>2.4056100588663329</v>
      </c>
      <c r="AD335">
        <f t="shared" si="96"/>
        <v>1.4056174626573934E-9</v>
      </c>
      <c r="AE335">
        <f t="shared" si="97"/>
        <v>3.402014187793616E-4</v>
      </c>
      <c r="AF335">
        <f t="shared" si="98"/>
        <v>4.1130317261538908E-7</v>
      </c>
      <c r="AG335">
        <f t="shared" si="99"/>
        <v>1.4056174626573935E-7</v>
      </c>
      <c r="AH335">
        <f t="shared" si="100"/>
        <v>4.113031726153891E-3</v>
      </c>
    </row>
    <row r="336" spans="1:34">
      <c r="A336" s="4">
        <v>43291.448472222219</v>
      </c>
      <c r="B336" s="3">
        <v>-6.7994883385836104E-4</v>
      </c>
      <c r="C336">
        <v>2.5108647163378901</v>
      </c>
      <c r="D336">
        <v>1.9573193410979E-2</v>
      </c>
      <c r="E336" s="3">
        <v>1.8851621852227302E-2</v>
      </c>
      <c r="F336" s="3">
        <v>1.88363717852735E-2</v>
      </c>
      <c r="G336">
        <v>-3899448</v>
      </c>
      <c r="H336">
        <v>8430326</v>
      </c>
      <c r="K336">
        <f t="shared" si="82"/>
        <v>44.04229913561916</v>
      </c>
      <c r="L336">
        <f t="shared" si="83"/>
        <v>24.308181557500838</v>
      </c>
      <c r="M336">
        <f t="shared" si="77"/>
        <v>8.1394182826067194</v>
      </c>
      <c r="N336">
        <f t="shared" si="84"/>
        <v>3.640782874661548E-3</v>
      </c>
      <c r="O336">
        <f t="shared" si="85"/>
        <v>57.908076561691935</v>
      </c>
      <c r="P336">
        <f t="shared" si="86"/>
        <v>56.062065402685306</v>
      </c>
      <c r="Q336">
        <f t="shared" si="78"/>
        <v>1.8408193316214891</v>
      </c>
      <c r="R336">
        <f t="shared" si="87"/>
        <v>56.067257230070446</v>
      </c>
      <c r="S336">
        <f t="shared" si="79"/>
        <v>6.9122053948590603</v>
      </c>
      <c r="T336">
        <f t="shared" si="80"/>
        <v>0.32723640097516127</v>
      </c>
      <c r="U336">
        <f t="shared" si="81"/>
        <v>0.67785738454352396</v>
      </c>
      <c r="V336" s="6">
        <f t="shared" si="92"/>
        <v>1443.999999971129</v>
      </c>
      <c r="W336">
        <f t="shared" si="94"/>
        <v>0.34387766704756939</v>
      </c>
      <c r="X336">
        <f t="shared" si="95"/>
        <v>6.971919760161204</v>
      </c>
      <c r="Y336">
        <f t="shared" si="89"/>
        <v>1.8481347227441749</v>
      </c>
      <c r="Z336">
        <f t="shared" si="90"/>
        <v>3.8193388710948026E-6</v>
      </c>
      <c r="AA336">
        <f t="shared" si="93"/>
        <v>6.0443127089811655E-6</v>
      </c>
      <c r="AB336">
        <f t="shared" si="91"/>
        <v>0.72714399980666089</v>
      </c>
      <c r="AC336">
        <f t="shared" si="88"/>
        <v>2.4051037856444695</v>
      </c>
      <c r="AD336">
        <f t="shared" si="96"/>
        <v>1.3826887444991024E-9</v>
      </c>
      <c r="AE336">
        <f t="shared" si="97"/>
        <v>3.447018603474222E-4</v>
      </c>
      <c r="AF336">
        <f t="shared" si="98"/>
        <v>3.9931151690989898E-7</v>
      </c>
      <c r="AG336">
        <f t="shared" si="99"/>
        <v>1.3826887444991026E-7</v>
      </c>
      <c r="AH336">
        <f t="shared" si="100"/>
        <v>3.9931151690989894E-3</v>
      </c>
    </row>
    <row r="337" spans="1:34">
      <c r="A337" s="4">
        <v>43291.449166666665</v>
      </c>
      <c r="B337" s="3">
        <v>-6.9056857480973097E-4</v>
      </c>
      <c r="C337">
        <v>2.5116436559037498</v>
      </c>
      <c r="D337" s="3">
        <v>1.95525366472248E-2</v>
      </c>
      <c r="E337" s="3">
        <v>1.8809892097469898E-2</v>
      </c>
      <c r="F337" s="3">
        <v>1.87995909065467E-2</v>
      </c>
      <c r="G337">
        <v>-3901380</v>
      </c>
      <c r="H337">
        <v>8429264</v>
      </c>
      <c r="K337">
        <f t="shared" si="82"/>
        <v>44.718820511239628</v>
      </c>
      <c r="L337">
        <f t="shared" si="83"/>
        <v>25.033051063460974</v>
      </c>
      <c r="M337">
        <f t="shared" si="77"/>
        <v>8.382135579059339</v>
      </c>
      <c r="N337">
        <f t="shared" si="84"/>
        <v>3.8768673390166195E-3</v>
      </c>
      <c r="O337">
        <f t="shared" si="85"/>
        <v>57.846032917254099</v>
      </c>
      <c r="P337">
        <f t="shared" si="86"/>
        <v>55.937170721302863</v>
      </c>
      <c r="Q337">
        <f t="shared" si="78"/>
        <v>1.8896302407922789</v>
      </c>
      <c r="R337">
        <f t="shared" si="87"/>
        <v>55.956402676461821</v>
      </c>
      <c r="S337">
        <f t="shared" si="79"/>
        <v>7.1223820851978203</v>
      </c>
      <c r="T337">
        <f t="shared" si="80"/>
        <v>0.35208739722306354</v>
      </c>
      <c r="U337">
        <f t="shared" si="81"/>
        <v>0.6774390513292915</v>
      </c>
      <c r="V337" s="6">
        <f t="shared" si="92"/>
        <v>1504.0000001667067</v>
      </c>
      <c r="W337">
        <f t="shared" si="94"/>
        <v>0.37661444037858821</v>
      </c>
      <c r="X337">
        <f t="shared" si="95"/>
        <v>7.1122949665054831</v>
      </c>
      <c r="Y337">
        <f t="shared" si="89"/>
        <v>1.92467007205871</v>
      </c>
      <c r="Z337">
        <f t="shared" si="90"/>
        <v>7.7872778065370859E-6</v>
      </c>
      <c r="AA337">
        <f t="shared" si="93"/>
        <v>5.9837513275468609E-6</v>
      </c>
      <c r="AB337">
        <f t="shared" si="91"/>
        <v>0.72545222868230519</v>
      </c>
      <c r="AC337">
        <f t="shared" si="88"/>
        <v>2.4045041311050075</v>
      </c>
      <c r="AD337">
        <f t="shared" si="96"/>
        <v>1.3140747746168661E-9</v>
      </c>
      <c r="AE337">
        <f t="shared" si="97"/>
        <v>3.5150309728894835E-4</v>
      </c>
      <c r="AF337">
        <f t="shared" si="98"/>
        <v>3.7215337194118204E-7</v>
      </c>
      <c r="AG337">
        <f t="shared" si="99"/>
        <v>1.3140747746168663E-7</v>
      </c>
      <c r="AH337">
        <f t="shared" si="100"/>
        <v>3.7215337194118204E-3</v>
      </c>
    </row>
    <row r="338" spans="1:34">
      <c r="A338" s="4">
        <v>43291.449861111112</v>
      </c>
      <c r="B338" s="3">
        <v>-7.0303160786352201E-4</v>
      </c>
      <c r="C338">
        <v>2.5137937669496799</v>
      </c>
      <c r="D338" s="3">
        <v>1.9609726271228301E-2</v>
      </c>
      <c r="E338" s="3">
        <v>1.88477212082944E-2</v>
      </c>
      <c r="F338" s="3">
        <v>1.8805510626989399E-2</v>
      </c>
      <c r="G338">
        <v>-3903313</v>
      </c>
      <c r="H338">
        <v>8429052</v>
      </c>
      <c r="K338">
        <f t="shared" si="82"/>
        <v>45.512767209616143</v>
      </c>
      <c r="L338">
        <f t="shared" si="83"/>
        <v>25.81921634319157</v>
      </c>
      <c r="M338">
        <f t="shared" si="77"/>
        <v>8.6453773207689455</v>
      </c>
      <c r="N338">
        <f t="shared" si="84"/>
        <v>4.5285325475005102E-3</v>
      </c>
      <c r="O338">
        <f t="shared" si="85"/>
        <v>58.017804872407787</v>
      </c>
      <c r="P338">
        <f t="shared" si="86"/>
        <v>56.050391006705311</v>
      </c>
      <c r="Q338">
        <f t="shared" si="78"/>
        <v>2.0435606437623619</v>
      </c>
      <c r="R338">
        <f t="shared" si="87"/>
        <v>55.974244228645425</v>
      </c>
      <c r="S338">
        <f t="shared" si="79"/>
        <v>7.2830035582607042</v>
      </c>
      <c r="T338">
        <f t="shared" si="80"/>
        <v>0.42068373495820993</v>
      </c>
      <c r="U338">
        <f t="shared" si="81"/>
        <v>0.67628432392266946</v>
      </c>
      <c r="V338" s="6">
        <f t="shared" si="92"/>
        <v>1564.0000003622845</v>
      </c>
      <c r="W338">
        <f t="shared" si="94"/>
        <v>0.40917610392980791</v>
      </c>
      <c r="X338">
        <f t="shared" si="95"/>
        <v>7.2413551544934416</v>
      </c>
      <c r="Y338">
        <f t="shared" si="89"/>
        <v>1.9854436465446359</v>
      </c>
      <c r="Z338">
        <f t="shared" si="90"/>
        <v>8.4449123106810537E-6</v>
      </c>
      <c r="AA338">
        <f t="shared" si="93"/>
        <v>5.9796862791012996E-6</v>
      </c>
      <c r="AB338">
        <f t="shared" si="91"/>
        <v>0.72726120739797795</v>
      </c>
      <c r="AC338">
        <f t="shared" si="88"/>
        <v>2.4028489014754584</v>
      </c>
      <c r="AD338">
        <f t="shared" si="96"/>
        <v>1.2721098165241361E-9</v>
      </c>
      <c r="AE338">
        <f t="shared" si="97"/>
        <v>3.7737110932108586E-4</v>
      </c>
      <c r="AF338">
        <f t="shared" si="98"/>
        <v>3.355729852832033E-7</v>
      </c>
      <c r="AG338">
        <f t="shared" si="99"/>
        <v>1.272109816524136E-7</v>
      </c>
      <c r="AH338">
        <f t="shared" si="100"/>
        <v>3.3557298528320329E-3</v>
      </c>
    </row>
    <row r="339" spans="1:34">
      <c r="A339" s="4">
        <v>43291.450555555559</v>
      </c>
      <c r="B339" s="3">
        <v>-7.0677765310392696E-4</v>
      </c>
      <c r="C339">
        <v>2.5148200644234699</v>
      </c>
      <c r="D339" s="3">
        <v>1.9630739801195899E-2</v>
      </c>
      <c r="E339" s="3">
        <v>1.88521332171331E-2</v>
      </c>
      <c r="F339" s="3">
        <v>1.8833227306004102E-2</v>
      </c>
      <c r="G339">
        <v>-3905234</v>
      </c>
      <c r="H339">
        <v>8428467</v>
      </c>
      <c r="K339">
        <f t="shared" si="82"/>
        <v>45.751405768765586</v>
      </c>
      <c r="L339">
        <f t="shared" si="83"/>
        <v>26.021421580028644</v>
      </c>
      <c r="M339">
        <f t="shared" si="77"/>
        <v>8.7130842776903119</v>
      </c>
      <c r="N339">
        <f t="shared" si="84"/>
        <v>4.8395873455723696E-3</v>
      </c>
      <c r="O339">
        <f t="shared" si="85"/>
        <v>58.08092008238004</v>
      </c>
      <c r="P339">
        <f t="shared" si="86"/>
        <v>56.063595887524031</v>
      </c>
      <c r="Q339">
        <f t="shared" si="78"/>
        <v>2.0231400550792671</v>
      </c>
      <c r="R339">
        <f t="shared" si="87"/>
        <v>56.057780027300772</v>
      </c>
      <c r="S339">
        <f t="shared" si="79"/>
        <v>7.3643242409708005</v>
      </c>
      <c r="T339">
        <f t="shared" si="80"/>
        <v>0.45342634528156356</v>
      </c>
      <c r="U339">
        <f t="shared" si="81"/>
        <v>0.67573314596254697</v>
      </c>
      <c r="V339" s="6">
        <f t="shared" si="92"/>
        <v>1624.0000005578622</v>
      </c>
      <c r="W339">
        <f t="shared" si="94"/>
        <v>0.44229228178366936</v>
      </c>
      <c r="X339">
        <f t="shared" si="95"/>
        <v>7.3647193122250094</v>
      </c>
      <c r="Y339">
        <f t="shared" si="89"/>
        <v>2.0653145905876471</v>
      </c>
      <c r="Z339">
        <f t="shared" si="90"/>
        <v>5.6025401321143745E-6</v>
      </c>
      <c r="AA339">
        <f t="shared" si="93"/>
        <v>6.0401804700640686E-6</v>
      </c>
      <c r="AB339">
        <f t="shared" si="91"/>
        <v>0.71770295727294198</v>
      </c>
      <c r="AC339">
        <f t="shared" si="88"/>
        <v>2.4020588222883559</v>
      </c>
      <c r="AD339">
        <f t="shared" si="96"/>
        <v>1.2348796883993549E-9</v>
      </c>
      <c r="AE339">
        <f t="shared" si="97"/>
        <v>3.9201682162679619E-4</v>
      </c>
      <c r="AF339">
        <f t="shared" si="98"/>
        <v>3.135818948720548E-7</v>
      </c>
      <c r="AG339">
        <f t="shared" si="99"/>
        <v>1.2348796883993549E-7</v>
      </c>
      <c r="AH339">
        <f t="shared" si="100"/>
        <v>3.1358189487205482E-3</v>
      </c>
    </row>
    <row r="340" spans="1:34">
      <c r="A340" s="4">
        <v>43291.451249999998</v>
      </c>
      <c r="B340" s="3">
        <v>-7.1601789803025899E-4</v>
      </c>
      <c r="C340">
        <v>2.5159010660499899</v>
      </c>
      <c r="D340">
        <v>1.9631596040108001E-2</v>
      </c>
      <c r="E340" s="3">
        <v>1.8825649271893799E-2</v>
      </c>
      <c r="F340" s="3">
        <v>1.8798876252167199E-2</v>
      </c>
      <c r="G340">
        <v>-3907158</v>
      </c>
      <c r="H340">
        <v>8427641</v>
      </c>
      <c r="K340">
        <f t="shared" si="82"/>
        <v>46.340047548000875</v>
      </c>
      <c r="L340">
        <f t="shared" si="83"/>
        <v>26.65521750689993</v>
      </c>
      <c r="M340">
        <f t="shared" si="77"/>
        <v>8.9253062467592397</v>
      </c>
      <c r="N340">
        <f t="shared" si="84"/>
        <v>5.1672221212975432E-3</v>
      </c>
      <c r="O340">
        <f t="shared" si="85"/>
        <v>58.083491839662472</v>
      </c>
      <c r="P340">
        <f t="shared" si="86"/>
        <v>55.984331009941066</v>
      </c>
      <c r="Q340">
        <f t="shared" si="78"/>
        <v>2.1292430729213123</v>
      </c>
      <c r="R340">
        <f t="shared" si="87"/>
        <v>55.954248766741159</v>
      </c>
      <c r="S340">
        <f t="shared" si="79"/>
        <v>7.5058108648116981</v>
      </c>
      <c r="T340">
        <f t="shared" si="80"/>
        <v>0.48791421641052923</v>
      </c>
      <c r="U340">
        <f t="shared" si="81"/>
        <v>0.67515258887592189</v>
      </c>
      <c r="V340" s="6">
        <f t="shared" si="92"/>
        <v>1684.0000001247972</v>
      </c>
      <c r="W340">
        <f t="shared" si="94"/>
        <v>0.47487729330552608</v>
      </c>
      <c r="X340">
        <f t="shared" si="95"/>
        <v>7.4844353323715307</v>
      </c>
      <c r="Y340">
        <f t="shared" si="89"/>
        <v>2.1155840084113322</v>
      </c>
      <c r="Z340">
        <f t="shared" si="90"/>
        <v>5.9945914732327622E-6</v>
      </c>
      <c r="AA340">
        <f t="shared" si="93"/>
        <v>6.0038675292306306E-6</v>
      </c>
      <c r="AB340">
        <f t="shared" si="91"/>
        <v>0.71915556795356128</v>
      </c>
      <c r="AC340">
        <f t="shared" si="88"/>
        <v>2.4012266299580141</v>
      </c>
      <c r="AD340">
        <f t="shared" si="96"/>
        <v>1.1978744016313303E-9</v>
      </c>
      <c r="AE340">
        <f t="shared" si="97"/>
        <v>3.9660159845427556E-4</v>
      </c>
      <c r="AF340">
        <f t="shared" si="98"/>
        <v>3.0066845084602778E-7</v>
      </c>
      <c r="AG340">
        <f t="shared" si="99"/>
        <v>1.1978744016313303E-7</v>
      </c>
      <c r="AH340">
        <f t="shared" si="100"/>
        <v>3.0066845084602777E-3</v>
      </c>
    </row>
    <row r="341" spans="1:34">
      <c r="A341" s="4">
        <v>43291.451944444445</v>
      </c>
      <c r="B341" s="3">
        <v>-7.2661385456740401E-4</v>
      </c>
      <c r="C341">
        <v>2.51707482689199</v>
      </c>
      <c r="D341" s="3">
        <v>1.96573426685063E-2</v>
      </c>
      <c r="E341" s="3">
        <v>1.8834437612949801E-2</v>
      </c>
      <c r="F341" s="3">
        <v>1.8802925960317199E-2</v>
      </c>
      <c r="G341">
        <v>-3909088</v>
      </c>
      <c r="H341">
        <v>8427138</v>
      </c>
      <c r="K341">
        <f t="shared" si="82"/>
        <v>47.015053758166417</v>
      </c>
      <c r="L341">
        <f t="shared" si="83"/>
        <v>27.324900412559124</v>
      </c>
      <c r="M341">
        <f t="shared" si="77"/>
        <v>9.1495447103801304</v>
      </c>
      <c r="N341">
        <f t="shared" si="84"/>
        <v>5.5229707721684467E-3</v>
      </c>
      <c r="O341">
        <f t="shared" si="85"/>
        <v>58.160823152390115</v>
      </c>
      <c r="P341">
        <f t="shared" si="86"/>
        <v>56.010633993566316</v>
      </c>
      <c r="Q341">
        <f t="shared" si="78"/>
        <v>2.1943688972334172</v>
      </c>
      <c r="R341">
        <f t="shared" si="87"/>
        <v>55.966454255156698</v>
      </c>
      <c r="S341">
        <f t="shared" si="79"/>
        <v>7.6866321122245189</v>
      </c>
      <c r="T341">
        <f t="shared" si="80"/>
        <v>0.5253614428179928</v>
      </c>
      <c r="U341">
        <f t="shared" si="81"/>
        <v>0.67452221500958454</v>
      </c>
      <c r="V341" s="6">
        <f t="shared" si="92"/>
        <v>1744.000000320375</v>
      </c>
      <c r="W341">
        <f t="shared" si="94"/>
        <v>0.50746230482738386</v>
      </c>
      <c r="X341">
        <f t="shared" si="95"/>
        <v>7.6030469626155073</v>
      </c>
      <c r="Y341">
        <f t="shared" si="89"/>
        <v>2.1689748680776284</v>
      </c>
      <c r="Z341">
        <f t="shared" si="90"/>
        <v>5.6752593027747748E-6</v>
      </c>
      <c r="AA341">
        <f t="shared" si="93"/>
        <v>5.3715266623519715E-6</v>
      </c>
      <c r="AB341">
        <f t="shared" si="91"/>
        <v>0.72055269121766441</v>
      </c>
      <c r="AC341">
        <f t="shared" si="88"/>
        <v>2.4003230283848018</v>
      </c>
      <c r="AD341">
        <f t="shared" si="96"/>
        <v>1.044937259019976E-9</v>
      </c>
      <c r="AE341">
        <f t="shared" si="97"/>
        <v>3.9256543729006803E-4</v>
      </c>
      <c r="AF341">
        <f t="shared" si="98"/>
        <v>2.6497761736142808E-7</v>
      </c>
      <c r="AG341">
        <f t="shared" si="99"/>
        <v>1.0449372590199759E-7</v>
      </c>
      <c r="AH341">
        <f t="shared" si="100"/>
        <v>2.6497761736142809E-3</v>
      </c>
    </row>
    <row r="342" spans="1:34">
      <c r="A342" s="4">
        <v>43291.452638888892</v>
      </c>
      <c r="B342" s="3">
        <v>-7.2737495582259699E-4</v>
      </c>
      <c r="C342">
        <v>2.5180357172266699</v>
      </c>
      <c r="D342" s="3">
        <v>1.9690581387385501E-2</v>
      </c>
      <c r="E342" s="3">
        <v>1.88523234924469E-2</v>
      </c>
      <c r="F342" s="3">
        <v>1.8839718749950399E-2</v>
      </c>
      <c r="G342">
        <v>-3911018</v>
      </c>
      <c r="H342">
        <v>8426714</v>
      </c>
      <c r="K342">
        <f t="shared" si="82"/>
        <v>47.06353905272374</v>
      </c>
      <c r="L342">
        <f t="shared" si="83"/>
        <v>27.325021919998719</v>
      </c>
      <c r="M342">
        <f t="shared" si="77"/>
        <v>9.1495853962649605</v>
      </c>
      <c r="N342">
        <f t="shared" si="84"/>
        <v>5.814201683922781E-3</v>
      </c>
      <c r="O342">
        <f t="shared" si="85"/>
        <v>58.260657341339055</v>
      </c>
      <c r="P342">
        <f t="shared" si="86"/>
        <v>56.064165370254763</v>
      </c>
      <c r="Q342">
        <f t="shared" si="78"/>
        <v>2.1833126340781561</v>
      </c>
      <c r="R342">
        <f t="shared" si="87"/>
        <v>56.077344707260899</v>
      </c>
      <c r="S342">
        <f t="shared" si="79"/>
        <v>7.6940436402128567</v>
      </c>
      <c r="T342">
        <f t="shared" si="80"/>
        <v>0.5560173282658174</v>
      </c>
      <c r="U342">
        <f t="shared" si="81"/>
        <v>0.67400616426592042</v>
      </c>
      <c r="V342" s="6">
        <f t="shared" si="92"/>
        <v>1804.0000005159527</v>
      </c>
      <c r="W342">
        <f t="shared" si="94"/>
        <v>0.53991598401439123</v>
      </c>
      <c r="X342">
        <f t="shared" si="95"/>
        <v>7.7247281261144716</v>
      </c>
      <c r="Y342">
        <f t="shared" si="89"/>
        <v>2.2219811337810973</v>
      </c>
      <c r="Z342">
        <f t="shared" si="90"/>
        <v>4.9573433940136267E-6</v>
      </c>
      <c r="AA342">
        <f t="shared" si="93"/>
        <v>4.9063044551833933E-6</v>
      </c>
      <c r="AB342">
        <f t="shared" si="91"/>
        <v>0.71282833840434867</v>
      </c>
      <c r="AC342">
        <f t="shared" si="88"/>
        <v>2.3995833018689456</v>
      </c>
      <c r="AD342">
        <f t="shared" si="96"/>
        <v>9.3138076740133441E-10</v>
      </c>
      <c r="AE342">
        <f t="shared" si="97"/>
        <v>3.9618082967904063E-4</v>
      </c>
      <c r="AF342">
        <f t="shared" si="98"/>
        <v>2.3402639598818557E-7</v>
      </c>
      <c r="AG342">
        <f t="shared" si="99"/>
        <v>9.313807674013344E-8</v>
      </c>
      <c r="AH342">
        <f t="shared" si="100"/>
        <v>2.3402639598818558E-3</v>
      </c>
    </row>
    <row r="343" spans="1:34">
      <c r="A343" s="4">
        <v>43291.453344907408</v>
      </c>
      <c r="B343" s="3">
        <v>-7.3694818254807601E-4</v>
      </c>
      <c r="C343">
        <v>2.5189549848364599</v>
      </c>
      <c r="D343" s="3">
        <v>1.9691770608096699E-2</v>
      </c>
      <c r="E343" s="3">
        <v>1.8826255774456499E-2</v>
      </c>
      <c r="F343" s="3">
        <v>1.88060823504929E-2</v>
      </c>
      <c r="G343">
        <v>-3912952</v>
      </c>
      <c r="H343">
        <v>8425968</v>
      </c>
      <c r="K343">
        <f t="shared" si="82"/>
        <v>47.673393148327854</v>
      </c>
      <c r="L343">
        <f t="shared" si="83"/>
        <v>27.979090756561241</v>
      </c>
      <c r="M343">
        <f t="shared" si="77"/>
        <v>9.3685956021006813</v>
      </c>
      <c r="N343">
        <f t="shared" si="84"/>
        <v>6.0928173952927694E-3</v>
      </c>
      <c r="O343">
        <f t="shared" si="85"/>
        <v>58.264229226453374</v>
      </c>
      <c r="P343">
        <f t="shared" si="86"/>
        <v>55.98614623614516</v>
      </c>
      <c r="Q343">
        <f t="shared" si="78"/>
        <v>2.2882618700317181</v>
      </c>
      <c r="R343">
        <f t="shared" si="87"/>
        <v>55.975967356421656</v>
      </c>
      <c r="S343">
        <f t="shared" si="79"/>
        <v>7.8430876887462029</v>
      </c>
      <c r="T343">
        <f t="shared" si="80"/>
        <v>0.58534529788371092</v>
      </c>
      <c r="U343">
        <f t="shared" si="81"/>
        <v>0.67351246720545754</v>
      </c>
      <c r="V343" s="6">
        <f t="shared" si="92"/>
        <v>1865.0000003166497</v>
      </c>
      <c r="W343">
        <f t="shared" si="94"/>
        <v>0.57397483618279055</v>
      </c>
      <c r="X343">
        <f t="shared" si="95"/>
        <v>7.846542517064699</v>
      </c>
      <c r="Y343">
        <f t="shared" si="89"/>
        <v>2.2630107146683422</v>
      </c>
      <c r="Z343">
        <f t="shared" si="90"/>
        <v>3.5651482852607266E-6</v>
      </c>
      <c r="AA343">
        <f t="shared" si="93"/>
        <v>4.9483099516017745E-6</v>
      </c>
      <c r="AB343">
        <f t="shared" si="91"/>
        <v>0.71591656825539884</v>
      </c>
      <c r="AC343">
        <f t="shared" si="88"/>
        <v>2.3988756179620658</v>
      </c>
      <c r="AD343">
        <f t="shared" si="96"/>
        <v>9.2205180546206424E-10</v>
      </c>
      <c r="AE343">
        <f t="shared" si="97"/>
        <v>4.0669190846803792E-4</v>
      </c>
      <c r="AF343">
        <f t="shared" si="98"/>
        <v>2.2569442255755706E-7</v>
      </c>
      <c r="AG343">
        <f t="shared" si="99"/>
        <v>9.2205180546206419E-8</v>
      </c>
      <c r="AH343">
        <f t="shared" si="100"/>
        <v>2.2569442255755707E-3</v>
      </c>
    </row>
    <row r="344" spans="1:34">
      <c r="A344" s="4">
        <v>43291.454039351855</v>
      </c>
      <c r="B344" s="3">
        <v>-7.4298942376117296E-4</v>
      </c>
      <c r="C344">
        <v>2.5193878611753502</v>
      </c>
      <c r="D344" s="3">
        <v>1.9729112138429601E-2</v>
      </c>
      <c r="E344" s="3">
        <v>1.88477568849157E-2</v>
      </c>
      <c r="F344" s="3">
        <v>1.8833608455006499E-2</v>
      </c>
      <c r="G344">
        <v>-3914885</v>
      </c>
      <c r="H344">
        <v>8425585</v>
      </c>
      <c r="K344">
        <f t="shared" si="82"/>
        <v>48.058245173876763</v>
      </c>
      <c r="L344">
        <f t="shared" si="83"/>
        <v>28.327759968245054</v>
      </c>
      <c r="M344">
        <f t="shared" si="77"/>
        <v>9.4853449586680618</v>
      </c>
      <c r="N344">
        <f t="shared" si="84"/>
        <v>6.224015479300884E-3</v>
      </c>
      <c r="O344">
        <f t="shared" si="85"/>
        <v>58.376386419046931</v>
      </c>
      <c r="P344">
        <f t="shared" si="86"/>
        <v>56.050497784717209</v>
      </c>
      <c r="Q344">
        <f t="shared" si="78"/>
        <v>2.317457639895153</v>
      </c>
      <c r="R344">
        <f t="shared" si="87"/>
        <v>56.058928779151778</v>
      </c>
      <c r="S344">
        <f t="shared" si="79"/>
        <v>7.9403731987379604</v>
      </c>
      <c r="T344">
        <f t="shared" si="80"/>
        <v>0.59915562251614407</v>
      </c>
      <c r="U344">
        <f t="shared" si="81"/>
        <v>0.67327998890014351</v>
      </c>
      <c r="V344" s="6">
        <f t="shared" si="92"/>
        <v>1925.0000005122274</v>
      </c>
      <c r="W344">
        <f t="shared" si="94"/>
        <v>0.60944915907112507</v>
      </c>
      <c r="X344">
        <f t="shared" si="95"/>
        <v>7.9727029246641044</v>
      </c>
      <c r="Y344">
        <f t="shared" si="89"/>
        <v>2.3333086970828867</v>
      </c>
      <c r="Z344">
        <f t="shared" si="90"/>
        <v>3.3608917383864742E-6</v>
      </c>
      <c r="AA344">
        <f t="shared" si="93"/>
        <v>4.8864308804835683E-6</v>
      </c>
      <c r="AB344">
        <f t="shared" si="91"/>
        <v>0.71075692860179229</v>
      </c>
      <c r="AC344">
        <f t="shared" si="88"/>
        <v>2.3985423748286854</v>
      </c>
      <c r="AD344">
        <f t="shared" si="96"/>
        <v>8.8296657399075481E-10</v>
      </c>
      <c r="AE344">
        <f t="shared" si="97"/>
        <v>4.1347584528905295E-4</v>
      </c>
      <c r="AF344">
        <f t="shared" si="98"/>
        <v>2.1258134734145487E-7</v>
      </c>
      <c r="AG344">
        <f t="shared" si="99"/>
        <v>8.8296657399075483E-8</v>
      </c>
      <c r="AH344">
        <f t="shared" si="100"/>
        <v>2.1258134734145487E-3</v>
      </c>
    </row>
    <row r="345" spans="1:34">
      <c r="A345" s="4">
        <v>43291.454733796294</v>
      </c>
      <c r="B345" s="3">
        <v>-7.5277671021467497E-4</v>
      </c>
      <c r="C345">
        <v>2.5202191264525</v>
      </c>
      <c r="D345" s="3">
        <v>1.9762517348208299E-2</v>
      </c>
      <c r="E345" s="3">
        <v>1.8856949561013601E-2</v>
      </c>
      <c r="F345">
        <v>1.8841433920461E-2</v>
      </c>
      <c r="G345">
        <v>-3916820</v>
      </c>
      <c r="H345">
        <v>8425155</v>
      </c>
      <c r="K345">
        <f t="shared" si="82"/>
        <v>48.681735758575122</v>
      </c>
      <c r="L345">
        <f t="shared" si="83"/>
        <v>28.940964049823869</v>
      </c>
      <c r="M345">
        <f t="shared" si="77"/>
        <v>9.6906718976974258</v>
      </c>
      <c r="N345">
        <f t="shared" si="84"/>
        <v>6.4759590527105676E-3</v>
      </c>
      <c r="O345">
        <f t="shared" si="85"/>
        <v>58.476720671911664</v>
      </c>
      <c r="P345">
        <f t="shared" si="86"/>
        <v>56.078010919145491</v>
      </c>
      <c r="Q345">
        <f t="shared" si="78"/>
        <v>2.3942065813217894</v>
      </c>
      <c r="R345">
        <f t="shared" si="87"/>
        <v>56.082514090589875</v>
      </c>
      <c r="S345">
        <f t="shared" si="79"/>
        <v>8.0945341768162322</v>
      </c>
      <c r="T345">
        <f t="shared" si="80"/>
        <v>0.62567599866453172</v>
      </c>
      <c r="U345">
        <f t="shared" si="81"/>
        <v>0.67283355391274358</v>
      </c>
      <c r="V345" s="6">
        <f t="shared" si="92"/>
        <v>1985.0000000791624</v>
      </c>
      <c r="W345">
        <f t="shared" si="94"/>
        <v>0.64326869454046387</v>
      </c>
      <c r="X345">
        <f t="shared" si="95"/>
        <v>8.0896093024473874</v>
      </c>
      <c r="Y345">
        <f t="shared" si="89"/>
        <v>2.4031566841271208</v>
      </c>
      <c r="Z345">
        <f t="shared" si="90"/>
        <v>5.1883568605010166E-6</v>
      </c>
      <c r="AA345">
        <f t="shared" si="93"/>
        <v>4.9514716602091799E-6</v>
      </c>
      <c r="AB345">
        <f t="shared" si="91"/>
        <v>0.70934395700103825</v>
      </c>
      <c r="AC345">
        <f t="shared" si="88"/>
        <v>2.3979024381522245</v>
      </c>
      <c r="AD345">
        <f t="shared" si="96"/>
        <v>8.6848241025796596E-10</v>
      </c>
      <c r="AE345">
        <f t="shared" si="97"/>
        <v>4.0642353013048654E-4</v>
      </c>
      <c r="AF345">
        <f t="shared" si="98"/>
        <v>2.1272239753473659E-7</v>
      </c>
      <c r="AG345">
        <f t="shared" si="99"/>
        <v>8.6848241025796599E-8</v>
      </c>
      <c r="AH345">
        <f t="shared" si="100"/>
        <v>2.1272239753473659E-3</v>
      </c>
    </row>
    <row r="346" spans="1:34">
      <c r="A346" s="4">
        <v>43291.455428240741</v>
      </c>
      <c r="B346" s="3">
        <v>-7.59543376061629E-4</v>
      </c>
      <c r="C346">
        <v>2.52133937236249</v>
      </c>
      <c r="D346" s="3">
        <v>1.9793663038635698E-2</v>
      </c>
      <c r="E346" s="3">
        <v>1.88667844162956E-2</v>
      </c>
      <c r="F346" s="3">
        <v>1.8838098866690401E-2</v>
      </c>
      <c r="G346">
        <v>-3918740</v>
      </c>
      <c r="H346">
        <v>8424736</v>
      </c>
      <c r="K346">
        <f t="shared" si="82"/>
        <v>49.112800330499056</v>
      </c>
      <c r="L346">
        <f t="shared" si="83"/>
        <v>29.376412519576569</v>
      </c>
      <c r="M346">
        <f t="shared" si="77"/>
        <v>9.8364786594025002</v>
      </c>
      <c r="N346">
        <f t="shared" si="84"/>
        <v>6.8154881602274404E-3</v>
      </c>
      <c r="O346">
        <f t="shared" si="85"/>
        <v>58.570268343059112</v>
      </c>
      <c r="P346">
        <f t="shared" si="86"/>
        <v>56.10744605779005</v>
      </c>
      <c r="Q346">
        <f t="shared" si="78"/>
        <v>2.4978058311644205</v>
      </c>
      <c r="R346">
        <f t="shared" si="87"/>
        <v>56.072462511894692</v>
      </c>
      <c r="S346">
        <f t="shared" si="79"/>
        <v>8.1712747719595527</v>
      </c>
      <c r="T346">
        <f t="shared" si="80"/>
        <v>0.66141590471893941</v>
      </c>
      <c r="U346">
        <f t="shared" si="81"/>
        <v>0.67223192049624148</v>
      </c>
      <c r="V346" s="6">
        <f t="shared" si="92"/>
        <v>2045.0000002747402</v>
      </c>
      <c r="W346">
        <f t="shared" si="94"/>
        <v>0.67824979154906651</v>
      </c>
      <c r="X346">
        <f t="shared" si="95"/>
        <v>8.2182272939295853</v>
      </c>
      <c r="Y346">
        <f t="shared" si="89"/>
        <v>2.4559954032899824</v>
      </c>
      <c r="Z346">
        <f t="shared" si="90"/>
        <v>5.8965786070430441E-6</v>
      </c>
      <c r="AA346">
        <f t="shared" si="93"/>
        <v>5.2563801539487833E-6</v>
      </c>
      <c r="AB346">
        <f t="shared" si="91"/>
        <v>0.70795821382797341</v>
      </c>
      <c r="AC346">
        <f t="shared" si="88"/>
        <v>2.3970400342191316</v>
      </c>
      <c r="AD346">
        <f t="shared" si="96"/>
        <v>9.0180328319005322E-10</v>
      </c>
      <c r="AE346">
        <f t="shared" si="97"/>
        <v>3.9402556324199471E-4</v>
      </c>
      <c r="AF346">
        <f t="shared" si="98"/>
        <v>2.2783395519648297E-7</v>
      </c>
      <c r="AG346">
        <f t="shared" si="99"/>
        <v>9.0180328319005316E-8</v>
      </c>
      <c r="AH346">
        <f t="shared" si="100"/>
        <v>2.2783395519648296E-3</v>
      </c>
    </row>
    <row r="347" spans="1:34">
      <c r="A347" s="4">
        <v>43291.456122685187</v>
      </c>
      <c r="B347" s="3">
        <v>-7.6432404332081203E-4</v>
      </c>
      <c r="C347">
        <v>2.5224370230789601</v>
      </c>
      <c r="D347" s="3">
        <v>1.9794043589263299E-2</v>
      </c>
      <c r="E347" s="3">
        <v>1.8839729645114899E-2</v>
      </c>
      <c r="F347" s="3">
        <v>1.8845721846737402E-2</v>
      </c>
      <c r="G347">
        <v>-3920668</v>
      </c>
      <c r="H347">
        <v>8423881</v>
      </c>
      <c r="K347">
        <f t="shared" si="82"/>
        <v>49.417348586937372</v>
      </c>
      <c r="L347">
        <f t="shared" si="83"/>
        <v>29.67094043812066</v>
      </c>
      <c r="M347">
        <f t="shared" si="77"/>
        <v>9.935099196659273</v>
      </c>
      <c r="N347">
        <f t="shared" si="84"/>
        <v>7.1481690161046291E-3</v>
      </c>
      <c r="O347">
        <f t="shared" si="85"/>
        <v>58.571411346295747</v>
      </c>
      <c r="P347">
        <f t="shared" si="86"/>
        <v>56.026472732014888</v>
      </c>
      <c r="Q347">
        <f t="shared" si="78"/>
        <v>2.4759737973837375</v>
      </c>
      <c r="R347">
        <f t="shared" si="87"/>
        <v>56.09543754891201</v>
      </c>
      <c r="S347">
        <f t="shared" si="79"/>
        <v>8.2844499984034474</v>
      </c>
      <c r="T347">
        <f t="shared" si="80"/>
        <v>0.69643494217969615</v>
      </c>
      <c r="U347">
        <f t="shared" si="81"/>
        <v>0.67164242193633905</v>
      </c>
      <c r="V347" s="6">
        <f t="shared" si="92"/>
        <v>2105.0000004703179</v>
      </c>
      <c r="W347">
        <f t="shared" si="94"/>
        <v>0.71293028343569753</v>
      </c>
      <c r="X347">
        <f t="shared" si="95"/>
        <v>8.346028179865165</v>
      </c>
      <c r="Y347">
        <f t="shared" si="89"/>
        <v>2.5449274601362455</v>
      </c>
      <c r="Z347">
        <f t="shared" si="90"/>
        <v>5.561437975405318E-6</v>
      </c>
      <c r="AA347">
        <f t="shared" si="93"/>
        <v>5.8225044116977516E-6</v>
      </c>
      <c r="AB347">
        <f t="shared" si="91"/>
        <v>0.70009415142917863</v>
      </c>
      <c r="AC347">
        <f t="shared" si="88"/>
        <v>2.3961950248452037</v>
      </c>
      <c r="AD347">
        <f t="shared" si="96"/>
        <v>9.6368231233180362E-10</v>
      </c>
      <c r="AE347">
        <f t="shared" si="97"/>
        <v>4.2355631267710796E-4</v>
      </c>
      <c r="AF347">
        <f t="shared" si="98"/>
        <v>2.2649246847109468E-7</v>
      </c>
      <c r="AG347">
        <f t="shared" si="99"/>
        <v>9.6368231233180359E-8</v>
      </c>
      <c r="AH347">
        <f t="shared" si="100"/>
        <v>2.2649246847109466E-3</v>
      </c>
    </row>
    <row r="348" spans="1:34">
      <c r="A348" s="4">
        <v>43291.456817129627</v>
      </c>
      <c r="B348" s="3">
        <v>-7.8037852292254704E-4</v>
      </c>
      <c r="C348">
        <v>2.52343121159356</v>
      </c>
      <c r="D348" s="3">
        <v>1.9819647511176298E-2</v>
      </c>
      <c r="E348" s="3">
        <v>1.8840681021683899E-2</v>
      </c>
      <c r="F348" s="3">
        <v>1.8809846196891199E-2</v>
      </c>
      <c r="G348">
        <v>-3922607</v>
      </c>
      <c r="H348">
        <v>8423425</v>
      </c>
      <c r="K348">
        <f t="shared" si="82"/>
        <v>50.440085269006381</v>
      </c>
      <c r="L348">
        <f t="shared" si="83"/>
        <v>30.740835335404377</v>
      </c>
      <c r="M348">
        <f t="shared" si="77"/>
        <v>10.29334574286098</v>
      </c>
      <c r="N348">
        <f t="shared" si="84"/>
        <v>7.4494920881689151E-3</v>
      </c>
      <c r="O348">
        <f t="shared" si="85"/>
        <v>58.648314032809814</v>
      </c>
      <c r="P348">
        <f t="shared" si="86"/>
        <v>56.029320145668549</v>
      </c>
      <c r="Q348">
        <f t="shared" si="78"/>
        <v>2.661002751860579</v>
      </c>
      <c r="R348">
        <f t="shared" si="87"/>
        <v>55.987311280949235</v>
      </c>
      <c r="S348">
        <f t="shared" si="79"/>
        <v>8.5193439082872615</v>
      </c>
      <c r="T348">
        <f t="shared" si="80"/>
        <v>0.72815316029172616</v>
      </c>
      <c r="U348">
        <f t="shared" si="81"/>
        <v>0.67110848824610914</v>
      </c>
      <c r="V348" s="6">
        <f t="shared" si="92"/>
        <v>2165.0000000372529</v>
      </c>
      <c r="W348">
        <f t="shared" si="94"/>
        <v>0.74862057505240542</v>
      </c>
      <c r="X348">
        <f t="shared" si="95"/>
        <v>8.4591968872547731</v>
      </c>
      <c r="Y348">
        <f t="shared" si="89"/>
        <v>2.5908411643210036</v>
      </c>
      <c r="Z348">
        <f t="shared" si="90"/>
        <v>6.1305447608540512E-6</v>
      </c>
      <c r="AA348">
        <f t="shared" si="93"/>
        <v>6.4631209594006105E-6</v>
      </c>
      <c r="AB348">
        <f t="shared" si="91"/>
        <v>0.70778062882974602</v>
      </c>
      <c r="AC348">
        <f t="shared" si="88"/>
        <v>2.3954296642421604</v>
      </c>
      <c r="AD348">
        <f t="shared" si="96"/>
        <v>1.0504181713191547E-9</v>
      </c>
      <c r="AE348">
        <f t="shared" si="97"/>
        <v>4.17446625049215E-4</v>
      </c>
      <c r="AF348">
        <f t="shared" si="98"/>
        <v>2.5049110455347811E-7</v>
      </c>
      <c r="AG348">
        <f t="shared" si="99"/>
        <v>1.0504181713191546E-7</v>
      </c>
      <c r="AH348">
        <f t="shared" si="100"/>
        <v>2.5049110455347811E-3</v>
      </c>
    </row>
    <row r="349" spans="1:34">
      <c r="A349" s="4">
        <v>43291.457511574074</v>
      </c>
      <c r="B349" s="3">
        <v>-7.7895145806905898E-4</v>
      </c>
      <c r="C349">
        <v>2.5247429220380599</v>
      </c>
      <c r="D349" s="3">
        <v>1.9834156003853399E-2</v>
      </c>
      <c r="E349" s="3">
        <v>1.8836934976443401E-2</v>
      </c>
      <c r="F349" s="3">
        <v>1.88327508697512E-2</v>
      </c>
      <c r="G349">
        <v>-3924527</v>
      </c>
      <c r="H349">
        <v>8422787</v>
      </c>
      <c r="K349">
        <f t="shared" si="82"/>
        <v>50.34917534171133</v>
      </c>
      <c r="L349">
        <f t="shared" si="83"/>
        <v>30.61981742409273</v>
      </c>
      <c r="M349">
        <f t="shared" si="77"/>
        <v>10.252823773024494</v>
      </c>
      <c r="N349">
        <f t="shared" si="84"/>
        <v>7.8470511174588611E-3</v>
      </c>
      <c r="O349">
        <f t="shared" si="85"/>
        <v>58.691891031205991</v>
      </c>
      <c r="P349">
        <f t="shared" si="86"/>
        <v>56.018108454407091</v>
      </c>
      <c r="Q349">
        <f t="shared" si="78"/>
        <v>2.635546943718694</v>
      </c>
      <c r="R349">
        <f t="shared" si="87"/>
        <v>56.056344087487297</v>
      </c>
      <c r="S349">
        <f t="shared" si="79"/>
        <v>8.4957924772120315</v>
      </c>
      <c r="T349">
        <f t="shared" si="80"/>
        <v>0.77000147916435213</v>
      </c>
      <c r="U349">
        <f t="shared" si="81"/>
        <v>0.67040402788687148</v>
      </c>
      <c r="V349" s="6">
        <f t="shared" si="92"/>
        <v>2225.0000002328306</v>
      </c>
      <c r="W349">
        <f t="shared" si="94"/>
        <v>0.7846581677323623</v>
      </c>
      <c r="X349">
        <f t="shared" si="95"/>
        <v>8.5952396825170538</v>
      </c>
      <c r="Y349">
        <f t="shared" si="89"/>
        <v>2.6853345537564244</v>
      </c>
      <c r="Z349">
        <f t="shared" si="90"/>
        <v>7.091702850190852E-6</v>
      </c>
      <c r="AA349">
        <f t="shared" si="93"/>
        <v>6.647817498567938E-6</v>
      </c>
      <c r="AB349">
        <f t="shared" si="91"/>
        <v>0.69442869819523267</v>
      </c>
      <c r="AC349">
        <f t="shared" si="88"/>
        <v>2.3944198643077641</v>
      </c>
      <c r="AD349">
        <f t="shared" si="96"/>
        <v>1.0419774068514292E-9</v>
      </c>
      <c r="AE349">
        <f t="shared" si="97"/>
        <v>4.0332907803560832E-4</v>
      </c>
      <c r="AF349">
        <f t="shared" si="98"/>
        <v>2.5717562540468157E-7</v>
      </c>
      <c r="AG349">
        <f t="shared" si="99"/>
        <v>1.0419774068514293E-7</v>
      </c>
      <c r="AH349">
        <f t="shared" si="100"/>
        <v>2.5717562540468158E-3</v>
      </c>
    </row>
    <row r="350" spans="1:34">
      <c r="A350" s="4">
        <v>43291.45820601852</v>
      </c>
      <c r="B350" s="3">
        <v>-7.9483944677122005E-4</v>
      </c>
      <c r="C350">
        <v>2.52609863364887</v>
      </c>
      <c r="D350" s="3">
        <v>1.9851756470379799E-2</v>
      </c>
      <c r="E350" s="3">
        <v>1.8830025604111102E-2</v>
      </c>
      <c r="F350">
        <v>1.8809179186137E-2</v>
      </c>
      <c r="G350">
        <v>-3926458</v>
      </c>
      <c r="H350">
        <v>8422212</v>
      </c>
      <c r="K350">
        <f t="shared" si="82"/>
        <v>51.361305865595895</v>
      </c>
      <c r="L350">
        <f t="shared" si="83"/>
        <v>31.662932711559748</v>
      </c>
      <c r="M350">
        <f t="shared" si="77"/>
        <v>10.602103361116747</v>
      </c>
      <c r="N350">
        <f t="shared" si="84"/>
        <v>8.2579462157259323E-3</v>
      </c>
      <c r="O350">
        <f t="shared" si="85"/>
        <v>58.744754930899958</v>
      </c>
      <c r="P350">
        <f t="shared" si="86"/>
        <v>55.997429112747596</v>
      </c>
      <c r="Q350">
        <f t="shared" si="78"/>
        <v>2.7594539656899997</v>
      </c>
      <c r="R350">
        <f t="shared" si="87"/>
        <v>55.985300965209959</v>
      </c>
      <c r="S350">
        <f t="shared" si="79"/>
        <v>8.7624673839900797</v>
      </c>
      <c r="T350">
        <f t="shared" si="80"/>
        <v>0.81325359477141224</v>
      </c>
      <c r="U350">
        <f t="shared" si="81"/>
        <v>0.66967593649110768</v>
      </c>
      <c r="V350" s="6">
        <f t="shared" si="92"/>
        <v>2285.0000004284084</v>
      </c>
      <c r="W350">
        <f t="shared" si="94"/>
        <v>0.82181354450663335</v>
      </c>
      <c r="X350">
        <f t="shared" si="95"/>
        <v>8.7223998965464808</v>
      </c>
      <c r="Y350">
        <f t="shared" si="89"/>
        <v>2.7255184199030587</v>
      </c>
      <c r="Z350">
        <f t="shared" si="90"/>
        <v>7.5280180895035006E-6</v>
      </c>
      <c r="AA350">
        <f t="shared" si="93"/>
        <v>6.7715756452094934E-6</v>
      </c>
      <c r="AB350">
        <f t="shared" si="91"/>
        <v>0.70243348144504614</v>
      </c>
      <c r="AC350">
        <f t="shared" si="88"/>
        <v>2.3933761907581657</v>
      </c>
      <c r="AD350">
        <f t="shared" si="96"/>
        <v>1.0452709641163032E-9</v>
      </c>
      <c r="AE350">
        <f t="shared" si="97"/>
        <v>4.2884777784981065E-4</v>
      </c>
      <c r="AF350">
        <f t="shared" si="98"/>
        <v>2.4263684963750263E-7</v>
      </c>
      <c r="AG350">
        <f t="shared" si="99"/>
        <v>1.0452709641163032E-7</v>
      </c>
      <c r="AH350">
        <f t="shared" si="100"/>
        <v>2.4263684963750265E-3</v>
      </c>
    </row>
    <row r="351" spans="1:34">
      <c r="A351" s="4">
        <v>43291.45890046296</v>
      </c>
      <c r="B351" s="3">
        <v>-7.9782439075643202E-4</v>
      </c>
      <c r="C351">
        <v>2.5275744565515201</v>
      </c>
      <c r="D351">
        <v>1.9878763672731999E-2</v>
      </c>
      <c r="E351" s="3">
        <v>1.8843285415041499E-2</v>
      </c>
      <c r="F351" s="3">
        <v>1.8828760716132799E-2</v>
      </c>
      <c r="G351">
        <v>-3928380</v>
      </c>
      <c r="H351">
        <v>8421769</v>
      </c>
      <c r="K351">
        <f t="shared" si="82"/>
        <v>51.551459130188022</v>
      </c>
      <c r="L351">
        <f t="shared" si="83"/>
        <v>31.827346233185999</v>
      </c>
      <c r="M351">
        <f t="shared" si="77"/>
        <v>10.65715603631036</v>
      </c>
      <c r="N351">
        <f t="shared" si="84"/>
        <v>8.7052451779638419E-3</v>
      </c>
      <c r="O351">
        <f t="shared" si="85"/>
        <v>58.82587244184888</v>
      </c>
      <c r="P351">
        <f t="shared" si="86"/>
        <v>56.037114940545322</v>
      </c>
      <c r="Q351">
        <f t="shared" si="78"/>
        <v>2.7815543503004818</v>
      </c>
      <c r="R351">
        <f t="shared" si="87"/>
        <v>56.044318091548398</v>
      </c>
      <c r="S351">
        <f t="shared" si="79"/>
        <v>8.8027864694433724</v>
      </c>
      <c r="T351">
        <f t="shared" si="80"/>
        <v>0.8603376960596133</v>
      </c>
      <c r="U351">
        <f t="shared" si="81"/>
        <v>0.66888333875238337</v>
      </c>
      <c r="V351" s="6">
        <f t="shared" si="92"/>
        <v>2344.9999999953434</v>
      </c>
      <c r="W351">
        <f t="shared" si="94"/>
        <v>0.86011297184215796</v>
      </c>
      <c r="X351">
        <f t="shared" si="95"/>
        <v>8.8504303271746032</v>
      </c>
      <c r="Y351">
        <f t="shared" si="89"/>
        <v>2.7975237914008417</v>
      </c>
      <c r="Z351">
        <f t="shared" si="90"/>
        <v>7.845207572306486E-6</v>
      </c>
      <c r="AA351">
        <f t="shared" si="93"/>
        <v>6.9978633378780672E-6</v>
      </c>
      <c r="AB351">
        <f t="shared" si="91"/>
        <v>0.6957865681207982</v>
      </c>
      <c r="AC351">
        <f t="shared" si="88"/>
        <v>2.3922400513940816</v>
      </c>
      <c r="AD351">
        <f t="shared" si="96"/>
        <v>1.0518982502877039E-9</v>
      </c>
      <c r="AE351">
        <f t="shared" si="97"/>
        <v>4.4286857134184614E-4</v>
      </c>
      <c r="AF351">
        <f t="shared" si="98"/>
        <v>2.3644487635379523E-7</v>
      </c>
      <c r="AG351">
        <f t="shared" si="99"/>
        <v>1.0518982502877039E-7</v>
      </c>
      <c r="AH351">
        <f t="shared" si="100"/>
        <v>2.3644487635379524E-3</v>
      </c>
    </row>
    <row r="352" spans="1:34">
      <c r="A352" s="4">
        <v>43291.459606481483</v>
      </c>
      <c r="B352" s="3">
        <v>-8.1106041727252898E-4</v>
      </c>
      <c r="C352">
        <v>2.5290740638683902</v>
      </c>
      <c r="D352" s="3">
        <v>1.9906841173724401E-2</v>
      </c>
      <c r="E352" s="3">
        <v>1.88552370831894E-2</v>
      </c>
      <c r="F352" s="3">
        <v>1.8833513167755899E-2</v>
      </c>
      <c r="G352">
        <v>-3930319</v>
      </c>
      <c r="H352">
        <v>8421307</v>
      </c>
      <c r="K352">
        <f t="shared" si="82"/>
        <v>52.394648705849356</v>
      </c>
      <c r="L352">
        <f t="shared" si="83"/>
        <v>32.664288754441337</v>
      </c>
      <c r="M352">
        <f t="shared" si="77"/>
        <v>10.937400169047413</v>
      </c>
      <c r="N352">
        <f t="shared" si="84"/>
        <v>9.1597528261347979E-3</v>
      </c>
      <c r="O352">
        <f t="shared" si="85"/>
        <v>58.910204649401066</v>
      </c>
      <c r="P352">
        <f t="shared" si="86"/>
        <v>56.0728855745689</v>
      </c>
      <c r="Q352">
        <f t="shared" si="78"/>
        <v>2.8515630582120437</v>
      </c>
      <c r="R352">
        <f t="shared" si="87"/>
        <v>56.058641591189023</v>
      </c>
      <c r="S352">
        <f t="shared" si="79"/>
        <v>9.0363581302393836</v>
      </c>
      <c r="T352">
        <f t="shared" si="80"/>
        <v>0.90818060639339815</v>
      </c>
      <c r="U352">
        <f t="shared" si="81"/>
        <v>0.66807796748040249</v>
      </c>
      <c r="V352" s="6">
        <f t="shared" si="92"/>
        <v>2406.0000004246831</v>
      </c>
      <c r="W352">
        <f t="shared" si="94"/>
        <v>0.89825480037589267</v>
      </c>
      <c r="X352">
        <f t="shared" si="95"/>
        <v>8.9727420417776358</v>
      </c>
      <c r="Y352">
        <f t="shared" si="89"/>
        <v>2.8546355482203984</v>
      </c>
      <c r="Z352">
        <f t="shared" si="90"/>
        <v>6.4812326346723098E-6</v>
      </c>
      <c r="AA352">
        <f t="shared" si="93"/>
        <v>7.0629041084278413E-6</v>
      </c>
      <c r="AB352">
        <f t="shared" si="91"/>
        <v>0.69904054786969694</v>
      </c>
      <c r="AC352">
        <f t="shared" si="88"/>
        <v>2.3910856019677271</v>
      </c>
      <c r="AD352">
        <f t="shared" si="96"/>
        <v>1.0399323108117867E-9</v>
      </c>
      <c r="AE352">
        <f t="shared" si="97"/>
        <v>4.2455183337302316E-4</v>
      </c>
      <c r="AF352">
        <f t="shared" si="98"/>
        <v>2.4384024572288034E-7</v>
      </c>
      <c r="AG352">
        <f t="shared" si="99"/>
        <v>1.0399323108117867E-7</v>
      </c>
      <c r="AH352">
        <f t="shared" si="100"/>
        <v>2.4384024572288035E-3</v>
      </c>
    </row>
    <row r="353" spans="1:34">
      <c r="A353" s="4">
        <v>43291.460300925923</v>
      </c>
      <c r="B353" s="3">
        <v>-8.1971794405035305E-4</v>
      </c>
      <c r="C353">
        <v>2.5300325757616502</v>
      </c>
      <c r="D353">
        <v>1.9935477608451001E-2</v>
      </c>
      <c r="E353" s="3">
        <v>1.8864845986536202E-2</v>
      </c>
      <c r="F353">
        <v>1.8835764329051E-2</v>
      </c>
      <c r="G353">
        <v>-3932254</v>
      </c>
      <c r="H353">
        <v>8420808</v>
      </c>
      <c r="K353">
        <f t="shared" si="82"/>
        <v>52.946168931439132</v>
      </c>
      <c r="L353">
        <f t="shared" si="83"/>
        <v>33.212849848996761</v>
      </c>
      <c r="M353">
        <f t="shared" si="77"/>
        <v>11.121081872740028</v>
      </c>
      <c r="N353">
        <f t="shared" si="84"/>
        <v>9.4502628692964864E-3</v>
      </c>
      <c r="O353">
        <f t="shared" si="85"/>
        <v>58.996215642956784</v>
      </c>
      <c r="P353">
        <f t="shared" si="86"/>
        <v>56.101644452470538</v>
      </c>
      <c r="Q353">
        <f t="shared" si="78"/>
        <v>2.9307892361486694</v>
      </c>
      <c r="R353">
        <f t="shared" si="87"/>
        <v>56.065426406808115</v>
      </c>
      <c r="S353">
        <f t="shared" si="79"/>
        <v>9.1672223819742484</v>
      </c>
      <c r="T353">
        <f t="shared" si="80"/>
        <v>0.9387606109367338</v>
      </c>
      <c r="U353">
        <f t="shared" si="81"/>
        <v>0.66756319409006282</v>
      </c>
      <c r="V353" s="6">
        <f t="shared" si="92"/>
        <v>2465.9999999916181</v>
      </c>
      <c r="W353">
        <f t="shared" si="94"/>
        <v>0.9343244965154921</v>
      </c>
      <c r="X353">
        <f t="shared" si="95"/>
        <v>9.1039558287982736</v>
      </c>
      <c r="Y353">
        <f t="shared" si="89"/>
        <v>2.9993153748118218</v>
      </c>
      <c r="Z353">
        <f t="shared" si="90"/>
        <v>6.7628856335339399E-6</v>
      </c>
      <c r="AA353">
        <f t="shared" si="93"/>
        <v>6.9062634978922242E-6</v>
      </c>
      <c r="AB353">
        <f t="shared" si="91"/>
        <v>0.68891865802824415</v>
      </c>
      <c r="AC353">
        <f t="shared" si="88"/>
        <v>2.3903477064580962</v>
      </c>
      <c r="AD353">
        <f t="shared" si="96"/>
        <v>9.6751876514832834E-10</v>
      </c>
      <c r="AE353">
        <f t="shared" si="97"/>
        <v>3.8533907244947909E-4</v>
      </c>
      <c r="AF353">
        <f t="shared" si="98"/>
        <v>2.4994668738276989E-7</v>
      </c>
      <c r="AG353">
        <f t="shared" si="99"/>
        <v>9.6751876514832838E-8</v>
      </c>
      <c r="AH353">
        <f t="shared" si="100"/>
        <v>2.4994668738276987E-3</v>
      </c>
    </row>
    <row r="354" spans="1:34">
      <c r="A354" s="4">
        <v>43291.460995370369</v>
      </c>
      <c r="B354" s="3">
        <v>-8.2575918526345E-4</v>
      </c>
      <c r="C354">
        <v>2.5316178069697299</v>
      </c>
      <c r="D354" s="3">
        <v>1.9912644570795199E-2</v>
      </c>
      <c r="E354" s="3">
        <v>1.8758422625087399E-2</v>
      </c>
      <c r="F354" s="3">
        <v>1.8718513367202799E-2</v>
      </c>
      <c r="G354">
        <v>-3934173</v>
      </c>
      <c r="H354">
        <v>8420229</v>
      </c>
      <c r="K354">
        <f t="shared" si="82"/>
        <v>53.331020956988041</v>
      </c>
      <c r="L354">
        <f t="shared" si="83"/>
        <v>33.751827196781583</v>
      </c>
      <c r="M354">
        <f t="shared" si="77"/>
        <v>11.301554528339269</v>
      </c>
      <c r="N354">
        <f t="shared" si="84"/>
        <v>9.930721786831874E-3</v>
      </c>
      <c r="O354">
        <f t="shared" si="85"/>
        <v>58.927635448759411</v>
      </c>
      <c r="P354">
        <f t="shared" si="86"/>
        <v>55.783125642641224</v>
      </c>
      <c r="Q354">
        <f t="shared" si="78"/>
        <v>3.2155938300747522</v>
      </c>
      <c r="R354">
        <f t="shared" si="87"/>
        <v>55.712041618684658</v>
      </c>
      <c r="S354">
        <f t="shared" si="79"/>
        <v>9.1578253082894339</v>
      </c>
      <c r="T354">
        <f t="shared" si="80"/>
        <v>0.9893352338351955</v>
      </c>
      <c r="U354">
        <f t="shared" si="81"/>
        <v>0.666711838098349</v>
      </c>
      <c r="V354" s="6">
        <f t="shared" si="92"/>
        <v>2526.0000001871958</v>
      </c>
      <c r="W354">
        <f t="shared" si="94"/>
        <v>0.96940774089565196</v>
      </c>
      <c r="X354">
        <f t="shared" si="95"/>
        <v>9.2405545285888753</v>
      </c>
      <c r="Y354">
        <f t="shared" si="89"/>
        <v>3.0606869379172488</v>
      </c>
      <c r="Z354">
        <f t="shared" si="90"/>
        <v>7.1454518240853294E-6</v>
      </c>
      <c r="AA354">
        <f t="shared" si="93"/>
        <v>6.4583951953242581E-6</v>
      </c>
      <c r="AB354">
        <f t="shared" si="91"/>
        <v>0.68833837987498803</v>
      </c>
      <c r="AC354">
        <f t="shared" si="88"/>
        <v>2.3891273408075566</v>
      </c>
      <c r="AD354">
        <f t="shared" si="96"/>
        <v>8.8618075021923995E-10</v>
      </c>
      <c r="AE354">
        <f t="shared" si="97"/>
        <v>3.7926679201571512E-4</v>
      </c>
      <c r="AF354">
        <f t="shared" si="98"/>
        <v>2.3259936764724433E-7</v>
      </c>
      <c r="AG354">
        <f t="shared" si="99"/>
        <v>8.8618075021923993E-8</v>
      </c>
      <c r="AH354">
        <f t="shared" si="100"/>
        <v>2.3259936764724433E-3</v>
      </c>
    </row>
    <row r="355" spans="1:34">
      <c r="A355" s="4">
        <v>43291.461689814816</v>
      </c>
      <c r="B355" s="3">
        <v>-8.3681893787797897E-4</v>
      </c>
      <c r="C355">
        <v>2.5327202145690499</v>
      </c>
      <c r="D355" s="3">
        <v>1.9969203907821802E-2</v>
      </c>
      <c r="E355" s="3">
        <v>1.8863121616504899E-2</v>
      </c>
      <c r="F355" s="3">
        <v>1.8834573238418702E-2</v>
      </c>
      <c r="G355">
        <v>-3936117</v>
      </c>
      <c r="H355">
        <v>8419647</v>
      </c>
      <c r="K355">
        <f t="shared" si="82"/>
        <v>54.035572893524503</v>
      </c>
      <c r="L355">
        <f t="shared" si="83"/>
        <v>34.303819488878048</v>
      </c>
      <c r="M355">
        <f t="shared" si="77"/>
        <v>11.486385143641366</v>
      </c>
      <c r="N355">
        <f t="shared" si="84"/>
        <v>1.0264844379897447E-2</v>
      </c>
      <c r="O355">
        <f t="shared" si="85"/>
        <v>59.097514304802623</v>
      </c>
      <c r="P355">
        <f t="shared" si="86"/>
        <v>56.096483515223319</v>
      </c>
      <c r="Q355">
        <f t="shared" si="78"/>
        <v>3.0356777475283252</v>
      </c>
      <c r="R355">
        <f t="shared" si="87"/>
        <v>56.061836557274297</v>
      </c>
      <c r="S355">
        <f t="shared" si="79"/>
        <v>9.4625999786224817</v>
      </c>
      <c r="T355">
        <f t="shared" si="80"/>
        <v>1.024506033105256</v>
      </c>
      <c r="U355">
        <f t="shared" si="81"/>
        <v>0.66611978483179191</v>
      </c>
      <c r="V355" s="6">
        <f t="shared" si="92"/>
        <v>2586.0000003827736</v>
      </c>
      <c r="W355">
        <f t="shared" si="94"/>
        <v>1.0032710538099405</v>
      </c>
      <c r="X355">
        <f t="shared" si="95"/>
        <v>9.3676185829537779</v>
      </c>
      <c r="Y355">
        <f t="shared" si="89"/>
        <v>3.1120528638927283</v>
      </c>
      <c r="Z355">
        <f t="shared" si="90"/>
        <v>6.5858301547024711E-6</v>
      </c>
      <c r="AA355">
        <f t="shared" si="93"/>
        <v>5.7337676459664158E-6</v>
      </c>
      <c r="AB355">
        <f t="shared" si="91"/>
        <v>0.68901667784245635</v>
      </c>
      <c r="AC355">
        <f t="shared" si="88"/>
        <v>2.3882786694211702</v>
      </c>
      <c r="AD355">
        <f t="shared" si="96"/>
        <v>7.7349129639278238E-10</v>
      </c>
      <c r="AE355">
        <f t="shared" si="97"/>
        <v>3.6896812762832214E-4</v>
      </c>
      <c r="AF355">
        <f t="shared" si="98"/>
        <v>2.0868806626909066E-7</v>
      </c>
      <c r="AG355">
        <f t="shared" si="99"/>
        <v>7.7349129639278243E-8</v>
      </c>
      <c r="AH355">
        <f t="shared" si="100"/>
        <v>2.0868806626909066E-3</v>
      </c>
    </row>
    <row r="356" spans="1:34">
      <c r="A356" s="4">
        <v>43291.462384259263</v>
      </c>
      <c r="B356" s="3">
        <v>-8.3906656502222201E-4</v>
      </c>
      <c r="C356">
        <v>2.53409495371125</v>
      </c>
      <c r="D356" s="3">
        <v>1.9943564309287499E-2</v>
      </c>
      <c r="E356" s="3">
        <v>1.88190966657748E-2</v>
      </c>
      <c r="F356" s="3">
        <v>1.8792694491785399E-2</v>
      </c>
      <c r="G356">
        <v>-3938035</v>
      </c>
      <c r="H356">
        <v>8418668</v>
      </c>
      <c r="K356">
        <f t="shared" si="82"/>
        <v>54.178756029014174</v>
      </c>
      <c r="L356">
        <f t="shared" si="83"/>
        <v>34.502051855674239</v>
      </c>
      <c r="M356">
        <f t="shared" si="77"/>
        <v>11.552761813845535</v>
      </c>
      <c r="N356">
        <f t="shared" si="84"/>
        <v>1.0681506426915234E-2</v>
      </c>
      <c r="O356">
        <f t="shared" si="85"/>
        <v>59.020504461735229</v>
      </c>
      <c r="P356">
        <f t="shared" si="86"/>
        <v>55.964719448401475</v>
      </c>
      <c r="Q356">
        <f t="shared" si="78"/>
        <v>3.0848870140751075</v>
      </c>
      <c r="R356">
        <f t="shared" si="87"/>
        <v>55.935617447660121</v>
      </c>
      <c r="S356">
        <f t="shared" si="79"/>
        <v>9.4961704711287975</v>
      </c>
      <c r="T356">
        <f t="shared" si="80"/>
        <v>1.0683651959492335</v>
      </c>
      <c r="U356">
        <f t="shared" si="81"/>
        <v>0.66538147460941566</v>
      </c>
      <c r="V356" s="6">
        <f t="shared" si="92"/>
        <v>2646.0000005783513</v>
      </c>
      <c r="W356">
        <f t="shared" si="94"/>
        <v>1.0371372852205556</v>
      </c>
      <c r="X356">
        <f t="shared" si="95"/>
        <v>9.5067926979806572</v>
      </c>
      <c r="Y356">
        <f t="shared" si="89"/>
        <v>3.0764139673903208</v>
      </c>
      <c r="Z356">
        <f t="shared" si="90"/>
        <v>5.995218576441523E-6</v>
      </c>
      <c r="AA356">
        <f t="shared" si="93"/>
        <v>5.17689333601366E-6</v>
      </c>
      <c r="AB356">
        <f t="shared" si="91"/>
        <v>0.69509195282748537</v>
      </c>
      <c r="AC356">
        <f t="shared" si="88"/>
        <v>2.3872203478217449</v>
      </c>
      <c r="AD356">
        <f t="shared" si="96"/>
        <v>7.0614560010016292E-10</v>
      </c>
      <c r="AE356">
        <f t="shared" si="97"/>
        <v>3.7120013554610426E-4</v>
      </c>
      <c r="AF356">
        <f t="shared" si="98"/>
        <v>1.8937261107257593E-7</v>
      </c>
      <c r="AG356">
        <f t="shared" si="99"/>
        <v>7.061456001001629E-8</v>
      </c>
      <c r="AH356">
        <f t="shared" si="100"/>
        <v>1.8937261107257592E-3</v>
      </c>
    </row>
    <row r="357" spans="1:34">
      <c r="A357" s="4">
        <v>43291.463090277779</v>
      </c>
      <c r="B357" s="3">
        <v>-8.4558349451981497E-4</v>
      </c>
      <c r="C357">
        <v>2.5349940045689401</v>
      </c>
      <c r="D357" s="3">
        <v>1.9984663777067899E-2</v>
      </c>
      <c r="E357" s="3">
        <v>1.8841501583974601E-2</v>
      </c>
      <c r="F357" s="3">
        <v>1.8825759167739299E-2</v>
      </c>
      <c r="G357">
        <v>-3939976</v>
      </c>
      <c r="H357">
        <v>8418417</v>
      </c>
      <c r="K357">
        <f t="shared" si="82"/>
        <v>54.593911363661434</v>
      </c>
      <c r="L357">
        <f t="shared" si="83"/>
        <v>34.873743974705256</v>
      </c>
      <c r="M357">
        <f t="shared" si="77"/>
        <v>11.677220223948547</v>
      </c>
      <c r="N357">
        <f t="shared" si="84"/>
        <v>1.0953994755238184E-2</v>
      </c>
      <c r="O357">
        <f t="shared" si="85"/>
        <v>59.143948811290372</v>
      </c>
      <c r="P357">
        <f t="shared" si="86"/>
        <v>56.031776039944646</v>
      </c>
      <c r="Q357">
        <f t="shared" si="78"/>
        <v>3.1086771405675293</v>
      </c>
      <c r="R357">
        <f t="shared" si="87"/>
        <v>56.035271670722842</v>
      </c>
      <c r="S357">
        <f t="shared" si="79"/>
        <v>9.604768796903528</v>
      </c>
      <c r="T357">
        <f t="shared" si="80"/>
        <v>1.097048177877965</v>
      </c>
      <c r="U357">
        <f t="shared" si="81"/>
        <v>0.6648986350522279</v>
      </c>
      <c r="V357" s="6">
        <f t="shared" si="92"/>
        <v>2707.0000003790483</v>
      </c>
      <c r="W357">
        <f t="shared" si="94"/>
        <v>1.0714821500292688</v>
      </c>
      <c r="X357">
        <f t="shared" si="95"/>
        <v>9.6341374264660526</v>
      </c>
      <c r="Y357">
        <f t="shared" si="89"/>
        <v>3.1000844783318775</v>
      </c>
      <c r="Z357">
        <f t="shared" si="90"/>
        <v>4.3929399715277466E-6</v>
      </c>
      <c r="AA357">
        <f t="shared" si="93"/>
        <v>4.6637938826481079E-6</v>
      </c>
      <c r="AB357">
        <f t="shared" si="91"/>
        <v>0.69661275238099685</v>
      </c>
      <c r="AC357">
        <f t="shared" si="88"/>
        <v>2.3865282274678048</v>
      </c>
      <c r="AD357">
        <f t="shared" si="96"/>
        <v>6.3111674422014814E-10</v>
      </c>
      <c r="AE357">
        <f t="shared" si="97"/>
        <v>3.827532980033272E-4</v>
      </c>
      <c r="AF357">
        <f t="shared" si="98"/>
        <v>1.641427847450992E-7</v>
      </c>
      <c r="AG357">
        <f t="shared" si="99"/>
        <v>6.3111674422014815E-8</v>
      </c>
      <c r="AH357">
        <f t="shared" si="100"/>
        <v>1.641427847450992E-3</v>
      </c>
    </row>
    <row r="358" spans="1:34">
      <c r="A358" s="4">
        <v>43291.463784722226</v>
      </c>
      <c r="B358" s="3">
        <v>-8.4924629431043302E-4</v>
      </c>
      <c r="C358">
        <v>2.5357610519276901</v>
      </c>
      <c r="D358" s="3">
        <v>1.9983177251178898E-2</v>
      </c>
      <c r="E358" s="3">
        <v>1.8826921738054801E-2</v>
      </c>
      <c r="F358">
        <v>1.8824937315202999E-2</v>
      </c>
      <c r="G358">
        <v>-3941901</v>
      </c>
      <c r="H358">
        <v>8417792</v>
      </c>
      <c r="K358">
        <f t="shared" si="82"/>
        <v>54.827246843718655</v>
      </c>
      <c r="L358">
        <f t="shared" si="83"/>
        <v>35.108159772441674</v>
      </c>
      <c r="M358">
        <f t="shared" si="77"/>
        <v>11.755712653557659</v>
      </c>
      <c r="N358">
        <f t="shared" si="84"/>
        <v>1.1186474876626801E-2</v>
      </c>
      <c r="O358">
        <f t="shared" si="85"/>
        <v>59.139483954897464</v>
      </c>
      <c r="P358">
        <f t="shared" si="86"/>
        <v>55.988139425702727</v>
      </c>
      <c r="Q358">
        <f t="shared" si="78"/>
        <v>3.1066892803529953</v>
      </c>
      <c r="R358">
        <f t="shared" si="87"/>
        <v>56.032794674544469</v>
      </c>
      <c r="S358">
        <f t="shared" si="79"/>
        <v>9.6845864666556629</v>
      </c>
      <c r="T358">
        <f t="shared" si="80"/>
        <v>1.1215197696030828</v>
      </c>
      <c r="U358">
        <f t="shared" si="81"/>
        <v>0.66448668860462357</v>
      </c>
      <c r="V358" s="6">
        <f t="shared" si="92"/>
        <v>2767.000000574626</v>
      </c>
      <c r="W358">
        <f t="shared" si="94"/>
        <v>1.1064690840305242</v>
      </c>
      <c r="X358">
        <f t="shared" si="95"/>
        <v>9.7695135498872538</v>
      </c>
      <c r="Y358">
        <f t="shared" si="89"/>
        <v>3.1318155906972032</v>
      </c>
      <c r="Z358">
        <f t="shared" si="90"/>
        <v>2.772814726801589E-6</v>
      </c>
      <c r="AA358">
        <f t="shared" si="93"/>
        <v>4.3304599136699091E-6</v>
      </c>
      <c r="AB358">
        <f t="shared" si="91"/>
        <v>0.69577641476279284</v>
      </c>
      <c r="AC358">
        <f t="shared" si="88"/>
        <v>2.3859377279594773</v>
      </c>
      <c r="AD358">
        <f t="shared" si="96"/>
        <v>5.7992823385486137E-10</v>
      </c>
      <c r="AE358">
        <f t="shared" si="97"/>
        <v>3.7534681355493922E-4</v>
      </c>
      <c r="AF358">
        <f t="shared" si="98"/>
        <v>1.5380574425246695E-7</v>
      </c>
      <c r="AG358">
        <f t="shared" si="99"/>
        <v>5.7992823385486139E-8</v>
      </c>
      <c r="AH358">
        <f t="shared" si="100"/>
        <v>1.5380574425246697E-3</v>
      </c>
    </row>
    <row r="359" spans="1:34">
      <c r="A359" s="4">
        <v>43291.464479166665</v>
      </c>
      <c r="B359" s="3">
        <v>-8.6062713651699604E-4</v>
      </c>
      <c r="C359">
        <v>2.5360369511326999</v>
      </c>
      <c r="D359" s="3">
        <v>2.00107314950583E-2</v>
      </c>
      <c r="E359" s="3">
        <v>1.88406215606483E-2</v>
      </c>
      <c r="F359" s="3">
        <v>1.8828046061753399E-2</v>
      </c>
      <c r="G359">
        <v>-3943829</v>
      </c>
      <c r="H359">
        <v>8417365</v>
      </c>
      <c r="K359">
        <f t="shared" si="82"/>
        <v>55.552253513896453</v>
      </c>
      <c r="L359">
        <f t="shared" si="83"/>
        <v>35.829080023572004</v>
      </c>
      <c r="M359">
        <f t="shared" si="77"/>
        <v>11.997107570675224</v>
      </c>
      <c r="N359">
        <f t="shared" si="84"/>
        <v>1.1270095633467982E-2</v>
      </c>
      <c r="O359">
        <f t="shared" si="85"/>
        <v>59.222244532999127</v>
      </c>
      <c r="P359">
        <f t="shared" si="86"/>
        <v>56.029142182315084</v>
      </c>
      <c r="Q359">
        <f t="shared" si="78"/>
        <v>3.1800803511710853</v>
      </c>
      <c r="R359">
        <f t="shared" si="87"/>
        <v>56.042164181828042</v>
      </c>
      <c r="S359">
        <f t="shared" si="79"/>
        <v>9.8770540032278333</v>
      </c>
      <c r="T359">
        <f t="shared" si="80"/>
        <v>1.1303219545337333</v>
      </c>
      <c r="U359">
        <f t="shared" si="81"/>
        <v>0.66433851561881729</v>
      </c>
      <c r="V359" s="6">
        <f t="shared" si="92"/>
        <v>2827.000000141561</v>
      </c>
      <c r="W359">
        <f t="shared" si="94"/>
        <v>1.1400755692678151</v>
      </c>
      <c r="X359">
        <f t="shared" si="95"/>
        <v>9.8991892129805006</v>
      </c>
      <c r="Y359">
        <f t="shared" si="89"/>
        <v>3.1857999681072919</v>
      </c>
      <c r="Z359">
        <f t="shared" si="90"/>
        <v>2.5831124650030189E-6</v>
      </c>
      <c r="AA359">
        <f t="shared" si="93"/>
        <v>4.4772533354745097E-6</v>
      </c>
      <c r="AB359">
        <f t="shared" si="91"/>
        <v>0.69778023566299274</v>
      </c>
      <c r="AC359">
        <f t="shared" si="88"/>
        <v>2.3857253312371012</v>
      </c>
      <c r="AD359">
        <f t="shared" si="96"/>
        <v>5.8937392006427999E-10</v>
      </c>
      <c r="AE359">
        <f t="shared" si="97"/>
        <v>3.6037635388878333E-4</v>
      </c>
      <c r="AF359">
        <f t="shared" si="98"/>
        <v>1.628042220162262E-7</v>
      </c>
      <c r="AG359">
        <f t="shared" si="99"/>
        <v>5.8937392006428E-8</v>
      </c>
      <c r="AH359">
        <f t="shared" si="100"/>
        <v>1.6280422201622622E-3</v>
      </c>
    </row>
    <row r="360" spans="1:34">
      <c r="A360" s="4">
        <v>43291.465173611112</v>
      </c>
      <c r="B360" s="3">
        <v>-8.7213879300179504E-4</v>
      </c>
      <c r="C360">
        <v>2.5367326452487799</v>
      </c>
      <c r="D360" s="3">
        <v>2.0045456739826498E-2</v>
      </c>
      <c r="E360" s="3">
        <v>1.8860945342603401E-2</v>
      </c>
      <c r="F360" s="3">
        <v>1.8832607938875302E-2</v>
      </c>
      <c r="G360">
        <v>-3945764</v>
      </c>
      <c r="H360">
        <v>8416964</v>
      </c>
      <c r="K360">
        <f t="shared" si="82"/>
        <v>56.285593594076268</v>
      </c>
      <c r="L360">
        <f t="shared" si="83"/>
        <v>36.55642355779321</v>
      </c>
      <c r="M360">
        <f t="shared" si="77"/>
        <v>12.240653277546459</v>
      </c>
      <c r="N360">
        <f t="shared" si="84"/>
        <v>1.1480949697054363E-2</v>
      </c>
      <c r="O360">
        <f t="shared" si="85"/>
        <v>59.326543578340967</v>
      </c>
      <c r="P360">
        <f t="shared" si="86"/>
        <v>56.089970056490849</v>
      </c>
      <c r="Q360">
        <f t="shared" si="78"/>
        <v>3.2706302727977956</v>
      </c>
      <c r="R360">
        <f t="shared" si="87"/>
        <v>56.055913305543172</v>
      </c>
      <c r="S360">
        <f t="shared" si="79"/>
        <v>10.060233095681262</v>
      </c>
      <c r="T360">
        <f t="shared" si="80"/>
        <v>1.1525171191217733</v>
      </c>
      <c r="U360">
        <f t="shared" si="81"/>
        <v>0.66396488977098767</v>
      </c>
      <c r="V360" s="6">
        <f t="shared" si="92"/>
        <v>2887.0000003371388</v>
      </c>
      <c r="W360">
        <f t="shared" si="94"/>
        <v>1.1737229134537039</v>
      </c>
      <c r="X360">
        <f t="shared" si="95"/>
        <v>10.040184562786941</v>
      </c>
      <c r="Y360">
        <f t="shared" si="89"/>
        <v>3.2486109635704423</v>
      </c>
      <c r="Z360">
        <f t="shared" si="90"/>
        <v>3.1711894599750736E-6</v>
      </c>
      <c r="AA360">
        <f t="shared" si="93"/>
        <v>4.8696667558833054E-6</v>
      </c>
      <c r="AB360">
        <f t="shared" si="91"/>
        <v>0.69886479376314847</v>
      </c>
      <c r="AC360">
        <f t="shared" si="88"/>
        <v>2.3851897619155915</v>
      </c>
      <c r="AD360">
        <f t="shared" si="96"/>
        <v>6.2849493279206462E-10</v>
      </c>
      <c r="AE360">
        <f t="shared" si="97"/>
        <v>3.2756343349007273E-4</v>
      </c>
      <c r="AF360">
        <f t="shared" si="98"/>
        <v>1.9100177439624332E-7</v>
      </c>
      <c r="AG360">
        <f t="shared" si="99"/>
        <v>6.2849493279206462E-8</v>
      </c>
      <c r="AH360">
        <f t="shared" si="100"/>
        <v>1.9100177439624331E-3</v>
      </c>
    </row>
    <row r="361" spans="1:34">
      <c r="A361" s="4">
        <v>43291.465868055559</v>
      </c>
      <c r="B361" s="3">
        <v>-8.7812057317933096E-4</v>
      </c>
      <c r="C361">
        <v>2.5372297395060701</v>
      </c>
      <c r="D361" s="3">
        <v>2.00543521107465E-2</v>
      </c>
      <c r="E361" s="3">
        <v>1.88532391923945E-2</v>
      </c>
      <c r="F361" s="3">
        <v>1.8833346415067401E-2</v>
      </c>
      <c r="G361">
        <v>-3947696</v>
      </c>
      <c r="H361">
        <v>8416432</v>
      </c>
      <c r="K361">
        <f t="shared" si="82"/>
        <v>56.666657705987944</v>
      </c>
      <c r="L361">
        <f t="shared" si="83"/>
        <v>36.936516949471326</v>
      </c>
      <c r="M361">
        <f t="shared" si="77"/>
        <v>12.367924792859302</v>
      </c>
      <c r="N361">
        <f t="shared" si="84"/>
        <v>1.1631611233083546E-2</v>
      </c>
      <c r="O361">
        <f t="shared" si="85"/>
        <v>59.353261278996811</v>
      </c>
      <c r="P361">
        <f t="shared" si="86"/>
        <v>56.066906005896222</v>
      </c>
      <c r="Q361">
        <f t="shared" si="78"/>
        <v>3.295122266742446</v>
      </c>
      <c r="R361">
        <f t="shared" si="87"/>
        <v>56.058139012254365</v>
      </c>
      <c r="S361">
        <f t="shared" si="79"/>
        <v>10.171176615031005</v>
      </c>
      <c r="T361">
        <f t="shared" si="80"/>
        <v>1.168376228177477</v>
      </c>
      <c r="U361">
        <f t="shared" si="81"/>
        <v>0.66369792292587804</v>
      </c>
      <c r="V361" s="6">
        <f t="shared" si="92"/>
        <v>2947.0000005327165</v>
      </c>
      <c r="W361">
        <f t="shared" si="94"/>
        <v>1.205017949597823</v>
      </c>
      <c r="X361">
        <f t="shared" si="95"/>
        <v>10.186739499821387</v>
      </c>
      <c r="Y361">
        <f t="shared" si="89"/>
        <v>3.2906201438906755</v>
      </c>
      <c r="Z361">
        <f t="shared" si="90"/>
        <v>4.8121140412379447E-6</v>
      </c>
      <c r="AA361">
        <f t="shared" si="93"/>
        <v>5.2495192179923271E-6</v>
      </c>
      <c r="AB361">
        <f t="shared" si="91"/>
        <v>0.69849935953103359</v>
      </c>
      <c r="AC361">
        <f t="shared" si="88"/>
        <v>2.3848070816140776</v>
      </c>
      <c r="AD361">
        <f t="shared" si="96"/>
        <v>6.6876315509851769E-10</v>
      </c>
      <c r="AE361">
        <f t="shared" si="97"/>
        <v>3.217586071336507E-4</v>
      </c>
      <c r="AF361">
        <f t="shared" si="98"/>
        <v>2.0690605524709118E-7</v>
      </c>
      <c r="AG361">
        <f t="shared" si="99"/>
        <v>6.6876315509851763E-8</v>
      </c>
      <c r="AH361">
        <f t="shared" si="100"/>
        <v>2.0690605524709121E-3</v>
      </c>
    </row>
    <row r="362" spans="1:34">
      <c r="A362" s="4">
        <v>43291.466562499998</v>
      </c>
      <c r="B362" s="3">
        <v>-8.8500616109740801E-4</v>
      </c>
      <c r="C362">
        <v>2.53854263917128</v>
      </c>
      <c r="D362" s="3">
        <v>2.0070941739668301E-2</v>
      </c>
      <c r="E362" s="3">
        <v>1.8855653310438401E-2</v>
      </c>
      <c r="F362" s="3">
        <v>1.8846234015709298E-2</v>
      </c>
      <c r="G362">
        <v>-3949630</v>
      </c>
      <c r="H362">
        <v>8415879</v>
      </c>
      <c r="K362">
        <f t="shared" si="82"/>
        <v>57.105298105186407</v>
      </c>
      <c r="L362">
        <f t="shared" si="83"/>
        <v>37.358216714917447</v>
      </c>
      <c r="M362">
        <f t="shared" si="77"/>
        <v>12.50912790064932</v>
      </c>
      <c r="N362">
        <f t="shared" si="84"/>
        <v>1.2029530696669814E-2</v>
      </c>
      <c r="O362">
        <f t="shared" si="85"/>
        <v>59.403089076343363</v>
      </c>
      <c r="P362">
        <f t="shared" si="86"/>
        <v>56.074131318042568</v>
      </c>
      <c r="Q362">
        <f t="shared" si="78"/>
        <v>3.3061078921317844</v>
      </c>
      <c r="R362">
        <f t="shared" si="87"/>
        <v>56.096981184211579</v>
      </c>
      <c r="S362">
        <f t="shared" si="79"/>
        <v>10.305055972561464</v>
      </c>
      <c r="T362">
        <f t="shared" si="80"/>
        <v>1.2102624875023471</v>
      </c>
      <c r="U362">
        <f t="shared" si="81"/>
        <v>0.66299282388997838</v>
      </c>
      <c r="V362" s="6">
        <f t="shared" si="92"/>
        <v>3007.0000000996515</v>
      </c>
      <c r="W362">
        <f t="shared" si="94"/>
        <v>1.2369696474161178</v>
      </c>
      <c r="X362">
        <f t="shared" si="95"/>
        <v>10.325279133976123</v>
      </c>
      <c r="Y362">
        <f t="shared" si="89"/>
        <v>3.3386454956730227</v>
      </c>
      <c r="Z362">
        <f t="shared" si="90"/>
        <v>7.6133841073346719E-6</v>
      </c>
      <c r="AA362">
        <f t="shared" si="93"/>
        <v>5.5736891009313173E-6</v>
      </c>
      <c r="AB362">
        <f t="shared" si="91"/>
        <v>0.69796585998546468</v>
      </c>
      <c r="AC362">
        <f t="shared" si="88"/>
        <v>2.3837963661765684</v>
      </c>
      <c r="AD362">
        <f t="shared" si="96"/>
        <v>6.995502139822452E-10</v>
      </c>
      <c r="AE362">
        <f t="shared" si="97"/>
        <v>3.2597606115180656E-4</v>
      </c>
      <c r="AF362">
        <f t="shared" si="98"/>
        <v>2.1363097470393457E-7</v>
      </c>
      <c r="AG362">
        <f t="shared" si="99"/>
        <v>6.9955021398224523E-8</v>
      </c>
      <c r="AH362">
        <f t="shared" si="100"/>
        <v>2.1363097470393456E-3</v>
      </c>
    </row>
    <row r="363" spans="1:34">
      <c r="A363" s="4">
        <v>43291.467256944445</v>
      </c>
      <c r="B363" s="3">
        <v>-8.9191553342970998E-4</v>
      </c>
      <c r="C363">
        <v>2.54009338297874</v>
      </c>
      <c r="D363" s="3">
        <v>2.0020673380204201E-2</v>
      </c>
      <c r="E363" s="3">
        <v>1.8773739787848201E-2</v>
      </c>
      <c r="F363" s="3">
        <v>1.8760106252084401E-2</v>
      </c>
      <c r="G363">
        <v>-3951550</v>
      </c>
      <c r="H363">
        <v>8414474</v>
      </c>
      <c r="K363">
        <f t="shared" si="82"/>
        <v>57.545453669839794</v>
      </c>
      <c r="L363">
        <f t="shared" si="83"/>
        <v>37.911586440997766</v>
      </c>
      <c r="M363">
        <f t="shared" si="77"/>
        <v>12.694419739730117</v>
      </c>
      <c r="N363">
        <f t="shared" si="84"/>
        <v>1.2499537019602021E-2</v>
      </c>
      <c r="O363">
        <f t="shared" si="85"/>
        <v>59.252105492555707</v>
      </c>
      <c r="P363">
        <f t="shared" si="86"/>
        <v>55.82896900246481</v>
      </c>
      <c r="Q363">
        <f t="shared" si="78"/>
        <v>3.4147063281448382</v>
      </c>
      <c r="R363">
        <f t="shared" si="87"/>
        <v>55.837399164410868</v>
      </c>
      <c r="S363">
        <f t="shared" si="79"/>
        <v>10.417948854300224</v>
      </c>
      <c r="T363">
        <f t="shared" si="80"/>
        <v>1.2597368372846849</v>
      </c>
      <c r="U363">
        <f t="shared" si="81"/>
        <v>0.66215998952148702</v>
      </c>
      <c r="V363" s="6">
        <f t="shared" si="92"/>
        <v>3067.0000002952293</v>
      </c>
      <c r="W363">
        <f t="shared" si="94"/>
        <v>1.2689913891463283</v>
      </c>
      <c r="X363">
        <f t="shared" si="95"/>
        <v>10.471378896780083</v>
      </c>
      <c r="Y363">
        <f t="shared" si="89"/>
        <v>3.3748545505319427</v>
      </c>
      <c r="Z363">
        <f t="shared" si="90"/>
        <v>8.7421125193031013E-6</v>
      </c>
      <c r="AA363">
        <f t="shared" si="93"/>
        <v>5.8130752884511946E-6</v>
      </c>
      <c r="AB363">
        <f t="shared" si="91"/>
        <v>0.69986439785631183</v>
      </c>
      <c r="AC363">
        <f t="shared" si="88"/>
        <v>2.3826025501163204</v>
      </c>
      <c r="AD363">
        <f t="shared" si="96"/>
        <v>7.2140607809931815E-10</v>
      </c>
      <c r="AE363">
        <f t="shared" si="97"/>
        <v>3.2031033337596938E-4</v>
      </c>
      <c r="AF363">
        <f t="shared" si="98"/>
        <v>2.2420220711544804E-7</v>
      </c>
      <c r="AG363">
        <f t="shared" si="99"/>
        <v>7.214060780993182E-8</v>
      </c>
      <c r="AH363">
        <f t="shared" si="100"/>
        <v>2.2420220711544805E-3</v>
      </c>
    </row>
    <row r="364" spans="1:34">
      <c r="A364" s="4">
        <v>43291.467951388891</v>
      </c>
      <c r="B364" s="3">
        <v>-8.9981195895234096E-4</v>
      </c>
      <c r="C364">
        <v>2.5418308344378602</v>
      </c>
      <c r="D364">
        <v>2.0087733536110999E-2</v>
      </c>
      <c r="E364" s="3">
        <v>1.8837719862112901E-2</v>
      </c>
      <c r="F364">
        <v>1.8830571173894001E-2</v>
      </c>
      <c r="G364">
        <v>-3953479</v>
      </c>
      <c r="H364">
        <v>8414469</v>
      </c>
      <c r="K364">
        <f t="shared" si="82"/>
        <v>58.048488600872247</v>
      </c>
      <c r="L364">
        <f t="shared" si="83"/>
        <v>38.321995873620295</v>
      </c>
      <c r="M364">
        <f t="shared" si="77"/>
        <v>12.831842361465114</v>
      </c>
      <c r="N364">
        <f t="shared" si="84"/>
        <v>1.3026131527118916E-2</v>
      </c>
      <c r="O364">
        <f t="shared" si="85"/>
        <v>59.453524094159334</v>
      </c>
      <c r="P364">
        <f t="shared" si="86"/>
        <v>56.020457570671581</v>
      </c>
      <c r="Q364">
        <f t="shared" si="78"/>
        <v>3.4037494313192056</v>
      </c>
      <c r="R364">
        <f t="shared" si="87"/>
        <v>56.049774662840129</v>
      </c>
      <c r="S364">
        <f t="shared" si="79"/>
        <v>10.562676073918977</v>
      </c>
      <c r="T364">
        <f t="shared" si="80"/>
        <v>1.3151678380759368</v>
      </c>
      <c r="U364">
        <f t="shared" si="81"/>
        <v>0.66122688291691467</v>
      </c>
      <c r="V364" s="6">
        <f t="shared" si="92"/>
        <v>3127.000000490807</v>
      </c>
      <c r="W364">
        <f t="shared" si="94"/>
        <v>1.3016260151058128</v>
      </c>
      <c r="X364">
        <f t="shared" si="95"/>
        <v>10.618045627042873</v>
      </c>
      <c r="Y364">
        <f t="shared" si="89"/>
        <v>3.4219969769661893</v>
      </c>
      <c r="Z364">
        <f t="shared" si="90"/>
        <v>7.0519072062908934E-6</v>
      </c>
      <c r="AA364">
        <f t="shared" si="93"/>
        <v>6.1184055979293972E-6</v>
      </c>
      <c r="AB364">
        <f t="shared" si="91"/>
        <v>0.69930506956904404</v>
      </c>
      <c r="AC364">
        <f t="shared" si="88"/>
        <v>2.3812650000672275</v>
      </c>
      <c r="AD364">
        <f t="shared" si="96"/>
        <v>7.4841705927857104E-10</v>
      </c>
      <c r="AE364">
        <f t="shared" si="97"/>
        <v>3.2261681756681044E-4</v>
      </c>
      <c r="AF364">
        <f t="shared" si="98"/>
        <v>2.3093391136450895E-7</v>
      </c>
      <c r="AG364">
        <f t="shared" si="99"/>
        <v>7.48417059278571E-8</v>
      </c>
      <c r="AH364">
        <f t="shared" si="100"/>
        <v>2.3093391136450895E-3</v>
      </c>
    </row>
    <row r="365" spans="1:34">
      <c r="A365" s="4">
        <v>43291.468657407408</v>
      </c>
      <c r="B365" s="3">
        <v>-9.08957066221774E-4</v>
      </c>
      <c r="C365">
        <v>2.5427679403583201</v>
      </c>
      <c r="D365" s="3">
        <v>2.0116940796779101E-2</v>
      </c>
      <c r="E365" s="3">
        <v>1.88528110729385E-2</v>
      </c>
      <c r="F365" s="3">
        <v>1.88451501232339E-2</v>
      </c>
      <c r="G365">
        <v>-3955420</v>
      </c>
      <c r="H365">
        <v>8413966</v>
      </c>
      <c r="K365">
        <f t="shared" si="82"/>
        <v>58.631069718287876</v>
      </c>
      <c r="L365">
        <f t="shared" si="83"/>
        <v>38.885413094813202</v>
      </c>
      <c r="M365">
        <f t="shared" si="77"/>
        <v>13.020498531407943</v>
      </c>
      <c r="N365">
        <f t="shared" si="84"/>
        <v>1.3310153752940203E-2</v>
      </c>
      <c r="O365">
        <f t="shared" si="85"/>
        <v>59.541249592570303</v>
      </c>
      <c r="P365">
        <f t="shared" si="86"/>
        <v>56.065624669752225</v>
      </c>
      <c r="Q365">
        <f t="shared" si="78"/>
        <v>3.4475351714345237</v>
      </c>
      <c r="R365">
        <f t="shared" si="87"/>
        <v>56.093714421135779</v>
      </c>
      <c r="S365">
        <f t="shared" si="79"/>
        <v>10.722141750451595</v>
      </c>
      <c r="T365">
        <f t="shared" si="80"/>
        <v>1.3450649144781777</v>
      </c>
      <c r="U365">
        <f t="shared" si="81"/>
        <v>0.66072360570650646</v>
      </c>
      <c r="V365" s="6">
        <f t="shared" si="92"/>
        <v>3188.000000291504</v>
      </c>
      <c r="W365">
        <f t="shared" si="94"/>
        <v>1.3363327734594075</v>
      </c>
      <c r="X365">
        <f t="shared" si="95"/>
        <v>10.774123251833826</v>
      </c>
      <c r="Y365">
        <f t="shared" si="89"/>
        <v>3.4685884767241006</v>
      </c>
      <c r="Z365">
        <f t="shared" si="90"/>
        <v>5.0420039073745233E-6</v>
      </c>
      <c r="AA365">
        <f t="shared" si="93"/>
        <v>6.4842599544766518E-6</v>
      </c>
      <c r="AB365">
        <f t="shared" si="91"/>
        <v>0.70024960619903864</v>
      </c>
      <c r="AC365">
        <f t="shared" si="88"/>
        <v>2.3805435836136413</v>
      </c>
      <c r="AD365">
        <f t="shared" si="96"/>
        <v>7.8227794260601229E-10</v>
      </c>
      <c r="AE365">
        <f t="shared" si="97"/>
        <v>3.2872611587114774E-4</v>
      </c>
      <c r="AF365">
        <f t="shared" si="98"/>
        <v>2.3689610085629353E-7</v>
      </c>
      <c r="AG365">
        <f t="shared" si="99"/>
        <v>7.8227794260601225E-8</v>
      </c>
      <c r="AH365">
        <f t="shared" si="100"/>
        <v>2.3689610085629352E-3</v>
      </c>
    </row>
    <row r="366" spans="1:34">
      <c r="A366" s="4">
        <v>43291.469351851854</v>
      </c>
      <c r="B366" s="3">
        <v>-9.2503533023773304E-4</v>
      </c>
      <c r="C366">
        <v>2.5437431013415299</v>
      </c>
      <c r="D366" s="3">
        <v>2.0138061356610702E-2</v>
      </c>
      <c r="E366" s="3">
        <v>1.88559862922375E-2</v>
      </c>
      <c r="F366" s="3">
        <v>1.8830714104769899E-2</v>
      </c>
      <c r="G366">
        <v>-3957334</v>
      </c>
      <c r="H366">
        <v>8413425</v>
      </c>
      <c r="K366">
        <f t="shared" si="82"/>
        <v>59.655321565811761</v>
      </c>
      <c r="L366">
        <f t="shared" si="83"/>
        <v>39.928640957224268</v>
      </c>
      <c r="M366">
        <f t="shared" si="77"/>
        <v>13.369815814403683</v>
      </c>
      <c r="N366">
        <f t="shared" si="84"/>
        <v>1.3605709876253773E-2</v>
      </c>
      <c r="O366">
        <f t="shared" si="85"/>
        <v>59.604686272202827</v>
      </c>
      <c r="P366">
        <f t="shared" si="86"/>
        <v>56.075127912821195</v>
      </c>
      <c r="Q366">
        <f t="shared" si="78"/>
        <v>3.5544808274185726</v>
      </c>
      <c r="R366">
        <f t="shared" si="87"/>
        <v>56.050205444784254</v>
      </c>
      <c r="S366">
        <f t="shared" si="79"/>
        <v>11.000161929457969</v>
      </c>
      <c r="T366">
        <f t="shared" si="80"/>
        <v>1.3761760853532903</v>
      </c>
      <c r="U366">
        <f t="shared" si="81"/>
        <v>0.66019989084288944</v>
      </c>
      <c r="V366" s="6">
        <f t="shared" si="92"/>
        <v>3248.0000004870817</v>
      </c>
      <c r="W366">
        <f t="shared" si="94"/>
        <v>1.3726505417870494</v>
      </c>
      <c r="X366">
        <f t="shared" si="95"/>
        <v>10.931413995901902</v>
      </c>
      <c r="Y366">
        <f t="shared" si="89"/>
        <v>3.5348393811178105</v>
      </c>
      <c r="Z366">
        <f t="shared" si="90"/>
        <v>4.2588157776421557E-6</v>
      </c>
      <c r="AA366">
        <f t="shared" si="93"/>
        <v>6.3659218768730111E-6</v>
      </c>
      <c r="AB366">
        <f t="shared" si="91"/>
        <v>0.70372015376469454</v>
      </c>
      <c r="AC366">
        <f t="shared" si="88"/>
        <v>2.3797928710604253</v>
      </c>
      <c r="AD366">
        <f t="shared" si="96"/>
        <v>7.5336959112801699E-10</v>
      </c>
      <c r="AE366">
        <f t="shared" si="97"/>
        <v>3.3824222017695435E-4</v>
      </c>
      <c r="AF366">
        <f t="shared" si="98"/>
        <v>2.217232858973388E-7</v>
      </c>
      <c r="AG366">
        <f t="shared" si="99"/>
        <v>7.5336959112801699E-8</v>
      </c>
      <c r="AH366">
        <f t="shared" si="100"/>
        <v>2.217232858973388E-3</v>
      </c>
    </row>
    <row r="367" spans="1:34">
      <c r="A367" s="4">
        <v>43291.470046296294</v>
      </c>
      <c r="B367" s="3">
        <v>-9.2931652479819602E-4</v>
      </c>
      <c r="C367">
        <v>2.5443698206563599</v>
      </c>
      <c r="D367" s="3">
        <v>2.0145910213304901E-2</v>
      </c>
      <c r="E367" s="3">
        <v>1.88444270669243E-2</v>
      </c>
      <c r="F367" s="3">
        <v>1.8822602777563601E-2</v>
      </c>
      <c r="G367">
        <v>-3959269</v>
      </c>
      <c r="H367">
        <v>8412775</v>
      </c>
      <c r="K367">
        <f t="shared" si="82"/>
        <v>59.928051347696851</v>
      </c>
      <c r="L367">
        <f t="shared" si="83"/>
        <v>40.212033004899979</v>
      </c>
      <c r="M367">
        <f t="shared" si="77"/>
        <v>13.464707586070794</v>
      </c>
      <c r="N367">
        <f t="shared" si="84"/>
        <v>1.3795658750630565E-2</v>
      </c>
      <c r="O367">
        <f t="shared" si="85"/>
        <v>59.628260713958234</v>
      </c>
      <c r="P367">
        <f t="shared" si="86"/>
        <v>56.040531836929709</v>
      </c>
      <c r="Q367">
        <f t="shared" si="78"/>
        <v>3.6025021445003347</v>
      </c>
      <c r="R367">
        <f t="shared" si="87"/>
        <v>56.025758569457899</v>
      </c>
      <c r="S367">
        <f t="shared" si="79"/>
        <v>11.063039489737239</v>
      </c>
      <c r="T367">
        <f t="shared" si="80"/>
        <v>1.3961707037087421</v>
      </c>
      <c r="U367">
        <f t="shared" si="81"/>
        <v>0.65986330824151029</v>
      </c>
      <c r="V367" s="6">
        <f t="shared" si="92"/>
        <v>3308.0000000540167</v>
      </c>
      <c r="W367">
        <f t="shared" si="94"/>
        <v>1.4098876364585418</v>
      </c>
      <c r="X367">
        <f t="shared" si="95"/>
        <v>11.089525359910498</v>
      </c>
      <c r="Y367">
        <f t="shared" si="89"/>
        <v>3.5978587763800101</v>
      </c>
      <c r="Z367">
        <f t="shared" si="90"/>
        <v>5.3085016263224865E-6</v>
      </c>
      <c r="AA367">
        <f t="shared" si="93"/>
        <v>6.1567155991514963E-6</v>
      </c>
      <c r="AB367">
        <f t="shared" si="91"/>
        <v>0.70059692025460696</v>
      </c>
      <c r="AC367">
        <f t="shared" si="88"/>
        <v>2.3793104009195081</v>
      </c>
      <c r="AD367">
        <f t="shared" si="96"/>
        <v>7.1570391111000604E-10</v>
      </c>
      <c r="AE367">
        <f t="shared" si="97"/>
        <v>3.4494469222693628E-4</v>
      </c>
      <c r="AF367">
        <f t="shared" si="98"/>
        <v>2.0654513014832439E-7</v>
      </c>
      <c r="AG367">
        <f t="shared" si="99"/>
        <v>7.1570391111000598E-8</v>
      </c>
      <c r="AH367">
        <f t="shared" si="100"/>
        <v>2.0654513014832436E-3</v>
      </c>
    </row>
    <row r="368" spans="1:34">
      <c r="A368" s="4">
        <v>43291.47074074074</v>
      </c>
      <c r="B368" s="3">
        <v>-9.3864001517431496E-4</v>
      </c>
      <c r="C368">
        <v>2.5457398029156999</v>
      </c>
      <c r="D368" s="3">
        <v>2.0101576065189902E-2</v>
      </c>
      <c r="E368" s="3">
        <v>1.8776308504584401E-2</v>
      </c>
      <c r="F368" s="3">
        <v>1.8767109865002601E-2</v>
      </c>
      <c r="G368">
        <v>-3961203</v>
      </c>
      <c r="H368">
        <v>8411440</v>
      </c>
      <c r="K368">
        <f t="shared" si="82"/>
        <v>60.521996206024347</v>
      </c>
      <c r="L368">
        <f t="shared" si="83"/>
        <v>40.878922791741978</v>
      </c>
      <c r="M368">
        <f t="shared" si="77"/>
        <v>13.688010794114774</v>
      </c>
      <c r="N368">
        <f t="shared" si="84"/>
        <v>1.4210879060456871E-2</v>
      </c>
      <c r="O368">
        <f t="shared" si="85"/>
        <v>59.495100836891709</v>
      </c>
      <c r="P368">
        <f t="shared" si="86"/>
        <v>55.83665701932938</v>
      </c>
      <c r="Q368">
        <f t="shared" si="78"/>
        <v>3.6365933572211233</v>
      </c>
      <c r="R368">
        <f t="shared" si="87"/>
        <v>55.858507479670585</v>
      </c>
      <c r="S368">
        <f t="shared" si="79"/>
        <v>11.263615222634026</v>
      </c>
      <c r="T368">
        <f t="shared" si="80"/>
        <v>1.43987810474309</v>
      </c>
      <c r="U368">
        <f t="shared" si="81"/>
        <v>0.65912755272579393</v>
      </c>
      <c r="V368" s="6">
        <f t="shared" si="92"/>
        <v>3368.0000002495944</v>
      </c>
      <c r="W368">
        <f t="shared" si="94"/>
        <v>1.4483183961289412</v>
      </c>
      <c r="X368">
        <f t="shared" si="95"/>
        <v>11.249572085008285</v>
      </c>
      <c r="Y368">
        <f t="shared" si="89"/>
        <v>3.6497734599629581</v>
      </c>
      <c r="Z368">
        <f t="shared" si="90"/>
        <v>7.3730945370687288E-6</v>
      </c>
      <c r="AA368">
        <f t="shared" si="93"/>
        <v>6.1074422844902244E-6</v>
      </c>
      <c r="AB368">
        <f t="shared" si="91"/>
        <v>0.70190780256626661</v>
      </c>
      <c r="AC368">
        <f t="shared" si="88"/>
        <v>2.3782557413325494</v>
      </c>
      <c r="AD368">
        <f t="shared" si="96"/>
        <v>6.9956701489376926E-10</v>
      </c>
      <c r="AE368">
        <f t="shared" si="97"/>
        <v>3.4749786118605454E-4</v>
      </c>
      <c r="AF368">
        <f t="shared" si="98"/>
        <v>2.0040484832818951E-7</v>
      </c>
      <c r="AG368">
        <f t="shared" si="99"/>
        <v>6.9956701489376921E-8</v>
      </c>
      <c r="AH368">
        <f t="shared" si="100"/>
        <v>2.004048483281895E-3</v>
      </c>
    </row>
    <row r="369" spans="1:34">
      <c r="A369" s="4">
        <v>43291.471435185187</v>
      </c>
      <c r="B369" s="3">
        <v>-9.4729754195213903E-4</v>
      </c>
      <c r="C369">
        <v>2.5471430833549702</v>
      </c>
      <c r="D369">
        <v>2.0134600724340999E-2</v>
      </c>
      <c r="E369" s="3">
        <v>1.88019124264974E-2</v>
      </c>
      <c r="F369" s="3">
        <v>1.8775590430304901E-2</v>
      </c>
      <c r="G369">
        <v>-3963137</v>
      </c>
      <c r="H369">
        <v>8411171</v>
      </c>
      <c r="K369">
        <f t="shared" si="82"/>
        <v>61.073516431614131</v>
      </c>
      <c r="L369">
        <f t="shared" si="83"/>
        <v>41.41929539142442</v>
      </c>
      <c r="M369">
        <f t="shared" si="77"/>
        <v>13.868950639691903</v>
      </c>
      <c r="N369">
        <f t="shared" si="84"/>
        <v>1.4636191530596226E-2</v>
      </c>
      <c r="O369">
        <f t="shared" si="85"/>
        <v>59.594292086519808</v>
      </c>
      <c r="P369">
        <f t="shared" si="86"/>
        <v>55.913288039282783</v>
      </c>
      <c r="Q369">
        <f t="shared" si="78"/>
        <v>3.7102248781674163</v>
      </c>
      <c r="R369">
        <f t="shared" si="87"/>
        <v>55.884067208352391</v>
      </c>
      <c r="S369">
        <f t="shared" si="79"/>
        <v>11.395467387580293</v>
      </c>
      <c r="T369">
        <f t="shared" si="80"/>
        <v>1.4846478384419695</v>
      </c>
      <c r="U369">
        <f t="shared" si="81"/>
        <v>0.65837391426350611</v>
      </c>
      <c r="V369" s="6">
        <f t="shared" si="92"/>
        <v>3428.0000004451722</v>
      </c>
      <c r="W369">
        <f t="shared" si="94"/>
        <v>1.4858881993820492</v>
      </c>
      <c r="X369">
        <f t="shared" si="95"/>
        <v>11.406734498263445</v>
      </c>
      <c r="Y369">
        <f t="shared" si="89"/>
        <v>3.6858198109777547</v>
      </c>
      <c r="Z369">
        <f t="shared" si="90"/>
        <v>6.7850175641091868E-6</v>
      </c>
      <c r="AA369">
        <f t="shared" si="93"/>
        <v>6.1477717474582448E-6</v>
      </c>
      <c r="AB369">
        <f t="shared" si="91"/>
        <v>0.70345272645212975</v>
      </c>
      <c r="AC369">
        <f t="shared" si="88"/>
        <v>2.3771754476583951</v>
      </c>
      <c r="AD369">
        <f t="shared" si="96"/>
        <v>6.9698298840044454E-10</v>
      </c>
      <c r="AE369">
        <f t="shared" si="97"/>
        <v>3.3050140124916651E-4</v>
      </c>
      <c r="AF369">
        <f t="shared" si="98"/>
        <v>2.0993261185604725E-7</v>
      </c>
      <c r="AG369">
        <f t="shared" si="99"/>
        <v>6.9698298840044451E-8</v>
      </c>
      <c r="AH369">
        <f t="shared" si="100"/>
        <v>2.0993261185604725E-3</v>
      </c>
    </row>
    <row r="370" spans="1:34">
      <c r="A370" s="4">
        <v>43291.472129629627</v>
      </c>
      <c r="B370" s="3">
        <v>-9.5291066370918999E-4</v>
      </c>
      <c r="C370">
        <v>2.5482918705620299</v>
      </c>
      <c r="D370" s="3">
        <v>2.01426874251774E-2</v>
      </c>
      <c r="E370">
        <v>1.8801341600556E-2</v>
      </c>
      <c r="F370">
        <v>1.8783511183009999E-2</v>
      </c>
      <c r="G370">
        <v>-3965074</v>
      </c>
      <c r="H370">
        <v>8410574</v>
      </c>
      <c r="K370">
        <f t="shared" si="82"/>
        <v>61.431095478974548</v>
      </c>
      <c r="L370">
        <f t="shared" si="83"/>
        <v>41.766462681441602</v>
      </c>
      <c r="M370">
        <f t="shared" si="77"/>
        <v>13.98519708868294</v>
      </c>
      <c r="N370">
        <f t="shared" si="84"/>
        <v>1.4984371061234531E-2</v>
      </c>
      <c r="O370">
        <f t="shared" si="85"/>
        <v>59.618580905297954</v>
      </c>
      <c r="P370">
        <f t="shared" si="86"/>
        <v>55.911579591090586</v>
      </c>
      <c r="Q370">
        <f t="shared" si="78"/>
        <v>3.7106411975447244</v>
      </c>
      <c r="R370">
        <f t="shared" si="87"/>
        <v>55.907939707753229</v>
      </c>
      <c r="S370">
        <f t="shared" si="79"/>
        <v>11.511436290319789</v>
      </c>
      <c r="T370">
        <f t="shared" si="80"/>
        <v>1.5212983153512647</v>
      </c>
      <c r="U370">
        <f t="shared" si="81"/>
        <v>0.65775695260709355</v>
      </c>
      <c r="V370" s="6">
        <f t="shared" si="92"/>
        <v>3488.0000000121072</v>
      </c>
      <c r="W370">
        <f t="shared" si="94"/>
        <v>1.5226291496774833</v>
      </c>
      <c r="X370">
        <f t="shared" si="95"/>
        <v>11.575678526401756</v>
      </c>
      <c r="Y370">
        <f t="shared" si="89"/>
        <v>3.7161603315591756</v>
      </c>
      <c r="Z370">
        <f t="shared" si="90"/>
        <v>7.2776685752525004E-6</v>
      </c>
      <c r="AA370">
        <f t="shared" si="93"/>
        <v>6.3194071231046989E-6</v>
      </c>
      <c r="AB370">
        <f t="shared" si="91"/>
        <v>0.70380600254668024</v>
      </c>
      <c r="AC370">
        <f t="shared" si="88"/>
        <v>2.3762910716505741</v>
      </c>
      <c r="AD370">
        <f t="shared" si="96"/>
        <v>7.1032783917219452E-10</v>
      </c>
      <c r="AE370">
        <f t="shared" si="97"/>
        <v>3.0430160380177571E-4</v>
      </c>
      <c r="AF370">
        <f t="shared" si="98"/>
        <v>2.3237298163925912E-7</v>
      </c>
      <c r="AG370">
        <f t="shared" si="99"/>
        <v>7.1032783917219452E-8</v>
      </c>
      <c r="AH370">
        <f t="shared" si="100"/>
        <v>2.3237298163925912E-3</v>
      </c>
    </row>
    <row r="371" spans="1:34">
      <c r="A371" s="4">
        <v>43291.47283564815</v>
      </c>
      <c r="B371" s="3">
        <v>-9.63934739702381E-4</v>
      </c>
      <c r="C371">
        <v>2.5499032646257498</v>
      </c>
      <c r="D371" s="3">
        <v>2.01977602363149E-2</v>
      </c>
      <c r="E371" s="3">
        <v>1.8852751611902901E-2</v>
      </c>
      <c r="F371" s="3">
        <v>1.88327627806575E-2</v>
      </c>
      <c r="G371">
        <v>-3967002</v>
      </c>
      <c r="H371">
        <v>8410458</v>
      </c>
      <c r="K371">
        <f t="shared" si="82"/>
        <v>62.133374667328582</v>
      </c>
      <c r="L371">
        <f t="shared" si="83"/>
        <v>42.404001092932056</v>
      </c>
      <c r="M371">
        <f t="shared" si="77"/>
        <v>14.198672201581633</v>
      </c>
      <c r="N371">
        <f t="shared" si="84"/>
        <v>1.5472759533295743E-2</v>
      </c>
      <c r="O371">
        <f t="shared" si="85"/>
        <v>59.783994904947953</v>
      </c>
      <c r="P371">
        <f t="shared" si="86"/>
        <v>56.06544670639876</v>
      </c>
      <c r="Q371">
        <f t="shared" si="78"/>
        <v>3.7276149189653864</v>
      </c>
      <c r="R371">
        <f t="shared" si="87"/>
        <v>56.056379985982566</v>
      </c>
      <c r="S371">
        <f t="shared" si="79"/>
        <v>11.713595588938043</v>
      </c>
      <c r="T371">
        <f t="shared" si="80"/>
        <v>1.5727076281998136</v>
      </c>
      <c r="U371">
        <f t="shared" si="81"/>
        <v>0.6568915457287986</v>
      </c>
      <c r="V371" s="6">
        <f t="shared" si="92"/>
        <v>3549.0000004414469</v>
      </c>
      <c r="W371">
        <f t="shared" si="94"/>
        <v>1.5569360740338998</v>
      </c>
      <c r="X371">
        <f t="shared" si="95"/>
        <v>11.74536639771086</v>
      </c>
      <c r="Y371">
        <f t="shared" si="89"/>
        <v>3.738116941738459</v>
      </c>
      <c r="Z371">
        <f t="shared" si="90"/>
        <v>6.7069940036619925E-6</v>
      </c>
      <c r="AA371">
        <f t="shared" si="93"/>
        <v>6.2938783186770956E-6</v>
      </c>
      <c r="AB371">
        <f t="shared" si="91"/>
        <v>0.70727149232954123</v>
      </c>
      <c r="AC371">
        <f t="shared" si="88"/>
        <v>2.3750505649315383</v>
      </c>
      <c r="AD371">
        <f t="shared" si="96"/>
        <v>7.0293574200574166E-10</v>
      </c>
      <c r="AE371">
        <f t="shared" si="97"/>
        <v>2.976762909553318E-4</v>
      </c>
      <c r="AF371">
        <f t="shared" si="98"/>
        <v>2.350728196278208E-7</v>
      </c>
      <c r="AG371">
        <f t="shared" si="99"/>
        <v>7.029357420057417E-8</v>
      </c>
      <c r="AH371">
        <f t="shared" si="100"/>
        <v>2.3507281962782079E-3</v>
      </c>
    </row>
    <row r="372" spans="1:34">
      <c r="A372" s="4">
        <v>43291.473530092589</v>
      </c>
      <c r="B372" s="3">
        <v>-9.7554153384407996E-4</v>
      </c>
      <c r="C372">
        <v>2.5508356136633701</v>
      </c>
      <c r="D372" s="3">
        <v>2.0229916764346899E-2</v>
      </c>
      <c r="E372" s="3">
        <v>1.88726829510233E-2</v>
      </c>
      <c r="F372" s="3">
        <v>1.8848723395130901E-2</v>
      </c>
      <c r="G372">
        <v>-3968938</v>
      </c>
      <c r="H372">
        <v>8410036</v>
      </c>
      <c r="K372">
        <f t="shared" si="82"/>
        <v>62.872775409328121</v>
      </c>
      <c r="L372">
        <f t="shared" si="83"/>
        <v>43.12242175246557</v>
      </c>
      <c r="M372">
        <f t="shared" si="77"/>
        <v>14.439230148583023</v>
      </c>
      <c r="N372">
        <f t="shared" si="84"/>
        <v>1.5755340021931741E-2</v>
      </c>
      <c r="O372">
        <f t="shared" si="85"/>
        <v>59.880578678442824</v>
      </c>
      <c r="P372">
        <f t="shared" si="86"/>
        <v>56.125100022442425</v>
      </c>
      <c r="Q372">
        <f t="shared" si="78"/>
        <v>3.7760947087052656</v>
      </c>
      <c r="R372">
        <f t="shared" si="87"/>
        <v>56.104483969737558</v>
      </c>
      <c r="S372">
        <f t="shared" si="79"/>
        <v>11.921833676112847</v>
      </c>
      <c r="T372">
        <f t="shared" si="80"/>
        <v>1.6024529427930763</v>
      </c>
      <c r="U372">
        <f t="shared" si="81"/>
        <v>0.65639082322503983</v>
      </c>
      <c r="V372" s="6">
        <f t="shared" si="92"/>
        <v>3609.0000000083819</v>
      </c>
      <c r="W372">
        <f t="shared" si="94"/>
        <v>1.5908635938674498</v>
      </c>
      <c r="X372">
        <f t="shared" si="95"/>
        <v>11.908139314219813</v>
      </c>
      <c r="Y372">
        <f t="shared" si="89"/>
        <v>3.7897344238266464</v>
      </c>
      <c r="Z372">
        <f t="shared" si="90"/>
        <v>5.3243101481506626E-6</v>
      </c>
      <c r="AA372">
        <f t="shared" si="93"/>
        <v>6.0598599401206397E-6</v>
      </c>
      <c r="AB372">
        <f t="shared" si="91"/>
        <v>0.70881882298009091</v>
      </c>
      <c r="AC372">
        <f t="shared" si="88"/>
        <v>2.3743328104904031</v>
      </c>
      <c r="AD372">
        <f t="shared" si="96"/>
        <v>6.6737926801247605E-10</v>
      </c>
      <c r="AE372">
        <f t="shared" si="97"/>
        <v>3.0501728240810556E-4</v>
      </c>
      <c r="AF372">
        <f t="shared" si="98"/>
        <v>2.1781074470430982E-7</v>
      </c>
      <c r="AG372">
        <f t="shared" si="99"/>
        <v>6.6737926801247608E-8</v>
      </c>
      <c r="AH372">
        <f t="shared" si="100"/>
        <v>2.1781074470430982E-3</v>
      </c>
    </row>
    <row r="373" spans="1:34">
      <c r="A373" s="4">
        <v>43291.474224537036</v>
      </c>
      <c r="B373" s="3">
        <v>-9.8620884362389896E-4</v>
      </c>
      <c r="C373">
        <v>2.55190591230348</v>
      </c>
      <c r="D373">
        <v>2.0200626258229E-2</v>
      </c>
      <c r="E373" s="3">
        <v>1.88202621020719E-2</v>
      </c>
      <c r="F373" s="3">
        <v>1.87898716069867E-2</v>
      </c>
      <c r="G373">
        <v>-3970869</v>
      </c>
      <c r="H373">
        <v>8408982</v>
      </c>
      <c r="K373">
        <f t="shared" si="82"/>
        <v>63.55232711585839</v>
      </c>
      <c r="L373">
        <f t="shared" si="83"/>
        <v>43.879333598894974</v>
      </c>
      <c r="M373">
        <f t="shared" si="77"/>
        <v>14.692676590332511</v>
      </c>
      <c r="N373">
        <f t="shared" si="84"/>
        <v>1.6079730888983686E-2</v>
      </c>
      <c r="O373">
        <f t="shared" si="85"/>
        <v>59.792603148073802</v>
      </c>
      <c r="P373">
        <f t="shared" si="86"/>
        <v>55.96820753012743</v>
      </c>
      <c r="Q373">
        <f t="shared" si="78"/>
        <v>3.8654936438092875</v>
      </c>
      <c r="R373">
        <f t="shared" si="87"/>
        <v>55.927109504264514</v>
      </c>
      <c r="S373">
        <f t="shared" si="79"/>
        <v>12.115680827792985</v>
      </c>
      <c r="T373">
        <f t="shared" si="80"/>
        <v>1.6365993498511759</v>
      </c>
      <c r="U373">
        <f t="shared" si="81"/>
        <v>0.65581601422838587</v>
      </c>
      <c r="V373" s="6">
        <f t="shared" si="92"/>
        <v>3669.0000002039596</v>
      </c>
      <c r="W373">
        <f t="shared" si="94"/>
        <v>1.6245284490313248</v>
      </c>
      <c r="X373">
        <f t="shared" si="95"/>
        <v>12.066772617057723</v>
      </c>
      <c r="Y373">
        <f t="shared" si="89"/>
        <v>3.8462930953790013</v>
      </c>
      <c r="Z373">
        <f t="shared" si="90"/>
        <v>5.4602634071673356E-6</v>
      </c>
      <c r="AA373">
        <f t="shared" si="93"/>
        <v>5.8344755862034878E-6</v>
      </c>
      <c r="AB373">
        <f t="shared" si="91"/>
        <v>0.71020872742473395</v>
      </c>
      <c r="AC373">
        <f t="shared" si="88"/>
        <v>2.3735088576880914</v>
      </c>
      <c r="AD373">
        <f t="shared" si="96"/>
        <v>6.3288909961929343E-10</v>
      </c>
      <c r="AE373">
        <f t="shared" si="97"/>
        <v>2.9951987245255989E-4</v>
      </c>
      <c r="AF373">
        <f t="shared" si="98"/>
        <v>2.1034539549368704E-7</v>
      </c>
      <c r="AG373">
        <f t="shared" si="99"/>
        <v>6.3288909961929346E-8</v>
      </c>
      <c r="AH373">
        <f t="shared" si="100"/>
        <v>2.1034539549368704E-3</v>
      </c>
    </row>
    <row r="374" spans="1:34">
      <c r="A374" s="4">
        <v>43291.474918981483</v>
      </c>
      <c r="B374" s="3">
        <v>-9.9391499383273208E-4</v>
      </c>
      <c r="C374">
        <v>2.55288939783168</v>
      </c>
      <c r="D374" s="3">
        <v>2.0227348047610599E-2</v>
      </c>
      <c r="E374" s="3">
        <v>1.8837779323148399E-2</v>
      </c>
      <c r="F374" s="3">
        <v>1.8805951330523402E-2</v>
      </c>
      <c r="G374">
        <v>-3972803</v>
      </c>
      <c r="H374">
        <v>8408527</v>
      </c>
      <c r="K374">
        <f t="shared" si="82"/>
        <v>64.043240723251529</v>
      </c>
      <c r="L374">
        <f t="shared" si="83"/>
        <v>44.349110556042405</v>
      </c>
      <c r="M374">
        <f t="shared" si="77"/>
        <v>14.849977997050582</v>
      </c>
      <c r="N374">
        <f t="shared" si="84"/>
        <v>1.6377810052377838E-2</v>
      </c>
      <c r="O374">
        <f t="shared" si="85"/>
        <v>59.872863406595549</v>
      </c>
      <c r="P374">
        <f t="shared" si="86"/>
        <v>56.020635534024748</v>
      </c>
      <c r="Q374">
        <f t="shared" si="78"/>
        <v>3.8972909336224504</v>
      </c>
      <c r="R374">
        <f t="shared" si="87"/>
        <v>55.975572472973099</v>
      </c>
      <c r="S374">
        <f t="shared" si="79"/>
        <v>12.251784041302281</v>
      </c>
      <c r="T374">
        <f t="shared" si="80"/>
        <v>1.6679761038926655</v>
      </c>
      <c r="U374">
        <f t="shared" si="81"/>
        <v>0.65528782862812185</v>
      </c>
      <c r="V374" s="6">
        <f t="shared" si="92"/>
        <v>3729.0000003995374</v>
      </c>
      <c r="W374">
        <f t="shared" si="94"/>
        <v>1.659996934926981</v>
      </c>
      <c r="X374">
        <f t="shared" si="95"/>
        <v>12.242906530394395</v>
      </c>
      <c r="Y374">
        <f t="shared" si="89"/>
        <v>3.8800524211307845</v>
      </c>
      <c r="Z374">
        <f t="shared" si="90"/>
        <v>5.1297999953292608E-6</v>
      </c>
      <c r="AA374">
        <f t="shared" si="93"/>
        <v>5.375207233613656E-6</v>
      </c>
      <c r="AB374">
        <f t="shared" si="91"/>
        <v>0.71115014209260685</v>
      </c>
      <c r="AC374">
        <f t="shared" si="88"/>
        <v>2.3727517366130702</v>
      </c>
      <c r="AD374">
        <f t="shared" si="96"/>
        <v>5.7781289095475073E-10</v>
      </c>
      <c r="AE374">
        <f t="shared" si="97"/>
        <v>2.9887832042306675E-4</v>
      </c>
      <c r="AF374">
        <f t="shared" si="98"/>
        <v>1.924526292305263E-7</v>
      </c>
      <c r="AG374">
        <f t="shared" si="99"/>
        <v>5.7781289095475075E-8</v>
      </c>
      <c r="AH374">
        <f t="shared" si="100"/>
        <v>1.9245262923052629E-3</v>
      </c>
    </row>
    <row r="375" spans="1:34">
      <c r="A375" s="4">
        <v>43291.475624999999</v>
      </c>
      <c r="B375" s="3">
        <v>-9.98184296186082E-4</v>
      </c>
      <c r="C375">
        <v>2.5538514773870702</v>
      </c>
      <c r="D375" s="3">
        <v>2.0238871596302499E-2</v>
      </c>
      <c r="E375" s="3">
        <v>1.88394799087655E-2</v>
      </c>
      <c r="F375" s="3">
        <v>1.8824043997228701E-2</v>
      </c>
      <c r="G375">
        <v>-3974740</v>
      </c>
      <c r="H375">
        <v>8407951</v>
      </c>
      <c r="K375">
        <f t="shared" si="82"/>
        <v>64.315212922409117</v>
      </c>
      <c r="L375">
        <f t="shared" si="83"/>
        <v>44.597300109479164</v>
      </c>
      <c r="M375">
        <f t="shared" si="77"/>
        <v>14.93308246885225</v>
      </c>
      <c r="N375">
        <f t="shared" si="84"/>
        <v>1.6669401398428631E-2</v>
      </c>
      <c r="O375">
        <f t="shared" si="85"/>
        <v>59.907474973354496</v>
      </c>
      <c r="P375">
        <f t="shared" si="86"/>
        <v>56.025725285930697</v>
      </c>
      <c r="Q375">
        <f t="shared" si="78"/>
        <v>3.8773726859606157</v>
      </c>
      <c r="R375">
        <f t="shared" si="87"/>
        <v>56.030102287393881</v>
      </c>
      <c r="S375">
        <f t="shared" si="79"/>
        <v>12.348167344878506</v>
      </c>
      <c r="T375">
        <f t="shared" si="80"/>
        <v>1.698669929792749</v>
      </c>
      <c r="U375">
        <f t="shared" si="81"/>
        <v>0.65477113920779517</v>
      </c>
      <c r="V375" s="6">
        <f t="shared" si="92"/>
        <v>3790.0000002002344</v>
      </c>
      <c r="W375">
        <f t="shared" si="94"/>
        <v>1.6941812824375526</v>
      </c>
      <c r="X375">
        <f t="shared" si="95"/>
        <v>12.404779380794347</v>
      </c>
      <c r="Y375">
        <f t="shared" si="89"/>
        <v>3.9022241362135737</v>
      </c>
      <c r="Z375">
        <f t="shared" si="90"/>
        <v>5.7349658871735365E-6</v>
      </c>
      <c r="AA375">
        <f t="shared" si="93"/>
        <v>5.0439860378840893E-6</v>
      </c>
      <c r="AB375">
        <f t="shared" si="91"/>
        <v>0.7112951091261499</v>
      </c>
      <c r="AC375">
        <f t="shared" si="88"/>
        <v>2.3720110945941006</v>
      </c>
      <c r="AD375">
        <f t="shared" si="96"/>
        <v>5.3895895008216814E-10</v>
      </c>
      <c r="AE375">
        <f t="shared" si="97"/>
        <v>3.0929148488022381E-4</v>
      </c>
      <c r="AF375">
        <f t="shared" si="98"/>
        <v>1.7346775611103902E-7</v>
      </c>
      <c r="AG375">
        <f t="shared" si="99"/>
        <v>5.3895895008216813E-8</v>
      </c>
      <c r="AH375">
        <f t="shared" si="100"/>
        <v>1.7346775611103904E-3</v>
      </c>
    </row>
    <row r="376" spans="1:34">
      <c r="A376" s="4">
        <v>43291.476319444446</v>
      </c>
      <c r="B376" s="3">
        <v>-1.0119435798151199E-3</v>
      </c>
      <c r="C376">
        <v>2.5550644825125302</v>
      </c>
      <c r="D376" s="3">
        <v>2.0236588292536901E-2</v>
      </c>
      <c r="E376" s="3">
        <v>1.88276590548958E-2</v>
      </c>
      <c r="F376" s="3">
        <v>1.8803640614696599E-2</v>
      </c>
      <c r="G376">
        <v>-3976667</v>
      </c>
      <c r="H376">
        <v>8407290</v>
      </c>
      <c r="K376">
        <f t="shared" si="82"/>
        <v>65.191736138078355</v>
      </c>
      <c r="L376">
        <f t="shared" si="83"/>
        <v>45.500643385793488</v>
      </c>
      <c r="M376">
        <f t="shared" ref="M376:M439" si="101">L376/((($B$7/2))^2*PI())</f>
        <v>15.23556041280334</v>
      </c>
      <c r="N376">
        <f t="shared" si="84"/>
        <v>1.7037044381088138E-2</v>
      </c>
      <c r="O376">
        <f t="shared" si="85"/>
        <v>59.900616953934708</v>
      </c>
      <c r="P376">
        <f t="shared" si="86"/>
        <v>55.990346171284386</v>
      </c>
      <c r="Q376">
        <f t="shared" ref="Q376:Q439" si="102">O376-R376</f>
        <v>3.9320087890576545</v>
      </c>
      <c r="R376">
        <f t="shared" si="87"/>
        <v>55.968608164877054</v>
      </c>
      <c r="S376">
        <f t="shared" ref="S376:S439" si="103">M376-(2/3)*Q376</f>
        <v>12.614221220098237</v>
      </c>
      <c r="T376">
        <f t="shared" ref="T376:T439" si="104">N376/$D$7*100-$N$30/$D$7*100</f>
        <v>1.7373691911253288</v>
      </c>
      <c r="U376">
        <f t="shared" ref="U376:U439" si="105">(2.40665404368-T376*2.40665404368/100-$M$7)/$M$7</f>
        <v>0.65411968901158635</v>
      </c>
      <c r="V376" s="6">
        <f t="shared" si="92"/>
        <v>3850.0000003958121</v>
      </c>
      <c r="W376">
        <f t="shared" si="94"/>
        <v>1.7280008179068906</v>
      </c>
      <c r="X376">
        <f t="shared" si="95"/>
        <v>12.561800836459152</v>
      </c>
      <c r="Y376">
        <f t="shared" si="89"/>
        <v>3.9522691521237476</v>
      </c>
      <c r="Z376">
        <f t="shared" si="90"/>
        <v>5.2073270866891277E-6</v>
      </c>
      <c r="AA376">
        <f t="shared" si="93"/>
        <v>5.1302553953633364E-6</v>
      </c>
      <c r="AB376">
        <f t="shared" si="91"/>
        <v>0.71417474316248819</v>
      </c>
      <c r="AC376">
        <f t="shared" si="88"/>
        <v>2.3710772814181458</v>
      </c>
      <c r="AD376">
        <f t="shared" si="96"/>
        <v>5.4102270297263886E-10</v>
      </c>
      <c r="AE376">
        <f t="shared" si="97"/>
        <v>2.9591513922933526E-4</v>
      </c>
      <c r="AF376">
        <f t="shared" si="98"/>
        <v>1.8200333301083994E-7</v>
      </c>
      <c r="AG376">
        <f t="shared" si="99"/>
        <v>5.4102270297263887E-8</v>
      </c>
      <c r="AH376">
        <f t="shared" si="100"/>
        <v>1.8200333301083994E-3</v>
      </c>
    </row>
    <row r="377" spans="1:34">
      <c r="A377" s="4">
        <v>43291.477013888885</v>
      </c>
      <c r="B377" s="3">
        <v>-1.0223849376598099E-3</v>
      </c>
      <c r="C377">
        <v>2.5558101238984801</v>
      </c>
      <c r="D377" s="3">
        <v>2.0255366087567402E-2</v>
      </c>
      <c r="E377" s="3">
        <v>1.8815743063369202E-2</v>
      </c>
      <c r="F377" s="3">
        <v>1.8784059084700901E-2</v>
      </c>
      <c r="G377">
        <v>-3978589</v>
      </c>
      <c r="H377">
        <v>8406997</v>
      </c>
      <c r="K377">
        <f t="shared" ref="K377:K440" si="106">(B377-$B$19)*($B$17/$B$18)</f>
        <v>65.856893772787316</v>
      </c>
      <c r="L377">
        <f t="shared" ref="L377:L440" si="107">K377-R377*$B$8+$D$8</f>
        <v>46.19154076346819</v>
      </c>
      <c r="M377">
        <f t="shared" si="101"/>
        <v>15.466902388505972</v>
      </c>
      <c r="N377">
        <f t="shared" ref="N377:N440" si="108">(C377-$C$19)*($C$17/$C$18)</f>
        <v>1.7263036685136353E-2</v>
      </c>
      <c r="O377">
        <f t="shared" ref="O377:O440" si="109">(D377-$D$19)*($D$17/$D$18)</f>
        <v>59.9570170198919</v>
      </c>
      <c r="P377">
        <f t="shared" ref="P377:P440" si="110">(E377-$E$19)*($E$17/$E$18)</f>
        <v>55.954682315272713</v>
      </c>
      <c r="Q377">
        <f t="shared" si="102"/>
        <v>4.0474259813529727</v>
      </c>
      <c r="R377">
        <f t="shared" ref="R377:R440" si="111">(F377-$F$19)*($F$17/$F$18)</f>
        <v>55.909591038538927</v>
      </c>
      <c r="S377">
        <f t="shared" si="103"/>
        <v>12.768618400937324</v>
      </c>
      <c r="T377">
        <f t="shared" si="104"/>
        <v>1.7611578547093512</v>
      </c>
      <c r="U377">
        <f t="shared" si="105"/>
        <v>0.65371923874391413</v>
      </c>
      <c r="V377" s="6">
        <f t="shared" si="92"/>
        <v>3909.9999999627471</v>
      </c>
      <c r="W377">
        <f t="shared" si="94"/>
        <v>1.7617240429973493</v>
      </c>
      <c r="X377">
        <f t="shared" si="95"/>
        <v>12.735828654486284</v>
      </c>
      <c r="Y377">
        <f t="shared" si="89"/>
        <v>3.9671538125178167</v>
      </c>
      <c r="Z377">
        <f t="shared" si="90"/>
        <v>4.0627901071236762E-6</v>
      </c>
      <c r="AA377">
        <f t="shared" si="93"/>
        <v>5.1889727662000229E-6</v>
      </c>
      <c r="AB377">
        <f t="shared" si="91"/>
        <v>0.7180629232594643</v>
      </c>
      <c r="AC377">
        <f t="shared" ref="AC377:AC440" si="112">($D$7-$D$7*(T377/100))*2.54</f>
        <v>2.3705032609658634</v>
      </c>
      <c r="AD377">
        <f t="shared" si="96"/>
        <v>5.4502976032099932E-10</v>
      </c>
      <c r="AE377">
        <f t="shared" si="97"/>
        <v>2.7366504205070903E-4</v>
      </c>
      <c r="AF377">
        <f t="shared" si="98"/>
        <v>1.9825855135107008E-7</v>
      </c>
      <c r="AG377">
        <f t="shared" si="99"/>
        <v>5.4502976032099929E-8</v>
      </c>
      <c r="AH377">
        <f t="shared" si="100"/>
        <v>1.9825855135107008E-3</v>
      </c>
    </row>
    <row r="378" spans="1:34">
      <c r="A378" s="4">
        <v>43291.477708333332</v>
      </c>
      <c r="B378" s="3">
        <v>-1.02278927270163E-3</v>
      </c>
      <c r="C378">
        <v>2.5565926311264802</v>
      </c>
      <c r="D378" s="3">
        <v>2.0265260403884901E-2</v>
      </c>
      <c r="E378" s="3">
        <v>1.8841679967081301E-2</v>
      </c>
      <c r="F378" s="3">
        <v>1.88355261109245E-2</v>
      </c>
      <c r="G378">
        <v>-3980526</v>
      </c>
      <c r="H378">
        <v>8406227</v>
      </c>
      <c r="K378">
        <f t="shared" si="106"/>
        <v>65.882651585520819</v>
      </c>
      <c r="L378">
        <f t="shared" si="107"/>
        <v>46.149645638637693</v>
      </c>
      <c r="M378">
        <f t="shared" si="101"/>
        <v>15.452874109829889</v>
      </c>
      <c r="N378">
        <f t="shared" si="108"/>
        <v>1.750020245238362E-2</v>
      </c>
      <c r="O378">
        <f t="shared" si="109"/>
        <v>59.986735104044051</v>
      </c>
      <c r="P378">
        <f t="shared" si="110"/>
        <v>56.032309930004743</v>
      </c>
      <c r="Q378">
        <f t="shared" si="102"/>
        <v>3.9220266671428234</v>
      </c>
      <c r="R378">
        <f t="shared" si="111"/>
        <v>56.064708436901228</v>
      </c>
      <c r="S378">
        <f t="shared" si="103"/>
        <v>12.838189665068008</v>
      </c>
      <c r="T378">
        <f t="shared" si="104"/>
        <v>1.7861226723143269</v>
      </c>
      <c r="U378">
        <f t="shared" si="105"/>
        <v>0.65329898949968934</v>
      </c>
      <c r="V378" s="6">
        <f t="shared" ref="V378:V441" si="113">(A378-$A$312)*86400</f>
        <v>3970.0000001583248</v>
      </c>
      <c r="W378">
        <f t="shared" si="94"/>
        <v>1.7929402797405491</v>
      </c>
      <c r="X378">
        <f t="shared" si="95"/>
        <v>12.905968749290791</v>
      </c>
      <c r="Y378">
        <f t="shared" ref="Y378:Y441" si="114">AVERAGE(Q377:Q379)</f>
        <v>3.9853820529013788</v>
      </c>
      <c r="Z378">
        <f t="shared" ref="Z378:Z441" si="115">(T379-T377)/100/(V379-V377)</f>
        <v>4.3884456335550243E-6</v>
      </c>
      <c r="AA378">
        <f t="shared" si="93"/>
        <v>5.2542487111977515E-6</v>
      </c>
      <c r="AB378">
        <f t="shared" ref="AB378:AB441" si="116">((M378-$M$313)-(Y378-$Y$313))/(M378-$M$313)</f>
        <v>0.71637777757895127</v>
      </c>
      <c r="AC378">
        <f t="shared" si="112"/>
        <v>2.3699008599170552</v>
      </c>
      <c r="AD378">
        <f t="shared" si="96"/>
        <v>5.4922228611589398E-10</v>
      </c>
      <c r="AE378">
        <f t="shared" si="97"/>
        <v>2.5945157738269863E-4</v>
      </c>
      <c r="AF378">
        <f t="shared" si="98"/>
        <v>2.1072830413001651E-7</v>
      </c>
      <c r="AG378">
        <f t="shared" si="99"/>
        <v>5.49222286115894E-8</v>
      </c>
      <c r="AH378">
        <f t="shared" si="100"/>
        <v>2.1072830413001653E-3</v>
      </c>
    </row>
    <row r="379" spans="1:34">
      <c r="A379" s="4">
        <v>43291.478402777779</v>
      </c>
      <c r="B379" s="3">
        <v>-1.0348598629207101E-3</v>
      </c>
      <c r="C379">
        <v>2.5574607622456802</v>
      </c>
      <c r="D379" s="3">
        <v>2.0264356596144398E-2</v>
      </c>
      <c r="E379" s="3">
        <v>1.8829978035282701E-2</v>
      </c>
      <c r="F379" s="3">
        <v>1.8813169339755399E-2</v>
      </c>
      <c r="G379">
        <v>-3982451</v>
      </c>
      <c r="H379">
        <v>8405494</v>
      </c>
      <c r="K379">
        <f t="shared" si="106"/>
        <v>66.651598053891092</v>
      </c>
      <c r="L379">
        <f t="shared" si="107"/>
        <v>46.947979879238375</v>
      </c>
      <c r="M379">
        <f t="shared" si="101"/>
        <v>15.720190539823026</v>
      </c>
      <c r="N379">
        <f t="shared" si="108"/>
        <v>1.776331948899236E-2</v>
      </c>
      <c r="O379">
        <f t="shared" si="109"/>
        <v>59.984020471357191</v>
      </c>
      <c r="P379">
        <f t="shared" si="110"/>
        <v>55.997286742065064</v>
      </c>
      <c r="Q379">
        <f t="shared" si="102"/>
        <v>3.9866935102083403</v>
      </c>
      <c r="R379">
        <f t="shared" si="111"/>
        <v>55.99732696114885</v>
      </c>
      <c r="S379">
        <f t="shared" si="103"/>
        <v>13.0623948663508</v>
      </c>
      <c r="T379">
        <f t="shared" si="104"/>
        <v>1.8138192024836679</v>
      </c>
      <c r="U379">
        <f t="shared" si="105"/>
        <v>0.65283275553573694</v>
      </c>
      <c r="V379" s="6">
        <f t="shared" si="113"/>
        <v>4030.0000003539026</v>
      </c>
      <c r="W379">
        <f t="shared" si="94"/>
        <v>1.8234093814233212</v>
      </c>
      <c r="X379">
        <f t="shared" si="95"/>
        <v>13.080659933858918</v>
      </c>
      <c r="Y379">
        <f t="shared" si="114"/>
        <v>3.9940071514318682</v>
      </c>
      <c r="Z379">
        <f t="shared" si="115"/>
        <v>5.9281956505053877E-6</v>
      </c>
      <c r="AA379">
        <f t="shared" si="93"/>
        <v>5.3254710478474147E-6</v>
      </c>
      <c r="AB379">
        <f t="shared" si="116"/>
        <v>0.72138038179424468</v>
      </c>
      <c r="AC379">
        <f t="shared" si="112"/>
        <v>2.369232542644069</v>
      </c>
      <c r="AD379">
        <f t="shared" si="96"/>
        <v>5.5530832771602376E-10</v>
      </c>
      <c r="AE379">
        <f t="shared" si="97"/>
        <v>2.5155859651484737E-4</v>
      </c>
      <c r="AF379">
        <f t="shared" si="98"/>
        <v>2.1974857088510292E-7</v>
      </c>
      <c r="AG379">
        <f t="shared" si="99"/>
        <v>5.5530832771602376E-8</v>
      </c>
      <c r="AH379">
        <f t="shared" si="100"/>
        <v>2.1974857088510294E-3</v>
      </c>
    </row>
    <row r="380" spans="1:34">
      <c r="A380" s="4">
        <v>43291.479097222225</v>
      </c>
      <c r="B380" s="3">
        <v>-1.05095001914378E-3</v>
      </c>
      <c r="C380">
        <v>2.55882241996005</v>
      </c>
      <c r="D380" s="3">
        <v>2.0282004631499099E-2</v>
      </c>
      <c r="E380" s="3">
        <v>1.8839289633451699E-2</v>
      </c>
      <c r="F380" s="3">
        <v>1.8802020731436601E-2</v>
      </c>
      <c r="G380">
        <v>-3984377</v>
      </c>
      <c r="H380">
        <v>8405024</v>
      </c>
      <c r="K380">
        <f t="shared" si="106"/>
        <v>67.676607484142338</v>
      </c>
      <c r="L380">
        <f t="shared" si="107"/>
        <v>47.987644053660006</v>
      </c>
      <c r="M380">
        <f t="shared" si="101"/>
        <v>16.068314547743618</v>
      </c>
      <c r="N380">
        <f t="shared" si="108"/>
        <v>1.8176016758744137E-2</v>
      </c>
      <c r="O380">
        <f t="shared" si="109"/>
        <v>60.037027246455288</v>
      </c>
      <c r="P380">
        <f t="shared" si="110"/>
        <v>56.025155803199965</v>
      </c>
      <c r="Q380">
        <f t="shared" si="102"/>
        <v>4.0733012769444414</v>
      </c>
      <c r="R380">
        <f t="shared" si="111"/>
        <v>55.963725969510847</v>
      </c>
      <c r="S380">
        <f t="shared" si="103"/>
        <v>13.352780363113991</v>
      </c>
      <c r="T380">
        <f t="shared" si="104"/>
        <v>1.8572610203522761</v>
      </c>
      <c r="U380">
        <f t="shared" si="105"/>
        <v>0.65210147075665659</v>
      </c>
      <c r="V380" s="6">
        <f t="shared" si="113"/>
        <v>4090.0000005494803</v>
      </c>
      <c r="W380">
        <f t="shared" si="94"/>
        <v>1.852746106530146</v>
      </c>
      <c r="X380">
        <f t="shared" si="95"/>
        <v>13.250783116233858</v>
      </c>
      <c r="Y380">
        <f t="shared" si="114"/>
        <v>4.0132648311888959</v>
      </c>
      <c r="Z380">
        <f t="shared" si="115"/>
        <v>5.8712850030241556E-6</v>
      </c>
      <c r="AA380">
        <f t="shared" si="93"/>
        <v>5.2216723296748686E-6</v>
      </c>
      <c r="AB380">
        <f t="shared" si="116"/>
        <v>0.72702184809833226</v>
      </c>
      <c r="AC380">
        <f t="shared" si="112"/>
        <v>2.3681842915788995</v>
      </c>
      <c r="AD380">
        <f t="shared" si="96"/>
        <v>5.4163235512714011E-10</v>
      </c>
      <c r="AE380">
        <f t="shared" si="97"/>
        <v>2.4701443004537376E-4</v>
      </c>
      <c r="AF380">
        <f t="shared" si="98"/>
        <v>2.1827968131588281E-7</v>
      </c>
      <c r="AG380">
        <f t="shared" si="99"/>
        <v>5.4163235512714011E-8</v>
      </c>
      <c r="AH380">
        <f t="shared" si="100"/>
        <v>2.1827968131588279E-3</v>
      </c>
    </row>
    <row r="381" spans="1:34">
      <c r="A381" s="4">
        <v>43291.479791666665</v>
      </c>
      <c r="B381" s="3">
        <v>-1.04965376856853E-3</v>
      </c>
      <c r="C381">
        <v>2.5596691451064499</v>
      </c>
      <c r="D381" s="3">
        <v>2.0295335795672099E-2</v>
      </c>
      <c r="E381" s="3">
        <v>1.88525137677607E-2</v>
      </c>
      <c r="F381" s="3">
        <v>1.8846329302959899E-2</v>
      </c>
      <c r="G381">
        <v>-3986311</v>
      </c>
      <c r="H381">
        <v>8404503</v>
      </c>
      <c r="K381">
        <f t="shared" si="106"/>
        <v>67.594030966849431</v>
      </c>
      <c r="L381">
        <f t="shared" si="107"/>
        <v>47.846824322356774</v>
      </c>
      <c r="M381">
        <f t="shared" si="101"/>
        <v>16.021162082109363</v>
      </c>
      <c r="N381">
        <f t="shared" si="108"/>
        <v>1.8432645978012474E-2</v>
      </c>
      <c r="O381">
        <f t="shared" si="109"/>
        <v>60.07706807858824</v>
      </c>
      <c r="P381">
        <f t="shared" si="110"/>
        <v>56.064734852985495</v>
      </c>
      <c r="Q381">
        <f t="shared" si="102"/>
        <v>3.9797997064139068</v>
      </c>
      <c r="R381">
        <f t="shared" si="111"/>
        <v>56.097268372174334</v>
      </c>
      <c r="S381">
        <f t="shared" si="103"/>
        <v>13.367962277833426</v>
      </c>
      <c r="T381">
        <f t="shared" si="104"/>
        <v>1.8842746223805222</v>
      </c>
      <c r="U381">
        <f t="shared" si="105"/>
        <v>0.65164673297263631</v>
      </c>
      <c r="V381" s="6">
        <f t="shared" si="113"/>
        <v>4150.0000001164153</v>
      </c>
      <c r="W381">
        <f t="shared" si="94"/>
        <v>1.8816041982388729</v>
      </c>
      <c r="X381">
        <f t="shared" si="95"/>
        <v>13.422358375402959</v>
      </c>
      <c r="Y381">
        <f t="shared" si="114"/>
        <v>4.0084613588263949</v>
      </c>
      <c r="Z381">
        <f t="shared" si="115"/>
        <v>5.5867316103133576E-6</v>
      </c>
      <c r="AA381">
        <f t="shared" ref="AA381:AA444" si="117">AVERAGE(Z378:Z384)</f>
        <v>5.1037859216958124E-6</v>
      </c>
      <c r="AB381">
        <f t="shared" si="116"/>
        <v>0.726434320761565</v>
      </c>
      <c r="AC381">
        <f t="shared" si="112"/>
        <v>2.3675324533619579</v>
      </c>
      <c r="AD381">
        <f t="shared" si="96"/>
        <v>5.2989277309919445E-10</v>
      </c>
      <c r="AE381">
        <f t="shared" si="97"/>
        <v>2.3755343555724264E-4</v>
      </c>
      <c r="AF381">
        <f t="shared" si="98"/>
        <v>2.2205354799480579E-7</v>
      </c>
      <c r="AG381">
        <f t="shared" si="99"/>
        <v>5.2989277309919447E-8</v>
      </c>
      <c r="AH381">
        <f t="shared" si="100"/>
        <v>2.2205354799480579E-3</v>
      </c>
    </row>
    <row r="382" spans="1:34">
      <c r="A382" s="4">
        <v>43291.480486111112</v>
      </c>
      <c r="B382" s="3">
        <v>-1.0521273476479099E-3</v>
      </c>
      <c r="C382">
        <v>2.56092377295681</v>
      </c>
      <c r="D382" s="3">
        <v>2.02677339829643E-2</v>
      </c>
      <c r="E382" s="3">
        <v>1.8817324726915101E-2</v>
      </c>
      <c r="F382" s="3">
        <v>1.8821316399680699E-2</v>
      </c>
      <c r="G382">
        <v>-3988245</v>
      </c>
      <c r="H382">
        <v>8403615</v>
      </c>
      <c r="K382">
        <f t="shared" si="106"/>
        <v>67.751608174160907</v>
      </c>
      <c r="L382">
        <f t="shared" si="107"/>
        <v>48.037280763383649</v>
      </c>
      <c r="M382">
        <f t="shared" si="101"/>
        <v>16.084935039969967</v>
      </c>
      <c r="N382">
        <f t="shared" si="108"/>
        <v>1.8812904161059425E-2</v>
      </c>
      <c r="O382">
        <f t="shared" si="109"/>
        <v>59.994164625082156</v>
      </c>
      <c r="P382">
        <f t="shared" si="110"/>
        <v>55.959416140471724</v>
      </c>
      <c r="Q382">
        <f t="shared" si="102"/>
        <v>3.9722830931208364</v>
      </c>
      <c r="R382">
        <f t="shared" si="111"/>
        <v>56.02188153196132</v>
      </c>
      <c r="S382">
        <f t="shared" si="103"/>
        <v>13.436746311222743</v>
      </c>
      <c r="T382">
        <f t="shared" si="104"/>
        <v>1.9243017995433587</v>
      </c>
      <c r="U382">
        <f t="shared" si="105"/>
        <v>0.65097292909322069</v>
      </c>
      <c r="V382" s="6">
        <f t="shared" si="113"/>
        <v>4210.0000003119931</v>
      </c>
      <c r="W382">
        <f t="shared" si="94"/>
        <v>1.9109642713163348</v>
      </c>
      <c r="X382">
        <f t="shared" si="95"/>
        <v>13.60623286570071</v>
      </c>
      <c r="Y382">
        <f t="shared" si="114"/>
        <v>3.9830942054977783</v>
      </c>
      <c r="Z382">
        <f t="shared" si="115"/>
        <v>6.2335222437211698E-6</v>
      </c>
      <c r="AA382">
        <f t="shared" si="117"/>
        <v>4.9466040509091309E-6</v>
      </c>
      <c r="AB382">
        <f t="shared" si="116"/>
        <v>0.72953760573792992</v>
      </c>
      <c r="AC382">
        <f t="shared" si="112"/>
        <v>2.3665665975770187</v>
      </c>
      <c r="AD382">
        <f t="shared" si="96"/>
        <v>5.1663355331055114E-10</v>
      </c>
      <c r="AE382">
        <f t="shared" si="97"/>
        <v>2.3131683412940776E-4</v>
      </c>
      <c r="AF382">
        <f t="shared" si="98"/>
        <v>2.2233426786381548E-7</v>
      </c>
      <c r="AG382">
        <f t="shared" si="99"/>
        <v>5.1663355331055113E-8</v>
      </c>
      <c r="AH382">
        <f t="shared" si="100"/>
        <v>2.2233426786381549E-3</v>
      </c>
    </row>
    <row r="383" spans="1:34">
      <c r="A383" s="4">
        <v>43291.481192129628</v>
      </c>
      <c r="B383" s="3">
        <v>-1.06921644926842E-3</v>
      </c>
      <c r="C383">
        <v>2.5620333158804001</v>
      </c>
      <c r="D383" s="3">
        <v>2.0300794318736701E-2</v>
      </c>
      <c r="E383" s="3">
        <v>1.8847197951181401E-2</v>
      </c>
      <c r="F383" s="3">
        <v>1.88459957975829E-2</v>
      </c>
      <c r="G383">
        <v>-3990177</v>
      </c>
      <c r="H383">
        <v>8403188</v>
      </c>
      <c r="K383">
        <f t="shared" si="106"/>
        <v>68.840254553518591</v>
      </c>
      <c r="L383">
        <f t="shared" si="107"/>
        <v>49.093486298808727</v>
      </c>
      <c r="M383">
        <f t="shared" si="101"/>
        <v>16.438597802644885</v>
      </c>
      <c r="N383">
        <f t="shared" si="108"/>
        <v>1.9149189359906164E-2</v>
      </c>
      <c r="O383">
        <f t="shared" si="109"/>
        <v>60.093463031263589</v>
      </c>
      <c r="P383">
        <f t="shared" si="110"/>
        <v>56.048824929195654</v>
      </c>
      <c r="Q383">
        <f t="shared" si="102"/>
        <v>3.9971998169585916</v>
      </c>
      <c r="R383">
        <f t="shared" si="111"/>
        <v>56.096263214304997</v>
      </c>
      <c r="S383">
        <f t="shared" si="103"/>
        <v>13.773797924672492</v>
      </c>
      <c r="T383">
        <f t="shared" si="104"/>
        <v>1.9597002415272262</v>
      </c>
      <c r="U383">
        <f t="shared" si="105"/>
        <v>0.65037704376668437</v>
      </c>
      <c r="V383" s="6">
        <f t="shared" si="113"/>
        <v>4271.00000011269</v>
      </c>
      <c r="W383">
        <f t="shared" ref="W383:W446" si="118">AVERAGE(T377:T389)</f>
        <v>1.9399361843819503</v>
      </c>
      <c r="X383">
        <f t="shared" ref="X383:X446" si="119">AVERAGE(S377:S389)</f>
        <v>13.788105180616306</v>
      </c>
      <c r="Y383">
        <f t="shared" si="114"/>
        <v>4.0051619992345833</v>
      </c>
      <c r="Z383">
        <f t="shared" si="115"/>
        <v>4.4807360594813101E-6</v>
      </c>
      <c r="AA383">
        <f t="shared" si="117"/>
        <v>4.6304336189944585E-6</v>
      </c>
      <c r="AB383">
        <f t="shared" si="116"/>
        <v>0.73473802204445859</v>
      </c>
      <c r="AC383">
        <f t="shared" si="112"/>
        <v>2.3657124331719479</v>
      </c>
      <c r="AD383">
        <f t="shared" ref="AD383:AD446" si="120">AA383*AC383*$D$7*2.54*1.024*9.81/2/Y383/10000*0.14503773773</f>
        <v>4.8077384741457386E-10</v>
      </c>
      <c r="AE383">
        <f t="shared" si="97"/>
        <v>2.296299432178772E-4</v>
      </c>
      <c r="AF383">
        <f t="shared" si="98"/>
        <v>2.0842190109382335E-7</v>
      </c>
      <c r="AG383">
        <f t="shared" si="99"/>
        <v>4.8077384741457389E-8</v>
      </c>
      <c r="AH383">
        <f t="shared" si="100"/>
        <v>2.0842190109382334E-3</v>
      </c>
    </row>
    <row r="384" spans="1:34">
      <c r="A384" s="4">
        <v>43291.481886574074</v>
      </c>
      <c r="B384" s="3">
        <v>-1.0775409942470999E-3</v>
      </c>
      <c r="C384">
        <v>2.56262316935317</v>
      </c>
      <c r="D384" s="3">
        <v>2.03020311082764E-2</v>
      </c>
      <c r="E384" s="3">
        <v>1.8844105977332201E-2</v>
      </c>
      <c r="F384" s="3">
        <v>1.8831035699240599E-2</v>
      </c>
      <c r="G384">
        <v>-3992110</v>
      </c>
      <c r="H384">
        <v>8402576</v>
      </c>
      <c r="K384">
        <f t="shared" si="106"/>
        <v>69.370562462739713</v>
      </c>
      <c r="L384">
        <f t="shared" si="107"/>
        <v>49.643459121147352</v>
      </c>
      <c r="M384">
        <f t="shared" si="101"/>
        <v>16.622752213146175</v>
      </c>
      <c r="N384">
        <f t="shared" si="108"/>
        <v>1.9327964771080942E-2</v>
      </c>
      <c r="O384">
        <f t="shared" si="109"/>
        <v>60.097177791782642</v>
      </c>
      <c r="P384">
        <f t="shared" si="110"/>
        <v>56.039570834821419</v>
      </c>
      <c r="Q384">
        <f t="shared" si="102"/>
        <v>4.0460030876243209</v>
      </c>
      <c r="R384">
        <f t="shared" si="111"/>
        <v>56.051174704158321</v>
      </c>
      <c r="S384">
        <f t="shared" si="103"/>
        <v>13.925416821396627</v>
      </c>
      <c r="T384">
        <f t="shared" si="104"/>
        <v>1.9785187058614133</v>
      </c>
      <c r="U384">
        <f t="shared" si="105"/>
        <v>0.6500602601418628</v>
      </c>
      <c r="V384" s="6">
        <f t="shared" si="113"/>
        <v>4331.0000003082678</v>
      </c>
      <c r="W384">
        <f t="shared" si="118"/>
        <v>1.9690627777530298</v>
      </c>
      <c r="X384">
        <f t="shared" si="119"/>
        <v>13.973191800628237</v>
      </c>
      <c r="Y384">
        <f t="shared" si="114"/>
        <v>4.0448846746073643</v>
      </c>
      <c r="Z384">
        <f t="shared" si="115"/>
        <v>3.2375852512702786E-6</v>
      </c>
      <c r="AA384">
        <f t="shared" si="117"/>
        <v>4.5342274680450391E-6</v>
      </c>
      <c r="AB384">
        <f t="shared" si="116"/>
        <v>0.73537472758788724</v>
      </c>
      <c r="AC384">
        <f t="shared" si="112"/>
        <v>2.365258343627564</v>
      </c>
      <c r="AD384">
        <f t="shared" si="120"/>
        <v>4.6607204023523767E-10</v>
      </c>
      <c r="AE384">
        <f t="shared" ref="AE384:AE447" si="121">(W385-W383)/(X385-X383)*0.14503773773/100</f>
        <v>2.2277114942603573E-4</v>
      </c>
      <c r="AF384">
        <f t="shared" ref="AF384:AF447" si="122">AD384/AE384/(1.024*9.81)</f>
        <v>2.0826924400866844E-7</v>
      </c>
      <c r="AG384">
        <f t="shared" ref="AG384:AG447" si="123">IF(AD384&gt;0,AD384*100,"NaN")</f>
        <v>4.6607204023523766E-8</v>
      </c>
      <c r="AH384">
        <f t="shared" ref="AH384:AH447" si="124">IF(AF384&gt;0,AF384*100*100,"NaN")</f>
        <v>2.0826924400866842E-3</v>
      </c>
    </row>
    <row r="385" spans="1:34">
      <c r="A385" s="4">
        <v>43291.482581018521</v>
      </c>
      <c r="B385" s="3">
        <v>-1.09147866098283E-3</v>
      </c>
      <c r="C385">
        <v>2.5632510778887099</v>
      </c>
      <c r="D385" s="3">
        <v>2.0316254187982899E-2</v>
      </c>
      <c r="E385" s="3">
        <v>1.8861040480260299E-2</v>
      </c>
      <c r="F385">
        <v>1.8830130470360001E-2</v>
      </c>
      <c r="G385">
        <v>-3994038</v>
      </c>
      <c r="H385">
        <v>8402201</v>
      </c>
      <c r="K385">
        <f t="shared" si="106"/>
        <v>70.258449419321224</v>
      </c>
      <c r="L385">
        <f t="shared" si="107"/>
        <v>50.532535992853823</v>
      </c>
      <c r="M385">
        <f t="shared" si="101"/>
        <v>16.920453154991304</v>
      </c>
      <c r="N385">
        <f t="shared" si="108"/>
        <v>1.9518274079754056E-2</v>
      </c>
      <c r="O385">
        <f t="shared" si="109"/>
        <v>60.139897537751644</v>
      </c>
      <c r="P385">
        <f t="shared" si="110"/>
        <v>56.090254797856204</v>
      </c>
      <c r="Q385">
        <f t="shared" si="102"/>
        <v>4.0914511192391814</v>
      </c>
      <c r="R385">
        <f t="shared" si="111"/>
        <v>56.048446418512462</v>
      </c>
      <c r="S385">
        <f t="shared" si="103"/>
        <v>14.192819075498516</v>
      </c>
      <c r="T385">
        <f t="shared" si="104"/>
        <v>1.9985512646691095</v>
      </c>
      <c r="U385">
        <f t="shared" si="105"/>
        <v>0.64972303886382132</v>
      </c>
      <c r="V385" s="6">
        <f t="shared" si="113"/>
        <v>4391.0000005038455</v>
      </c>
      <c r="W385">
        <f t="shared" si="118"/>
        <v>1.997614427347131</v>
      </c>
      <c r="X385">
        <f t="shared" si="119"/>
        <v>14.163626063704832</v>
      </c>
      <c r="Y385">
        <f t="shared" si="114"/>
        <v>4.0745645358102793</v>
      </c>
      <c r="Z385">
        <f t="shared" si="115"/>
        <v>3.2881725380482633E-6</v>
      </c>
      <c r="AA385">
        <f t="shared" si="117"/>
        <v>4.5798463452915967E-6</v>
      </c>
      <c r="AB385">
        <f t="shared" si="116"/>
        <v>0.73873042713816339</v>
      </c>
      <c r="AC385">
        <f t="shared" si="112"/>
        <v>2.3647749579835344</v>
      </c>
      <c r="AD385">
        <f t="shared" si="120"/>
        <v>4.672365750905048E-10</v>
      </c>
      <c r="AE385">
        <f t="shared" si="121"/>
        <v>2.2434117345792215E-4</v>
      </c>
      <c r="AF385">
        <f t="shared" si="122"/>
        <v>2.0732844031932628E-7</v>
      </c>
      <c r="AG385">
        <f t="shared" si="123"/>
        <v>4.6723657509050478E-8</v>
      </c>
      <c r="AH385">
        <f t="shared" si="124"/>
        <v>2.0732844031932625E-3</v>
      </c>
    </row>
    <row r="386" spans="1:34">
      <c r="A386" s="4">
        <v>43291.483275462961</v>
      </c>
      <c r="B386" s="3">
        <v>-1.0976150398528299E-3</v>
      </c>
      <c r="C386">
        <v>2.5638599588928601</v>
      </c>
      <c r="D386" s="3">
        <v>2.03143038660164E-2</v>
      </c>
      <c r="E386" s="3">
        <v>1.88511937327712E-2</v>
      </c>
      <c r="F386" s="3">
        <v>1.8829916074046198E-2</v>
      </c>
      <c r="G386">
        <v>-3995959</v>
      </c>
      <c r="H386">
        <v>8401495</v>
      </c>
      <c r="K386">
        <f t="shared" si="106"/>
        <v>70.649362106690035</v>
      </c>
      <c r="L386">
        <f t="shared" si="107"/>
        <v>50.923730502225879</v>
      </c>
      <c r="M386">
        <f t="shared" si="101"/>
        <v>17.051441799045421</v>
      </c>
      <c r="N386">
        <f t="shared" si="108"/>
        <v>1.9702816439676588E-2</v>
      </c>
      <c r="O386">
        <f t="shared" si="109"/>
        <v>60.13403964616375</v>
      </c>
      <c r="P386">
        <f t="shared" si="110"/>
        <v>56.060784066541011</v>
      </c>
      <c r="Q386">
        <f t="shared" si="102"/>
        <v>4.0862394005673366</v>
      </c>
      <c r="R386">
        <f t="shared" si="111"/>
        <v>56.047800245596413</v>
      </c>
      <c r="S386">
        <f t="shared" si="103"/>
        <v>14.327282198667197</v>
      </c>
      <c r="T386">
        <f t="shared" si="104"/>
        <v>2.0179767762399026</v>
      </c>
      <c r="U386">
        <f t="shared" si="105"/>
        <v>0.64939603641239207</v>
      </c>
      <c r="V386" s="6">
        <f t="shared" si="113"/>
        <v>4451.0000000707805</v>
      </c>
      <c r="W386">
        <f t="shared" si="118"/>
        <v>2.0267205912439228</v>
      </c>
      <c r="X386">
        <f t="shared" si="119"/>
        <v>14.345952569517854</v>
      </c>
      <c r="Y386">
        <f t="shared" si="114"/>
        <v>4.0832196264187717</v>
      </c>
      <c r="Z386">
        <f t="shared" si="115"/>
        <v>3.7150026271026734E-6</v>
      </c>
      <c r="AA386">
        <f t="shared" si="117"/>
        <v>4.3912639319082882E-6</v>
      </c>
      <c r="AB386">
        <f t="shared" si="116"/>
        <v>0.74046238735092651</v>
      </c>
      <c r="AC386">
        <f t="shared" si="112"/>
        <v>2.3643062203893312</v>
      </c>
      <c r="AD386">
        <f t="shared" si="120"/>
        <v>4.4695915024322074E-10</v>
      </c>
      <c r="AE386">
        <f t="shared" si="121"/>
        <v>2.2324371492851635E-4</v>
      </c>
      <c r="AF386">
        <f t="shared" si="122"/>
        <v>1.9930565796444235E-7</v>
      </c>
      <c r="AG386">
        <f t="shared" si="123"/>
        <v>4.4695915024322076E-8</v>
      </c>
      <c r="AH386">
        <f t="shared" si="124"/>
        <v>1.9930565796444236E-3</v>
      </c>
    </row>
    <row r="387" spans="1:34">
      <c r="A387" s="4">
        <v>43291.483969907407</v>
      </c>
      <c r="B387" s="3">
        <v>-1.1041676459717601E-3</v>
      </c>
      <c r="C387">
        <v>2.5646484122244102</v>
      </c>
      <c r="D387" s="3">
        <v>2.0296572585211801E-2</v>
      </c>
      <c r="E387" s="3">
        <v>1.8819703168337601E-2</v>
      </c>
      <c r="F387" s="3">
        <v>1.8816980829778899E-2</v>
      </c>
      <c r="G387">
        <v>-3997888</v>
      </c>
      <c r="H387">
        <v>8400803</v>
      </c>
      <c r="K387">
        <f t="shared" si="106"/>
        <v>71.066790189519679</v>
      </c>
      <c r="L387">
        <f t="shared" si="107"/>
        <v>51.358161845919852</v>
      </c>
      <c r="M387">
        <f t="shared" si="101"/>
        <v>17.196907983467142</v>
      </c>
      <c r="N387">
        <f t="shared" si="108"/>
        <v>1.9941784378405606E-2</v>
      </c>
      <c r="O387">
        <f t="shared" si="109"/>
        <v>60.080782839107307</v>
      </c>
      <c r="P387">
        <f t="shared" si="110"/>
        <v>55.966534674605867</v>
      </c>
      <c r="Q387">
        <f t="shared" si="102"/>
        <v>4.071968359449798</v>
      </c>
      <c r="R387">
        <f t="shared" si="111"/>
        <v>56.008814479657509</v>
      </c>
      <c r="S387">
        <f t="shared" si="103"/>
        <v>14.48226241050061</v>
      </c>
      <c r="T387">
        <f t="shared" si="104"/>
        <v>2.043131296106115</v>
      </c>
      <c r="U387">
        <f t="shared" si="105"/>
        <v>0.64897259378485606</v>
      </c>
      <c r="V387" s="6">
        <f t="shared" si="113"/>
        <v>4511.0000002663583</v>
      </c>
      <c r="W387">
        <f t="shared" si="118"/>
        <v>2.0548899178188553</v>
      </c>
      <c r="X387">
        <f t="shared" si="119"/>
        <v>14.535735422665063</v>
      </c>
      <c r="Y387">
        <f t="shared" si="114"/>
        <v>4.101734358029316</v>
      </c>
      <c r="Z387">
        <f t="shared" si="115"/>
        <v>5.1978419463782188E-6</v>
      </c>
      <c r="AA387">
        <f t="shared" si="117"/>
        <v>4.2622574353430895E-6</v>
      </c>
      <c r="AB387">
        <f t="shared" si="116"/>
        <v>0.74175291014582367</v>
      </c>
      <c r="AC387">
        <f t="shared" si="112"/>
        <v>2.3636992418249596</v>
      </c>
      <c r="AD387">
        <f t="shared" si="120"/>
        <v>4.3175926895586436E-10</v>
      </c>
      <c r="AE387">
        <f t="shared" si="121"/>
        <v>2.1541392497520628E-4</v>
      </c>
      <c r="AF387">
        <f t="shared" si="122"/>
        <v>1.995257407332032E-7</v>
      </c>
      <c r="AG387">
        <f t="shared" si="123"/>
        <v>4.3175926895586436E-8</v>
      </c>
      <c r="AH387">
        <f t="shared" si="124"/>
        <v>1.9952574073320317E-3</v>
      </c>
    </row>
    <row r="388" spans="1:34">
      <c r="A388" s="4">
        <v>43291.484664351854</v>
      </c>
      <c r="B388" s="3">
        <v>-1.1183074802284E-3</v>
      </c>
      <c r="C388">
        <v>2.5658150377421398</v>
      </c>
      <c r="D388" s="3">
        <v>2.0310890802575199E-2</v>
      </c>
      <c r="E388" s="3">
        <v>1.8840395608713201E-2</v>
      </c>
      <c r="F388" s="3">
        <v>1.8806356301338398E-2</v>
      </c>
      <c r="G388">
        <v>-3999825</v>
      </c>
      <c r="H388">
        <v>8400347</v>
      </c>
      <c r="K388">
        <f t="shared" si="106"/>
        <v>71.967556052467913</v>
      </c>
      <c r="L388">
        <f t="shared" si="107"/>
        <v>52.272893554808149</v>
      </c>
      <c r="M388">
        <f t="shared" si="101"/>
        <v>17.503199261463131</v>
      </c>
      <c r="N388">
        <f t="shared" si="108"/>
        <v>2.0295370423495211E-2</v>
      </c>
      <c r="O388">
        <f t="shared" si="109"/>
        <v>60.123788335885457</v>
      </c>
      <c r="P388">
        <f t="shared" si="110"/>
        <v>56.028465921572455</v>
      </c>
      <c r="Q388">
        <f t="shared" si="102"/>
        <v>4.1469953140708142</v>
      </c>
      <c r="R388">
        <f t="shared" si="111"/>
        <v>55.976793021814643</v>
      </c>
      <c r="S388">
        <f t="shared" si="103"/>
        <v>14.738535718749254</v>
      </c>
      <c r="T388">
        <f t="shared" si="104"/>
        <v>2.0803508797997576</v>
      </c>
      <c r="U388">
        <f t="shared" si="105"/>
        <v>0.64834605197849815</v>
      </c>
      <c r="V388" s="6">
        <f t="shared" si="113"/>
        <v>4571.000000461936</v>
      </c>
      <c r="W388">
        <f t="shared" si="118"/>
        <v>2.0847257057980908</v>
      </c>
      <c r="X388">
        <f t="shared" si="119"/>
        <v>14.736499772660563</v>
      </c>
      <c r="Y388">
        <f t="shared" si="114"/>
        <v>4.1204223536452647</v>
      </c>
      <c r="Z388">
        <f t="shared" si="115"/>
        <v>5.9060637510392587E-6</v>
      </c>
      <c r="AA388">
        <f t="shared" si="117"/>
        <v>4.4235043603077099E-6</v>
      </c>
      <c r="AB388">
        <f t="shared" si="116"/>
        <v>0.74572355356031939</v>
      </c>
      <c r="AC388">
        <f t="shared" si="112"/>
        <v>2.3628011332704317</v>
      </c>
      <c r="AD388">
        <f t="shared" si="120"/>
        <v>4.4589150970964761E-10</v>
      </c>
      <c r="AE388">
        <f t="shared" si="121"/>
        <v>2.1333181807520147E-4</v>
      </c>
      <c r="AF388">
        <f t="shared" si="122"/>
        <v>2.0806767025546511E-7</v>
      </c>
      <c r="AG388">
        <f t="shared" si="123"/>
        <v>4.4589150970964764E-8</v>
      </c>
      <c r="AH388">
        <f t="shared" si="124"/>
        <v>2.0806767025546512E-3</v>
      </c>
    </row>
    <row r="389" spans="1:34">
      <c r="A389" s="4">
        <v>43291.485358796293</v>
      </c>
      <c r="B389" s="3">
        <v>-1.1297239990562999E-3</v>
      </c>
      <c r="C389">
        <v>2.5668698765130098</v>
      </c>
      <c r="D389" s="3">
        <v>2.0324436026476201E-2</v>
      </c>
      <c r="E389" s="3">
        <v>1.8850908319800502E-2</v>
      </c>
      <c r="F389" s="3">
        <v>1.8821411686931199E-2</v>
      </c>
      <c r="G389">
        <v>-4001757</v>
      </c>
      <c r="H389">
        <v>8399840</v>
      </c>
      <c r="K389">
        <f t="shared" si="106"/>
        <v>72.694835470828068</v>
      </c>
      <c r="L389">
        <f t="shared" si="107"/>
        <v>52.980382805827247</v>
      </c>
      <c r="M389">
        <f t="shared" si="101"/>
        <v>17.740096905611082</v>
      </c>
      <c r="N389">
        <f t="shared" si="108"/>
        <v>2.0615075644691595E-2</v>
      </c>
      <c r="O389">
        <f t="shared" si="109"/>
        <v>60.164472107338952</v>
      </c>
      <c r="P389">
        <f t="shared" si="110"/>
        <v>56.059929842444916</v>
      </c>
      <c r="Q389">
        <f t="shared" si="102"/>
        <v>4.1423033874151827</v>
      </c>
      <c r="R389">
        <f t="shared" si="111"/>
        <v>56.022168719923769</v>
      </c>
      <c r="S389">
        <f t="shared" si="103"/>
        <v>14.978561314000961</v>
      </c>
      <c r="T389">
        <f t="shared" si="104"/>
        <v>2.1140040609783246</v>
      </c>
      <c r="U389">
        <f t="shared" si="105"/>
        <v>0.64777954577845942</v>
      </c>
      <c r="V389" s="6">
        <f t="shared" si="113"/>
        <v>4631.000000028871</v>
      </c>
      <c r="W389">
        <f t="shared" si="118"/>
        <v>2.115314465830382</v>
      </c>
      <c r="X389">
        <f t="shared" si="119"/>
        <v>14.94654332867842</v>
      </c>
      <c r="Y389">
        <f t="shared" si="114"/>
        <v>4.14736309917176</v>
      </c>
      <c r="Z389">
        <f t="shared" si="115"/>
        <v>4.9134453500380104E-6</v>
      </c>
      <c r="AA389">
        <f t="shared" si="117"/>
        <v>4.7414814807420923E-6</v>
      </c>
      <c r="AB389">
        <f t="shared" si="116"/>
        <v>0.74787850600213912</v>
      </c>
      <c r="AC389">
        <f t="shared" si="112"/>
        <v>2.3619890820085931</v>
      </c>
      <c r="AD389">
        <f t="shared" si="120"/>
        <v>4.7467591099025321E-10</v>
      </c>
      <c r="AE389">
        <f t="shared" si="121"/>
        <v>2.1200322809656119E-4</v>
      </c>
      <c r="AF389">
        <f t="shared" si="122"/>
        <v>2.2288752140070266E-7</v>
      </c>
      <c r="AG389">
        <f t="shared" si="123"/>
        <v>4.7467591099025322E-8</v>
      </c>
      <c r="AH389">
        <f t="shared" si="124"/>
        <v>2.2288752140070265E-3</v>
      </c>
    </row>
    <row r="390" spans="1:34">
      <c r="A390" s="4">
        <v>43291.486064814817</v>
      </c>
      <c r="B390" s="3">
        <v>-1.13946371668135E-3</v>
      </c>
      <c r="C390">
        <v>2.5676785465966501</v>
      </c>
      <c r="D390" s="3">
        <v>2.0338373693211901E-2</v>
      </c>
      <c r="E390" s="3">
        <v>1.8868270942184601E-2</v>
      </c>
      <c r="F390">
        <v>1.8831821819058001E-2</v>
      </c>
      <c r="G390">
        <v>-4003689</v>
      </c>
      <c r="H390">
        <v>8399368</v>
      </c>
      <c r="K390">
        <f t="shared" si="106"/>
        <v>73.315295724616433</v>
      </c>
      <c r="L390">
        <f t="shared" si="107"/>
        <v>53.58715903567866</v>
      </c>
      <c r="M390">
        <f t="shared" si="101"/>
        <v>17.943271525111971</v>
      </c>
      <c r="N390">
        <f t="shared" si="108"/>
        <v>2.086017096646469E-2</v>
      </c>
      <c r="O390">
        <f t="shared" si="109"/>
        <v>60.206334600880183</v>
      </c>
      <c r="P390">
        <f t="shared" si="110"/>
        <v>56.111895141623705</v>
      </c>
      <c r="Q390">
        <f t="shared" si="102"/>
        <v>4.1527905960292841</v>
      </c>
      <c r="R390">
        <f t="shared" si="111"/>
        <v>56.053544004850899</v>
      </c>
      <c r="S390">
        <f t="shared" si="103"/>
        <v>15.174744461092448</v>
      </c>
      <c r="T390">
        <f t="shared" si="104"/>
        <v>2.1398035685333872</v>
      </c>
      <c r="U390">
        <f t="shared" si="105"/>
        <v>0.6473452456476535</v>
      </c>
      <c r="V390" s="6">
        <f t="shared" si="113"/>
        <v>4692.0000004582107</v>
      </c>
      <c r="W390">
        <f t="shared" si="118"/>
        <v>2.1452669936627831</v>
      </c>
      <c r="X390">
        <f t="shared" si="119"/>
        <v>15.150680797637989</v>
      </c>
      <c r="Y390">
        <f t="shared" si="114"/>
        <v>4.1573291704539015</v>
      </c>
      <c r="Z390">
        <f t="shared" si="115"/>
        <v>3.5776905835249244E-6</v>
      </c>
      <c r="AA390">
        <f t="shared" si="117"/>
        <v>5.1624398331419609E-6</v>
      </c>
      <c r="AB390">
        <f t="shared" si="116"/>
        <v>0.75051409136984581</v>
      </c>
      <c r="AC390">
        <f t="shared" si="112"/>
        <v>2.3613665398912893</v>
      </c>
      <c r="AD390">
        <f t="shared" si="120"/>
        <v>5.1544377966940322E-10</v>
      </c>
      <c r="AE390">
        <f t="shared" si="121"/>
        <v>2.172068897778811E-4</v>
      </c>
      <c r="AF390">
        <f t="shared" si="122"/>
        <v>2.3623200827889171E-7</v>
      </c>
      <c r="AG390">
        <f t="shared" si="123"/>
        <v>5.154437796694032E-8</v>
      </c>
      <c r="AH390">
        <f t="shared" si="124"/>
        <v>2.362320082788917E-3</v>
      </c>
    </row>
    <row r="391" spans="1:34">
      <c r="A391" s="4">
        <v>43291.486759259256</v>
      </c>
      <c r="B391" s="3">
        <v>-1.1451838683024099E-3</v>
      </c>
      <c r="C391">
        <v>2.5682267773445302</v>
      </c>
      <c r="D391" s="3">
        <v>2.02708378490206E-2</v>
      </c>
      <c r="E391">
        <v>1.8788533693496E-2</v>
      </c>
      <c r="F391">
        <v>1.8756521069280999E-2</v>
      </c>
      <c r="G391">
        <v>-4005624</v>
      </c>
      <c r="H391">
        <v>8397552</v>
      </c>
      <c r="K391">
        <f t="shared" si="106"/>
        <v>73.679693016523814</v>
      </c>
      <c r="L391">
        <f t="shared" si="107"/>
        <v>54.050538477847724</v>
      </c>
      <c r="M391">
        <f t="shared" si="101"/>
        <v>18.098430770341942</v>
      </c>
      <c r="N391">
        <f t="shared" si="108"/>
        <v>2.1026331177255123E-2</v>
      </c>
      <c r="O391">
        <f t="shared" si="109"/>
        <v>60.003487245230758</v>
      </c>
      <c r="P391">
        <f t="shared" si="110"/>
        <v>55.873246284778723</v>
      </c>
      <c r="Q391">
        <f t="shared" si="102"/>
        <v>4.1768935279172368</v>
      </c>
      <c r="R391">
        <f t="shared" si="111"/>
        <v>55.826593717313521</v>
      </c>
      <c r="S391">
        <f t="shared" si="103"/>
        <v>15.313835085063785</v>
      </c>
      <c r="T391">
        <f t="shared" si="104"/>
        <v>2.1572941170376434</v>
      </c>
      <c r="U391">
        <f t="shared" si="105"/>
        <v>0.64705081570603307</v>
      </c>
      <c r="V391" s="6">
        <f t="shared" si="113"/>
        <v>4752.0000000251457</v>
      </c>
      <c r="W391">
        <f t="shared" si="118"/>
        <v>2.1764452899537106</v>
      </c>
      <c r="X391">
        <f t="shared" si="119"/>
        <v>15.354738319430549</v>
      </c>
      <c r="Y391">
        <f t="shared" si="114"/>
        <v>4.1343100413041256</v>
      </c>
      <c r="Z391">
        <f t="shared" si="115"/>
        <v>4.3663137260226226E-6</v>
      </c>
      <c r="AA391">
        <f t="shared" si="117"/>
        <v>5.5924316304650073E-6</v>
      </c>
      <c r="AB391">
        <f t="shared" si="116"/>
        <v>0.75441862854774311</v>
      </c>
      <c r="AC391">
        <f t="shared" si="112"/>
        <v>2.3609444929558814</v>
      </c>
      <c r="AD391">
        <f t="shared" si="120"/>
        <v>5.6138489782523566E-10</v>
      </c>
      <c r="AE391">
        <f t="shared" si="121"/>
        <v>2.2557362532833367E-4</v>
      </c>
      <c r="AF391">
        <f t="shared" si="122"/>
        <v>2.4774416913426277E-7</v>
      </c>
      <c r="AG391">
        <f t="shared" si="123"/>
        <v>5.6138489782523563E-8</v>
      </c>
      <c r="AH391">
        <f t="shared" si="124"/>
        <v>2.4774416913426276E-3</v>
      </c>
    </row>
    <row r="392" spans="1:34">
      <c r="A392" s="4">
        <v>43291.487453703703</v>
      </c>
      <c r="B392" s="3">
        <v>-1.14931046417041E-3</v>
      </c>
      <c r="C392">
        <v>2.56932086039888</v>
      </c>
      <c r="D392" s="3">
        <v>2.0323686817428101E-2</v>
      </c>
      <c r="E392" s="3">
        <v>1.8846044407091499E-2</v>
      </c>
      <c r="F392" s="3">
        <v>1.8843577883599201E-2</v>
      </c>
      <c r="G392">
        <v>-4007551</v>
      </c>
      <c r="H392">
        <v>8397950</v>
      </c>
      <c r="K392">
        <f t="shared" si="106"/>
        <v>73.942574222951833</v>
      </c>
      <c r="L392">
        <f t="shared" si="107"/>
        <v>54.198984294167857</v>
      </c>
      <c r="M392">
        <f t="shared" si="101"/>
        <v>18.148136775230643</v>
      </c>
      <c r="N392">
        <f t="shared" si="108"/>
        <v>2.1357930730246173E-2</v>
      </c>
      <c r="O392">
        <f t="shared" si="109"/>
        <v>60.162221819716798</v>
      </c>
      <c r="P392">
        <f t="shared" si="110"/>
        <v>56.045372440140625</v>
      </c>
      <c r="Q392">
        <f t="shared" si="102"/>
        <v>4.0732459999658559</v>
      </c>
      <c r="R392">
        <f t="shared" si="111"/>
        <v>56.088975819750942</v>
      </c>
      <c r="S392">
        <f t="shared" si="103"/>
        <v>15.432639441920074</v>
      </c>
      <c r="T392">
        <f t="shared" si="104"/>
        <v>2.1921993331419642</v>
      </c>
      <c r="U392">
        <f t="shared" si="105"/>
        <v>0.64646323317611243</v>
      </c>
      <c r="V392" s="6">
        <f t="shared" si="113"/>
        <v>4812.0000002207235</v>
      </c>
      <c r="W392">
        <f t="shared" si="118"/>
        <v>2.2083240253637646</v>
      </c>
      <c r="X392">
        <f t="shared" si="119"/>
        <v>15.556120450104775</v>
      </c>
      <c r="Y392">
        <f t="shared" si="114"/>
        <v>4.1167279629161699</v>
      </c>
      <c r="Z392">
        <f t="shared" si="115"/>
        <v>5.5140123810889393E-6</v>
      </c>
      <c r="AA392">
        <f t="shared" si="117"/>
        <v>5.6571289840974203E-6</v>
      </c>
      <c r="AB392">
        <f t="shared" si="116"/>
        <v>0.75629695446969447</v>
      </c>
      <c r="AC392">
        <f t="shared" si="112"/>
        <v>2.3601022300912842</v>
      </c>
      <c r="AD392">
        <f t="shared" si="120"/>
        <v>5.701013036891263E-10</v>
      </c>
      <c r="AE392">
        <f t="shared" si="121"/>
        <v>2.2744581506135644E-4</v>
      </c>
      <c r="AF392">
        <f t="shared" si="122"/>
        <v>2.4951986097433517E-7</v>
      </c>
      <c r="AG392">
        <f t="shared" si="123"/>
        <v>5.7010130368912628E-8</v>
      </c>
      <c r="AH392">
        <f t="shared" si="124"/>
        <v>2.4951986097433519E-3</v>
      </c>
    </row>
    <row r="393" spans="1:34">
      <c r="A393" s="4">
        <v>43291.48814814815</v>
      </c>
      <c r="B393" s="3">
        <v>-1.1681952890649E-3</v>
      </c>
      <c r="C393">
        <v>2.5703007782649401</v>
      </c>
      <c r="D393" s="3">
        <v>2.0327242587354698E-2</v>
      </c>
      <c r="E393" s="3">
        <v>1.8868877444747301E-2</v>
      </c>
      <c r="F393">
        <v>1.883822988666E-2</v>
      </c>
      <c r="G393">
        <v>-4009489</v>
      </c>
      <c r="H393">
        <v>8397581</v>
      </c>
      <c r="K393">
        <f t="shared" si="106"/>
        <v>75.145615594156283</v>
      </c>
      <c r="L393">
        <f t="shared" si="107"/>
        <v>55.409055558676187</v>
      </c>
      <c r="M393">
        <f t="shared" si="101"/>
        <v>18.553320361271325</v>
      </c>
      <c r="N393">
        <f t="shared" si="108"/>
        <v>2.165492859074826E-2</v>
      </c>
      <c r="O393">
        <f t="shared" si="109"/>
        <v>60.172901756208965</v>
      </c>
      <c r="P393">
        <f t="shared" si="110"/>
        <v>56.1137103678278</v>
      </c>
      <c r="Q393">
        <f t="shared" si="102"/>
        <v>4.100044360865418</v>
      </c>
      <c r="R393">
        <f t="shared" si="111"/>
        <v>56.072857395343547</v>
      </c>
      <c r="S393">
        <f t="shared" si="103"/>
        <v>15.819957454027714</v>
      </c>
      <c r="T393">
        <f t="shared" si="104"/>
        <v>2.2234622658263943</v>
      </c>
      <c r="U393">
        <f t="shared" si="105"/>
        <v>0.64593696360584041</v>
      </c>
      <c r="V393" s="6">
        <f t="shared" si="113"/>
        <v>4872.0000004163012</v>
      </c>
      <c r="W393">
        <f t="shared" si="118"/>
        <v>2.2413701593057342</v>
      </c>
      <c r="X393">
        <f t="shared" si="119"/>
        <v>15.768751484310856</v>
      </c>
      <c r="Y393">
        <f t="shared" si="114"/>
        <v>4.0444951999076508</v>
      </c>
      <c r="Z393">
        <f t="shared" si="115"/>
        <v>6.6617110939017466E-6</v>
      </c>
      <c r="AA393">
        <f t="shared" si="117"/>
        <v>5.6857970944488653E-6</v>
      </c>
      <c r="AB393">
        <f t="shared" si="116"/>
        <v>0.76680925654055931</v>
      </c>
      <c r="AC393">
        <f t="shared" si="112"/>
        <v>2.3593478555256091</v>
      </c>
      <c r="AD393">
        <f t="shared" si="120"/>
        <v>5.8303726944802995E-10</v>
      </c>
      <c r="AE393">
        <f t="shared" si="121"/>
        <v>2.2636027076025977E-4</v>
      </c>
      <c r="AF393">
        <f t="shared" si="122"/>
        <v>2.5640538872257247E-7</v>
      </c>
      <c r="AG393">
        <f t="shared" si="123"/>
        <v>5.8303726944802998E-8</v>
      </c>
      <c r="AH393">
        <f t="shared" si="124"/>
        <v>2.5640538872257245E-3</v>
      </c>
    </row>
    <row r="394" spans="1:34">
      <c r="A394" s="4">
        <v>43291.488842592589</v>
      </c>
      <c r="B394" s="3">
        <v>-1.1711445564287701E-3</v>
      </c>
      <c r="C394">
        <v>2.5718265484374601</v>
      </c>
      <c r="D394" s="3">
        <v>2.0276581785055901E-2</v>
      </c>
      <c r="E394" s="3">
        <v>1.8856759285699801E-2</v>
      </c>
      <c r="F394">
        <v>1.8834144445790998E-2</v>
      </c>
      <c r="G394">
        <v>-4011416</v>
      </c>
      <c r="H394">
        <v>8396739</v>
      </c>
      <c r="K394">
        <f t="shared" si="106"/>
        <v>75.333496110565719</v>
      </c>
      <c r="L394">
        <f t="shared" si="107"/>
        <v>55.602306349925897</v>
      </c>
      <c r="M394">
        <f t="shared" si="101"/>
        <v>18.618028987036084</v>
      </c>
      <c r="N394">
        <f t="shared" si="108"/>
        <v>2.2117365793448005E-2</v>
      </c>
      <c r="O394">
        <f t="shared" si="109"/>
        <v>60.020739450333572</v>
      </c>
      <c r="P394">
        <f t="shared" si="110"/>
        <v>56.077441436414759</v>
      </c>
      <c r="Q394">
        <f t="shared" si="102"/>
        <v>3.9601952388916786</v>
      </c>
      <c r="R394">
        <f t="shared" si="111"/>
        <v>56.060544211441893</v>
      </c>
      <c r="S394">
        <f t="shared" si="103"/>
        <v>15.977898827774965</v>
      </c>
      <c r="T394">
        <f t="shared" si="104"/>
        <v>2.2721398661105781</v>
      </c>
      <c r="U394">
        <f t="shared" si="105"/>
        <v>0.64511754144727318</v>
      </c>
      <c r="V394" s="6">
        <f t="shared" si="113"/>
        <v>4931.9999999832362</v>
      </c>
      <c r="W394">
        <f t="shared" si="118"/>
        <v>2.275554506816305</v>
      </c>
      <c r="X394">
        <f t="shared" si="119"/>
        <v>15.986892020735317</v>
      </c>
      <c r="Y394">
        <f t="shared" si="114"/>
        <v>3.9876280764115748</v>
      </c>
      <c r="Z394">
        <f t="shared" si="115"/>
        <v>8.2077845276395496E-6</v>
      </c>
      <c r="AA394">
        <f t="shared" si="117"/>
        <v>5.9353141711250581E-6</v>
      </c>
      <c r="AB394">
        <f t="shared" si="116"/>
        <v>0.77121587658312629</v>
      </c>
      <c r="AC394">
        <f t="shared" si="112"/>
        <v>2.3581732650307514</v>
      </c>
      <c r="AD394">
        <f t="shared" si="120"/>
        <v>6.1699562679699455E-10</v>
      </c>
      <c r="AE394">
        <f t="shared" si="121"/>
        <v>2.2646272321596227E-4</v>
      </c>
      <c r="AF394">
        <f t="shared" si="122"/>
        <v>2.7121668061106983E-7</v>
      </c>
      <c r="AG394">
        <f t="shared" si="123"/>
        <v>6.169956267969946E-8</v>
      </c>
      <c r="AH394">
        <f t="shared" si="124"/>
        <v>2.7121668061106984E-3</v>
      </c>
    </row>
    <row r="395" spans="1:34">
      <c r="A395" s="4">
        <v>43291.489537037036</v>
      </c>
      <c r="B395" s="3">
        <v>-1.17764959371925E-3</v>
      </c>
      <c r="C395">
        <v>2.5733879952313101</v>
      </c>
      <c r="D395">
        <v>2.0229405399441E-2</v>
      </c>
      <c r="E395" s="3">
        <v>1.8829454778169701E-2</v>
      </c>
      <c r="F395" s="3">
        <v>1.8806225281368799E-2</v>
      </c>
      <c r="G395">
        <v>-4013347</v>
      </c>
      <c r="H395">
        <v>8395866</v>
      </c>
      <c r="K395">
        <f t="shared" si="106"/>
        <v>75.747893862485483</v>
      </c>
      <c r="L395">
        <f t="shared" si="107"/>
        <v>56.053403589383336</v>
      </c>
      <c r="M395">
        <f t="shared" si="101"/>
        <v>18.769075625773251</v>
      </c>
      <c r="N395">
        <f t="shared" si="108"/>
        <v>2.2590616025047385E-2</v>
      </c>
      <c r="O395">
        <f t="shared" si="109"/>
        <v>59.879042767843409</v>
      </c>
      <c r="P395">
        <f t="shared" si="110"/>
        <v>55.995720664555407</v>
      </c>
      <c r="Q395">
        <f t="shared" si="102"/>
        <v>3.9026446294776278</v>
      </c>
      <c r="R395">
        <f t="shared" si="111"/>
        <v>55.976398138365781</v>
      </c>
      <c r="S395">
        <f t="shared" si="103"/>
        <v>16.167312539454834</v>
      </c>
      <c r="T395">
        <f t="shared" si="104"/>
        <v>2.3219556799631444</v>
      </c>
      <c r="U395">
        <f t="shared" si="105"/>
        <v>0.64427895898882115</v>
      </c>
      <c r="V395" s="6">
        <f t="shared" si="113"/>
        <v>4992.0000001788139</v>
      </c>
      <c r="W395">
        <f t="shared" si="118"/>
        <v>2.3093039983737538</v>
      </c>
      <c r="X395">
        <f t="shared" si="119"/>
        <v>16.203832816629877</v>
      </c>
      <c r="Y395">
        <f t="shared" si="114"/>
        <v>3.9025056050997122</v>
      </c>
      <c r="Z395">
        <f t="shared" si="115"/>
        <v>6.3589452264661525E-6</v>
      </c>
      <c r="AA395">
        <f t="shared" si="117"/>
        <v>6.0703641106727246E-6</v>
      </c>
      <c r="AB395">
        <f t="shared" si="116"/>
        <v>0.77847787655726686</v>
      </c>
      <c r="AC395">
        <f t="shared" si="112"/>
        <v>2.3569712094424893</v>
      </c>
      <c r="AD395">
        <f t="shared" si="120"/>
        <v>6.4447012650513204E-10</v>
      </c>
      <c r="AE395">
        <f t="shared" si="121"/>
        <v>2.3149116197483888E-4</v>
      </c>
      <c r="AF395">
        <f t="shared" si="122"/>
        <v>2.7714012732138832E-7</v>
      </c>
      <c r="AG395">
        <f t="shared" si="123"/>
        <v>6.4447012650513202E-8</v>
      </c>
      <c r="AH395">
        <f t="shared" si="124"/>
        <v>2.7714012732138831E-3</v>
      </c>
    </row>
    <row r="396" spans="1:34">
      <c r="A396" s="4">
        <v>43291.490243055552</v>
      </c>
      <c r="B396" s="3">
        <v>-1.18793635287147E-3</v>
      </c>
      <c r="C396">
        <v>2.57423828803985</v>
      </c>
      <c r="D396" s="3">
        <v>2.0205085835896201E-2</v>
      </c>
      <c r="E396" s="3">
        <v>1.8827349857510899E-2</v>
      </c>
      <c r="F396">
        <v>1.8801222700713001E-2</v>
      </c>
      <c r="G396">
        <v>-4015281</v>
      </c>
      <c r="H396">
        <v>8395181</v>
      </c>
      <c r="K396">
        <f t="shared" si="106"/>
        <v>76.403202921736934</v>
      </c>
      <c r="L396">
        <f t="shared" si="107"/>
        <v>56.715288495377813</v>
      </c>
      <c r="M396">
        <f t="shared" si="101"/>
        <v>18.990702985766802</v>
      </c>
      <c r="N396">
        <f t="shared" si="108"/>
        <v>2.2848326547207785E-2</v>
      </c>
      <c r="O396">
        <f t="shared" si="109"/>
        <v>59.805997717253135</v>
      </c>
      <c r="P396">
        <f t="shared" si="110"/>
        <v>55.989420761847022</v>
      </c>
      <c r="Q396">
        <f t="shared" si="102"/>
        <v>3.8446769469298303</v>
      </c>
      <c r="R396">
        <f t="shared" si="111"/>
        <v>55.961320770323304</v>
      </c>
      <c r="S396">
        <f t="shared" si="103"/>
        <v>16.427585021146914</v>
      </c>
      <c r="T396">
        <f t="shared" si="104"/>
        <v>2.3490831033484496</v>
      </c>
      <c r="U396">
        <f t="shared" si="105"/>
        <v>0.64382230517480876</v>
      </c>
      <c r="V396" s="6">
        <f t="shared" si="113"/>
        <v>5052.9999999795109</v>
      </c>
      <c r="W396">
        <f t="shared" si="118"/>
        <v>2.3436050857375168</v>
      </c>
      <c r="X396">
        <f t="shared" si="119"/>
        <v>16.413253957569093</v>
      </c>
      <c r="Y396">
        <f t="shared" si="114"/>
        <v>3.8327337839702031</v>
      </c>
      <c r="Z396">
        <f t="shared" si="115"/>
        <v>5.1141221224981234E-6</v>
      </c>
      <c r="AA396">
        <f t="shared" si="117"/>
        <v>6.1701836382703204E-6</v>
      </c>
      <c r="AB396">
        <f t="shared" si="116"/>
        <v>0.78559487378291848</v>
      </c>
      <c r="AC396">
        <f t="shared" si="112"/>
        <v>2.356316624716202</v>
      </c>
      <c r="AD396">
        <f t="shared" si="120"/>
        <v>6.6680736751841377E-10</v>
      </c>
      <c r="AE396">
        <f t="shared" si="121"/>
        <v>2.3200603626944121E-4</v>
      </c>
      <c r="AF396">
        <f t="shared" si="122"/>
        <v>2.8610940966453095E-7</v>
      </c>
      <c r="AG396">
        <f t="shared" si="123"/>
        <v>6.6680736751841381E-8</v>
      </c>
      <c r="AH396">
        <f t="shared" si="124"/>
        <v>2.8610940966453092E-3</v>
      </c>
    </row>
    <row r="397" spans="1:34">
      <c r="A397" s="4">
        <v>43291.490937499999</v>
      </c>
      <c r="B397" s="3">
        <v>-1.1929429720657901E-3</v>
      </c>
      <c r="C397">
        <v>2.5753276142113499</v>
      </c>
      <c r="D397">
        <v>2.0216597492381E-2</v>
      </c>
      <c r="E397" s="3">
        <v>1.88627886347058E-2</v>
      </c>
      <c r="F397" s="3">
        <v>1.88438161017257E-2</v>
      </c>
      <c r="G397">
        <v>-4017214</v>
      </c>
      <c r="H397">
        <v>8394857</v>
      </c>
      <c r="K397">
        <f t="shared" si="106"/>
        <v>76.722145249997055</v>
      </c>
      <c r="L397">
        <f t="shared" si="107"/>
        <v>56.978242185653841</v>
      </c>
      <c r="M397">
        <f t="shared" si="101"/>
        <v>19.078751121701973</v>
      </c>
      <c r="N397">
        <f t="shared" si="108"/>
        <v>2.3178484363010447E-2</v>
      </c>
      <c r="O397">
        <f t="shared" si="109"/>
        <v>59.840573565160973</v>
      </c>
      <c r="P397">
        <f t="shared" si="110"/>
        <v>56.095486920444692</v>
      </c>
      <c r="Q397">
        <f t="shared" si="102"/>
        <v>3.7508797755031509</v>
      </c>
      <c r="R397">
        <f t="shared" si="111"/>
        <v>56.089693789657822</v>
      </c>
      <c r="S397">
        <f t="shared" si="103"/>
        <v>16.578164604699872</v>
      </c>
      <c r="T397">
        <f t="shared" si="104"/>
        <v>2.3838365576434666</v>
      </c>
      <c r="U397">
        <f t="shared" si="105"/>
        <v>0.64323727735154235</v>
      </c>
      <c r="V397" s="6">
        <f t="shared" si="113"/>
        <v>5113.0000001750886</v>
      </c>
      <c r="W397">
        <f t="shared" si="118"/>
        <v>2.3776581009132634</v>
      </c>
      <c r="X397">
        <f t="shared" si="119"/>
        <v>16.631146026075054</v>
      </c>
      <c r="Y397">
        <f t="shared" si="114"/>
        <v>3.7717258648406804</v>
      </c>
      <c r="Z397">
        <f t="shared" si="115"/>
        <v>5.3243101202582733E-6</v>
      </c>
      <c r="AA397">
        <f t="shared" si="117"/>
        <v>6.0699124427440271E-6</v>
      </c>
      <c r="AB397">
        <f t="shared" si="116"/>
        <v>0.79035284076185897</v>
      </c>
      <c r="AC397">
        <f t="shared" si="112"/>
        <v>2.3554780238640634</v>
      </c>
      <c r="AD397">
        <f t="shared" si="120"/>
        <v>6.6634427475573296E-10</v>
      </c>
      <c r="AE397">
        <f t="shared" si="121"/>
        <v>2.3198446460474321E-4</v>
      </c>
      <c r="AF397">
        <f t="shared" si="122"/>
        <v>2.8593729493866678E-7</v>
      </c>
      <c r="AG397">
        <f t="shared" si="123"/>
        <v>6.6634427475573292E-8</v>
      </c>
      <c r="AH397">
        <f t="shared" si="124"/>
        <v>2.859372949386668E-3</v>
      </c>
    </row>
    <row r="398" spans="1:34">
      <c r="A398" s="4">
        <v>43291.491631944446</v>
      </c>
      <c r="B398" s="3">
        <v>-1.2026826896908501E-3</v>
      </c>
      <c r="C398">
        <v>2.5762409357175802</v>
      </c>
      <c r="D398" s="3">
        <v>2.0197011027266901E-2</v>
      </c>
      <c r="E398" s="3">
        <v>1.8855558172781499E-2</v>
      </c>
      <c r="F398" s="3">
        <v>1.8834668525669299E-2</v>
      </c>
      <c r="G398">
        <v>-4019146</v>
      </c>
      <c r="H398">
        <v>8394010</v>
      </c>
      <c r="K398">
        <f t="shared" si="106"/>
        <v>77.342605503786061</v>
      </c>
      <c r="L398">
        <f t="shared" si="107"/>
        <v>57.610726844915916</v>
      </c>
      <c r="M398">
        <f t="shared" si="101"/>
        <v>19.290534022322831</v>
      </c>
      <c r="N398">
        <f t="shared" si="108"/>
        <v>2.3455297902895727E-2</v>
      </c>
      <c r="O398">
        <f t="shared" si="109"/>
        <v>59.781744617326098</v>
      </c>
      <c r="P398">
        <f t="shared" si="110"/>
        <v>56.073846576677191</v>
      </c>
      <c r="Q398">
        <f t="shared" si="102"/>
        <v>3.7196208720890596</v>
      </c>
      <c r="R398">
        <f t="shared" si="111"/>
        <v>56.062123745237038</v>
      </c>
      <c r="S398">
        <f t="shared" si="103"/>
        <v>16.810786774263459</v>
      </c>
      <c r="T398">
        <f t="shared" si="104"/>
        <v>2.4129748249998122</v>
      </c>
      <c r="U398">
        <f t="shared" si="105"/>
        <v>0.64274677367439603</v>
      </c>
      <c r="V398" s="6">
        <f t="shared" si="113"/>
        <v>5173.0000003706664</v>
      </c>
      <c r="W398">
        <f t="shared" si="118"/>
        <v>2.4116177242064558</v>
      </c>
      <c r="X398">
        <f t="shared" si="119"/>
        <v>16.838472052987264</v>
      </c>
      <c r="Y398">
        <f t="shared" si="114"/>
        <v>3.7256326362234282</v>
      </c>
      <c r="Z398">
        <f t="shared" si="115"/>
        <v>5.3116633028562863E-6</v>
      </c>
      <c r="AA398">
        <f t="shared" si="117"/>
        <v>5.7591620665068443E-6</v>
      </c>
      <c r="AB398">
        <f t="shared" si="116"/>
        <v>0.79567541968521416</v>
      </c>
      <c r="AC398">
        <f t="shared" si="112"/>
        <v>2.3547749174727546</v>
      </c>
      <c r="AD398">
        <f t="shared" si="120"/>
        <v>6.3986149919522137E-10</v>
      </c>
      <c r="AE398">
        <f t="shared" si="121"/>
        <v>2.2217973078217563E-4</v>
      </c>
      <c r="AF398">
        <f t="shared" si="122"/>
        <v>2.8669002269324878E-7</v>
      </c>
      <c r="AG398">
        <f t="shared" si="123"/>
        <v>6.3986149919522132E-8</v>
      </c>
      <c r="AH398">
        <f t="shared" si="124"/>
        <v>2.8669002269324879E-3</v>
      </c>
    </row>
    <row r="399" spans="1:34">
      <c r="A399" s="4">
        <v>43291.492326388892</v>
      </c>
      <c r="B399" s="3">
        <v>-1.2155857344077999E-3</v>
      </c>
      <c r="C399">
        <v>2.5773255050062298</v>
      </c>
      <c r="D399" s="3">
        <v>2.02002457076014E-2</v>
      </c>
      <c r="E399" s="3">
        <v>1.88718504965254E-2</v>
      </c>
      <c r="F399">
        <v>1.884227959481E-2</v>
      </c>
      <c r="G399">
        <v>-4021065</v>
      </c>
      <c r="H399">
        <v>8393564</v>
      </c>
      <c r="K399">
        <f t="shared" si="106"/>
        <v>78.164582763078556</v>
      </c>
      <c r="L399">
        <f t="shared" si="107"/>
        <v>58.422699423092112</v>
      </c>
      <c r="M399">
        <f t="shared" si="101"/>
        <v>19.56241715073164</v>
      </c>
      <c r="N399">
        <f t="shared" si="108"/>
        <v>2.3784013981509866E-2</v>
      </c>
      <c r="O399">
        <f t="shared" si="109"/>
        <v>59.791460144837167</v>
      </c>
      <c r="P399">
        <f t="shared" si="110"/>
        <v>56.122608535495395</v>
      </c>
      <c r="Q399">
        <f t="shared" si="102"/>
        <v>3.7063972610780738</v>
      </c>
      <c r="R399">
        <f t="shared" si="111"/>
        <v>56.085062883759093</v>
      </c>
      <c r="S399">
        <f t="shared" si="103"/>
        <v>17.091485643346257</v>
      </c>
      <c r="T399">
        <f t="shared" si="104"/>
        <v>2.4475765174855106</v>
      </c>
      <c r="U399">
        <f t="shared" si="105"/>
        <v>0.64216430055778428</v>
      </c>
      <c r="V399" s="6">
        <f t="shared" si="113"/>
        <v>5233.0000005662441</v>
      </c>
      <c r="W399">
        <f t="shared" si="118"/>
        <v>2.44458214025118</v>
      </c>
      <c r="X399">
        <f t="shared" si="119"/>
        <v>17.068022568825086</v>
      </c>
      <c r="Y399">
        <f t="shared" si="114"/>
        <v>3.6988810746515077</v>
      </c>
      <c r="Z399">
        <f t="shared" si="115"/>
        <v>6.2127490742721057E-6</v>
      </c>
      <c r="AA399">
        <f t="shared" si="117"/>
        <v>5.5992477634751459E-6</v>
      </c>
      <c r="AB399">
        <f t="shared" si="116"/>
        <v>0.80044014900333049</v>
      </c>
      <c r="AC399">
        <f t="shared" si="112"/>
        <v>2.3539399786330746</v>
      </c>
      <c r="AD399">
        <f t="shared" si="120"/>
        <v>6.2637152913086031E-10</v>
      </c>
      <c r="AE399">
        <f t="shared" si="121"/>
        <v>2.1186682985707212E-4</v>
      </c>
      <c r="AF399">
        <f t="shared" si="122"/>
        <v>2.943066510691637E-7</v>
      </c>
      <c r="AG399">
        <f t="shared" si="123"/>
        <v>6.2637152913086035E-8</v>
      </c>
      <c r="AH399">
        <f t="shared" si="124"/>
        <v>2.9430665106916372E-3</v>
      </c>
    </row>
    <row r="400" spans="1:34">
      <c r="A400" s="4">
        <v>43291.493020833332</v>
      </c>
      <c r="B400" s="3">
        <v>-1.2245286741563201E-3</v>
      </c>
      <c r="C400">
        <v>2.5785777544151598</v>
      </c>
      <c r="D400" s="3">
        <v>2.0160989531923398E-2</v>
      </c>
      <c r="E400" s="3">
        <v>1.8837577155627502E-2</v>
      </c>
      <c r="F400" s="3">
        <v>1.8815027441141899E-2</v>
      </c>
      <c r="G400">
        <v>-4022993</v>
      </c>
      <c r="H400">
        <v>8392606</v>
      </c>
      <c r="K400">
        <f t="shared" si="106"/>
        <v>78.734284974127249</v>
      </c>
      <c r="L400">
        <f t="shared" si="107"/>
        <v>59.028224342112757</v>
      </c>
      <c r="M400">
        <f t="shared" si="101"/>
        <v>19.765172777876845</v>
      </c>
      <c r="N400">
        <f t="shared" si="108"/>
        <v>2.4163551295961073E-2</v>
      </c>
      <c r="O400">
        <f t="shared" si="109"/>
        <v>59.673552217209348</v>
      </c>
      <c r="P400">
        <f t="shared" si="110"/>
        <v>56.020030458623388</v>
      </c>
      <c r="Q400">
        <f t="shared" si="102"/>
        <v>3.6706250907873894</v>
      </c>
      <c r="R400">
        <f t="shared" si="111"/>
        <v>56.002927126421959</v>
      </c>
      <c r="S400">
        <f t="shared" si="103"/>
        <v>17.318089384018585</v>
      </c>
      <c r="T400">
        <f t="shared" si="104"/>
        <v>2.4875278137435326</v>
      </c>
      <c r="U400">
        <f t="shared" si="105"/>
        <v>0.64149177403169877</v>
      </c>
      <c r="V400" s="6">
        <f t="shared" si="113"/>
        <v>5293.0000001331791</v>
      </c>
      <c r="W400">
        <f t="shared" si="118"/>
        <v>2.4764287722015896</v>
      </c>
      <c r="X400">
        <f t="shared" si="119"/>
        <v>17.282149233953536</v>
      </c>
      <c r="Y400">
        <f t="shared" si="114"/>
        <v>3.6846527568966558</v>
      </c>
      <c r="Z400">
        <f t="shared" si="115"/>
        <v>5.9598127252176963E-6</v>
      </c>
      <c r="AA400">
        <f t="shared" si="117"/>
        <v>5.3273486543944703E-6</v>
      </c>
      <c r="AB400">
        <f t="shared" si="116"/>
        <v>0.80356953372809026</v>
      </c>
      <c r="AC400">
        <f t="shared" si="112"/>
        <v>2.3529759538543686</v>
      </c>
      <c r="AD400">
        <f t="shared" si="120"/>
        <v>5.9801124546901156E-10</v>
      </c>
      <c r="AE400">
        <f t="shared" si="121"/>
        <v>2.0627789786569053E-4</v>
      </c>
      <c r="AF400">
        <f t="shared" si="122"/>
        <v>2.8859426064201764E-7</v>
      </c>
      <c r="AG400">
        <f t="shared" si="123"/>
        <v>5.9801124546901163E-8</v>
      </c>
      <c r="AH400">
        <f t="shared" si="124"/>
        <v>2.8859426064201765E-3</v>
      </c>
    </row>
    <row r="401" spans="1:34">
      <c r="A401" s="4">
        <v>43291.493715277778</v>
      </c>
      <c r="B401" s="3">
        <v>-1.2361711449193501E-3</v>
      </c>
      <c r="C401">
        <v>2.57956718604692</v>
      </c>
      <c r="D401" s="3">
        <v>2.01709789858978E-2</v>
      </c>
      <c r="E401" s="3">
        <v>1.8859030697258299E-2</v>
      </c>
      <c r="F401" s="3">
        <v>1.8822888639315399E-2</v>
      </c>
      <c r="G401">
        <v>-4024928</v>
      </c>
      <c r="H401">
        <v>8392040</v>
      </c>
      <c r="K401">
        <f t="shared" si="106"/>
        <v>79.475958464308775</v>
      </c>
      <c r="L401">
        <f t="shared" si="107"/>
        <v>59.759564358840827</v>
      </c>
      <c r="M401">
        <f t="shared" si="101"/>
        <v>20.010056677928247</v>
      </c>
      <c r="N401">
        <f t="shared" si="108"/>
        <v>2.4463432630840071E-2</v>
      </c>
      <c r="O401">
        <f t="shared" si="109"/>
        <v>59.703556052170661</v>
      </c>
      <c r="P401">
        <f t="shared" si="110"/>
        <v>56.084239636512891</v>
      </c>
      <c r="Q401">
        <f t="shared" si="102"/>
        <v>3.6769359188245048</v>
      </c>
      <c r="R401">
        <f t="shared" si="111"/>
        <v>56.026620133346157</v>
      </c>
      <c r="S401">
        <f t="shared" si="103"/>
        <v>17.558766065378578</v>
      </c>
      <c r="T401">
        <f t="shared" si="104"/>
        <v>2.519094270046585</v>
      </c>
      <c r="U401">
        <f t="shared" si="105"/>
        <v>0.64096039504811786</v>
      </c>
      <c r="V401" s="6">
        <f t="shared" si="113"/>
        <v>5353.0000003287569</v>
      </c>
      <c r="W401">
        <f t="shared" si="118"/>
        <v>2.5072977078815413</v>
      </c>
      <c r="X401">
        <f t="shared" si="119"/>
        <v>17.508987119253216</v>
      </c>
      <c r="Y401">
        <f t="shared" si="114"/>
        <v>3.6456578315218828</v>
      </c>
      <c r="Z401">
        <f t="shared" si="115"/>
        <v>6.0325318939792792E-6</v>
      </c>
      <c r="AA401">
        <f t="shared" si="117"/>
        <v>5.0220183512739945E-6</v>
      </c>
      <c r="AB401">
        <f t="shared" si="116"/>
        <v>0.80848440700731006</v>
      </c>
      <c r="AC401">
        <f t="shared" si="112"/>
        <v>2.3522142552637759</v>
      </c>
      <c r="AD401">
        <f t="shared" si="120"/>
        <v>5.6958241868550117E-10</v>
      </c>
      <c r="AE401">
        <f t="shared" si="121"/>
        <v>1.9469007597938781E-4</v>
      </c>
      <c r="AF401">
        <f t="shared" si="122"/>
        <v>2.9123515455274713E-7</v>
      </c>
      <c r="AG401">
        <f t="shared" si="123"/>
        <v>5.6958241868550119E-8</v>
      </c>
      <c r="AH401">
        <f t="shared" si="124"/>
        <v>2.9123515455274714E-3</v>
      </c>
    </row>
    <row r="402" spans="1:34">
      <c r="A402" s="4">
        <v>43291.494409722225</v>
      </c>
      <c r="B402" s="3">
        <v>-1.24046423168693E-3</v>
      </c>
      <c r="C402">
        <v>2.5808467875322099</v>
      </c>
      <c r="D402" s="3">
        <v>2.0159288946306302E-2</v>
      </c>
      <c r="E402" s="3">
        <v>1.8855712771473899E-2</v>
      </c>
      <c r="F402" s="3">
        <v>1.8840278562547601E-2</v>
      </c>
      <c r="G402">
        <v>-4026858</v>
      </c>
      <c r="H402">
        <v>8391442</v>
      </c>
      <c r="K402">
        <f t="shared" si="106"/>
        <v>79.749445828921608</v>
      </c>
      <c r="L402">
        <f t="shared" si="107"/>
        <v>60.01019282763248</v>
      </c>
      <c r="M402">
        <f t="shared" si="101"/>
        <v>20.093977802846577</v>
      </c>
      <c r="N402">
        <f t="shared" si="108"/>
        <v>2.4851259934116385E-2</v>
      </c>
      <c r="O402">
        <f t="shared" si="109"/>
        <v>59.668444421495614</v>
      </c>
      <c r="P402">
        <f t="shared" si="110"/>
        <v>56.074309281395728</v>
      </c>
      <c r="Q402">
        <f t="shared" si="102"/>
        <v>3.5894124849537548</v>
      </c>
      <c r="R402">
        <f t="shared" si="111"/>
        <v>56.07903193654186</v>
      </c>
      <c r="S402">
        <f t="shared" si="103"/>
        <v>17.70103614621074</v>
      </c>
      <c r="T402">
        <f t="shared" si="104"/>
        <v>2.5599181967072497</v>
      </c>
      <c r="U402">
        <f t="shared" si="105"/>
        <v>0.64027317895878344</v>
      </c>
      <c r="V402" s="6">
        <f t="shared" si="113"/>
        <v>5413.0000005243346</v>
      </c>
      <c r="W402">
        <f t="shared" si="118"/>
        <v>2.5378456089652337</v>
      </c>
      <c r="X402">
        <f t="shared" si="119"/>
        <v>17.739684576621681</v>
      </c>
      <c r="Y402">
        <f t="shared" si="114"/>
        <v>3.6298880520090648</v>
      </c>
      <c r="Z402">
        <f t="shared" si="115"/>
        <v>5.2395451052442623E-6</v>
      </c>
      <c r="AA402">
        <f t="shared" si="117"/>
        <v>4.7239148009750968E-6</v>
      </c>
      <c r="AB402">
        <f t="shared" si="116"/>
        <v>0.8102727652765781</v>
      </c>
      <c r="AC402">
        <f t="shared" si="112"/>
        <v>2.3512291739134539</v>
      </c>
      <c r="AD402">
        <f t="shared" si="120"/>
        <v>5.3787467174182435E-10</v>
      </c>
      <c r="AE402">
        <f t="shared" si="121"/>
        <v>1.9303706103929034E-4</v>
      </c>
      <c r="AF402">
        <f t="shared" si="122"/>
        <v>2.7737763003387808E-7</v>
      </c>
      <c r="AG402">
        <f t="shared" si="123"/>
        <v>5.3787467174182436E-8</v>
      </c>
      <c r="AH402">
        <f t="shared" si="124"/>
        <v>2.7737763003387811E-3</v>
      </c>
    </row>
    <row r="403" spans="1:34">
      <c r="A403" s="4">
        <v>43291.495115740741</v>
      </c>
      <c r="B403" s="3">
        <v>-1.25592410093304E-3</v>
      </c>
      <c r="C403">
        <v>2.5815543738554001</v>
      </c>
      <c r="D403" s="3">
        <v>2.0172548757236699E-2</v>
      </c>
      <c r="E403" s="3">
        <v>1.8877154420897602E-2</v>
      </c>
      <c r="F403">
        <v>1.8842243862091001E-2</v>
      </c>
      <c r="G403">
        <v>-4028793</v>
      </c>
      <c r="H403">
        <v>8390959</v>
      </c>
      <c r="K403">
        <f t="shared" si="106"/>
        <v>80.734303374617369</v>
      </c>
      <c r="L403">
        <f t="shared" si="107"/>
        <v>60.992467004964844</v>
      </c>
      <c r="M403">
        <f t="shared" si="101"/>
        <v>20.422885186502533</v>
      </c>
      <c r="N403">
        <f t="shared" si="108"/>
        <v>2.5065718340669358E-2</v>
      </c>
      <c r="O403">
        <f t="shared" si="109"/>
        <v>59.708270940521921</v>
      </c>
      <c r="P403">
        <f t="shared" si="110"/>
        <v>56.138482866614616</v>
      </c>
      <c r="Q403">
        <f t="shared" si="102"/>
        <v>3.623315752248935</v>
      </c>
      <c r="R403">
        <f t="shared" si="111"/>
        <v>56.084955188272986</v>
      </c>
      <c r="S403">
        <f t="shared" si="103"/>
        <v>18.007341351669911</v>
      </c>
      <c r="T403">
        <f t="shared" si="104"/>
        <v>2.5824927658180887</v>
      </c>
      <c r="U403">
        <f t="shared" si="105"/>
        <v>0.63989316634432558</v>
      </c>
      <c r="V403" s="6">
        <f t="shared" si="113"/>
        <v>5474.0000003250316</v>
      </c>
      <c r="W403">
        <f t="shared" si="118"/>
        <v>2.5683730805746134</v>
      </c>
      <c r="X403">
        <f t="shared" si="119"/>
        <v>17.967874849864533</v>
      </c>
      <c r="Y403">
        <f t="shared" si="114"/>
        <v>3.5750829380980655</v>
      </c>
      <c r="Z403">
        <f t="shared" si="115"/>
        <v>3.2108283589333922E-6</v>
      </c>
      <c r="AA403">
        <f t="shared" si="117"/>
        <v>4.463751695778852E-6</v>
      </c>
      <c r="AB403">
        <f t="shared" si="116"/>
        <v>0.8167361735069556</v>
      </c>
      <c r="AC403">
        <f t="shared" si="112"/>
        <v>2.3506844495608092</v>
      </c>
      <c r="AD403">
        <f t="shared" si="120"/>
        <v>5.1592378310584803E-10</v>
      </c>
      <c r="AE403">
        <f t="shared" si="121"/>
        <v>1.9290504617313785E-4</v>
      </c>
      <c r="AF403">
        <f t="shared" si="122"/>
        <v>2.6623981082823674E-7</v>
      </c>
      <c r="AG403">
        <f t="shared" si="123"/>
        <v>5.1592378310584804E-8</v>
      </c>
      <c r="AH403">
        <f t="shared" si="124"/>
        <v>2.6623981082823673E-3</v>
      </c>
    </row>
    <row r="404" spans="1:34">
      <c r="A404" s="4">
        <v>43291.495810185188</v>
      </c>
      <c r="B404" s="3">
        <v>-1.25248725307756E-3</v>
      </c>
      <c r="C404">
        <v>2.5820645495405201</v>
      </c>
      <c r="D404" s="3">
        <v>2.0132971491966599E-2</v>
      </c>
      <c r="E404" s="3">
        <v>1.8837922029633799E-2</v>
      </c>
      <c r="F404" s="3">
        <v>1.8839563908168201E-2</v>
      </c>
      <c r="G404">
        <v>-4030714</v>
      </c>
      <c r="H404">
        <v>8389945</v>
      </c>
      <c r="K404">
        <f t="shared" si="106"/>
        <v>80.515361966382017</v>
      </c>
      <c r="L404">
        <f t="shared" si="107"/>
        <v>60.777048371770462</v>
      </c>
      <c r="M404">
        <f t="shared" si="101"/>
        <v>20.35075381965023</v>
      </c>
      <c r="N404">
        <f t="shared" si="108"/>
        <v>2.5220344653964416E-2</v>
      </c>
      <c r="O404">
        <f t="shared" si="109"/>
        <v>59.589398603913011</v>
      </c>
      <c r="P404">
        <f t="shared" si="110"/>
        <v>56.021062646072942</v>
      </c>
      <c r="Q404">
        <f t="shared" si="102"/>
        <v>3.5125205770915073</v>
      </c>
      <c r="R404">
        <f t="shared" si="111"/>
        <v>56.076878026821504</v>
      </c>
      <c r="S404">
        <f t="shared" si="103"/>
        <v>18.009073434922559</v>
      </c>
      <c r="T404">
        <f t="shared" si="104"/>
        <v>2.5987692198491477</v>
      </c>
      <c r="U404">
        <f t="shared" si="105"/>
        <v>0.63961917405591995</v>
      </c>
      <c r="V404" s="6">
        <f t="shared" si="113"/>
        <v>5534.0000005206093</v>
      </c>
      <c r="W404">
        <f t="shared" si="118"/>
        <v>2.5988421822573864</v>
      </c>
      <c r="X404">
        <f t="shared" si="119"/>
        <v>18.198293885972546</v>
      </c>
      <c r="Y404">
        <f t="shared" si="114"/>
        <v>3.5647894713152013</v>
      </c>
      <c r="Z404">
        <f t="shared" si="115"/>
        <v>3.1869979984149414E-6</v>
      </c>
      <c r="AA404">
        <f t="shared" si="117"/>
        <v>4.5758671491057646E-6</v>
      </c>
      <c r="AB404">
        <f t="shared" si="116"/>
        <v>0.81657419721212177</v>
      </c>
      <c r="AC404">
        <f t="shared" si="112"/>
        <v>2.35029169872504</v>
      </c>
      <c r="AD404">
        <f t="shared" si="120"/>
        <v>5.3032071882171501E-10</v>
      </c>
      <c r="AE404">
        <f t="shared" si="121"/>
        <v>1.9239120048180746E-4</v>
      </c>
      <c r="AF404">
        <f t="shared" si="122"/>
        <v>2.744002015943112E-7</v>
      </c>
      <c r="AG404">
        <f t="shared" si="123"/>
        <v>5.3032071882171501E-8</v>
      </c>
      <c r="AH404">
        <f t="shared" si="124"/>
        <v>2.744002015943112E-3</v>
      </c>
    </row>
    <row r="405" spans="1:34">
      <c r="A405" s="4">
        <v>43291.496504629627</v>
      </c>
      <c r="B405" s="3">
        <v>-1.27322726228158E-3</v>
      </c>
      <c r="C405">
        <v>2.5827531083323301</v>
      </c>
      <c r="D405" s="3">
        <v>2.01574218697897E-2</v>
      </c>
      <c r="E405" s="3">
        <v>1.8870732629056901E-2</v>
      </c>
      <c r="F405" s="3">
        <v>1.88486638405993E-2</v>
      </c>
      <c r="G405">
        <v>-4032656</v>
      </c>
      <c r="H405">
        <v>8389707</v>
      </c>
      <c r="K405">
        <f t="shared" si="106"/>
        <v>81.836586243069732</v>
      </c>
      <c r="L405">
        <f t="shared" si="107"/>
        <v>62.086310870096959</v>
      </c>
      <c r="M405">
        <f t="shared" si="101"/>
        <v>20.789150870881802</v>
      </c>
      <c r="N405">
        <f t="shared" si="108"/>
        <v>2.542903611176963E-2</v>
      </c>
      <c r="O405">
        <f t="shared" si="109"/>
        <v>59.662836561866072</v>
      </c>
      <c r="P405">
        <f t="shared" si="110"/>
        <v>56.119262824452576</v>
      </c>
      <c r="Q405">
        <f t="shared" si="102"/>
        <v>3.5585320846051616</v>
      </c>
      <c r="R405">
        <f t="shared" si="111"/>
        <v>56.104304477260911</v>
      </c>
      <c r="S405">
        <f t="shared" si="103"/>
        <v>18.416796147811695</v>
      </c>
      <c r="T405">
        <f t="shared" si="104"/>
        <v>2.6207367417233809</v>
      </c>
      <c r="U405">
        <f t="shared" si="105"/>
        <v>0.63924938026806977</v>
      </c>
      <c r="V405" s="6">
        <f t="shared" si="113"/>
        <v>5594.0000000875443</v>
      </c>
      <c r="W405">
        <f t="shared" si="118"/>
        <v>2.6298862277171127</v>
      </c>
      <c r="X405">
        <f t="shared" si="119"/>
        <v>18.431603319766374</v>
      </c>
      <c r="Y405">
        <f t="shared" si="114"/>
        <v>3.5295479509964167</v>
      </c>
      <c r="Z405">
        <f t="shared" si="115"/>
        <v>3.224938450764001E-6</v>
      </c>
      <c r="AA405">
        <f t="shared" si="117"/>
        <v>4.5700887359479611E-6</v>
      </c>
      <c r="AB405">
        <f t="shared" si="116"/>
        <v>0.82282570233265107</v>
      </c>
      <c r="AC405">
        <f t="shared" si="112"/>
        <v>2.3497616224222146</v>
      </c>
      <c r="AD405">
        <f t="shared" si="120"/>
        <v>5.3481879363118331E-10</v>
      </c>
      <c r="AE405">
        <f t="shared" si="121"/>
        <v>1.9493272789831572E-4</v>
      </c>
      <c r="AF405">
        <f t="shared" si="122"/>
        <v>2.7311964272253469E-7</v>
      </c>
      <c r="AG405">
        <f t="shared" si="123"/>
        <v>5.3481879363118333E-8</v>
      </c>
      <c r="AH405">
        <f t="shared" si="124"/>
        <v>2.7311964272253471E-3</v>
      </c>
    </row>
    <row r="406" spans="1:34">
      <c r="A406" s="4">
        <v>43291.497199074074</v>
      </c>
      <c r="B406" s="3">
        <v>-1.27998203592142E-3</v>
      </c>
      <c r="C406">
        <v>2.5832775546659801</v>
      </c>
      <c r="D406" s="3">
        <v>2.0108616251800399E-2</v>
      </c>
      <c r="E406" s="3">
        <v>1.8820654544906602E-2</v>
      </c>
      <c r="F406" s="3">
        <v>1.8813610043289401E-2</v>
      </c>
      <c r="G406">
        <v>-4034579</v>
      </c>
      <c r="H406">
        <v>8388632</v>
      </c>
      <c r="K406">
        <f t="shared" si="106"/>
        <v>82.266893232266114</v>
      </c>
      <c r="L406">
        <f t="shared" si="107"/>
        <v>62.562695756828845</v>
      </c>
      <c r="M406">
        <f t="shared" si="101"/>
        <v>20.948664894892641</v>
      </c>
      <c r="N406">
        <f t="shared" si="108"/>
        <v>2.5587987636623923E-2</v>
      </c>
      <c r="O406">
        <f t="shared" si="109"/>
        <v>59.516246396769105</v>
      </c>
      <c r="P406">
        <f t="shared" si="110"/>
        <v>55.969382088259529</v>
      </c>
      <c r="Q406">
        <f t="shared" si="102"/>
        <v>3.5175911912925812</v>
      </c>
      <c r="R406">
        <f t="shared" si="111"/>
        <v>55.998655205476524</v>
      </c>
      <c r="S406">
        <f t="shared" si="103"/>
        <v>18.603604100697588</v>
      </c>
      <c r="T406">
        <f t="shared" si="104"/>
        <v>2.6374684811817275</v>
      </c>
      <c r="U406">
        <f t="shared" si="105"/>
        <v>0.63896772385971146</v>
      </c>
      <c r="V406" s="6">
        <f t="shared" si="113"/>
        <v>5654.0000002831221</v>
      </c>
      <c r="W406">
        <f t="shared" si="118"/>
        <v>2.6617007562079049</v>
      </c>
      <c r="X406">
        <f t="shared" si="119"/>
        <v>18.665986790135506</v>
      </c>
      <c r="Y406">
        <f t="shared" si="114"/>
        <v>3.5473709011003862</v>
      </c>
      <c r="Z406">
        <f t="shared" si="115"/>
        <v>4.3916073378983964E-6</v>
      </c>
      <c r="AA406">
        <f t="shared" si="117"/>
        <v>4.5460642636370442E-6</v>
      </c>
      <c r="AB406">
        <f t="shared" si="116"/>
        <v>0.82338513038022831</v>
      </c>
      <c r="AC406">
        <f t="shared" si="112"/>
        <v>2.3493578855490846</v>
      </c>
      <c r="AD406">
        <f t="shared" si="120"/>
        <v>5.2924340898428044E-10</v>
      </c>
      <c r="AE406">
        <f t="shared" si="121"/>
        <v>1.9620401897374744E-4</v>
      </c>
      <c r="AF406">
        <f t="shared" si="122"/>
        <v>2.6852120972973113E-7</v>
      </c>
      <c r="AG406">
        <f t="shared" si="123"/>
        <v>5.2924340898428042E-8</v>
      </c>
      <c r="AH406">
        <f t="shared" si="124"/>
        <v>2.6852120972973115E-3</v>
      </c>
    </row>
    <row r="407" spans="1:34">
      <c r="A407" s="4">
        <v>43291.497893518521</v>
      </c>
      <c r="B407" s="3">
        <v>-1.29650031160054E-3</v>
      </c>
      <c r="C407">
        <v>2.5844049359002401</v>
      </c>
      <c r="D407" s="3">
        <v>2.01176543292058E-2</v>
      </c>
      <c r="E407" s="3">
        <v>1.8835151145376601E-2</v>
      </c>
      <c r="F407" s="3">
        <v>1.8806558786745899E-2</v>
      </c>
      <c r="G407">
        <v>-4036518</v>
      </c>
      <c r="H407">
        <v>8388164</v>
      </c>
      <c r="K407">
        <f t="shared" si="106"/>
        <v>83.319175640706106</v>
      </c>
      <c r="L407">
        <f t="shared" si="107"/>
        <v>63.624246977821031</v>
      </c>
      <c r="M407">
        <f t="shared" si="101"/>
        <v>21.304117621606419</v>
      </c>
      <c r="N407">
        <f t="shared" si="108"/>
        <v>2.592967934992196E-2</v>
      </c>
      <c r="O407">
        <f t="shared" si="109"/>
        <v>59.543392723638839</v>
      </c>
      <c r="P407">
        <f t="shared" si="110"/>
        <v>56.012769553806713</v>
      </c>
      <c r="Q407">
        <f t="shared" si="102"/>
        <v>3.5659894274034158</v>
      </c>
      <c r="R407">
        <f t="shared" si="111"/>
        <v>55.977403296235423</v>
      </c>
      <c r="S407">
        <f t="shared" si="103"/>
        <v>18.92679133667081</v>
      </c>
      <c r="T407">
        <f t="shared" si="104"/>
        <v>2.6734360299499418</v>
      </c>
      <c r="U407">
        <f t="shared" si="105"/>
        <v>0.63836225838323024</v>
      </c>
      <c r="V407" s="6">
        <f t="shared" si="113"/>
        <v>5714.0000004786998</v>
      </c>
      <c r="W407">
        <f t="shared" si="118"/>
        <v>2.6934423222904798</v>
      </c>
      <c r="X407">
        <f t="shared" si="119"/>
        <v>18.901422043362881</v>
      </c>
      <c r="Y407">
        <f t="shared" si="114"/>
        <v>3.550226244958973</v>
      </c>
      <c r="Z407">
        <f t="shared" si="115"/>
        <v>6.7446208985060801E-6</v>
      </c>
      <c r="AA407">
        <f t="shared" si="117"/>
        <v>4.9279361867131836E-6</v>
      </c>
      <c r="AB407">
        <f t="shared" si="116"/>
        <v>0.82653643126785714</v>
      </c>
      <c r="AC407">
        <f t="shared" si="112"/>
        <v>2.3484899885973078</v>
      </c>
      <c r="AD407">
        <f t="shared" si="120"/>
        <v>5.730269737558424E-10</v>
      </c>
      <c r="AE407">
        <f t="shared" si="121"/>
        <v>1.9448039428740283E-4</v>
      </c>
      <c r="AF407">
        <f t="shared" si="122"/>
        <v>2.9331229997805153E-7</v>
      </c>
      <c r="AG407">
        <f t="shared" si="123"/>
        <v>5.7302697375584242E-8</v>
      </c>
      <c r="AH407">
        <f t="shared" si="124"/>
        <v>2.9331229997805151E-3</v>
      </c>
    </row>
    <row r="408" spans="1:34">
      <c r="A408" s="4">
        <v>43291.498599537037</v>
      </c>
      <c r="B408" s="3">
        <v>-1.30810710574224E-3</v>
      </c>
      <c r="C408">
        <v>2.58583556841586</v>
      </c>
      <c r="D408" s="3">
        <v>2.01345650477197E-2</v>
      </c>
      <c r="E408" s="3">
        <v>1.8857032806463399E-2</v>
      </c>
      <c r="F408" s="3">
        <v>1.88230434810976E-2</v>
      </c>
      <c r="G408">
        <v>-4038451</v>
      </c>
      <c r="H408">
        <v>8387780</v>
      </c>
      <c r="K408">
        <f t="shared" si="106"/>
        <v>84.058576382705709</v>
      </c>
      <c r="L408">
        <f t="shared" si="107"/>
        <v>64.341978739124286</v>
      </c>
      <c r="M408">
        <f t="shared" si="101"/>
        <v>21.544444896032118</v>
      </c>
      <c r="N408">
        <f t="shared" si="108"/>
        <v>2.6363281808883331E-2</v>
      </c>
      <c r="O408">
        <f t="shared" si="109"/>
        <v>59.594184929966488</v>
      </c>
      <c r="P408">
        <f t="shared" si="110"/>
        <v>56.078260067840212</v>
      </c>
      <c r="Q408">
        <f t="shared" si="102"/>
        <v>3.5670981161809223</v>
      </c>
      <c r="R408">
        <f t="shared" si="111"/>
        <v>56.027086813785566</v>
      </c>
      <c r="S408">
        <f t="shared" si="103"/>
        <v>19.166379485244835</v>
      </c>
      <c r="T408">
        <f t="shared" si="104"/>
        <v>2.7190783940511385</v>
      </c>
      <c r="U408">
        <f t="shared" si="105"/>
        <v>0.63759393035769951</v>
      </c>
      <c r="V408" s="6">
        <f t="shared" si="113"/>
        <v>5775.0000002793968</v>
      </c>
      <c r="W408">
        <f t="shared" si="118"/>
        <v>2.7250934149868034</v>
      </c>
      <c r="X408">
        <f t="shared" si="119"/>
        <v>19.138750528180683</v>
      </c>
      <c r="Y408">
        <f t="shared" si="114"/>
        <v>3.5638687494412387</v>
      </c>
      <c r="Z408">
        <f t="shared" si="115"/>
        <v>5.9920830018746566E-6</v>
      </c>
      <c r="AA408">
        <f t="shared" si="117"/>
        <v>5.4316886373386906E-6</v>
      </c>
      <c r="AB408">
        <f t="shared" si="116"/>
        <v>0.82799291667150665</v>
      </c>
      <c r="AC408">
        <f t="shared" si="112"/>
        <v>2.3473886383515459</v>
      </c>
      <c r="AD408">
        <f t="shared" si="120"/>
        <v>6.2889113221686478E-10</v>
      </c>
      <c r="AE408">
        <f t="shared" si="121"/>
        <v>1.8358577008358281E-4</v>
      </c>
      <c r="AF408">
        <f t="shared" si="122"/>
        <v>3.4101029572857446E-7</v>
      </c>
      <c r="AG408">
        <f t="shared" si="123"/>
        <v>6.2889113221686483E-8</v>
      </c>
      <c r="AH408">
        <f t="shared" si="124"/>
        <v>3.4101029572857445E-3</v>
      </c>
    </row>
    <row r="409" spans="1:34">
      <c r="A409" s="4">
        <v>43291.499293981484</v>
      </c>
      <c r="B409" s="3">
        <v>-1.3186198168296001E-3</v>
      </c>
      <c r="C409">
        <v>2.5866775366794199</v>
      </c>
      <c r="D409" s="3">
        <v>2.0136919704727901E-2</v>
      </c>
      <c r="E409" s="3">
        <v>1.8859220972572099E-2</v>
      </c>
      <c r="F409" s="3">
        <v>1.8828236636254599E-2</v>
      </c>
      <c r="G409">
        <v>-4040384</v>
      </c>
      <c r="H409">
        <v>8387102</v>
      </c>
      <c r="K409">
        <f t="shared" si="106"/>
        <v>84.728279513779157</v>
      </c>
      <c r="L409">
        <f t="shared" si="107"/>
        <v>65.004855515007321</v>
      </c>
      <c r="M409">
        <f t="shared" si="101"/>
        <v>21.766404376463633</v>
      </c>
      <c r="N409">
        <f t="shared" si="108"/>
        <v>2.6618469290966243E-2</v>
      </c>
      <c r="O409">
        <f t="shared" si="109"/>
        <v>59.601257262492929</v>
      </c>
      <c r="P409">
        <f t="shared" si="110"/>
        <v>56.084809119243623</v>
      </c>
      <c r="Q409">
        <f t="shared" si="102"/>
        <v>3.5585187047393774</v>
      </c>
      <c r="R409">
        <f t="shared" si="111"/>
        <v>56.042738557753552</v>
      </c>
      <c r="S409">
        <f t="shared" si="103"/>
        <v>19.394058573304047</v>
      </c>
      <c r="T409">
        <f t="shared" si="104"/>
        <v>2.7459402342703929</v>
      </c>
      <c r="U409">
        <f t="shared" si="105"/>
        <v>0.63714174728032846</v>
      </c>
      <c r="V409" s="6">
        <f t="shared" si="113"/>
        <v>5835.0000004749745</v>
      </c>
      <c r="W409">
        <f t="shared" si="118"/>
        <v>2.7550109208632594</v>
      </c>
      <c r="X409">
        <f t="shared" si="119"/>
        <v>19.387830671228588</v>
      </c>
      <c r="Y409">
        <f t="shared" si="114"/>
        <v>3.5499160524248148</v>
      </c>
      <c r="Z409">
        <f t="shared" si="115"/>
        <v>5.0713737990678488E-6</v>
      </c>
      <c r="AA409">
        <f t="shared" si="117"/>
        <v>5.9582411944706684E-6</v>
      </c>
      <c r="AB409">
        <f t="shared" si="116"/>
        <v>0.83066939468383783</v>
      </c>
      <c r="AC409">
        <f t="shared" si="112"/>
        <v>2.3467404621470553</v>
      </c>
      <c r="AD409">
        <f t="shared" si="120"/>
        <v>6.9237657416123802E-10</v>
      </c>
      <c r="AE409">
        <f t="shared" si="121"/>
        <v>1.7470510620353288E-4</v>
      </c>
      <c r="AF409">
        <f t="shared" si="122"/>
        <v>3.945188904121799E-7</v>
      </c>
      <c r="AG409">
        <f t="shared" si="123"/>
        <v>6.9237657416123796E-8</v>
      </c>
      <c r="AH409">
        <f t="shared" si="124"/>
        <v>3.9451889041217988E-3</v>
      </c>
    </row>
    <row r="410" spans="1:34">
      <c r="A410" s="4">
        <v>43291.499988425923</v>
      </c>
      <c r="B410" s="3">
        <v>-1.32536269826232E-3</v>
      </c>
      <c r="C410">
        <v>2.5877430784366902</v>
      </c>
      <c r="D410">
        <v>2.0096295925231999E-2</v>
      </c>
      <c r="E410" s="3">
        <v>1.88189777437037E-2</v>
      </c>
      <c r="F410">
        <v>1.8799162113919E-2</v>
      </c>
      <c r="G410">
        <v>-4042317</v>
      </c>
      <c r="H410">
        <v>8386136</v>
      </c>
      <c r="K410">
        <f t="shared" si="106"/>
        <v>85.157828920247582</v>
      </c>
      <c r="L410">
        <f t="shared" si="107"/>
        <v>65.472623116475546</v>
      </c>
      <c r="M410">
        <f t="shared" si="101"/>
        <v>21.923032965006765</v>
      </c>
      <c r="N410">
        <f t="shared" si="108"/>
        <v>2.6941418420832895E-2</v>
      </c>
      <c r="O410">
        <f t="shared" si="109"/>
        <v>59.479241666983569</v>
      </c>
      <c r="P410">
        <f t="shared" si="110"/>
        <v>55.964363521694843</v>
      </c>
      <c r="Q410">
        <f t="shared" si="102"/>
        <v>3.5241313363541451</v>
      </c>
      <c r="R410">
        <f t="shared" si="111"/>
        <v>55.955110330629424</v>
      </c>
      <c r="S410">
        <f t="shared" si="103"/>
        <v>19.573612074104002</v>
      </c>
      <c r="T410">
        <f t="shared" si="104"/>
        <v>2.779934879519514</v>
      </c>
      <c r="U410">
        <f t="shared" si="105"/>
        <v>0.63656949299032362</v>
      </c>
      <c r="V410" s="6">
        <f t="shared" si="113"/>
        <v>5895.0000000419095</v>
      </c>
      <c r="W410">
        <f t="shared" si="118"/>
        <v>2.7842688465691645</v>
      </c>
      <c r="X410">
        <f t="shared" si="119"/>
        <v>19.630016691626597</v>
      </c>
      <c r="Y410">
        <f t="shared" si="114"/>
        <v>3.5308682646657417</v>
      </c>
      <c r="Z410">
        <f t="shared" si="115"/>
        <v>5.8839318204663606E-6</v>
      </c>
      <c r="AA410">
        <f t="shared" si="117"/>
        <v>6.1569768962801736E-6</v>
      </c>
      <c r="AB410">
        <f t="shared" si="116"/>
        <v>0.83299033438681125</v>
      </c>
      <c r="AC410">
        <f t="shared" si="112"/>
        <v>2.3459201713571942</v>
      </c>
      <c r="AD410">
        <f t="shared" si="120"/>
        <v>7.1907890155714406E-10</v>
      </c>
      <c r="AE410">
        <f t="shared" si="121"/>
        <v>1.6798212099598816E-4</v>
      </c>
      <c r="AF410">
        <f t="shared" si="122"/>
        <v>4.2613236641944047E-7</v>
      </c>
      <c r="AG410">
        <f t="shared" si="123"/>
        <v>7.1907890155714404E-8</v>
      </c>
      <c r="AH410">
        <f t="shared" si="124"/>
        <v>4.2613236641944044E-3</v>
      </c>
    </row>
    <row r="411" spans="1:34">
      <c r="A411" s="4">
        <v>43291.50068287037</v>
      </c>
      <c r="B411" s="3">
        <v>-1.33782573131612E-3</v>
      </c>
      <c r="C411">
        <v>2.5888906764230302</v>
      </c>
      <c r="D411" s="3">
        <v>2.0103205297564299E-2</v>
      </c>
      <c r="E411" s="3">
        <v>1.88209756344986E-2</v>
      </c>
      <c r="F411" s="3">
        <v>1.88107514257717E-2</v>
      </c>
      <c r="G411">
        <v>-4044253</v>
      </c>
      <c r="H411">
        <v>8385584</v>
      </c>
      <c r="K411">
        <f t="shared" si="106"/>
        <v>85.95177561862468</v>
      </c>
      <c r="L411">
        <f t="shared" si="107"/>
        <v>66.25133576989785</v>
      </c>
      <c r="M411">
        <f t="shared" si="101"/>
        <v>22.183779248852375</v>
      </c>
      <c r="N411">
        <f t="shared" si="108"/>
        <v>2.7289237517171917E-2</v>
      </c>
      <c r="O411">
        <f t="shared" si="109"/>
        <v>59.499994319498498</v>
      </c>
      <c r="P411">
        <f t="shared" si="110"/>
        <v>55.970343090367521</v>
      </c>
      <c r="Q411">
        <f t="shared" si="102"/>
        <v>3.5099547529037025</v>
      </c>
      <c r="R411">
        <f t="shared" si="111"/>
        <v>55.990039566594795</v>
      </c>
      <c r="S411">
        <f t="shared" si="103"/>
        <v>19.843809413583241</v>
      </c>
      <c r="T411">
        <f t="shared" si="104"/>
        <v>2.8165474159762534</v>
      </c>
      <c r="U411">
        <f t="shared" si="105"/>
        <v>0.63595317001057816</v>
      </c>
      <c r="V411" s="6">
        <f t="shared" si="113"/>
        <v>5955.0000002374873</v>
      </c>
      <c r="W411">
        <f t="shared" si="118"/>
        <v>2.8136026531796618</v>
      </c>
      <c r="X411">
        <f t="shared" si="119"/>
        <v>19.893718574921369</v>
      </c>
      <c r="Y411">
        <f t="shared" si="114"/>
        <v>3.5285345047923422</v>
      </c>
      <c r="Z411">
        <f t="shared" si="115"/>
        <v>6.7132651527934865E-6</v>
      </c>
      <c r="AA411">
        <f t="shared" si="117"/>
        <v>5.7729548676902483E-6</v>
      </c>
      <c r="AB411">
        <f t="shared" si="116"/>
        <v>0.83529649303577225</v>
      </c>
      <c r="AC411">
        <f t="shared" si="112"/>
        <v>2.3450367108524928</v>
      </c>
      <c r="AD411">
        <f t="shared" si="120"/>
        <v>6.744204751030275E-10</v>
      </c>
      <c r="AE411">
        <f t="shared" si="121"/>
        <v>1.6364842236358951E-4</v>
      </c>
      <c r="AF411">
        <f t="shared" si="122"/>
        <v>4.1025129430981606E-7</v>
      </c>
      <c r="AG411">
        <f t="shared" si="123"/>
        <v>6.7442047510302756E-8</v>
      </c>
      <c r="AH411">
        <f t="shared" si="124"/>
        <v>4.1025129430981603E-3</v>
      </c>
    </row>
    <row r="412" spans="1:34">
      <c r="A412" s="4">
        <v>43291.501388888886</v>
      </c>
      <c r="B412" s="3">
        <v>-1.35276234344929E-3</v>
      </c>
      <c r="C412">
        <v>2.5902891999794502</v>
      </c>
      <c r="D412" s="3">
        <v>2.01084735453151E-2</v>
      </c>
      <c r="E412" s="3">
        <v>1.8828931521056799E-2</v>
      </c>
      <c r="F412" s="3">
        <v>1.8802211305937799E-2</v>
      </c>
      <c r="G412">
        <v>-4046188</v>
      </c>
      <c r="H412">
        <v>8385010</v>
      </c>
      <c r="K412">
        <f t="shared" si="106"/>
        <v>86.903299524312601</v>
      </c>
      <c r="L412">
        <f t="shared" si="107"/>
        <v>67.21408558538289</v>
      </c>
      <c r="M412">
        <f t="shared" si="101"/>
        <v>22.506149041557709</v>
      </c>
      <c r="N412">
        <f t="shared" si="108"/>
        <v>2.7713108250122749E-2</v>
      </c>
      <c r="O412">
        <f t="shared" si="109"/>
        <v>59.515817770555522</v>
      </c>
      <c r="P412">
        <f t="shared" si="110"/>
        <v>55.994154587046033</v>
      </c>
      <c r="Q412">
        <f t="shared" si="102"/>
        <v>3.5515174251191794</v>
      </c>
      <c r="R412">
        <f t="shared" si="111"/>
        <v>55.964300345436342</v>
      </c>
      <c r="S412">
        <f t="shared" si="103"/>
        <v>20.138470758144923</v>
      </c>
      <c r="T412">
        <f t="shared" si="104"/>
        <v>2.8611653878658143</v>
      </c>
      <c r="U412">
        <f t="shared" si="105"/>
        <v>0.63520208625494534</v>
      </c>
      <c r="V412" s="6">
        <f t="shared" si="113"/>
        <v>6016.0000000381842</v>
      </c>
      <c r="W412">
        <f t="shared" si="118"/>
        <v>2.8428226384332955</v>
      </c>
      <c r="X412">
        <f t="shared" si="119"/>
        <v>20.148965141286467</v>
      </c>
      <c r="Y412">
        <f t="shared" si="114"/>
        <v>3.5290812240142579</v>
      </c>
      <c r="Z412">
        <f t="shared" si="115"/>
        <v>6.9108063506878529E-6</v>
      </c>
      <c r="AA412">
        <f t="shared" si="117"/>
        <v>5.3013159264696365E-6</v>
      </c>
      <c r="AB412">
        <f t="shared" si="116"/>
        <v>0.8378956861219834</v>
      </c>
      <c r="AC412">
        <f t="shared" si="112"/>
        <v>2.343960079190798</v>
      </c>
      <c r="AD412">
        <f t="shared" si="120"/>
        <v>6.1894142496998759E-10</v>
      </c>
      <c r="AE412">
        <f t="shared" si="121"/>
        <v>1.665688294464558E-4</v>
      </c>
      <c r="AF412">
        <f t="shared" si="122"/>
        <v>3.6990214750047376E-7</v>
      </c>
      <c r="AG412">
        <f t="shared" si="123"/>
        <v>6.1894142496998763E-8</v>
      </c>
      <c r="AH412">
        <f t="shared" si="124"/>
        <v>3.6990214750047381E-3</v>
      </c>
    </row>
    <row r="413" spans="1:34">
      <c r="A413" s="4">
        <v>43291.502083333333</v>
      </c>
      <c r="B413" s="3">
        <v>-1.3637983116495901E-3</v>
      </c>
      <c r="C413">
        <v>2.5915117188706098</v>
      </c>
      <c r="D413" s="3">
        <v>2.01279291961509E-2</v>
      </c>
      <c r="E413" s="3">
        <v>1.8849707206882199E-2</v>
      </c>
      <c r="F413" s="3">
        <v>1.8830142381266301E-2</v>
      </c>
      <c r="G413">
        <v>-4048122</v>
      </c>
      <c r="H413">
        <v>8384492</v>
      </c>
      <c r="K413">
        <f t="shared" si="106"/>
        <v>87.606336295393888</v>
      </c>
      <c r="L413">
        <f t="shared" si="107"/>
        <v>67.880407212148555</v>
      </c>
      <c r="M413">
        <f t="shared" si="101"/>
        <v>22.729262005321104</v>
      </c>
      <c r="N413">
        <f t="shared" si="108"/>
        <v>2.8083634707159029E-2</v>
      </c>
      <c r="O413">
        <f t="shared" si="109"/>
        <v>59.574253811027624</v>
      </c>
      <c r="P413">
        <f t="shared" si="110"/>
        <v>56.056334982707355</v>
      </c>
      <c r="Q413">
        <f t="shared" si="102"/>
        <v>3.5257714940198923</v>
      </c>
      <c r="R413">
        <f t="shared" si="111"/>
        <v>56.048482317007732</v>
      </c>
      <c r="S413">
        <f t="shared" si="103"/>
        <v>20.378747675974509</v>
      </c>
      <c r="T413">
        <f t="shared" si="104"/>
        <v>2.9001681728170019</v>
      </c>
      <c r="U413">
        <f t="shared" si="105"/>
        <v>0.63454552664542763</v>
      </c>
      <c r="V413" s="6">
        <f t="shared" si="113"/>
        <v>6076.000000233762</v>
      </c>
      <c r="W413">
        <f t="shared" si="118"/>
        <v>2.8727634922803906</v>
      </c>
      <c r="X413">
        <f t="shared" si="119"/>
        <v>20.408854227485733</v>
      </c>
      <c r="Y413">
        <f t="shared" si="114"/>
        <v>3.5238551540361036</v>
      </c>
      <c r="Z413">
        <f t="shared" si="115"/>
        <v>5.7827572505649308E-6</v>
      </c>
      <c r="AA413">
        <f t="shared" si="117"/>
        <v>4.9459358758990621E-6</v>
      </c>
      <c r="AB413">
        <f t="shared" si="116"/>
        <v>0.83992077265834775</v>
      </c>
      <c r="AC413">
        <f t="shared" si="112"/>
        <v>2.3430189419899259</v>
      </c>
      <c r="AD413">
        <f t="shared" si="120"/>
        <v>5.780741373186809E-10</v>
      </c>
      <c r="AE413">
        <f t="shared" si="121"/>
        <v>1.6710788314482775E-4</v>
      </c>
      <c r="AF413">
        <f t="shared" si="122"/>
        <v>3.4436391608512264E-7</v>
      </c>
      <c r="AG413">
        <f t="shared" si="123"/>
        <v>5.780741373186809E-8</v>
      </c>
      <c r="AH413">
        <f t="shared" si="124"/>
        <v>3.4436391608512265E-3</v>
      </c>
    </row>
    <row r="414" spans="1:34">
      <c r="A414" s="4">
        <v>43291.50277777778</v>
      </c>
      <c r="B414" s="3">
        <v>-1.37479860322856E-3</v>
      </c>
      <c r="C414">
        <v>2.5924642846603101</v>
      </c>
      <c r="D414">
        <v>2.0095451578527001E-2</v>
      </c>
      <c r="E414" s="3">
        <v>1.88167539009737E-2</v>
      </c>
      <c r="F414" s="3">
        <v>1.8808226313631202E-2</v>
      </c>
      <c r="G414">
        <v>-4050050</v>
      </c>
      <c r="H414">
        <v>8383653</v>
      </c>
      <c r="K414">
        <f t="shared" si="106"/>
        <v>88.307100318293237</v>
      </c>
      <c r="L414">
        <f t="shared" si="107"/>
        <v>68.609979706493775</v>
      </c>
      <c r="M414">
        <f t="shared" si="101"/>
        <v>22.973554063322787</v>
      </c>
      <c r="N414">
        <f t="shared" si="108"/>
        <v>2.8372342578836009E-2</v>
      </c>
      <c r="O414">
        <f t="shared" si="109"/>
        <v>59.47670562855226</v>
      </c>
      <c r="P414">
        <f t="shared" si="110"/>
        <v>55.957707692279534</v>
      </c>
      <c r="Q414">
        <f t="shared" si="102"/>
        <v>3.4942765429692386</v>
      </c>
      <c r="R414">
        <f t="shared" si="111"/>
        <v>55.982429085583021</v>
      </c>
      <c r="S414">
        <f t="shared" si="103"/>
        <v>20.64403636800996</v>
      </c>
      <c r="T414">
        <f t="shared" si="104"/>
        <v>2.9305584750987892</v>
      </c>
      <c r="U414">
        <f t="shared" si="105"/>
        <v>0.63403394663840462</v>
      </c>
      <c r="V414" s="6">
        <f t="shared" si="113"/>
        <v>6136.0000004293397</v>
      </c>
      <c r="W414">
        <f t="shared" si="118"/>
        <v>2.9017937752725897</v>
      </c>
      <c r="X414">
        <f t="shared" si="119"/>
        <v>20.66079259775211</v>
      </c>
      <c r="Y414">
        <f t="shared" si="114"/>
        <v>3.5130661743233702</v>
      </c>
      <c r="Z414">
        <f t="shared" si="115"/>
        <v>4.0564666983766037E-6</v>
      </c>
      <c r="AA414">
        <f t="shared" si="117"/>
        <v>4.5510737153238427E-6</v>
      </c>
      <c r="AB414">
        <f t="shared" si="116"/>
        <v>0.84233294229478317</v>
      </c>
      <c r="AC414">
        <f t="shared" si="112"/>
        <v>2.342285623995866</v>
      </c>
      <c r="AD414">
        <f t="shared" si="120"/>
        <v>5.3338979176253551E-10</v>
      </c>
      <c r="AE414">
        <f t="shared" si="121"/>
        <v>1.5690328647692246E-4</v>
      </c>
      <c r="AF414">
        <f t="shared" si="122"/>
        <v>3.3841039537858257E-7</v>
      </c>
      <c r="AG414">
        <f t="shared" si="123"/>
        <v>5.3338979176253549E-8</v>
      </c>
      <c r="AH414">
        <f t="shared" si="124"/>
        <v>3.3841039537858253E-3</v>
      </c>
    </row>
    <row r="415" spans="1:34">
      <c r="A415" s="4">
        <v>43291.503472222219</v>
      </c>
      <c r="B415" s="3">
        <v>-1.3894379101839101E-3</v>
      </c>
      <c r="C415">
        <v>2.5930374890431298</v>
      </c>
      <c r="D415" s="3">
        <v>2.0105203188359198E-2</v>
      </c>
      <c r="E415" s="3">
        <v>1.88320116026989E-2</v>
      </c>
      <c r="F415">
        <v>1.8809691355109001E-2</v>
      </c>
      <c r="G415">
        <v>-4051984</v>
      </c>
      <c r="H415">
        <v>8383190</v>
      </c>
      <c r="K415">
        <f t="shared" si="106"/>
        <v>89.239684655794065</v>
      </c>
      <c r="L415">
        <f t="shared" si="107"/>
        <v>69.540638260305528</v>
      </c>
      <c r="M415">
        <f t="shared" si="101"/>
        <v>23.285178329820923</v>
      </c>
      <c r="N415">
        <f t="shared" si="108"/>
        <v>2.8546071909858774E-2</v>
      </c>
      <c r="O415">
        <f t="shared" si="109"/>
        <v>59.50599508649082</v>
      </c>
      <c r="P415">
        <f t="shared" si="110"/>
        <v>56.00337308874964</v>
      </c>
      <c r="Q415">
        <f t="shared" si="102"/>
        <v>3.5191504859809797</v>
      </c>
      <c r="R415">
        <f t="shared" si="111"/>
        <v>55.986844600509841</v>
      </c>
      <c r="S415">
        <f t="shared" si="103"/>
        <v>20.939078005833604</v>
      </c>
      <c r="T415">
        <f t="shared" si="104"/>
        <v>2.9488457731011852</v>
      </c>
      <c r="U415">
        <f t="shared" si="105"/>
        <v>0.63372610448686073</v>
      </c>
      <c r="V415" s="6">
        <f t="shared" si="113"/>
        <v>6195.9999999962747</v>
      </c>
      <c r="W415">
        <f t="shared" si="118"/>
        <v>2.9286935559440712</v>
      </c>
      <c r="X415">
        <f t="shared" si="119"/>
        <v>20.925858688451452</v>
      </c>
      <c r="Y415">
        <f t="shared" si="114"/>
        <v>3.4969824912415013</v>
      </c>
      <c r="Z415">
        <f t="shared" si="115"/>
        <v>2.6906104133303629E-6</v>
      </c>
      <c r="AA415">
        <f t="shared" si="117"/>
        <v>4.1466891132161241E-6</v>
      </c>
      <c r="AB415">
        <f t="shared" si="116"/>
        <v>0.8454390330733077</v>
      </c>
      <c r="AC415">
        <f t="shared" si="112"/>
        <v>2.3418443514950682</v>
      </c>
      <c r="AD415">
        <f t="shared" si="120"/>
        <v>4.881388264725105E-10</v>
      </c>
      <c r="AE415">
        <f t="shared" si="121"/>
        <v>1.4898083399284085E-4</v>
      </c>
      <c r="AF415">
        <f t="shared" si="122"/>
        <v>3.2616998045234704E-7</v>
      </c>
      <c r="AG415">
        <f t="shared" si="123"/>
        <v>4.8813882647251053E-8</v>
      </c>
      <c r="AH415">
        <f t="shared" si="124"/>
        <v>3.2616998045234703E-3</v>
      </c>
    </row>
    <row r="416" spans="1:34">
      <c r="A416" s="4">
        <v>43291.504166666666</v>
      </c>
      <c r="B416" s="3">
        <v>-1.39885653821693E-3</v>
      </c>
      <c r="C416">
        <v>2.5934763114855701</v>
      </c>
      <c r="D416" s="3">
        <v>2.0118653274603299E-2</v>
      </c>
      <c r="E416" s="3">
        <v>1.88462822512338E-2</v>
      </c>
      <c r="F416" s="3">
        <v>1.88369077760581E-2</v>
      </c>
      <c r="G416">
        <v>-4053920</v>
      </c>
      <c r="H416">
        <v>8382603</v>
      </c>
      <c r="K416">
        <f t="shared" si="106"/>
        <v>89.839690175941342</v>
      </c>
      <c r="L416">
        <f t="shared" si="107"/>
        <v>70.104868042814772</v>
      </c>
      <c r="M416">
        <f t="shared" si="101"/>
        <v>23.474106580026863</v>
      </c>
      <c r="N416">
        <f t="shared" si="108"/>
        <v>2.8679072165348634E-2</v>
      </c>
      <c r="O416">
        <f t="shared" si="109"/>
        <v>59.546393107135145</v>
      </c>
      <c r="P416">
        <f t="shared" si="110"/>
        <v>56.046084293554195</v>
      </c>
      <c r="Q416">
        <f t="shared" si="102"/>
        <v>3.4775204447742851</v>
      </c>
      <c r="R416">
        <f t="shared" si="111"/>
        <v>56.06887266236086</v>
      </c>
      <c r="S416">
        <f t="shared" si="103"/>
        <v>21.155759616844005</v>
      </c>
      <c r="T416">
        <f t="shared" si="104"/>
        <v>2.962845799994855</v>
      </c>
      <c r="U416">
        <f t="shared" si="105"/>
        <v>0.63349043279823503</v>
      </c>
      <c r="V416" s="6">
        <f t="shared" si="113"/>
        <v>6256.0000001918525</v>
      </c>
      <c r="W416">
        <f t="shared" si="118"/>
        <v>2.9561857913704666</v>
      </c>
      <c r="X416">
        <f t="shared" si="119"/>
        <v>21.190316748878079</v>
      </c>
      <c r="Y416">
        <f t="shared" si="114"/>
        <v>3.5026046414903007</v>
      </c>
      <c r="Z416">
        <f t="shared" si="115"/>
        <v>2.5837134450738374E-6</v>
      </c>
      <c r="AA416">
        <f t="shared" si="117"/>
        <v>3.757444856739045E-6</v>
      </c>
      <c r="AB416">
        <f t="shared" si="116"/>
        <v>0.84655201276770298</v>
      </c>
      <c r="AC416">
        <f t="shared" si="112"/>
        <v>2.3415065308461243</v>
      </c>
      <c r="AD416">
        <f t="shared" si="120"/>
        <v>4.4154419319266535E-10</v>
      </c>
      <c r="AE416">
        <f t="shared" si="121"/>
        <v>1.5062145049175618E-4</v>
      </c>
      <c r="AF416">
        <f t="shared" si="122"/>
        <v>2.9182224090914095E-7</v>
      </c>
      <c r="AG416">
        <f t="shared" si="123"/>
        <v>4.4154419319266534E-8</v>
      </c>
      <c r="AH416">
        <f t="shared" si="124"/>
        <v>2.9182224090914094E-3</v>
      </c>
    </row>
    <row r="417" spans="1:34">
      <c r="A417" s="4">
        <v>43291.504872685182</v>
      </c>
      <c r="B417" s="3">
        <v>-1.4128417737811099E-3</v>
      </c>
      <c r="C417">
        <v>2.5940174069091899</v>
      </c>
      <c r="D417" s="3">
        <v>2.0117226209749799E-2</v>
      </c>
      <c r="E417" s="3">
        <v>1.8842869187792499E-2</v>
      </c>
      <c r="F417" s="3">
        <v>1.8824329858980499E-2</v>
      </c>
      <c r="G417">
        <v>-4055853</v>
      </c>
      <c r="H417">
        <v>8381863</v>
      </c>
      <c r="K417">
        <f t="shared" si="106"/>
        <v>90.73060746343269</v>
      </c>
      <c r="L417">
        <f t="shared" si="107"/>
        <v>71.012318887831654</v>
      </c>
      <c r="M417">
        <f t="shared" si="101"/>
        <v>23.77795991356502</v>
      </c>
      <c r="N417">
        <f t="shared" si="108"/>
        <v>2.8843069770360864E-2</v>
      </c>
      <c r="O417">
        <f t="shared" si="109"/>
        <v>59.542106844997775</v>
      </c>
      <c r="P417">
        <f t="shared" si="110"/>
        <v>56.035869197071655</v>
      </c>
      <c r="Q417">
        <f t="shared" si="102"/>
        <v>3.5111429937156373</v>
      </c>
      <c r="R417">
        <f t="shared" si="111"/>
        <v>56.030963851282138</v>
      </c>
      <c r="S417">
        <f t="shared" si="103"/>
        <v>21.437197917754595</v>
      </c>
      <c r="T417">
        <f t="shared" si="104"/>
        <v>2.9801087057856162</v>
      </c>
      <c r="U417">
        <f t="shared" si="105"/>
        <v>0.63319983491658871</v>
      </c>
      <c r="V417" s="6">
        <f t="shared" si="113"/>
        <v>6316.9999999925494</v>
      </c>
      <c r="W417">
        <f t="shared" si="118"/>
        <v>2.9841800081655987</v>
      </c>
      <c r="X417">
        <f t="shared" si="119"/>
        <v>21.46015373597621</v>
      </c>
      <c r="Y417">
        <f t="shared" si="114"/>
        <v>3.5008677417983591</v>
      </c>
      <c r="Z417">
        <f t="shared" si="115"/>
        <v>3.1198966964398285E-6</v>
      </c>
      <c r="AA417">
        <f t="shared" si="117"/>
        <v>3.4322409836786221E-6</v>
      </c>
      <c r="AB417">
        <f t="shared" si="116"/>
        <v>0.84880257303099482</v>
      </c>
      <c r="AC417">
        <f t="shared" si="112"/>
        <v>2.3410899769293931</v>
      </c>
      <c r="AD417">
        <f t="shared" si="120"/>
        <v>4.0345721077865349E-10</v>
      </c>
      <c r="AE417">
        <f t="shared" si="121"/>
        <v>1.5624068588366625E-4</v>
      </c>
      <c r="AF417">
        <f t="shared" si="122"/>
        <v>2.5705992764763064E-7</v>
      </c>
      <c r="AG417">
        <f t="shared" si="123"/>
        <v>4.0345721077865346E-8</v>
      </c>
      <c r="AH417">
        <f t="shared" si="124"/>
        <v>2.5705992764763065E-3</v>
      </c>
    </row>
    <row r="418" spans="1:34">
      <c r="A418" s="4">
        <v>43291.505567129629</v>
      </c>
      <c r="B418" s="3">
        <v>-1.42638699768213E-3</v>
      </c>
      <c r="C418">
        <v>2.5946595860932602</v>
      </c>
      <c r="D418" s="3">
        <v>2.0093679639667201E-2</v>
      </c>
      <c r="E418" s="3">
        <v>1.8825494673201298E-2</v>
      </c>
      <c r="F418">
        <v>1.8799936322829999E-2</v>
      </c>
      <c r="G418">
        <v>-4057774</v>
      </c>
      <c r="H418">
        <v>8381134</v>
      </c>
      <c r="K418">
        <f t="shared" si="106"/>
        <v>91.593494190008002</v>
      </c>
      <c r="L418">
        <f t="shared" si="107"/>
        <v>71.907270695668629</v>
      </c>
      <c r="M418">
        <f t="shared" si="101"/>
        <v>24.077628035161407</v>
      </c>
      <c r="N418">
        <f t="shared" si="108"/>
        <v>2.9037704290593349E-2</v>
      </c>
      <c r="O418">
        <f t="shared" si="109"/>
        <v>59.471383519731575</v>
      </c>
      <c r="P418">
        <f t="shared" si="110"/>
        <v>55.983868305222238</v>
      </c>
      <c r="Q418">
        <f t="shared" si="102"/>
        <v>3.513939786905155</v>
      </c>
      <c r="R418">
        <f t="shared" si="111"/>
        <v>55.95744373282642</v>
      </c>
      <c r="S418">
        <f t="shared" si="103"/>
        <v>21.735001510557971</v>
      </c>
      <c r="T418">
        <f t="shared" si="104"/>
        <v>3.0005965500206147</v>
      </c>
      <c r="U418">
        <f t="shared" si="105"/>
        <v>0.63285494951859433</v>
      </c>
      <c r="V418" s="6">
        <f t="shared" si="113"/>
        <v>6377.0000001881272</v>
      </c>
      <c r="W418">
        <f t="shared" si="118"/>
        <v>3.0141792319393015</v>
      </c>
      <c r="X418">
        <f t="shared" si="119"/>
        <v>21.728668035273856</v>
      </c>
      <c r="Y418">
        <f t="shared" si="114"/>
        <v>3.5160559705386256</v>
      </c>
      <c r="Z418">
        <f t="shared" si="115"/>
        <v>3.882572938039452E-6</v>
      </c>
      <c r="AA418">
        <f t="shared" si="117"/>
        <v>3.4778598609214654E-6</v>
      </c>
      <c r="AB418">
        <f t="shared" si="116"/>
        <v>0.85018497237128032</v>
      </c>
      <c r="AC418">
        <f t="shared" si="112"/>
        <v>2.3405956052480024</v>
      </c>
      <c r="AD418">
        <f t="shared" si="120"/>
        <v>4.0696774626429824E-10</v>
      </c>
      <c r="AE418">
        <f t="shared" si="121"/>
        <v>1.6462245474490304E-4</v>
      </c>
      <c r="AF418">
        <f t="shared" si="122"/>
        <v>2.460945260999301E-7</v>
      </c>
      <c r="AG418">
        <f t="shared" si="123"/>
        <v>4.0696774626429825E-8</v>
      </c>
      <c r="AH418">
        <f t="shared" si="124"/>
        <v>2.4609452609993011E-3</v>
      </c>
    </row>
    <row r="419" spans="1:34">
      <c r="A419" s="4">
        <v>43291.506261574075</v>
      </c>
      <c r="B419" s="3">
        <v>-1.4381602827234E-3</v>
      </c>
      <c r="C419">
        <v>2.5954777699425899</v>
      </c>
      <c r="D419" s="3">
        <v>2.0091883916393299E-2</v>
      </c>
      <c r="E419" s="3">
        <v>1.8820119395586501E-2</v>
      </c>
      <c r="F419">
        <v>1.8795112405769001E-2</v>
      </c>
      <c r="G419">
        <v>-4059703</v>
      </c>
      <c r="H419">
        <v>8380577</v>
      </c>
      <c r="K419">
        <f t="shared" si="106"/>
        <v>92.343501090191793</v>
      </c>
      <c r="L419">
        <f t="shared" si="107"/>
        <v>72.663618590926106</v>
      </c>
      <c r="M419">
        <f t="shared" si="101"/>
        <v>24.330885641951419</v>
      </c>
      <c r="N419">
        <f t="shared" si="108"/>
        <v>2.9285683086740118E-2</v>
      </c>
      <c r="O419">
        <f t="shared" si="109"/>
        <v>59.46598997320897</v>
      </c>
      <c r="P419">
        <f t="shared" si="110"/>
        <v>55.967780418079229</v>
      </c>
      <c r="Q419">
        <f t="shared" si="102"/>
        <v>3.523085130995085</v>
      </c>
      <c r="R419">
        <f t="shared" si="111"/>
        <v>55.942904842213885</v>
      </c>
      <c r="S419">
        <f t="shared" si="103"/>
        <v>21.982162221288029</v>
      </c>
      <c r="T419">
        <f t="shared" si="104"/>
        <v>3.0266995811939585</v>
      </c>
      <c r="U419">
        <f t="shared" si="105"/>
        <v>0.63241553997448485</v>
      </c>
      <c r="V419" s="6">
        <f t="shared" si="113"/>
        <v>6437.0000003837049</v>
      </c>
      <c r="W419">
        <f t="shared" si="118"/>
        <v>3.0450452491229254</v>
      </c>
      <c r="X419">
        <f t="shared" si="119"/>
        <v>21.996396308019094</v>
      </c>
      <c r="Y419">
        <f t="shared" si="114"/>
        <v>3.5069086697858864</v>
      </c>
      <c r="Z419">
        <f t="shared" si="115"/>
        <v>4.1860965553482956E-6</v>
      </c>
      <c r="AA419">
        <f t="shared" si="117"/>
        <v>3.9873459308158345E-6</v>
      </c>
      <c r="AB419">
        <f t="shared" si="116"/>
        <v>0.85232130196904166</v>
      </c>
      <c r="AC419">
        <f t="shared" si="112"/>
        <v>2.3399657391057898</v>
      </c>
      <c r="AD419">
        <f t="shared" si="120"/>
        <v>4.6767727311031927E-10</v>
      </c>
      <c r="AE419">
        <f t="shared" si="121"/>
        <v>1.7110778475858005E-4</v>
      </c>
      <c r="AF419">
        <f t="shared" si="122"/>
        <v>2.7208683761969805E-7</v>
      </c>
      <c r="AG419">
        <f t="shared" si="123"/>
        <v>4.6767727311031929E-8</v>
      </c>
      <c r="AH419">
        <f t="shared" si="124"/>
        <v>2.7208683761969807E-3</v>
      </c>
    </row>
    <row r="420" spans="1:34">
      <c r="A420" s="4">
        <v>43291.506956018522</v>
      </c>
      <c r="B420" s="3">
        <v>-1.44834001201161E-3</v>
      </c>
      <c r="C420">
        <v>2.5962341143149401</v>
      </c>
      <c r="D420" s="3">
        <v>2.0132507695889201E-2</v>
      </c>
      <c r="E420">
        <v>1.8861646982822999E-2</v>
      </c>
      <c r="F420" s="3">
        <v>1.88486638405993E-2</v>
      </c>
      <c r="G420">
        <v>-4061637</v>
      </c>
      <c r="H420">
        <v>8380297</v>
      </c>
      <c r="K420">
        <f t="shared" si="106"/>
        <v>92.991991904896224</v>
      </c>
      <c r="L420">
        <f t="shared" si="107"/>
        <v>73.241716531923444</v>
      </c>
      <c r="M420">
        <f t="shared" si="101"/>
        <v>24.524457544438675</v>
      </c>
      <c r="N420">
        <f t="shared" si="108"/>
        <v>2.9514919299458601E-2</v>
      </c>
      <c r="O420">
        <f t="shared" si="109"/>
        <v>59.58800556871833</v>
      </c>
      <c r="P420">
        <f t="shared" si="110"/>
        <v>56.092070024060298</v>
      </c>
      <c r="Q420">
        <f t="shared" si="102"/>
        <v>3.4837010914574194</v>
      </c>
      <c r="R420">
        <f t="shared" si="111"/>
        <v>56.104304477260911</v>
      </c>
      <c r="S420">
        <f t="shared" si="103"/>
        <v>22.201990150133728</v>
      </c>
      <c r="T420">
        <f t="shared" si="104"/>
        <v>3.0508297088485357</v>
      </c>
      <c r="U420">
        <f t="shared" si="105"/>
        <v>0.63200934161684641</v>
      </c>
      <c r="V420" s="6">
        <f t="shared" si="113"/>
        <v>6497.0000005792826</v>
      </c>
      <c r="W420">
        <f t="shared" si="118"/>
        <v>3.0780446871235947</v>
      </c>
      <c r="X420">
        <f t="shared" si="119"/>
        <v>22.270016937201131</v>
      </c>
      <c r="Y420">
        <f t="shared" si="114"/>
        <v>3.5253526636538317</v>
      </c>
      <c r="Z420">
        <f t="shared" si="115"/>
        <v>3.5063301391419716E-6</v>
      </c>
      <c r="AA420">
        <f t="shared" si="117"/>
        <v>4.846791991342132E-6</v>
      </c>
      <c r="AB420">
        <f t="shared" si="116"/>
        <v>0.85277743717788967</v>
      </c>
      <c r="AC420">
        <f t="shared" si="112"/>
        <v>2.3393834791254848</v>
      </c>
      <c r="AD420">
        <f t="shared" si="120"/>
        <v>5.6536710842337021E-10</v>
      </c>
      <c r="AE420">
        <f t="shared" si="121"/>
        <v>1.7437939479472657E-4</v>
      </c>
      <c r="AF420">
        <f t="shared" si="122"/>
        <v>3.2275011723942726E-7</v>
      </c>
      <c r="AG420">
        <f t="shared" si="123"/>
        <v>5.6536710842337022E-8</v>
      </c>
      <c r="AH420">
        <f t="shared" si="124"/>
        <v>3.2275011723942723E-3</v>
      </c>
    </row>
    <row r="421" spans="1:34">
      <c r="A421" s="4">
        <v>43291.507650462961</v>
      </c>
      <c r="B421" s="3">
        <v>-1.4682594589248801E-3</v>
      </c>
      <c r="C421">
        <v>2.59679661571136</v>
      </c>
      <c r="D421">
        <v>2.0064341564720999E-2</v>
      </c>
      <c r="E421" s="3">
        <v>1.8782218931519299E-2</v>
      </c>
      <c r="F421" s="3">
        <v>1.8752340341161501E-2</v>
      </c>
      <c r="G421">
        <v>-4063571</v>
      </c>
      <c r="H421">
        <v>8378338</v>
      </c>
      <c r="K421">
        <f t="shared" si="106"/>
        <v>94.260942973389646</v>
      </c>
      <c r="L421">
        <f t="shared" si="107"/>
        <v>74.637283963777378</v>
      </c>
      <c r="M421">
        <f t="shared" si="101"/>
        <v>24.991753176675605</v>
      </c>
      <c r="N421">
        <f t="shared" si="108"/>
        <v>2.9685404721811231E-2</v>
      </c>
      <c r="O421">
        <f t="shared" si="109"/>
        <v>59.383265113958416</v>
      </c>
      <c r="P421">
        <f t="shared" si="110"/>
        <v>55.854346576652681</v>
      </c>
      <c r="Q421">
        <f t="shared" si="102"/>
        <v>3.5692717685089903</v>
      </c>
      <c r="R421">
        <f t="shared" si="111"/>
        <v>55.813993345449425</v>
      </c>
      <c r="S421">
        <f t="shared" si="103"/>
        <v>22.612238664336278</v>
      </c>
      <c r="T421">
        <f t="shared" si="104"/>
        <v>3.0687755427803913</v>
      </c>
      <c r="U421">
        <f t="shared" si="105"/>
        <v>0.63170724755526808</v>
      </c>
      <c r="V421" s="6">
        <f t="shared" si="113"/>
        <v>6557.0000001462176</v>
      </c>
      <c r="W421">
        <f t="shared" si="118"/>
        <v>3.111044125124288</v>
      </c>
      <c r="X421">
        <f t="shared" si="119"/>
        <v>22.54533316373124</v>
      </c>
      <c r="Y421">
        <f t="shared" si="114"/>
        <v>3.5262924714945165</v>
      </c>
      <c r="Z421">
        <f t="shared" si="115"/>
        <v>4.3757988390765068E-6</v>
      </c>
      <c r="AA421">
        <f t="shared" si="117"/>
        <v>5.8009025388441288E-6</v>
      </c>
      <c r="AB421">
        <f t="shared" si="116"/>
        <v>0.85576633212582698</v>
      </c>
      <c r="AC421">
        <f t="shared" si="112"/>
        <v>2.3389504461527091</v>
      </c>
      <c r="AD421">
        <f t="shared" si="120"/>
        <v>6.763563427929967E-10</v>
      </c>
      <c r="AE421">
        <f t="shared" si="121"/>
        <v>1.6986665738967486E-4</v>
      </c>
      <c r="AF421">
        <f t="shared" si="122"/>
        <v>3.9636788767658086E-7</v>
      </c>
      <c r="AG421">
        <f t="shared" si="123"/>
        <v>6.7635634279299671E-8</v>
      </c>
      <c r="AH421">
        <f t="shared" si="124"/>
        <v>3.9636788767658084E-3</v>
      </c>
    </row>
    <row r="422" spans="1:34">
      <c r="A422" s="4">
        <v>43291.508344907408</v>
      </c>
      <c r="B422" s="3">
        <v>-1.47814188303528E-3</v>
      </c>
      <c r="C422">
        <v>2.59787999577929</v>
      </c>
      <c r="D422" s="3">
        <v>2.0095356440870099E-2</v>
      </c>
      <c r="E422" s="3">
        <v>1.8812651089519902E-2</v>
      </c>
      <c r="F422" s="3">
        <v>1.87976375179096E-2</v>
      </c>
      <c r="G422">
        <v>-4065489</v>
      </c>
      <c r="H422">
        <v>8378757</v>
      </c>
      <c r="K422">
        <f t="shared" si="106"/>
        <v>94.890494219907595</v>
      </c>
      <c r="L422">
        <f t="shared" si="107"/>
        <v>75.207292483714411</v>
      </c>
      <c r="M422">
        <f t="shared" si="101"/>
        <v>25.182616395194945</v>
      </c>
      <c r="N422">
        <f t="shared" si="108"/>
        <v>3.0013760366126088E-2</v>
      </c>
      <c r="O422">
        <f t="shared" si="109"/>
        <v>59.476419877743098</v>
      </c>
      <c r="P422">
        <f t="shared" si="110"/>
        <v>55.945428220898179</v>
      </c>
      <c r="Q422">
        <f t="shared" si="102"/>
        <v>3.5259045545171404</v>
      </c>
      <c r="R422">
        <f t="shared" si="111"/>
        <v>55.950515323225957</v>
      </c>
      <c r="S422">
        <f t="shared" si="103"/>
        <v>22.832013358850183</v>
      </c>
      <c r="T422">
        <f t="shared" si="104"/>
        <v>3.1033392948135341</v>
      </c>
      <c r="U422">
        <f t="shared" si="105"/>
        <v>0.63112541311532377</v>
      </c>
      <c r="V422" s="6">
        <f t="shared" si="113"/>
        <v>6617.0000003417954</v>
      </c>
      <c r="W422">
        <f t="shared" si="118"/>
        <v>3.1433810644581035</v>
      </c>
      <c r="X422">
        <f t="shared" si="119"/>
        <v>22.827880411157192</v>
      </c>
      <c r="Y422">
        <f t="shared" si="114"/>
        <v>3.5350755683036539</v>
      </c>
      <c r="Z422">
        <f t="shared" si="115"/>
        <v>6.2570129025909495E-6</v>
      </c>
      <c r="AA422">
        <f t="shared" si="117"/>
        <v>6.6939888345325649E-6</v>
      </c>
      <c r="AB422">
        <f t="shared" si="116"/>
        <v>0.85658514841255307</v>
      </c>
      <c r="AC422">
        <f t="shared" si="112"/>
        <v>2.3381164228161491</v>
      </c>
      <c r="AD422">
        <f t="shared" si="120"/>
        <v>7.7826898093373962E-10</v>
      </c>
      <c r="AE422">
        <f t="shared" si="121"/>
        <v>1.6442928992250504E-4</v>
      </c>
      <c r="AF422">
        <f t="shared" si="122"/>
        <v>4.7117428045054822E-7</v>
      </c>
      <c r="AG422">
        <f t="shared" si="123"/>
        <v>7.7826898093373961E-8</v>
      </c>
      <c r="AH422">
        <f t="shared" si="124"/>
        <v>4.7117428045054819E-3</v>
      </c>
    </row>
    <row r="423" spans="1:34">
      <c r="A423" s="4">
        <v>43291.509039351855</v>
      </c>
      <c r="B423" s="3">
        <v>-1.4896773239343E-3</v>
      </c>
      <c r="C423">
        <v>2.5991500834989001</v>
      </c>
      <c r="D423" s="3">
        <v>2.0106380516863299E-2</v>
      </c>
      <c r="E423" s="3">
        <v>1.88216178136827E-2</v>
      </c>
      <c r="F423" s="3">
        <v>1.8813883994134799E-2</v>
      </c>
      <c r="G423">
        <v>-4067433</v>
      </c>
      <c r="H423">
        <v>8378220</v>
      </c>
      <c r="K423">
        <f t="shared" si="106"/>
        <v>95.625349465542087</v>
      </c>
      <c r="L423">
        <f t="shared" si="107"/>
        <v>75.920791884211795</v>
      </c>
      <c r="M423">
        <f t="shared" si="101"/>
        <v>25.421526494302924</v>
      </c>
      <c r="N423">
        <f t="shared" si="108"/>
        <v>3.0398704195031691E-2</v>
      </c>
      <c r="O423">
        <f t="shared" si="109"/>
        <v>59.509531252754037</v>
      </c>
      <c r="P423">
        <f t="shared" si="110"/>
        <v>55.972265094583811</v>
      </c>
      <c r="Q423">
        <f t="shared" si="102"/>
        <v>3.510050381884831</v>
      </c>
      <c r="R423">
        <f t="shared" si="111"/>
        <v>55.999480870869206</v>
      </c>
      <c r="S423">
        <f t="shared" si="103"/>
        <v>23.081492906379705</v>
      </c>
      <c r="T423">
        <f t="shared" si="104"/>
        <v>3.1438596978562292</v>
      </c>
      <c r="U423">
        <f t="shared" si="105"/>
        <v>0.6304433064392877</v>
      </c>
      <c r="V423" s="6">
        <f t="shared" si="113"/>
        <v>6677.0000005373731</v>
      </c>
      <c r="W423">
        <f t="shared" si="118"/>
        <v>3.1758201511634776</v>
      </c>
      <c r="X423">
        <f t="shared" si="119"/>
        <v>23.116701457074321</v>
      </c>
      <c r="Y423">
        <f t="shared" si="114"/>
        <v>3.5278480316950245</v>
      </c>
      <c r="Z423">
        <f t="shared" si="115"/>
        <v>8.5998358687579237E-6</v>
      </c>
      <c r="AA423">
        <f t="shared" si="117"/>
        <v>7.2522554938531301E-6</v>
      </c>
      <c r="AB423">
        <f t="shared" si="116"/>
        <v>0.85837874791000679</v>
      </c>
      <c r="AC423">
        <f t="shared" si="112"/>
        <v>2.3371386654907291</v>
      </c>
      <c r="AD423">
        <f t="shared" si="120"/>
        <v>8.4454931619390606E-10</v>
      </c>
      <c r="AE423">
        <f t="shared" si="121"/>
        <v>1.633395515858922E-4</v>
      </c>
      <c r="AF423">
        <f t="shared" si="122"/>
        <v>5.1471247181580819E-7</v>
      </c>
      <c r="AG423">
        <f t="shared" si="123"/>
        <v>8.4454931619390605E-8</v>
      </c>
      <c r="AH423">
        <f t="shared" si="124"/>
        <v>5.1471247181580819E-3</v>
      </c>
    </row>
    <row r="424" spans="1:34">
      <c r="A424" s="4">
        <v>43291.509733796294</v>
      </c>
      <c r="B424" s="3">
        <v>-1.50261604527259E-3</v>
      </c>
      <c r="C424">
        <v>2.6011146761138701</v>
      </c>
      <c r="D424" s="3">
        <v>2.0114241265764599E-2</v>
      </c>
      <c r="E424" s="3">
        <v>1.8825126014780799E-2</v>
      </c>
      <c r="F424" s="3">
        <v>1.8809262562481301E-2</v>
      </c>
      <c r="G424">
        <v>-4069355</v>
      </c>
      <c r="H424">
        <v>8377686</v>
      </c>
      <c r="K424">
        <f t="shared" si="106"/>
        <v>96.449599473017145</v>
      </c>
      <c r="L424">
        <f t="shared" si="107"/>
        <v>76.75111672153524</v>
      </c>
      <c r="M424">
        <f t="shared" si="101"/>
        <v>25.699554743574723</v>
      </c>
      <c r="N424">
        <f t="shared" si="108"/>
        <v>3.0994141653224255E-2</v>
      </c>
      <c r="O424">
        <f t="shared" si="109"/>
        <v>59.533141413360553</v>
      </c>
      <c r="P424">
        <f t="shared" si="110"/>
        <v>55.982764932431408</v>
      </c>
      <c r="Q424">
        <f t="shared" si="102"/>
        <v>3.5475891586831025</v>
      </c>
      <c r="R424">
        <f t="shared" si="111"/>
        <v>55.985552254677451</v>
      </c>
      <c r="S424">
        <f t="shared" si="103"/>
        <v>23.334495304452656</v>
      </c>
      <c r="T424">
        <f t="shared" si="104"/>
        <v>3.206537325034394</v>
      </c>
      <c r="U424">
        <f t="shared" si="105"/>
        <v>0.62938821259208977</v>
      </c>
      <c r="V424" s="6">
        <f t="shared" si="113"/>
        <v>6737.0000001043081</v>
      </c>
      <c r="W424">
        <f t="shared" si="118"/>
        <v>3.2086357238953913</v>
      </c>
      <c r="X424">
        <f t="shared" si="119"/>
        <v>23.407310689325243</v>
      </c>
      <c r="Y424">
        <f t="shared" si="114"/>
        <v>3.5301614513162201</v>
      </c>
      <c r="Z424">
        <f t="shared" si="115"/>
        <v>9.7986705289538011E-6</v>
      </c>
      <c r="AA424">
        <f t="shared" si="117"/>
        <v>7.2283168726005117E-6</v>
      </c>
      <c r="AB424">
        <f t="shared" si="116"/>
        <v>0.85996183811244209</v>
      </c>
      <c r="AC424">
        <f t="shared" si="112"/>
        <v>2.3356262543469199</v>
      </c>
      <c r="AD424">
        <f t="shared" si="120"/>
        <v>8.4066558813297762E-10</v>
      </c>
      <c r="AE424">
        <f t="shared" si="121"/>
        <v>1.662989482098073E-4</v>
      </c>
      <c r="AF424">
        <f t="shared" si="122"/>
        <v>5.0322800727274901E-7</v>
      </c>
      <c r="AG424">
        <f t="shared" si="123"/>
        <v>8.4066558813297761E-8</v>
      </c>
      <c r="AH424">
        <f t="shared" si="124"/>
        <v>5.0322800727274899E-3</v>
      </c>
    </row>
    <row r="425" spans="1:34">
      <c r="A425" s="4">
        <v>43291.510439814818</v>
      </c>
      <c r="B425" s="3">
        <v>-1.51606613151671E-3</v>
      </c>
      <c r="C425">
        <v>2.6028663982215199</v>
      </c>
      <c r="D425">
        <v>2.0137347824183999E-2</v>
      </c>
      <c r="E425" s="3">
        <v>1.8849516931568399E-2</v>
      </c>
      <c r="F425" s="3">
        <v>1.8837181726903501E-2</v>
      </c>
      <c r="G425">
        <v>-4071289</v>
      </c>
      <c r="H425">
        <v>8377309</v>
      </c>
      <c r="K425">
        <f t="shared" si="106"/>
        <v>97.306425537772739</v>
      </c>
      <c r="L425">
        <f t="shared" si="107"/>
        <v>77.571243298753146</v>
      </c>
      <c r="M425">
        <f t="shared" si="101"/>
        <v>25.974168179420122</v>
      </c>
      <c r="N425">
        <f t="shared" si="108"/>
        <v>3.1525061372300253E-2</v>
      </c>
      <c r="O425">
        <f t="shared" si="109"/>
        <v>59.602543141134284</v>
      </c>
      <c r="P425">
        <f t="shared" si="110"/>
        <v>56.055765499976623</v>
      </c>
      <c r="Q425">
        <f t="shared" si="102"/>
        <v>3.5328448133807271</v>
      </c>
      <c r="R425">
        <f t="shared" si="111"/>
        <v>56.069698327753557</v>
      </c>
      <c r="S425">
        <f t="shared" si="103"/>
        <v>23.618938303832969</v>
      </c>
      <c r="T425">
        <f t="shared" si="104"/>
        <v>3.2624236112529199</v>
      </c>
      <c r="U425">
        <f t="shared" si="105"/>
        <v>0.62844744186756474</v>
      </c>
      <c r="V425" s="6">
        <f t="shared" si="113"/>
        <v>6798.0000005336478</v>
      </c>
      <c r="W425">
        <f t="shared" si="118"/>
        <v>3.2417197982896324</v>
      </c>
      <c r="X425">
        <f t="shared" si="119"/>
        <v>23.691445665577927</v>
      </c>
      <c r="Y425">
        <f t="shared" si="114"/>
        <v>3.5530381723859676</v>
      </c>
      <c r="Z425">
        <f t="shared" si="115"/>
        <v>1.0134177007858503E-5</v>
      </c>
      <c r="AA425">
        <f t="shared" si="117"/>
        <v>6.9008546349513737E-6</v>
      </c>
      <c r="AB425">
        <f t="shared" si="116"/>
        <v>0.86061961380140894</v>
      </c>
      <c r="AC425">
        <f t="shared" si="112"/>
        <v>2.3342777182604668</v>
      </c>
      <c r="AD425">
        <f t="shared" si="120"/>
        <v>7.9695323464271325E-10</v>
      </c>
      <c r="AE425">
        <f t="shared" si="121"/>
        <v>1.7146946925583704E-4</v>
      </c>
      <c r="AF425">
        <f t="shared" si="122"/>
        <v>4.626761041435902E-7</v>
      </c>
      <c r="AG425">
        <f t="shared" si="123"/>
        <v>7.9695323464271325E-8</v>
      </c>
      <c r="AH425">
        <f t="shared" si="124"/>
        <v>4.6267610414359025E-3</v>
      </c>
    </row>
    <row r="426" spans="1:34">
      <c r="A426" s="4">
        <v>43291.511134259257</v>
      </c>
      <c r="B426" s="3">
        <v>-1.53204925787577E-3</v>
      </c>
      <c r="C426">
        <v>2.6049582374525899</v>
      </c>
      <c r="D426" s="3">
        <v>2.0137787835847101E-2</v>
      </c>
      <c r="E426" s="3">
        <v>1.8845093030522501E-2</v>
      </c>
      <c r="F426" s="3">
        <v>1.88224122030624E-2</v>
      </c>
      <c r="G426">
        <v>-4073222</v>
      </c>
      <c r="H426">
        <v>8376758</v>
      </c>
      <c r="K426">
        <f t="shared" si="106"/>
        <v>98.32461672347695</v>
      </c>
      <c r="L426">
        <f t="shared" si="107"/>
        <v>78.608848889127472</v>
      </c>
      <c r="M426">
        <f t="shared" si="101"/>
        <v>26.321602885403781</v>
      </c>
      <c r="N426">
        <f t="shared" si="108"/>
        <v>3.2159065300241728E-2</v>
      </c>
      <c r="O426">
        <f t="shared" si="109"/>
        <v>59.603864738626463</v>
      </c>
      <c r="P426">
        <f t="shared" si="110"/>
        <v>56.042525026486977</v>
      </c>
      <c r="Q426">
        <f t="shared" si="102"/>
        <v>3.5786805450940733</v>
      </c>
      <c r="R426">
        <f t="shared" si="111"/>
        <v>56.02518419353239</v>
      </c>
      <c r="S426">
        <f t="shared" si="103"/>
        <v>23.935815855341065</v>
      </c>
      <c r="T426">
        <f t="shared" si="104"/>
        <v>3.3291608668257067</v>
      </c>
      <c r="U426">
        <f t="shared" si="105"/>
        <v>0.6273240096174324</v>
      </c>
      <c r="V426" s="6">
        <f t="shared" si="113"/>
        <v>6858.0000001005828</v>
      </c>
      <c r="W426">
        <f t="shared" si="118"/>
        <v>3.2768351461294114</v>
      </c>
      <c r="X426">
        <f t="shared" si="119"/>
        <v>23.984176644427546</v>
      </c>
      <c r="Y426">
        <f t="shared" si="114"/>
        <v>3.5563076580505402</v>
      </c>
      <c r="Z426">
        <f t="shared" si="115"/>
        <v>8.0939631705922606E-6</v>
      </c>
      <c r="AA426">
        <f t="shared" si="117"/>
        <v>6.4532476361752027E-6</v>
      </c>
      <c r="AB426">
        <f t="shared" si="116"/>
        <v>0.8624985521091787</v>
      </c>
      <c r="AC426">
        <f t="shared" si="112"/>
        <v>2.3326673482834956</v>
      </c>
      <c r="AD426">
        <f t="shared" si="120"/>
        <v>7.440619973881727E-10</v>
      </c>
      <c r="AE426">
        <f t="shared" si="121"/>
        <v>1.7523047858150699E-4</v>
      </c>
      <c r="AF426">
        <f t="shared" si="122"/>
        <v>4.2269831111416115E-7</v>
      </c>
      <c r="AG426">
        <f t="shared" si="123"/>
        <v>7.4406199738817267E-8</v>
      </c>
      <c r="AH426">
        <f t="shared" si="124"/>
        <v>4.2269831111416117E-3</v>
      </c>
    </row>
    <row r="427" spans="1:34">
      <c r="A427" s="4">
        <v>43291.511828703704</v>
      </c>
      <c r="B427" s="3">
        <v>-1.54523771556342E-3</v>
      </c>
      <c r="C427">
        <v>2.6059108032423</v>
      </c>
      <c r="D427" s="3">
        <v>2.0149347061160401E-2</v>
      </c>
      <c r="E427" s="3">
        <v>1.88525851210034E-2</v>
      </c>
      <c r="F427">
        <v>1.8840993216927001E-2</v>
      </c>
      <c r="G427">
        <v>-4075154</v>
      </c>
      <c r="H427">
        <v>8376195</v>
      </c>
      <c r="K427">
        <f t="shared" si="106"/>
        <v>99.164775968228625</v>
      </c>
      <c r="L427">
        <f t="shared" si="107"/>
        <v>79.424583560261922</v>
      </c>
      <c r="M427">
        <f t="shared" si="101"/>
        <v>26.594745723352478</v>
      </c>
      <c r="N427">
        <f t="shared" si="108"/>
        <v>3.2447773171921664E-2</v>
      </c>
      <c r="O427">
        <f t="shared" si="109"/>
        <v>59.638583461939035</v>
      </c>
      <c r="P427">
        <f t="shared" si="110"/>
        <v>56.064948409009595</v>
      </c>
      <c r="Q427">
        <f t="shared" si="102"/>
        <v>3.5573976156768197</v>
      </c>
      <c r="R427">
        <f t="shared" si="111"/>
        <v>56.081185846262215</v>
      </c>
      <c r="S427">
        <f t="shared" si="103"/>
        <v>24.223147312901265</v>
      </c>
      <c r="T427">
        <f t="shared" si="104"/>
        <v>3.3595511691078057</v>
      </c>
      <c r="U427">
        <f t="shared" si="105"/>
        <v>0.62681242961040406</v>
      </c>
      <c r="V427" s="6">
        <f t="shared" si="113"/>
        <v>6918.0000002961606</v>
      </c>
      <c r="W427">
        <f t="shared" si="118"/>
        <v>3.3139817674147016</v>
      </c>
      <c r="X427">
        <f t="shared" si="119"/>
        <v>24.289555800906932</v>
      </c>
      <c r="Y427">
        <f t="shared" si="114"/>
        <v>3.5700473795800889</v>
      </c>
      <c r="Z427">
        <f t="shared" si="115"/>
        <v>3.338759790373634E-6</v>
      </c>
      <c r="AA427">
        <f t="shared" si="117"/>
        <v>5.7739328671937789E-6</v>
      </c>
      <c r="AB427">
        <f t="shared" si="116"/>
        <v>0.86347847050957338</v>
      </c>
      <c r="AC427">
        <f t="shared" si="112"/>
        <v>2.3319340302894287</v>
      </c>
      <c r="AD427">
        <f t="shared" si="120"/>
        <v>6.6296609384710752E-10</v>
      </c>
      <c r="AE427">
        <f t="shared" si="121"/>
        <v>1.8132740570107813E-4</v>
      </c>
      <c r="AF427">
        <f t="shared" si="122"/>
        <v>3.639643992729938E-7</v>
      </c>
      <c r="AG427">
        <f t="shared" si="123"/>
        <v>6.6296609384710757E-8</v>
      </c>
      <c r="AH427">
        <f t="shared" si="124"/>
        <v>3.6396439927299379E-3</v>
      </c>
    </row>
    <row r="428" spans="1:34">
      <c r="A428" s="4">
        <v>43291.512523148151</v>
      </c>
      <c r="B428" s="3">
        <v>-1.56396794176544E-3</v>
      </c>
      <c r="C428">
        <v>2.6062140545236598</v>
      </c>
      <c r="D428" s="3">
        <v>2.0153473657028399E-2</v>
      </c>
      <c r="E428" s="3">
        <v>1.8853857587164399E-2</v>
      </c>
      <c r="F428" s="3">
        <v>1.88395758190745E-2</v>
      </c>
      <c r="G428">
        <v>-4077089</v>
      </c>
      <c r="H428">
        <v>8375661</v>
      </c>
      <c r="K428">
        <f t="shared" si="106"/>
        <v>100.35796876397555</v>
      </c>
      <c r="L428">
        <f t="shared" si="107"/>
        <v>80.619639512586062</v>
      </c>
      <c r="M428">
        <f t="shared" si="101"/>
        <v>26.994901541017231</v>
      </c>
      <c r="N428">
        <f t="shared" si="108"/>
        <v>3.2539683917584994E-2</v>
      </c>
      <c r="O428">
        <f t="shared" si="109"/>
        <v>59.650977903286147</v>
      </c>
      <c r="P428">
        <f t="shared" si="110"/>
        <v>56.068756824771242</v>
      </c>
      <c r="Q428">
        <f t="shared" si="102"/>
        <v>3.5740639779693737</v>
      </c>
      <c r="R428">
        <f t="shared" si="111"/>
        <v>56.076913925316774</v>
      </c>
      <c r="S428">
        <f t="shared" si="103"/>
        <v>24.612192222370982</v>
      </c>
      <c r="T428">
        <f t="shared" si="104"/>
        <v>3.3692259844407877</v>
      </c>
      <c r="U428">
        <f t="shared" si="105"/>
        <v>0.62664956706135444</v>
      </c>
      <c r="V428" s="6">
        <f t="shared" si="113"/>
        <v>6978.0000004917383</v>
      </c>
      <c r="W428">
        <f t="shared" si="118"/>
        <v>3.3522490912906076</v>
      </c>
      <c r="X428">
        <f t="shared" si="119"/>
        <v>24.587387612851451</v>
      </c>
      <c r="Y428">
        <f t="shared" si="114"/>
        <v>3.5903409456726672</v>
      </c>
      <c r="Z428">
        <f t="shared" si="115"/>
        <v>2.0835631755325434E-6</v>
      </c>
      <c r="AA428">
        <f t="shared" si="117"/>
        <v>5.2771682675786406E-6</v>
      </c>
      <c r="AB428">
        <f t="shared" si="116"/>
        <v>0.86486826321503529</v>
      </c>
      <c r="AC428">
        <f t="shared" si="112"/>
        <v>2.3317005769954435</v>
      </c>
      <c r="AD428">
        <f t="shared" si="120"/>
        <v>6.0244213348323442E-10</v>
      </c>
      <c r="AE428">
        <f t="shared" si="121"/>
        <v>1.8349262254403046E-4</v>
      </c>
      <c r="AF428">
        <f t="shared" si="122"/>
        <v>3.2683440403900349E-7</v>
      </c>
      <c r="AG428">
        <f t="shared" si="123"/>
        <v>6.0244213348323438E-8</v>
      </c>
      <c r="AH428">
        <f t="shared" si="124"/>
        <v>3.2683440403900354E-3</v>
      </c>
    </row>
    <row r="429" spans="1:34">
      <c r="A429" s="4">
        <v>43291.51321759259</v>
      </c>
      <c r="B429" s="3">
        <v>-1.5799629603316101E-3</v>
      </c>
      <c r="C429">
        <v>2.6066944996910002</v>
      </c>
      <c r="D429">
        <v>2.0173642840290999E-2</v>
      </c>
      <c r="E429" s="3">
        <v>1.8867985529213899E-2</v>
      </c>
      <c r="F429" s="3">
        <v>1.8837944024908199E-2</v>
      </c>
      <c r="G429">
        <v>-4079015</v>
      </c>
      <c r="H429">
        <v>8375160</v>
      </c>
      <c r="K429">
        <f t="shared" si="106"/>
        <v>101.37691753240708</v>
      </c>
      <c r="L429">
        <f t="shared" si="107"/>
        <v>81.640733259598065</v>
      </c>
      <c r="M429">
        <f t="shared" si="101"/>
        <v>27.336807376014598</v>
      </c>
      <c r="N429">
        <f t="shared" si="108"/>
        <v>3.2685299373462297E-2</v>
      </c>
      <c r="O429">
        <f t="shared" si="109"/>
        <v>59.711557074827091</v>
      </c>
      <c r="P429">
        <f t="shared" si="110"/>
        <v>56.111040917527596</v>
      </c>
      <c r="Q429">
        <f t="shared" si="102"/>
        <v>3.6395612433718085</v>
      </c>
      <c r="R429">
        <f t="shared" si="111"/>
        <v>56.071995831455283</v>
      </c>
      <c r="S429">
        <f t="shared" si="103"/>
        <v>24.910433213766726</v>
      </c>
      <c r="T429">
        <f t="shared" si="104"/>
        <v>3.3845539271647143</v>
      </c>
      <c r="U429">
        <f t="shared" si="105"/>
        <v>0.62639154168952227</v>
      </c>
      <c r="V429" s="6">
        <f t="shared" si="113"/>
        <v>7038.0000000586733</v>
      </c>
      <c r="W429">
        <f t="shared" si="118"/>
        <v>3.3904959856922265</v>
      </c>
      <c r="X429">
        <f t="shared" si="119"/>
        <v>24.89434573574416</v>
      </c>
      <c r="Y429">
        <f t="shared" si="114"/>
        <v>3.6099993104835022</v>
      </c>
      <c r="Z429">
        <f t="shared" si="115"/>
        <v>3.1237639111577507E-6</v>
      </c>
      <c r="AA429">
        <f t="shared" si="117"/>
        <v>5.0460316279049727E-6</v>
      </c>
      <c r="AB429">
        <f t="shared" si="116"/>
        <v>0.86592798807696314</v>
      </c>
      <c r="AC429">
        <f t="shared" si="112"/>
        <v>2.3313307137375152</v>
      </c>
      <c r="AD429">
        <f t="shared" si="120"/>
        <v>5.7282774108963958E-10</v>
      </c>
      <c r="AE429">
        <f t="shared" si="121"/>
        <v>1.8028598139081762E-4</v>
      </c>
      <c r="AF429">
        <f t="shared" si="122"/>
        <v>3.162955775283064E-7</v>
      </c>
      <c r="AG429">
        <f t="shared" si="123"/>
        <v>5.7282774108963958E-8</v>
      </c>
      <c r="AH429">
        <f t="shared" si="124"/>
        <v>3.1629557752830642E-3</v>
      </c>
    </row>
    <row r="430" spans="1:34">
      <c r="A430" s="4">
        <v>43291.513912037037</v>
      </c>
      <c r="B430" s="3">
        <v>-1.59265194532054E-3</v>
      </c>
      <c r="C430">
        <v>2.6073890045863699</v>
      </c>
      <c r="D430" s="3">
        <v>2.0123612324969099E-2</v>
      </c>
      <c r="E430" s="3">
        <v>1.88198815514443E-2</v>
      </c>
      <c r="F430" s="3">
        <v>1.8795779416523099E-2</v>
      </c>
      <c r="G430">
        <v>-4080939</v>
      </c>
      <c r="H430">
        <v>8374104</v>
      </c>
      <c r="K430">
        <f t="shared" si="106"/>
        <v>102.18525830260552</v>
      </c>
      <c r="L430">
        <f t="shared" si="107"/>
        <v>82.504499023774102</v>
      </c>
      <c r="M430">
        <f t="shared" si="101"/>
        <v>27.626033077089502</v>
      </c>
      <c r="N430">
        <f t="shared" si="108"/>
        <v>3.2895793002752222E-2</v>
      </c>
      <c r="O430">
        <f t="shared" si="109"/>
        <v>59.56128786806218</v>
      </c>
      <c r="P430">
        <f t="shared" si="110"/>
        <v>55.967068564665965</v>
      </c>
      <c r="Q430">
        <f t="shared" si="102"/>
        <v>3.6163727101093244</v>
      </c>
      <c r="R430">
        <f t="shared" si="111"/>
        <v>55.944915157952856</v>
      </c>
      <c r="S430">
        <f t="shared" si="103"/>
        <v>25.215117937016618</v>
      </c>
      <c r="T430">
        <f t="shared" si="104"/>
        <v>3.4067111513004953</v>
      </c>
      <c r="U430">
        <f t="shared" si="105"/>
        <v>0.6260185545183552</v>
      </c>
      <c r="V430" s="6">
        <f t="shared" si="113"/>
        <v>7098.0000002542511</v>
      </c>
      <c r="W430">
        <f t="shared" si="118"/>
        <v>3.4291281216093665</v>
      </c>
      <c r="X430">
        <f t="shared" si="119"/>
        <v>25.20586945765654</v>
      </c>
      <c r="Y430">
        <f t="shared" si="114"/>
        <v>3.6186479937823535</v>
      </c>
      <c r="Z430">
        <f t="shared" si="115"/>
        <v>3.8446324858879662E-6</v>
      </c>
      <c r="AA430">
        <f t="shared" si="117"/>
        <v>4.8784612966353003E-6</v>
      </c>
      <c r="AB430">
        <f t="shared" si="116"/>
        <v>0.86711708492062578</v>
      </c>
      <c r="AC430">
        <f t="shared" si="112"/>
        <v>2.3307960599191189</v>
      </c>
      <c r="AD430">
        <f t="shared" si="120"/>
        <v>5.5235476843497274E-10</v>
      </c>
      <c r="AE430">
        <f t="shared" si="121"/>
        <v>1.7252814020012595E-4</v>
      </c>
      <c r="AF430">
        <f t="shared" si="122"/>
        <v>3.1870523911372859E-7</v>
      </c>
      <c r="AG430">
        <f t="shared" si="123"/>
        <v>5.5235476843497277E-8</v>
      </c>
      <c r="AH430">
        <f t="shared" si="124"/>
        <v>3.1870523911372859E-3</v>
      </c>
    </row>
    <row r="431" spans="1:34">
      <c r="A431" s="4">
        <v>43291.514606481483</v>
      </c>
      <c r="B431" s="3">
        <v>-1.6027959979874099E-3</v>
      </c>
      <c r="C431">
        <v>2.6081405920758698</v>
      </c>
      <c r="D431" s="3">
        <v>2.0149287600124799E-2</v>
      </c>
      <c r="E431">
        <v>1.8831072118337001E-2</v>
      </c>
      <c r="F431" s="3">
        <v>1.8826795416589399E-2</v>
      </c>
      <c r="G431">
        <v>-4082863</v>
      </c>
      <c r="H431">
        <v>8373665</v>
      </c>
      <c r="K431">
        <f t="shared" si="106"/>
        <v>102.83147636912739</v>
      </c>
      <c r="L431">
        <f t="shared" si="107"/>
        <v>83.10994684048876</v>
      </c>
      <c r="M431">
        <f t="shared" si="101"/>
        <v>27.828762887086786</v>
      </c>
      <c r="N431">
        <f t="shared" si="108"/>
        <v>3.3123587478282181E-2</v>
      </c>
      <c r="O431">
        <f t="shared" si="109"/>
        <v>59.638404867683192</v>
      </c>
      <c r="P431">
        <f t="shared" si="110"/>
        <v>56.000561267766621</v>
      </c>
      <c r="Q431">
        <f t="shared" si="102"/>
        <v>3.6000100278659275</v>
      </c>
      <c r="R431">
        <f t="shared" si="111"/>
        <v>56.038394839817265</v>
      </c>
      <c r="S431">
        <f t="shared" si="103"/>
        <v>25.428756201842834</v>
      </c>
      <c r="T431">
        <f t="shared" si="104"/>
        <v>3.4306895171457548</v>
      </c>
      <c r="U431">
        <f t="shared" si="105"/>
        <v>0.62561491086737131</v>
      </c>
      <c r="V431" s="6">
        <f t="shared" si="113"/>
        <v>7158.0000004498288</v>
      </c>
      <c r="W431">
        <f t="shared" si="118"/>
        <v>3.4648388427003862</v>
      </c>
      <c r="X431">
        <f t="shared" si="119"/>
        <v>25.519317394532173</v>
      </c>
      <c r="Y431">
        <f t="shared" si="114"/>
        <v>3.6237231658605018</v>
      </c>
      <c r="Z431">
        <f t="shared" si="115"/>
        <v>6.3213183316478299E-6</v>
      </c>
      <c r="AA431">
        <f t="shared" si="117"/>
        <v>5.1968900957426814E-6</v>
      </c>
      <c r="AB431">
        <f t="shared" si="116"/>
        <v>0.86797316218774934</v>
      </c>
      <c r="AC431">
        <f t="shared" si="112"/>
        <v>2.330217461951273</v>
      </c>
      <c r="AD431">
        <f t="shared" si="120"/>
        <v>5.8743832900245306E-10</v>
      </c>
      <c r="AE431">
        <f t="shared" si="121"/>
        <v>1.6038414202495369E-4</v>
      </c>
      <c r="AF431">
        <f t="shared" si="122"/>
        <v>3.6461278301870579E-7</v>
      </c>
      <c r="AG431">
        <f t="shared" si="123"/>
        <v>5.8743832900245303E-8</v>
      </c>
      <c r="AH431">
        <f t="shared" si="124"/>
        <v>3.6461278301870579E-3</v>
      </c>
    </row>
    <row r="432" spans="1:34">
      <c r="A432" s="4">
        <v>43291.5153125</v>
      </c>
      <c r="B432" s="3">
        <v>-1.6210624281120501E-3</v>
      </c>
      <c r="C432">
        <v>2.6097864735402299</v>
      </c>
      <c r="D432" s="3">
        <v>2.0154329895940501E-2</v>
      </c>
      <c r="E432" s="3">
        <v>1.8837541479006199E-2</v>
      </c>
      <c r="F432" s="3">
        <v>1.88136457760083E-2</v>
      </c>
      <c r="G432">
        <v>-4084801</v>
      </c>
      <c r="H432">
        <v>8373172</v>
      </c>
      <c r="K432">
        <f t="shared" si="106"/>
        <v>103.99512343850364</v>
      </c>
      <c r="L432">
        <f t="shared" si="107"/>
        <v>84.290878992732587</v>
      </c>
      <c r="M432">
        <f t="shared" si="101"/>
        <v>28.224189452737289</v>
      </c>
      <c r="N432">
        <f t="shared" si="108"/>
        <v>3.3622428544952766E-2</v>
      </c>
      <c r="O432">
        <f t="shared" si="109"/>
        <v>59.653549660568579</v>
      </c>
      <c r="P432">
        <f t="shared" si="110"/>
        <v>56.019923680611477</v>
      </c>
      <c r="Q432">
        <f t="shared" si="102"/>
        <v>3.6547867596062531</v>
      </c>
      <c r="R432">
        <f t="shared" si="111"/>
        <v>55.998762900962326</v>
      </c>
      <c r="S432">
        <f t="shared" si="103"/>
        <v>25.78766494633312</v>
      </c>
      <c r="T432">
        <f t="shared" si="104"/>
        <v>3.4831991031110792</v>
      </c>
      <c r="U432">
        <f t="shared" si="105"/>
        <v>0.62473098236584312</v>
      </c>
      <c r="V432" s="6">
        <f t="shared" si="113"/>
        <v>7219.0000002505258</v>
      </c>
      <c r="W432">
        <f t="shared" si="118"/>
        <v>3.4985854157615082</v>
      </c>
      <c r="X432">
        <f t="shared" si="119"/>
        <v>25.833981980845174</v>
      </c>
      <c r="Y432">
        <f t="shared" si="114"/>
        <v>3.6475258115951852</v>
      </c>
      <c r="Z432">
        <f t="shared" si="115"/>
        <v>8.5162205301428221E-6</v>
      </c>
      <c r="AA432">
        <f t="shared" si="117"/>
        <v>5.8495562058055945E-6</v>
      </c>
      <c r="AB432">
        <f t="shared" si="116"/>
        <v>0.86906835707948993</v>
      </c>
      <c r="AC432">
        <f t="shared" si="112"/>
        <v>2.3289504056419297</v>
      </c>
      <c r="AD432">
        <f t="shared" si="120"/>
        <v>6.5654136271627713E-10</v>
      </c>
      <c r="AE432">
        <f t="shared" si="121"/>
        <v>1.4554856868076576E-4</v>
      </c>
      <c r="AF432">
        <f t="shared" si="122"/>
        <v>4.4904016548646576E-7</v>
      </c>
      <c r="AG432">
        <f t="shared" si="123"/>
        <v>6.5654136271627707E-8</v>
      </c>
      <c r="AH432">
        <f t="shared" si="124"/>
        <v>4.4904016548646579E-3</v>
      </c>
    </row>
    <row r="433" spans="1:34">
      <c r="A433" s="4">
        <v>43291.516006944446</v>
      </c>
      <c r="B433" s="3">
        <v>-1.64026834259857E-3</v>
      </c>
      <c r="C433">
        <v>2.6113705155276001</v>
      </c>
      <c r="D433" s="3">
        <v>2.01731314753852E-2</v>
      </c>
      <c r="E433" s="3">
        <v>1.8846876861589399E-2</v>
      </c>
      <c r="F433" s="3">
        <v>1.8821435508743899E-2</v>
      </c>
      <c r="G433">
        <v>-4086735</v>
      </c>
      <c r="H433">
        <v>8372720</v>
      </c>
      <c r="K433">
        <f t="shared" si="106"/>
        <v>105.21861954334916</v>
      </c>
      <c r="L433">
        <f t="shared" si="107"/>
        <v>85.50413556479235</v>
      </c>
      <c r="M433">
        <f t="shared" si="101"/>
        <v>28.630439615907918</v>
      </c>
      <c r="N433">
        <f t="shared" si="108"/>
        <v>3.4102527028191963E-2</v>
      </c>
      <c r="O433">
        <f t="shared" si="109"/>
        <v>59.710021164227982</v>
      </c>
      <c r="P433">
        <f t="shared" si="110"/>
        <v>56.047863927087654</v>
      </c>
      <c r="Q433">
        <f t="shared" si="102"/>
        <v>3.6877806473133745</v>
      </c>
      <c r="R433">
        <f t="shared" si="111"/>
        <v>56.022240516914607</v>
      </c>
      <c r="S433">
        <f t="shared" si="103"/>
        <v>26.171919184365667</v>
      </c>
      <c r="T433">
        <f t="shared" si="104"/>
        <v>3.5337357855573104</v>
      </c>
      <c r="U433">
        <f t="shared" si="105"/>
        <v>0.62388026505079153</v>
      </c>
      <c r="V433" s="6">
        <f t="shared" si="113"/>
        <v>7279.0000004461035</v>
      </c>
      <c r="W433">
        <f t="shared" si="118"/>
        <v>3.5288560596938674</v>
      </c>
      <c r="X433">
        <f t="shared" si="119"/>
        <v>26.157242755987962</v>
      </c>
      <c r="Y433">
        <f t="shared" si="114"/>
        <v>3.6734405107586405</v>
      </c>
      <c r="Z433">
        <f t="shared" si="115"/>
        <v>6.9209708517045617E-6</v>
      </c>
      <c r="AA433">
        <f t="shared" si="117"/>
        <v>6.2324397224551207E-6</v>
      </c>
      <c r="AB433">
        <f t="shared" si="116"/>
        <v>0.87010384057555679</v>
      </c>
      <c r="AC433">
        <f t="shared" si="112"/>
        <v>2.327730955494502</v>
      </c>
      <c r="AD433">
        <f t="shared" si="120"/>
        <v>6.9421687340201614E-10</v>
      </c>
      <c r="AE433">
        <f t="shared" si="121"/>
        <v>1.327525398564117E-4</v>
      </c>
      <c r="AF433">
        <f t="shared" si="122"/>
        <v>5.2057506544327406E-7</v>
      </c>
      <c r="AG433">
        <f t="shared" si="123"/>
        <v>6.9421687340201612E-8</v>
      </c>
      <c r="AH433">
        <f t="shared" si="124"/>
        <v>5.2057506544327401E-3</v>
      </c>
    </row>
    <row r="434" spans="1:34">
      <c r="A434" s="4">
        <v>43291.516701388886</v>
      </c>
      <c r="B434" s="3">
        <v>-1.6550622482463899E-3</v>
      </c>
      <c r="C434">
        <v>2.6123896776771298</v>
      </c>
      <c r="D434" s="3">
        <v>2.0192860646984601E-2</v>
      </c>
      <c r="E434" s="3">
        <v>1.8863121616504899E-2</v>
      </c>
      <c r="F434" s="3">
        <v>1.8844423557948201E-2</v>
      </c>
      <c r="G434">
        <v>-4088668</v>
      </c>
      <c r="H434">
        <v>8372292</v>
      </c>
      <c r="K434">
        <f t="shared" si="106"/>
        <v>106.1610524563075</v>
      </c>
      <c r="L434">
        <f t="shared" si="107"/>
        <v>86.416350896288336</v>
      </c>
      <c r="M434">
        <f t="shared" si="101"/>
        <v>28.935888303185862</v>
      </c>
      <c r="N434">
        <f t="shared" si="108"/>
        <v>3.4411419220485621E-2</v>
      </c>
      <c r="O434">
        <f t="shared" si="109"/>
        <v>59.769278738276455</v>
      </c>
      <c r="P434">
        <f t="shared" si="110"/>
        <v>56.096483515223319</v>
      </c>
      <c r="Q434">
        <f t="shared" si="102"/>
        <v>3.6777541253562944</v>
      </c>
      <c r="R434">
        <f t="shared" si="111"/>
        <v>56.091524612920161</v>
      </c>
      <c r="S434">
        <f t="shared" si="103"/>
        <v>26.484052219614998</v>
      </c>
      <c r="T434">
        <f t="shared" si="104"/>
        <v>3.5662507531671697</v>
      </c>
      <c r="U434">
        <f t="shared" si="105"/>
        <v>0.62333291915064315</v>
      </c>
      <c r="V434" s="6">
        <f t="shared" si="113"/>
        <v>7339.0000000130385</v>
      </c>
      <c r="W434">
        <f t="shared" si="118"/>
        <v>3.5578192172704783</v>
      </c>
      <c r="X434">
        <f t="shared" si="119"/>
        <v>26.481136195544288</v>
      </c>
      <c r="Y434">
        <f t="shared" si="114"/>
        <v>3.6867112747435491</v>
      </c>
      <c r="Z434">
        <f t="shared" si="115"/>
        <v>5.5677613841253016E-6</v>
      </c>
      <c r="AA434">
        <f t="shared" si="117"/>
        <v>6.3331663244728722E-6</v>
      </c>
      <c r="AB434">
        <f t="shared" si="116"/>
        <v>0.8710947885060325</v>
      </c>
      <c r="AC434">
        <f t="shared" si="112"/>
        <v>2.3269463693260759</v>
      </c>
      <c r="AD434">
        <f t="shared" si="120"/>
        <v>7.0266035050674308E-10</v>
      </c>
      <c r="AE434">
        <f t="shared" si="121"/>
        <v>1.3501537023091853E-4</v>
      </c>
      <c r="AF434">
        <f t="shared" si="122"/>
        <v>5.1807575947487273E-7</v>
      </c>
      <c r="AG434">
        <f t="shared" si="123"/>
        <v>7.0266035050674312E-8</v>
      </c>
      <c r="AH434">
        <f t="shared" si="124"/>
        <v>5.1807575947487271E-3</v>
      </c>
    </row>
    <row r="435" spans="1:34">
      <c r="A435" s="4">
        <v>43291.517395833333</v>
      </c>
      <c r="B435" s="3">
        <v>-1.6714734940615E-3</v>
      </c>
      <c r="C435">
        <v>2.61346473320009</v>
      </c>
      <c r="D435" s="3">
        <v>2.0199425145310701E-2</v>
      </c>
      <c r="E435">
        <v>1.8862277269799999E-2</v>
      </c>
      <c r="F435" s="3">
        <v>1.88453764304541E-2</v>
      </c>
      <c r="G435">
        <v>-4090599</v>
      </c>
      <c r="H435">
        <v>8371701</v>
      </c>
      <c r="K435">
        <f t="shared" si="106"/>
        <v>107.20651662020047</v>
      </c>
      <c r="L435">
        <f t="shared" si="107"/>
        <v>87.460562517944496</v>
      </c>
      <c r="M435">
        <f t="shared" si="101"/>
        <v>29.285534990829429</v>
      </c>
      <c r="N435">
        <f t="shared" si="108"/>
        <v>3.4737251824726083E-2</v>
      </c>
      <c r="O435">
        <f t="shared" si="109"/>
        <v>59.788995544108374</v>
      </c>
      <c r="P435">
        <f t="shared" si="110"/>
        <v>56.093956435605961</v>
      </c>
      <c r="Q435">
        <f t="shared" si="102"/>
        <v>3.6945990515609779</v>
      </c>
      <c r="R435">
        <f t="shared" si="111"/>
        <v>56.094396492547396</v>
      </c>
      <c r="S435">
        <f t="shared" si="103"/>
        <v>26.822468956455445</v>
      </c>
      <c r="T435">
        <f t="shared" si="104"/>
        <v>3.6005489220345868</v>
      </c>
      <c r="U435">
        <f t="shared" si="105"/>
        <v>0.62275555544733463</v>
      </c>
      <c r="V435" s="6">
        <f t="shared" si="113"/>
        <v>7399.0000002086163</v>
      </c>
      <c r="W435">
        <f t="shared" si="118"/>
        <v>3.588276644967944</v>
      </c>
      <c r="X435">
        <f t="shared" si="119"/>
        <v>26.795557286252535</v>
      </c>
      <c r="Y435">
        <f t="shared" si="114"/>
        <v>3.7133353411216654</v>
      </c>
      <c r="Z435">
        <f t="shared" si="115"/>
        <v>6.6522259459729368E-6</v>
      </c>
      <c r="AA435">
        <f t="shared" si="117"/>
        <v>6.0480082155640869E-6</v>
      </c>
      <c r="AB435">
        <f t="shared" si="116"/>
        <v>0.87177810203513773</v>
      </c>
      <c r="AC435">
        <f t="shared" si="112"/>
        <v>2.3261187545113051</v>
      </c>
      <c r="AD435">
        <f t="shared" si="120"/>
        <v>6.6597417987619157E-10</v>
      </c>
      <c r="AE435">
        <f t="shared" si="121"/>
        <v>1.4218175611144821E-4</v>
      </c>
      <c r="AF435">
        <f t="shared" si="122"/>
        <v>4.6627760137774376E-7</v>
      </c>
      <c r="AG435">
        <f t="shared" si="123"/>
        <v>6.6597417987619163E-8</v>
      </c>
      <c r="AH435">
        <f t="shared" si="124"/>
        <v>4.6627760137774379E-3</v>
      </c>
    </row>
    <row r="436" spans="1:34">
      <c r="A436" s="4">
        <v>43291.518090277779</v>
      </c>
      <c r="B436" s="3">
        <v>-1.6880274463619599E-3</v>
      </c>
      <c r="C436">
        <v>2.6148917980535802</v>
      </c>
      <c r="D436" s="3">
        <v>2.02136601172242E-2</v>
      </c>
      <c r="E436" s="3">
        <v>1.8862170239935899E-2</v>
      </c>
      <c r="F436">
        <v>1.8835323625517E-2</v>
      </c>
      <c r="G436">
        <v>-4092529</v>
      </c>
      <c r="H436">
        <v>8371201</v>
      </c>
      <c r="K436">
        <f t="shared" si="106"/>
        <v>108.26107177682302</v>
      </c>
      <c r="L436">
        <f t="shared" si="107"/>
        <v>88.528331995165203</v>
      </c>
      <c r="M436">
        <f t="shared" si="101"/>
        <v>29.643069855539117</v>
      </c>
      <c r="N436">
        <f t="shared" si="108"/>
        <v>3.5169772980798486E-2</v>
      </c>
      <c r="O436">
        <f t="shared" si="109"/>
        <v>59.83175100892818</v>
      </c>
      <c r="P436">
        <f t="shared" si="110"/>
        <v>56.093636101569658</v>
      </c>
      <c r="Q436">
        <f t="shared" si="102"/>
        <v>3.7676528464477244</v>
      </c>
      <c r="R436">
        <f t="shared" si="111"/>
        <v>56.064098162480455</v>
      </c>
      <c r="S436">
        <f t="shared" si="103"/>
        <v>27.131301291240636</v>
      </c>
      <c r="T436">
        <f t="shared" si="104"/>
        <v>3.6460774647790504</v>
      </c>
      <c r="U436">
        <f t="shared" si="105"/>
        <v>0.62198914345179068</v>
      </c>
      <c r="V436" s="6">
        <f t="shared" si="113"/>
        <v>7459.000000404194</v>
      </c>
      <c r="W436">
        <f t="shared" si="118"/>
        <v>3.619755546380818</v>
      </c>
      <c r="X436">
        <f t="shared" si="119"/>
        <v>27.112940535506375</v>
      </c>
      <c r="Y436">
        <f t="shared" si="114"/>
        <v>3.7457242559269375</v>
      </c>
      <c r="Z436">
        <f t="shared" si="115"/>
        <v>5.8039485277044332E-6</v>
      </c>
      <c r="AA436">
        <f t="shared" si="117"/>
        <v>5.247395242512822E-6</v>
      </c>
      <c r="AB436">
        <f t="shared" si="116"/>
        <v>0.87226997766942416</v>
      </c>
      <c r="AC436">
        <f t="shared" si="112"/>
        <v>2.3250201507748813</v>
      </c>
      <c r="AD436">
        <f t="shared" si="120"/>
        <v>5.7254813254498442E-10</v>
      </c>
      <c r="AE436">
        <f t="shared" si="121"/>
        <v>1.4324241641609913E-4</v>
      </c>
      <c r="AF436">
        <f t="shared" si="122"/>
        <v>3.9789767343519299E-7</v>
      </c>
      <c r="AG436">
        <f t="shared" si="123"/>
        <v>5.7254813254498443E-8</v>
      </c>
      <c r="AH436">
        <f t="shared" si="124"/>
        <v>3.9789767343519303E-3</v>
      </c>
    </row>
    <row r="437" spans="1:34">
      <c r="A437" s="4">
        <v>43291.518796296295</v>
      </c>
      <c r="B437" s="3">
        <v>-1.7012159040496E-3</v>
      </c>
      <c r="C437">
        <v>2.6156659807365901</v>
      </c>
      <c r="D437" s="3">
        <v>2.0212566034169901E-2</v>
      </c>
      <c r="E437" s="3">
        <v>1.88519429418193E-2</v>
      </c>
      <c r="F437">
        <v>1.8831821819058001E-2</v>
      </c>
      <c r="G437">
        <v>-4094466</v>
      </c>
      <c r="H437">
        <v>8370503</v>
      </c>
      <c r="K437">
        <f t="shared" si="106"/>
        <v>109.10123102157405</v>
      </c>
      <c r="L437">
        <f t="shared" si="107"/>
        <v>89.373094332636285</v>
      </c>
      <c r="M437">
        <f t="shared" si="101"/>
        <v>29.92593239701738</v>
      </c>
      <c r="N437">
        <f t="shared" si="108"/>
        <v>3.5404415707965167E-2</v>
      </c>
      <c r="O437">
        <f t="shared" si="109"/>
        <v>59.828464874623009</v>
      </c>
      <c r="P437">
        <f t="shared" si="110"/>
        <v>56.063026404793298</v>
      </c>
      <c r="Q437">
        <f t="shared" si="102"/>
        <v>3.7749208697721102</v>
      </c>
      <c r="R437">
        <f t="shared" si="111"/>
        <v>56.053544004850899</v>
      </c>
      <c r="S437">
        <f t="shared" si="103"/>
        <v>27.409318483835975</v>
      </c>
      <c r="T437">
        <f t="shared" si="104"/>
        <v>3.6707766992176483</v>
      </c>
      <c r="U437">
        <f t="shared" si="105"/>
        <v>0.62157336494421289</v>
      </c>
      <c r="V437" s="6">
        <f t="shared" si="113"/>
        <v>7520.000000204891</v>
      </c>
      <c r="W437">
        <f t="shared" si="118"/>
        <v>3.6519436424018226</v>
      </c>
      <c r="X437">
        <f t="shared" si="119"/>
        <v>27.440206930324976</v>
      </c>
      <c r="Y437">
        <f t="shared" si="114"/>
        <v>3.792091857081592</v>
      </c>
      <c r="Z437">
        <f t="shared" si="115"/>
        <v>4.5497187000122247E-6</v>
      </c>
      <c r="AA437">
        <f t="shared" si="117"/>
        <v>4.7645578163522306E-6</v>
      </c>
      <c r="AB437">
        <f t="shared" si="116"/>
        <v>0.87189954945936354</v>
      </c>
      <c r="AC437">
        <f t="shared" si="112"/>
        <v>2.324424158247878</v>
      </c>
      <c r="AD437">
        <f t="shared" si="120"/>
        <v>5.1337703851518907E-10</v>
      </c>
      <c r="AE437">
        <f t="shared" si="121"/>
        <v>1.4675058343140591E-4</v>
      </c>
      <c r="AF437">
        <f t="shared" si="122"/>
        <v>3.482472052439703E-7</v>
      </c>
      <c r="AG437">
        <f t="shared" si="123"/>
        <v>5.1337703851518907E-8</v>
      </c>
      <c r="AH437">
        <f t="shared" si="124"/>
        <v>3.4824720524397027E-3</v>
      </c>
    </row>
    <row r="438" spans="1:34">
      <c r="A438" s="4">
        <v>43291.519490740742</v>
      </c>
      <c r="B438" s="3">
        <v>-1.71690172523085E-3</v>
      </c>
      <c r="C438">
        <v>2.6166173573055902</v>
      </c>
      <c r="D438" s="3">
        <v>2.0221068962255201E-2</v>
      </c>
      <c r="E438" s="3">
        <v>1.8849516931568399E-2</v>
      </c>
      <c r="F438" s="3">
        <v>1.8820792319802399E-2</v>
      </c>
      <c r="G438">
        <v>-4096399</v>
      </c>
      <c r="H438">
        <v>8369919</v>
      </c>
      <c r="K438">
        <f t="shared" si="106"/>
        <v>110.10048263909181</v>
      </c>
      <c r="L438">
        <f t="shared" si="107"/>
        <v>90.386844126544872</v>
      </c>
      <c r="M438">
        <f t="shared" si="101"/>
        <v>30.265379162585173</v>
      </c>
      <c r="N438">
        <f t="shared" si="108"/>
        <v>3.5692763145348791E-2</v>
      </c>
      <c r="O438">
        <f t="shared" si="109"/>
        <v>59.854003853191109</v>
      </c>
      <c r="P438">
        <f t="shared" si="110"/>
        <v>56.055765499976623</v>
      </c>
      <c r="Q438">
        <f t="shared" si="102"/>
        <v>3.8337018550249411</v>
      </c>
      <c r="R438">
        <f t="shared" si="111"/>
        <v>56.020301998166168</v>
      </c>
      <c r="S438">
        <f t="shared" si="103"/>
        <v>27.709577925901879</v>
      </c>
      <c r="T438">
        <f t="shared" si="104"/>
        <v>3.7011290610475034</v>
      </c>
      <c r="U438">
        <f t="shared" si="105"/>
        <v>0.62106242361384678</v>
      </c>
      <c r="V438" s="6">
        <f t="shared" si="113"/>
        <v>7580.0000004004687</v>
      </c>
      <c r="W438">
        <f t="shared" si="118"/>
        <v>3.6864431875160006</v>
      </c>
      <c r="X438">
        <f t="shared" si="119"/>
        <v>27.772033288573212</v>
      </c>
      <c r="Y438">
        <f t="shared" si="114"/>
        <v>3.8207096536633238</v>
      </c>
      <c r="Z438">
        <f t="shared" si="115"/>
        <v>4.325211569286334E-6</v>
      </c>
      <c r="AA438">
        <f t="shared" si="117"/>
        <v>4.656156520289212E-6</v>
      </c>
      <c r="AB438">
        <f t="shared" si="116"/>
        <v>0.87243090473388474</v>
      </c>
      <c r="AC438">
        <f t="shared" si="112"/>
        <v>2.3236917557569239</v>
      </c>
      <c r="AD438">
        <f t="shared" si="120"/>
        <v>4.9778219664157743E-10</v>
      </c>
      <c r="AE438">
        <f t="shared" si="121"/>
        <v>1.4763001721293902E-4</v>
      </c>
      <c r="AF438">
        <f t="shared" si="122"/>
        <v>3.3565701296875665E-7</v>
      </c>
      <c r="AG438">
        <f t="shared" si="123"/>
        <v>4.9778219664157744E-8</v>
      </c>
      <c r="AH438">
        <f t="shared" si="124"/>
        <v>3.3565701296875668E-3</v>
      </c>
    </row>
    <row r="439" spans="1:34">
      <c r="A439" s="4">
        <v>43291.520185185182</v>
      </c>
      <c r="B439" s="3">
        <v>-1.73764173443487E-3</v>
      </c>
      <c r="C439">
        <v>2.6172928346695699</v>
      </c>
      <c r="D439" s="3">
        <v>2.0228965387777902E-2</v>
      </c>
      <c r="E439" s="3">
        <v>1.8850385062687599E-2</v>
      </c>
      <c r="F439" s="3">
        <v>1.8822090608591701E-2</v>
      </c>
      <c r="G439">
        <v>-4098327</v>
      </c>
      <c r="H439">
        <v>8369360</v>
      </c>
      <c r="K439">
        <f t="shared" si="106"/>
        <v>111.42170691577954</v>
      </c>
      <c r="L439">
        <f t="shared" si="107"/>
        <v>91.706361814434928</v>
      </c>
      <c r="M439">
        <f t="shared" si="101"/>
        <v>30.707210089659238</v>
      </c>
      <c r="N439">
        <f t="shared" si="108"/>
        <v>3.5897489825887995E-2</v>
      </c>
      <c r="O439">
        <f t="shared" si="109"/>
        <v>59.877721170351244</v>
      </c>
      <c r="P439">
        <f t="shared" si="110"/>
        <v>56.05836376493555</v>
      </c>
      <c r="Q439">
        <f t="shared" si="102"/>
        <v>3.8535062361929207</v>
      </c>
      <c r="R439">
        <f t="shared" si="111"/>
        <v>56.024214934158323</v>
      </c>
      <c r="S439">
        <f t="shared" si="103"/>
        <v>28.138205932197291</v>
      </c>
      <c r="T439">
        <f t="shared" si="104"/>
        <v>3.722679237946366</v>
      </c>
      <c r="U439">
        <f t="shared" si="105"/>
        <v>0.62069965526929216</v>
      </c>
      <c r="V439" s="6">
        <f t="shared" si="113"/>
        <v>7639.9999999674037</v>
      </c>
      <c r="W439">
        <f t="shared" si="118"/>
        <v>3.7200117323009705</v>
      </c>
      <c r="X439">
        <f t="shared" si="119"/>
        <v>28.108935550489996</v>
      </c>
      <c r="Y439">
        <f t="shared" si="114"/>
        <v>3.8525534029390065</v>
      </c>
      <c r="Z439">
        <f t="shared" si="115"/>
        <v>2.9119297187839697E-6</v>
      </c>
      <c r="AA439">
        <f t="shared" si="117"/>
        <v>4.4199320421077127E-6</v>
      </c>
      <c r="AB439">
        <f t="shared" si="116"/>
        <v>0.87329373442981795</v>
      </c>
      <c r="AC439">
        <f t="shared" si="112"/>
        <v>2.323171749988354</v>
      </c>
      <c r="AD439">
        <f t="shared" si="120"/>
        <v>4.6851721153639413E-10</v>
      </c>
      <c r="AE439">
        <f t="shared" si="121"/>
        <v>1.4257370832560908E-4</v>
      </c>
      <c r="AF439">
        <f t="shared" si="122"/>
        <v>3.2712756437252419E-7</v>
      </c>
      <c r="AG439">
        <f t="shared" si="123"/>
        <v>4.6851721153639411E-8</v>
      </c>
      <c r="AH439">
        <f t="shared" si="124"/>
        <v>3.2712756437252417E-3</v>
      </c>
    </row>
    <row r="440" spans="1:34">
      <c r="A440" s="4">
        <v>43291.520879629628</v>
      </c>
      <c r="B440" s="3">
        <v>-1.75249510111826E-3</v>
      </c>
      <c r="C440">
        <v>2.6177126295806401</v>
      </c>
      <c r="D440" s="3">
        <v>2.0257363978362301E-2</v>
      </c>
      <c r="E440" s="3">
        <v>1.8870970473199099E-2</v>
      </c>
      <c r="F440" s="3">
        <v>1.8844768974231599E-2</v>
      </c>
      <c r="G440">
        <v>-4100250</v>
      </c>
      <c r="H440">
        <v>8368982</v>
      </c>
      <c r="K440">
        <f t="shared" si="106"/>
        <v>112.36792774237568</v>
      </c>
      <c r="L440">
        <f t="shared" si="107"/>
        <v>92.622772135795657</v>
      </c>
      <c r="M440">
        <f t="shared" ref="M440:M503" si="125">L440/((($B$7/2))^2*PI())</f>
        <v>31.014063438866323</v>
      </c>
      <c r="N440">
        <f t="shared" si="108"/>
        <v>3.6024723132633198E-2</v>
      </c>
      <c r="O440">
        <f t="shared" si="109"/>
        <v>59.963017786884222</v>
      </c>
      <c r="P440">
        <f t="shared" si="110"/>
        <v>56.119974677865834</v>
      </c>
      <c r="Q440">
        <f t="shared" ref="Q440:Q503" si="126">O440-R440</f>
        <v>3.8704521175991573</v>
      </c>
      <c r="R440">
        <f t="shared" si="111"/>
        <v>56.092565669285065</v>
      </c>
      <c r="S440">
        <f t="shared" ref="S440:S503" si="127">M440-(2/3)*Q440</f>
        <v>28.43376202713355</v>
      </c>
      <c r="T440">
        <f t="shared" ref="T440:T503" si="128">N440/$D$7*100-$N$30/$D$7*100</f>
        <v>3.7360722176037564</v>
      </c>
      <c r="U440">
        <f t="shared" ref="U440:U503" si="129">(2.40665404368-T440*2.40665404368/100-$M$7)/$M$7</f>
        <v>0.6204742024072688</v>
      </c>
      <c r="V440" s="6">
        <f t="shared" si="113"/>
        <v>7700.0000001629815</v>
      </c>
      <c r="W440">
        <f t="shared" si="118"/>
        <v>3.7517211949239018</v>
      </c>
      <c r="X440">
        <f t="shared" si="119"/>
        <v>28.436095031032888</v>
      </c>
      <c r="Y440">
        <f t="shared" si="114"/>
        <v>3.8516604316604224</v>
      </c>
      <c r="Z440">
        <f t="shared" si="115"/>
        <v>3.5411088685804182E-6</v>
      </c>
      <c r="AA440">
        <f t="shared" si="117"/>
        <v>4.5991077317818766E-6</v>
      </c>
      <c r="AB440">
        <f t="shared" si="116"/>
        <v>0.87467834330195759</v>
      </c>
      <c r="AC440">
        <f t="shared" si="112"/>
        <v>2.3228485773892213</v>
      </c>
      <c r="AD440">
        <f t="shared" si="120"/>
        <v>4.8755520579787398E-10</v>
      </c>
      <c r="AE440">
        <f t="shared" si="121"/>
        <v>1.3763152765482821E-4</v>
      </c>
      <c r="AF440">
        <f t="shared" si="122"/>
        <v>3.5264432843547165E-7</v>
      </c>
      <c r="AG440">
        <f t="shared" si="123"/>
        <v>4.8755520579787398E-8</v>
      </c>
      <c r="AH440">
        <f t="shared" si="124"/>
        <v>3.5264432843547166E-3</v>
      </c>
    </row>
    <row r="441" spans="1:34">
      <c r="A441" s="4">
        <v>43291.521574074075</v>
      </c>
      <c r="B441" s="3">
        <v>-1.7632337641407499E-3</v>
      </c>
      <c r="C441">
        <v>2.61862476186616</v>
      </c>
      <c r="D441" s="3">
        <v>2.0220177046721799E-2</v>
      </c>
      <c r="E441" s="3">
        <v>1.88171225593942E-2</v>
      </c>
      <c r="F441" s="3">
        <v>1.8820792319802399E-2</v>
      </c>
      <c r="G441">
        <v>-4102189</v>
      </c>
      <c r="H441">
        <v>8367966</v>
      </c>
      <c r="K441">
        <f t="shared" ref="K441:K504" si="130">(B441-$B$19)*($B$17/$B$18)</f>
        <v>113.05202494527049</v>
      </c>
      <c r="L441">
        <f t="shared" ref="L441:L504" si="131">K441-R441*$B$8+$D$8</f>
        <v>93.338386432723553</v>
      </c>
      <c r="M441">
        <f t="shared" si="125"/>
        <v>31.253681695704309</v>
      </c>
      <c r="N441">
        <f t="shared" ref="N441:N504" si="132">(C441-$C$19)*($C$17/$C$18)</f>
        <v>3.6301176238222023E-2</v>
      </c>
      <c r="O441">
        <f t="shared" ref="O441:O504" si="133">(D441-$D$19)*($D$17/$D$18)</f>
        <v>59.851324939355358</v>
      </c>
      <c r="P441">
        <f t="shared" ref="P441:P504" si="134">(E441-$E$19)*($E$17/$E$18)</f>
        <v>55.958811065070357</v>
      </c>
      <c r="Q441">
        <f t="shared" si="126"/>
        <v>3.8310229411891896</v>
      </c>
      <c r="R441">
        <f t="shared" ref="R441:R504" si="135">(F441-$F$19)*($F$17/$F$18)</f>
        <v>56.020301998166168</v>
      </c>
      <c r="S441">
        <f t="shared" si="127"/>
        <v>28.699666401578181</v>
      </c>
      <c r="T441">
        <f t="shared" si="128"/>
        <v>3.7651725445078434</v>
      </c>
      <c r="U441">
        <f t="shared" si="129"/>
        <v>0.61998433740678505</v>
      </c>
      <c r="V441" s="6">
        <f t="shared" si="113"/>
        <v>7760.0000003585592</v>
      </c>
      <c r="W441">
        <f t="shared" si="118"/>
        <v>3.783343102656934</v>
      </c>
      <c r="X441">
        <f t="shared" si="119"/>
        <v>28.776329049660205</v>
      </c>
      <c r="Y441">
        <f t="shared" si="114"/>
        <v>3.8637726341658287</v>
      </c>
      <c r="Z441">
        <f t="shared" si="115"/>
        <v>4.8089523116841616E-6</v>
      </c>
      <c r="AA441">
        <f t="shared" si="117"/>
        <v>5.0640686464794828E-6</v>
      </c>
      <c r="AB441">
        <f t="shared" si="116"/>
        <v>0.87529692593904884</v>
      </c>
      <c r="AC441">
        <f t="shared" ref="AC441:AC504" si="136">($D$7-$D$7*(T441/100))*2.54</f>
        <v>2.3221463865010255</v>
      </c>
      <c r="AD441">
        <f t="shared" si="120"/>
        <v>5.3500140583539614E-10</v>
      </c>
      <c r="AE441">
        <f t="shared" si="121"/>
        <v>1.3709865906094354E-4</v>
      </c>
      <c r="AF441">
        <f t="shared" si="122"/>
        <v>3.8846576604100257E-7</v>
      </c>
      <c r="AG441">
        <f t="shared" si="123"/>
        <v>5.3500140583539613E-8</v>
      </c>
      <c r="AH441">
        <f t="shared" si="124"/>
        <v>3.8846576604100254E-3</v>
      </c>
    </row>
    <row r="442" spans="1:34">
      <c r="A442" s="4">
        <v>43291.522268518522</v>
      </c>
      <c r="B442" s="3">
        <v>-1.7812623501231399E-3</v>
      </c>
      <c r="C442">
        <v>2.6195214342824298</v>
      </c>
      <c r="D442" s="3">
        <v>2.0259373761364299E-2</v>
      </c>
      <c r="E442" s="3">
        <v>1.8848042297886398E-2</v>
      </c>
      <c r="F442" s="3">
        <v>1.8840338117079199E-2</v>
      </c>
      <c r="G442">
        <v>-4104112</v>
      </c>
      <c r="H442">
        <v>8367664</v>
      </c>
      <c r="K442">
        <f t="shared" si="130"/>
        <v>114.20052036009744</v>
      </c>
      <c r="L442">
        <f t="shared" si="131"/>
        <v>94.461189074918551</v>
      </c>
      <c r="M442">
        <f t="shared" si="125"/>
        <v>31.629644016539498</v>
      </c>
      <c r="N442">
        <f t="shared" si="132"/>
        <v>3.6572943697952193E-2</v>
      </c>
      <c r="O442">
        <f t="shared" si="133"/>
        <v>59.969054272727639</v>
      </c>
      <c r="P442">
        <f t="shared" si="134"/>
        <v>56.051352008813303</v>
      </c>
      <c r="Q442">
        <f t="shared" si="126"/>
        <v>3.8898428437091397</v>
      </c>
      <c r="R442">
        <f t="shared" si="135"/>
        <v>56.0792114290185</v>
      </c>
      <c r="S442">
        <f t="shared" si="127"/>
        <v>29.036415454066738</v>
      </c>
      <c r="T442">
        <f t="shared" si="128"/>
        <v>3.7937796455320711</v>
      </c>
      <c r="U442">
        <f t="shared" si="129"/>
        <v>0.61950277520292174</v>
      </c>
      <c r="V442" s="6">
        <f t="shared" ref="V442:V505" si="137">(A442-$A$312)*86400</f>
        <v>7820.0000005541369</v>
      </c>
      <c r="W442">
        <f t="shared" si="118"/>
        <v>3.8153298224311993</v>
      </c>
      <c r="X442">
        <f t="shared" si="119"/>
        <v>29.109015648707761</v>
      </c>
      <c r="Y442">
        <f t="shared" ref="Y442:Y505" si="138">AVERAGE(Q441:Q443)</f>
        <v>3.8994570441976797</v>
      </c>
      <c r="Z442">
        <f t="shared" ref="Z442:Z505" si="139">(T443-T441)/100/(V443-V441)</f>
        <v>4.9986545987024469E-6</v>
      </c>
      <c r="AA442">
        <f t="shared" si="117"/>
        <v>5.241124090837334E-6</v>
      </c>
      <c r="AB442">
        <f t="shared" ref="AB442:AB505" si="140">((M442-$M$313)-(Y442-$Y$313))/(M442-$M$313)</f>
        <v>0.87567862111140526</v>
      </c>
      <c r="AC442">
        <f t="shared" si="136"/>
        <v>2.3214560971533111</v>
      </c>
      <c r="AD442">
        <f t="shared" si="120"/>
        <v>5.4847657499264657E-10</v>
      </c>
      <c r="AE442">
        <f t="shared" si="121"/>
        <v>1.3696495511497577E-4</v>
      </c>
      <c r="AF442">
        <f t="shared" si="122"/>
        <v>3.9863888588080839E-7</v>
      </c>
      <c r="AG442">
        <f t="shared" si="123"/>
        <v>5.4847657499264654E-8</v>
      </c>
      <c r="AH442">
        <f t="shared" si="124"/>
        <v>3.9863888588080841E-3</v>
      </c>
    </row>
    <row r="443" spans="1:34">
      <c r="A443" s="4">
        <v>43291.522962962961</v>
      </c>
      <c r="B443" s="3">
        <v>-1.80429755529985E-3</v>
      </c>
      <c r="C443">
        <v>2.6205049198106298</v>
      </c>
      <c r="D443" s="3">
        <v>2.0287998303883802E-2</v>
      </c>
      <c r="E443" s="3">
        <v>1.8869590977174101E-2</v>
      </c>
      <c r="F443">
        <v>1.8839778304482E-2</v>
      </c>
      <c r="G443">
        <v>-4106038</v>
      </c>
      <c r="H443">
        <v>8367306</v>
      </c>
      <c r="K443">
        <f t="shared" si="130"/>
        <v>115.6679581031845</v>
      </c>
      <c r="L443">
        <f t="shared" si="131"/>
        <v>95.929362686569704</v>
      </c>
      <c r="M443">
        <f t="shared" si="125"/>
        <v>32.121251301454919</v>
      </c>
      <c r="N443">
        <f t="shared" si="132"/>
        <v>3.6871022861346345E-2</v>
      </c>
      <c r="O443">
        <f t="shared" si="133"/>
        <v>60.055029547432262</v>
      </c>
      <c r="P443">
        <f t="shared" si="134"/>
        <v>56.11584592806819</v>
      </c>
      <c r="Q443">
        <f t="shared" si="126"/>
        <v>3.9775053476947093</v>
      </c>
      <c r="R443">
        <f t="shared" si="135"/>
        <v>56.077524199737553</v>
      </c>
      <c r="S443">
        <f t="shared" si="127"/>
        <v>29.469581069658446</v>
      </c>
      <c r="T443">
        <f t="shared" si="128"/>
        <v>3.8251563995735611</v>
      </c>
      <c r="U443">
        <f t="shared" si="129"/>
        <v>0.61897458960265772</v>
      </c>
      <c r="V443" s="6">
        <f t="shared" si="137"/>
        <v>7880.0000001210719</v>
      </c>
      <c r="W443">
        <f t="shared" si="118"/>
        <v>3.8464059713505683</v>
      </c>
      <c r="X443">
        <f t="shared" si="119"/>
        <v>29.444127305236655</v>
      </c>
      <c r="Y443">
        <f t="shared" si="138"/>
        <v>3.9376592373367649</v>
      </c>
      <c r="Z443">
        <f t="shared" si="139"/>
        <v>7.0581783554235808E-6</v>
      </c>
      <c r="AA443">
        <f t="shared" si="117"/>
        <v>5.5125789904476092E-6</v>
      </c>
      <c r="AB443">
        <f t="shared" si="140"/>
        <v>0.8764467485816041</v>
      </c>
      <c r="AC443">
        <f t="shared" si="136"/>
        <v>2.3206989760782899</v>
      </c>
      <c r="AD443">
        <f t="shared" si="120"/>
        <v>5.7110085945655209E-10</v>
      </c>
      <c r="AE443">
        <f t="shared" si="121"/>
        <v>1.3292830130534147E-4</v>
      </c>
      <c r="AF443">
        <f t="shared" si="122"/>
        <v>4.2768733992812944E-7</v>
      </c>
      <c r="AG443">
        <f t="shared" si="123"/>
        <v>5.7110085945655207E-8</v>
      </c>
      <c r="AH443">
        <f t="shared" si="124"/>
        <v>4.2768733992812943E-3</v>
      </c>
    </row>
    <row r="444" spans="1:34">
      <c r="A444" s="4">
        <v>43291.523668981485</v>
      </c>
      <c r="B444" s="3">
        <v>-1.81621354682648E-3</v>
      </c>
      <c r="C444">
        <v>2.6221983701034302</v>
      </c>
      <c r="D444" s="3">
        <v>2.02831106067606E-2</v>
      </c>
      <c r="E444" s="3">
        <v>1.88553797896748E-2</v>
      </c>
      <c r="F444">
        <v>1.8845483628611E-2</v>
      </c>
      <c r="G444">
        <v>-4107978</v>
      </c>
      <c r="H444">
        <v>8366683</v>
      </c>
      <c r="K444">
        <f t="shared" si="130"/>
        <v>116.42705599609853</v>
      </c>
      <c r="L444">
        <f t="shared" si="131"/>
        <v>96.680960982840929</v>
      </c>
      <c r="M444">
        <f t="shared" si="125"/>
        <v>32.372918539474142</v>
      </c>
      <c r="N444">
        <f t="shared" si="132"/>
        <v>3.7384281299883151E-2</v>
      </c>
      <c r="O444">
        <f t="shared" si="133"/>
        <v>60.040349099611866</v>
      </c>
      <c r="P444">
        <f t="shared" si="134"/>
        <v>56.073312686617101</v>
      </c>
      <c r="Q444">
        <f t="shared" si="126"/>
        <v>3.9456295206064453</v>
      </c>
      <c r="R444">
        <f t="shared" si="135"/>
        <v>56.094719579005421</v>
      </c>
      <c r="S444">
        <f t="shared" si="127"/>
        <v>29.742498859069844</v>
      </c>
      <c r="T444">
        <f t="shared" si="128"/>
        <v>3.8791836036300671</v>
      </c>
      <c r="U444">
        <f t="shared" si="129"/>
        <v>0.61806511403461672</v>
      </c>
      <c r="V444" s="6">
        <f t="shared" si="137"/>
        <v>7941.0000005504116</v>
      </c>
      <c r="W444">
        <f t="shared" si="118"/>
        <v>3.8775667566635104</v>
      </c>
      <c r="X444">
        <f t="shared" si="119"/>
        <v>29.788081284517737</v>
      </c>
      <c r="Y444">
        <f t="shared" si="138"/>
        <v>3.9839091864939769</v>
      </c>
      <c r="Z444">
        <f t="shared" si="139"/>
        <v>7.8044451028954694E-6</v>
      </c>
      <c r="AA444">
        <f t="shared" si="117"/>
        <v>5.8380814950163142E-6</v>
      </c>
      <c r="AB444">
        <f t="shared" si="140"/>
        <v>0.87594297252250441</v>
      </c>
      <c r="AC444">
        <f t="shared" si="136"/>
        <v>2.3193952996444063</v>
      </c>
      <c r="AD444">
        <f t="shared" si="120"/>
        <v>5.9746545956869805E-10</v>
      </c>
      <c r="AE444">
        <f t="shared" si="121"/>
        <v>1.318664676500083E-4</v>
      </c>
      <c r="AF444">
        <f t="shared" si="122"/>
        <v>4.5103419219843636E-7</v>
      </c>
      <c r="AG444">
        <f t="shared" si="123"/>
        <v>5.9746545956869803E-8</v>
      </c>
      <c r="AH444">
        <f t="shared" si="124"/>
        <v>4.510341921984364E-3</v>
      </c>
    </row>
    <row r="445" spans="1:34">
      <c r="A445" s="4">
        <v>43291.524363425924</v>
      </c>
      <c r="B445" s="3">
        <v>-1.8367870651309201E-3</v>
      </c>
      <c r="C445">
        <v>2.6234648901608999</v>
      </c>
      <c r="D445" s="3">
        <v>2.02164547858956E-2</v>
      </c>
      <c r="E445" s="3">
        <v>1.87787939758709E-2</v>
      </c>
      <c r="F445" s="3">
        <v>1.8751530399531501E-2</v>
      </c>
      <c r="G445">
        <v>-4109912</v>
      </c>
      <c r="H445">
        <v>8365293</v>
      </c>
      <c r="K445">
        <f t="shared" si="130"/>
        <v>117.73767411460142</v>
      </c>
      <c r="L445">
        <f t="shared" si="131"/>
        <v>98.115079765890428</v>
      </c>
      <c r="M445">
        <f t="shared" si="125"/>
        <v>32.853122812038535</v>
      </c>
      <c r="N445">
        <f t="shared" si="132"/>
        <v>3.7768143825896557E-2</v>
      </c>
      <c r="O445">
        <f t="shared" si="133"/>
        <v>59.840144938947091</v>
      </c>
      <c r="P445">
        <f t="shared" si="134"/>
        <v>55.84409588749952</v>
      </c>
      <c r="Q445">
        <f t="shared" si="126"/>
        <v>4.0285926911807763</v>
      </c>
      <c r="R445">
        <f t="shared" si="135"/>
        <v>55.811552247766315</v>
      </c>
      <c r="S445">
        <f t="shared" si="127"/>
        <v>30.16739435125135</v>
      </c>
      <c r="T445">
        <f t="shared" si="128"/>
        <v>3.9195901853156889</v>
      </c>
      <c r="U445">
        <f t="shared" si="129"/>
        <v>0.61738492338857298</v>
      </c>
      <c r="V445" s="6">
        <f t="shared" si="137"/>
        <v>8001.0000001173466</v>
      </c>
      <c r="W445">
        <f t="shared" si="118"/>
        <v>3.9090077176240881</v>
      </c>
      <c r="X445">
        <f t="shared" si="119"/>
        <v>30.132673515601319</v>
      </c>
      <c r="Y445">
        <f t="shared" si="138"/>
        <v>3.9900883470626618</v>
      </c>
      <c r="Z445">
        <f t="shared" si="139"/>
        <v>5.5645996797912891E-6</v>
      </c>
      <c r="AA445">
        <f t="shared" ref="AA445:AA508" si="141">AVERAGE(Z442:Z448)</f>
        <v>6.0097878003896176E-6</v>
      </c>
      <c r="AB445">
        <f t="shared" si="140"/>
        <v>0.87768989839425293</v>
      </c>
      <c r="AC445">
        <f t="shared" si="136"/>
        <v>2.3184202888283325</v>
      </c>
      <c r="AD445">
        <f t="shared" si="120"/>
        <v>6.1382716187713896E-10</v>
      </c>
      <c r="AE445">
        <f t="shared" si="121"/>
        <v>1.3349158076574622E-4</v>
      </c>
      <c r="AF445">
        <f t="shared" si="122"/>
        <v>4.5774463429155504E-7</v>
      </c>
      <c r="AG445">
        <f t="shared" si="123"/>
        <v>6.13827161877139E-8</v>
      </c>
      <c r="AH445">
        <f t="shared" si="124"/>
        <v>4.5774463429155499E-3</v>
      </c>
    </row>
    <row r="446" spans="1:34">
      <c r="A446" s="4">
        <v>43291.525057870371</v>
      </c>
      <c r="B446" s="3">
        <v>-1.8500587682683501E-3</v>
      </c>
      <c r="C446">
        <v>2.6242913985552199</v>
      </c>
      <c r="D446" s="3">
        <v>2.0313221675169201E-2</v>
      </c>
      <c r="E446" s="3">
        <v>1.88654643813061E-2</v>
      </c>
      <c r="F446" s="3">
        <v>1.8858764289161601E-2</v>
      </c>
      <c r="G446">
        <v>-4111840</v>
      </c>
      <c r="H446">
        <v>8365673</v>
      </c>
      <c r="K446">
        <f t="shared" si="130"/>
        <v>118.58313643844487</v>
      </c>
      <c r="L446">
        <f t="shared" si="131"/>
        <v>98.819584117762219</v>
      </c>
      <c r="M446">
        <f t="shared" si="125"/>
        <v>33.089020984357056</v>
      </c>
      <c r="N446">
        <f t="shared" si="132"/>
        <v>3.8018645662123915E-2</v>
      </c>
      <c r="O446">
        <f t="shared" si="133"/>
        <v>60.130789230709695</v>
      </c>
      <c r="P446">
        <f t="shared" si="134"/>
        <v>56.103495271345565</v>
      </c>
      <c r="Q446">
        <f t="shared" si="126"/>
        <v>3.9960428294007642</v>
      </c>
      <c r="R446">
        <f t="shared" si="135"/>
        <v>56.134746401308931</v>
      </c>
      <c r="S446">
        <f t="shared" si="127"/>
        <v>30.424992431423213</v>
      </c>
      <c r="T446">
        <f t="shared" si="128"/>
        <v>3.9459587996554104</v>
      </c>
      <c r="U446">
        <f t="shared" si="129"/>
        <v>0.61694104310781683</v>
      </c>
      <c r="V446" s="6">
        <f t="shared" si="137"/>
        <v>8061.0000003129244</v>
      </c>
      <c r="W446">
        <f t="shared" si="118"/>
        <v>3.9411461992074903</v>
      </c>
      <c r="X446">
        <f t="shared" si="119"/>
        <v>30.478867809017384</v>
      </c>
      <c r="Y446">
        <f t="shared" si="138"/>
        <v>4.0522012851990707</v>
      </c>
      <c r="Z446">
        <f t="shared" si="139"/>
        <v>4.8121140160559E-6</v>
      </c>
      <c r="AA446">
        <f t="shared" si="141"/>
        <v>6.0039160637130261E-6</v>
      </c>
      <c r="AB446">
        <f t="shared" si="140"/>
        <v>0.87661002818815015</v>
      </c>
      <c r="AC446">
        <f t="shared" si="136"/>
        <v>2.3177840141643151</v>
      </c>
      <c r="AD446">
        <f t="shared" si="120"/>
        <v>6.0366204783945448E-10</v>
      </c>
      <c r="AE446">
        <f t="shared" si="121"/>
        <v>1.3713706649876717E-4</v>
      </c>
      <c r="AF446">
        <f t="shared" si="122"/>
        <v>4.3819765934170799E-7</v>
      </c>
      <c r="AG446">
        <f t="shared" si="123"/>
        <v>6.0366204783945455E-8</v>
      </c>
      <c r="AH446">
        <f t="shared" si="124"/>
        <v>4.3819765934170795E-3</v>
      </c>
    </row>
    <row r="447" spans="1:34">
      <c r="A447" s="4">
        <v>43291.525752314818</v>
      </c>
      <c r="B447" s="3">
        <v>-1.8760075641875999E-3</v>
      </c>
      <c r="C447">
        <v>2.6252748840834101</v>
      </c>
      <c r="D447">
        <v>2.0314684416644E-2</v>
      </c>
      <c r="E447" s="3">
        <v>1.8850991565250299E-2</v>
      </c>
      <c r="F447" s="3">
        <v>1.8815122728392499E-2</v>
      </c>
      <c r="G447">
        <v>-4113778</v>
      </c>
      <c r="H447">
        <v>8365065</v>
      </c>
      <c r="K447">
        <f t="shared" si="130"/>
        <v>120.23618194975946</v>
      </c>
      <c r="L447">
        <f t="shared" si="131"/>
        <v>100.52999606352127</v>
      </c>
      <c r="M447">
        <f t="shared" si="125"/>
        <v>33.661740018447212</v>
      </c>
      <c r="N447">
        <f t="shared" si="132"/>
        <v>3.8316724825515104E-2</v>
      </c>
      <c r="O447">
        <f t="shared" si="133"/>
        <v>60.135182649400384</v>
      </c>
      <c r="P447">
        <f t="shared" si="134"/>
        <v>56.060178991139644</v>
      </c>
      <c r="Q447">
        <f t="shared" si="126"/>
        <v>4.1319683350156708</v>
      </c>
      <c r="R447">
        <f t="shared" si="135"/>
        <v>56.003214314384714</v>
      </c>
      <c r="S447">
        <f t="shared" si="127"/>
        <v>30.907094461770097</v>
      </c>
      <c r="T447">
        <f t="shared" si="128"/>
        <v>3.9773355536965882</v>
      </c>
      <c r="U447">
        <f t="shared" si="129"/>
        <v>0.61641285750755803</v>
      </c>
      <c r="V447" s="6">
        <f t="shared" si="137"/>
        <v>8121.0000005085021</v>
      </c>
      <c r="W447">
        <f t="shared" ref="W447:W510" si="142">AVERAGE(T441:T453)</f>
        <v>3.9751525184419352</v>
      </c>
      <c r="X447">
        <f t="shared" ref="X447:X510" si="143">AVERAGE(S441:S453)</f>
        <v>30.832228531480869</v>
      </c>
      <c r="Y447">
        <f t="shared" si="138"/>
        <v>4.269100736877057</v>
      </c>
      <c r="Z447">
        <f t="shared" si="139"/>
        <v>5.8196264005613535E-6</v>
      </c>
      <c r="AA447">
        <f t="shared" si="141"/>
        <v>5.70744002392044E-6</v>
      </c>
      <c r="AB447">
        <f t="shared" si="140"/>
        <v>0.87194894747938134</v>
      </c>
      <c r="AC447">
        <f t="shared" si="136"/>
        <v>2.3170268930893014</v>
      </c>
      <c r="AD447">
        <f t="shared" ref="AD447:AD510" si="144">AA447*AC447*$D$7*2.54*1.024*9.81/2/Y447/10000*0.14503773773</f>
        <v>5.4451937267049117E-10</v>
      </c>
      <c r="AE447">
        <f t="shared" si="121"/>
        <v>1.3894582013712913E-4</v>
      </c>
      <c r="AF447">
        <f t="shared" si="122"/>
        <v>3.90120601288515E-7</v>
      </c>
      <c r="AG447">
        <f t="shared" si="123"/>
        <v>5.445193726704912E-8</v>
      </c>
      <c r="AH447">
        <f t="shared" si="124"/>
        <v>3.9012060128851504E-3</v>
      </c>
    </row>
    <row r="448" spans="1:34">
      <c r="A448" s="4">
        <v>43291.526458333334</v>
      </c>
      <c r="B448" s="3">
        <v>-1.89704487856943E-3</v>
      </c>
      <c r="C448">
        <v>2.6264985921952801</v>
      </c>
      <c r="D448" s="3">
        <v>2.0140261414926499E-2</v>
      </c>
      <c r="E448" s="3">
        <v>1.84902414624958E-2</v>
      </c>
      <c r="F448" s="3">
        <v>1.8459701283700301E-2</v>
      </c>
      <c r="G448">
        <v>-4115710</v>
      </c>
      <c r="H448">
        <v>8364457</v>
      </c>
      <c r="K448">
        <f t="shared" si="130"/>
        <v>121.57634579463365</v>
      </c>
      <c r="L448">
        <f t="shared" si="131"/>
        <v>102.33735816271475</v>
      </c>
      <c r="M448">
        <f t="shared" si="125"/>
        <v>34.266922108216761</v>
      </c>
      <c r="N448">
        <f t="shared" si="132"/>
        <v>3.8687611716847842E-2</v>
      </c>
      <c r="O448">
        <f t="shared" si="133"/>
        <v>59.611294259664568</v>
      </c>
      <c r="P448">
        <f t="shared" si="134"/>
        <v>54.980475326353186</v>
      </c>
      <c r="Q448">
        <f t="shared" si="126"/>
        <v>4.6792910462147361</v>
      </c>
      <c r="R448">
        <f t="shared" si="135"/>
        <v>54.932003213449832</v>
      </c>
      <c r="S448">
        <f t="shared" si="127"/>
        <v>31.147394744073605</v>
      </c>
      <c r="T448">
        <f t="shared" si="128"/>
        <v>4.0163762791000348</v>
      </c>
      <c r="U448">
        <f t="shared" si="129"/>
        <v>0.61575565922137809</v>
      </c>
      <c r="V448" s="6">
        <f t="shared" si="137"/>
        <v>8182.0000003091991</v>
      </c>
      <c r="W448">
        <f t="shared" si="142"/>
        <v>4.0087852701461673</v>
      </c>
      <c r="X448">
        <f t="shared" si="143"/>
        <v>31.184914080968763</v>
      </c>
      <c r="Y448">
        <f t="shared" si="138"/>
        <v>4.3140434374304206</v>
      </c>
      <c r="Z448">
        <f t="shared" si="139"/>
        <v>6.0108964492972879E-6</v>
      </c>
      <c r="AA448">
        <f t="shared" si="141"/>
        <v>5.3617167953411754E-6</v>
      </c>
      <c r="AB448">
        <f t="shared" si="140"/>
        <v>0.87296687884251722</v>
      </c>
      <c r="AC448">
        <f t="shared" si="136"/>
        <v>2.316084840385316</v>
      </c>
      <c r="AD448">
        <f t="shared" si="144"/>
        <v>5.0600071278610392E-10</v>
      </c>
      <c r="AE448">
        <f t="shared" ref="AE448:AE511" si="145">(W449-W447)/(X449-X447)*0.14503773773/100</f>
        <v>1.3557811720668015E-4</v>
      </c>
      <c r="AF448">
        <f t="shared" ref="AF448:AF511" si="146">AD448/AE448/(1.024*9.81)</f>
        <v>3.7152886950722976E-7</v>
      </c>
      <c r="AG448">
        <f t="shared" ref="AG448:AG511" si="147">IF(AD448&gt;0,AD448*100,"NaN")</f>
        <v>5.0600071278610394E-8</v>
      </c>
      <c r="AH448">
        <f t="shared" ref="AH448:AH511" si="148">IF(AF448&gt;0,AF448*100*100,"NaN")</f>
        <v>3.7152886950722976E-3</v>
      </c>
    </row>
    <row r="449" spans="1:34">
      <c r="A449" s="4">
        <v>43291.52715277778</v>
      </c>
      <c r="B449" s="3">
        <v>-1.9031812574394299E-3</v>
      </c>
      <c r="C449">
        <v>2.62755462018686</v>
      </c>
      <c r="D449" s="3">
        <v>2.03136616868323E-2</v>
      </c>
      <c r="E449" s="3">
        <v>1.8822616759080101E-2</v>
      </c>
      <c r="F449" s="3">
        <v>1.88144676285447E-2</v>
      </c>
      <c r="G449">
        <v>-4117641</v>
      </c>
      <c r="H449">
        <v>8363674</v>
      </c>
      <c r="K449">
        <f t="shared" si="130"/>
        <v>121.96725848200246</v>
      </c>
      <c r="L449">
        <f t="shared" si="131"/>
        <v>102.26193371855207</v>
      </c>
      <c r="M449">
        <f t="shared" si="125"/>
        <v>34.241666780156905</v>
      </c>
      <c r="N449">
        <f t="shared" si="132"/>
        <v>3.9007677372340552E-2</v>
      </c>
      <c r="O449">
        <f t="shared" si="133"/>
        <v>60.13211082820186</v>
      </c>
      <c r="P449">
        <f t="shared" si="134"/>
        <v>55.975254878920005</v>
      </c>
      <c r="Q449">
        <f t="shared" si="126"/>
        <v>4.1308709310608549</v>
      </c>
      <c r="R449">
        <f t="shared" si="135"/>
        <v>56.001239897141005</v>
      </c>
      <c r="S449">
        <f t="shared" si="127"/>
        <v>31.487752826116335</v>
      </c>
      <c r="T449">
        <f t="shared" si="128"/>
        <v>4.0500674007308461</v>
      </c>
      <c r="U449">
        <f t="shared" si="129"/>
        <v>0.61518851434467714</v>
      </c>
      <c r="V449" s="6">
        <f t="shared" si="137"/>
        <v>8242.0000005047768</v>
      </c>
      <c r="W449">
        <f t="shared" si="142"/>
        <v>4.0430075581090357</v>
      </c>
      <c r="X449">
        <f t="shared" si="143"/>
        <v>31.558123067388376</v>
      </c>
      <c r="Y449">
        <f t="shared" si="138"/>
        <v>4.3304359240478449</v>
      </c>
      <c r="Z449">
        <f t="shared" si="139"/>
        <v>4.9575524419663057E-6</v>
      </c>
      <c r="AA449">
        <f t="shared" si="141"/>
        <v>5.3730645874681278E-6</v>
      </c>
      <c r="AB449">
        <f t="shared" si="140"/>
        <v>0.87235345131398701</v>
      </c>
      <c r="AC449">
        <f t="shared" si="136"/>
        <v>2.3152718736203646</v>
      </c>
      <c r="AD449">
        <f t="shared" si="144"/>
        <v>5.0497484839382738E-10</v>
      </c>
      <c r="AE449">
        <f t="shared" si="145"/>
        <v>1.3588923500443024E-4</v>
      </c>
      <c r="AF449">
        <f t="shared" si="146"/>
        <v>3.6992674378521031E-7</v>
      </c>
      <c r="AG449">
        <f t="shared" si="147"/>
        <v>5.0497484839382738E-8</v>
      </c>
      <c r="AH449">
        <f t="shared" si="148"/>
        <v>3.6992674378521031E-3</v>
      </c>
    </row>
    <row r="450" spans="1:34">
      <c r="A450" s="4">
        <v>43291.52784722222</v>
      </c>
      <c r="B450" s="3">
        <v>-1.92354071601585E-3</v>
      </c>
      <c r="C450">
        <v>2.6283632902704999</v>
      </c>
      <c r="D450" s="3">
        <v>2.03481847640796E-2</v>
      </c>
      <c r="E450" s="3">
        <v>1.8849136380940799E-2</v>
      </c>
      <c r="F450">
        <v>1.8832191057153998E-2</v>
      </c>
      <c r="G450">
        <v>-4119573</v>
      </c>
      <c r="H450">
        <v>8363311</v>
      </c>
      <c r="K450">
        <f t="shared" si="130"/>
        <v>123.26424011141131</v>
      </c>
      <c r="L450">
        <f t="shared" si="131"/>
        <v>103.53561806235682</v>
      </c>
      <c r="M450">
        <f t="shared" si="125"/>
        <v>34.668150744402077</v>
      </c>
      <c r="N450">
        <f t="shared" si="132"/>
        <v>3.9252772694113508E-2</v>
      </c>
      <c r="O450">
        <f t="shared" si="133"/>
        <v>60.23580265307428</v>
      </c>
      <c r="P450">
        <f t="shared" si="134"/>
        <v>56.054626534515158</v>
      </c>
      <c r="Q450">
        <f t="shared" si="126"/>
        <v>4.1811457948679447</v>
      </c>
      <c r="R450">
        <f t="shared" si="135"/>
        <v>56.054656858206336</v>
      </c>
      <c r="S450">
        <f t="shared" si="127"/>
        <v>31.880720214490115</v>
      </c>
      <c r="T450">
        <f t="shared" si="128"/>
        <v>4.0758669082858949</v>
      </c>
      <c r="U450">
        <f t="shared" si="129"/>
        <v>0.61475421421387133</v>
      </c>
      <c r="V450" s="6">
        <f t="shared" si="137"/>
        <v>8302.0000000717118</v>
      </c>
      <c r="W450">
        <f t="shared" si="142"/>
        <v>4.0776880499956665</v>
      </c>
      <c r="X450">
        <f t="shared" si="143"/>
        <v>31.920329458967895</v>
      </c>
      <c r="Y450">
        <f t="shared" si="138"/>
        <v>4.1766158785444985</v>
      </c>
      <c r="Z450">
        <f t="shared" si="139"/>
        <v>4.9828460768754736E-6</v>
      </c>
      <c r="AA450">
        <f t="shared" si="141"/>
        <v>5.4166565418941788E-6</v>
      </c>
      <c r="AB450">
        <f t="shared" si="140"/>
        <v>0.87878531109595104</v>
      </c>
      <c r="AC450">
        <f t="shared" si="136"/>
        <v>2.3146493315030612</v>
      </c>
      <c r="AD450">
        <f t="shared" si="144"/>
        <v>5.2767834983451391E-10</v>
      </c>
      <c r="AE450">
        <f t="shared" si="145"/>
        <v>1.3546659628840523E-4</v>
      </c>
      <c r="AF450">
        <f t="shared" si="146"/>
        <v>3.8776454121447746E-7</v>
      </c>
      <c r="AG450">
        <f t="shared" si="147"/>
        <v>5.2767834983451388E-8</v>
      </c>
      <c r="AH450">
        <f t="shared" si="148"/>
        <v>3.8776454121447743E-3</v>
      </c>
    </row>
    <row r="451" spans="1:34">
      <c r="A451" s="4">
        <v>43291.528541666667</v>
      </c>
      <c r="B451" s="3">
        <v>-1.9393454592682199E-3</v>
      </c>
      <c r="C451">
        <v>2.6294288320277701</v>
      </c>
      <c r="D451" s="3">
        <v>2.0369781012195699E-2</v>
      </c>
      <c r="E451" s="3">
        <v>1.8855653310438401E-2</v>
      </c>
      <c r="F451" s="3">
        <v>1.88415411186179E-2</v>
      </c>
      <c r="G451">
        <v>-4121508</v>
      </c>
      <c r="H451">
        <v>8362750</v>
      </c>
      <c r="K451">
        <f t="shared" si="130"/>
        <v>124.27106755620341</v>
      </c>
      <c r="L451">
        <f t="shared" si="131"/>
        <v>104.53015493645053</v>
      </c>
      <c r="M451">
        <f t="shared" si="125"/>
        <v>35.001164203124866</v>
      </c>
      <c r="N451">
        <f t="shared" si="132"/>
        <v>3.9575721823980163E-2</v>
      </c>
      <c r="O451">
        <f t="shared" si="133"/>
        <v>60.300668086752594</v>
      </c>
      <c r="P451">
        <f t="shared" si="134"/>
        <v>56.074131318042568</v>
      </c>
      <c r="Q451">
        <f t="shared" si="126"/>
        <v>4.2178309097046949</v>
      </c>
      <c r="R451">
        <f t="shared" si="135"/>
        <v>56.0828371770479</v>
      </c>
      <c r="S451">
        <f t="shared" si="127"/>
        <v>32.189276929988402</v>
      </c>
      <c r="T451">
        <f t="shared" si="128"/>
        <v>4.1098615535350156</v>
      </c>
      <c r="U451">
        <f t="shared" si="129"/>
        <v>0.6141819599238667</v>
      </c>
      <c r="V451" s="6">
        <f t="shared" si="137"/>
        <v>8362.0000002672896</v>
      </c>
      <c r="W451">
        <f t="shared" si="142"/>
        <v>4.1118694790099104</v>
      </c>
      <c r="X451">
        <f t="shared" si="143"/>
        <v>32.295395391108812</v>
      </c>
      <c r="Y451">
        <f t="shared" si="138"/>
        <v>4.2203611537848262</v>
      </c>
      <c r="Z451">
        <f t="shared" si="139"/>
        <v>5.3843825028406234E-6</v>
      </c>
      <c r="AA451">
        <f t="shared" si="141"/>
        <v>5.3056982646423647E-6</v>
      </c>
      <c r="AB451">
        <f t="shared" si="140"/>
        <v>0.87868201206484486</v>
      </c>
      <c r="AC451">
        <f t="shared" si="136"/>
        <v>2.3138290407132001</v>
      </c>
      <c r="AD451">
        <f t="shared" si="144"/>
        <v>5.1133027344168201E-10</v>
      </c>
      <c r="AE451">
        <f t="shared" si="145"/>
        <v>1.3245818733709658E-4</v>
      </c>
      <c r="AF451">
        <f t="shared" si="146"/>
        <v>3.8428526697285968E-7</v>
      </c>
      <c r="AG451">
        <f t="shared" si="147"/>
        <v>5.1133027344168198E-8</v>
      </c>
      <c r="AH451">
        <f t="shared" si="148"/>
        <v>3.8428526697285971E-3</v>
      </c>
    </row>
    <row r="452" spans="1:34">
      <c r="A452" s="4">
        <v>43291.529236111113</v>
      </c>
      <c r="B452" s="3">
        <v>-1.9605016957211798E-3</v>
      </c>
      <c r="C452">
        <v>2.63038853314174</v>
      </c>
      <c r="D452" s="3">
        <v>2.0321391621455399E-2</v>
      </c>
      <c r="E452" s="3">
        <v>1.8791732697209199E-2</v>
      </c>
      <c r="F452" s="3">
        <v>1.87786277114174E-2</v>
      </c>
      <c r="G452">
        <v>-4123443</v>
      </c>
      <c r="H452">
        <v>8361544</v>
      </c>
      <c r="K452">
        <f t="shared" si="130"/>
        <v>125.61880722835255</v>
      </c>
      <c r="L452">
        <f t="shared" si="131"/>
        <v>105.96059370978308</v>
      </c>
      <c r="M452">
        <f t="shared" si="125"/>
        <v>35.480136251127355</v>
      </c>
      <c r="N452">
        <f t="shared" si="132"/>
        <v>3.9866592301438172E-2</v>
      </c>
      <c r="O452">
        <f t="shared" si="133"/>
        <v>60.155328081445887</v>
      </c>
      <c r="P452">
        <f t="shared" si="134"/>
        <v>55.882820713188949</v>
      </c>
      <c r="Q452">
        <f t="shared" si="126"/>
        <v>4.26210675678184</v>
      </c>
      <c r="R452">
        <f t="shared" si="135"/>
        <v>55.893221324664047</v>
      </c>
      <c r="S452">
        <f t="shared" si="127"/>
        <v>32.638731746606126</v>
      </c>
      <c r="T452">
        <f t="shared" si="128"/>
        <v>4.1404794985305955</v>
      </c>
      <c r="U452">
        <f t="shared" si="129"/>
        <v>0.61366654785686459</v>
      </c>
      <c r="V452" s="6">
        <f t="shared" si="137"/>
        <v>8422.0000004628673</v>
      </c>
      <c r="W452">
        <f t="shared" si="142"/>
        <v>4.1452045440885223</v>
      </c>
      <c r="X452">
        <f t="shared" si="143"/>
        <v>32.659614795688356</v>
      </c>
      <c r="Y452">
        <f t="shared" si="138"/>
        <v>4.2784971863965824</v>
      </c>
      <c r="Z452">
        <f t="shared" si="139"/>
        <v>5.6440342246799541E-6</v>
      </c>
      <c r="AA452">
        <f t="shared" si="141"/>
        <v>5.323242552630624E-6</v>
      </c>
      <c r="AB452">
        <f t="shared" si="140"/>
        <v>0.87868116523252671</v>
      </c>
      <c r="AC452">
        <f t="shared" si="136"/>
        <v>2.3130902297004567</v>
      </c>
      <c r="AD452">
        <f t="shared" si="144"/>
        <v>5.0588859200737805E-10</v>
      </c>
      <c r="AE452">
        <f t="shared" si="145"/>
        <v>1.3001347562427724E-4</v>
      </c>
      <c r="AF452">
        <f t="shared" si="146"/>
        <v>3.8734464264766651E-7</v>
      </c>
      <c r="AG452">
        <f t="shared" si="147"/>
        <v>5.0588859200737804E-8</v>
      </c>
      <c r="AH452">
        <f t="shared" si="148"/>
        <v>3.8734464264766652E-3</v>
      </c>
    </row>
    <row r="453" spans="1:34">
      <c r="A453" s="4">
        <v>43291.529942129629</v>
      </c>
      <c r="B453" s="3">
        <v>-1.98109899843985E-3</v>
      </c>
      <c r="C453">
        <v>2.6315694293080001</v>
      </c>
      <c r="D453" s="3">
        <v>2.0325922552365198E-2</v>
      </c>
      <c r="E453" s="3">
        <v>1.8784359528799501E-2</v>
      </c>
      <c r="F453">
        <v>1.8752137855754001E-2</v>
      </c>
      <c r="G453">
        <v>-4125370</v>
      </c>
      <c r="H453">
        <v>8360486</v>
      </c>
      <c r="K453">
        <f t="shared" si="130"/>
        <v>126.93094051231071</v>
      </c>
      <c r="L453">
        <f t="shared" si="131"/>
        <v>107.30754766792377</v>
      </c>
      <c r="M453">
        <f t="shared" si="125"/>
        <v>35.931154014294293</v>
      </c>
      <c r="N453">
        <f t="shared" si="132"/>
        <v>4.0224503558087148E-2</v>
      </c>
      <c r="O453">
        <f t="shared" si="133"/>
        <v>60.168936963731859</v>
      </c>
      <c r="P453">
        <f t="shared" si="134"/>
        <v>55.860753257373268</v>
      </c>
      <c r="Q453">
        <f t="shared" si="126"/>
        <v>4.3555538927032131</v>
      </c>
      <c r="R453">
        <f t="shared" si="135"/>
        <v>55.813383071028646</v>
      </c>
      <c r="S453">
        <f t="shared" si="127"/>
        <v>33.027451419158815</v>
      </c>
      <c r="T453">
        <f t="shared" si="128"/>
        <v>4.1781543676515405</v>
      </c>
      <c r="U453">
        <f t="shared" si="129"/>
        <v>0.61303234193055367</v>
      </c>
      <c r="V453" s="6">
        <f t="shared" si="137"/>
        <v>8483.0000002635643</v>
      </c>
      <c r="W453">
        <f t="shared" si="142"/>
        <v>4.1790386720395185</v>
      </c>
      <c r="X453">
        <f t="shared" si="143"/>
        <v>33.044707549359039</v>
      </c>
      <c r="Y453">
        <f t="shared" si="138"/>
        <v>4.3084590064574684</v>
      </c>
      <c r="Z453">
        <f t="shared" si="139"/>
        <v>5.1172576970382523E-6</v>
      </c>
      <c r="AA453">
        <f t="shared" si="141"/>
        <v>5.6254111500785983E-6</v>
      </c>
      <c r="AB453">
        <f t="shared" si="140"/>
        <v>0.87941699814734253</v>
      </c>
      <c r="AC453">
        <f t="shared" si="136"/>
        <v>2.3121811351085682</v>
      </c>
      <c r="AD453">
        <f t="shared" si="144"/>
        <v>5.3067846637160883E-10</v>
      </c>
      <c r="AE453">
        <f t="shared" si="145"/>
        <v>1.2975113459821682E-4</v>
      </c>
      <c r="AF453">
        <f t="shared" si="146"/>
        <v>4.0714709193565491E-7</v>
      </c>
      <c r="AG453">
        <f t="shared" si="147"/>
        <v>5.306784663716088E-8</v>
      </c>
      <c r="AH453">
        <f t="shared" si="148"/>
        <v>4.071470919356549E-3</v>
      </c>
    </row>
    <row r="454" spans="1:34">
      <c r="A454" s="4">
        <v>43291.530636574076</v>
      </c>
      <c r="B454" s="3">
        <v>-1.9929912055522401E-3</v>
      </c>
      <c r="C454">
        <v>2.63232934134248</v>
      </c>
      <c r="D454" s="3">
        <v>2.0374823308011401E-2</v>
      </c>
      <c r="E454" s="3">
        <v>1.88233183992998E-2</v>
      </c>
      <c r="F454" s="3">
        <v>1.88167426116524E-2</v>
      </c>
      <c r="G454">
        <v>-4127304</v>
      </c>
      <c r="H454">
        <v>8360812</v>
      </c>
      <c r="K454">
        <f t="shared" si="130"/>
        <v>127.68852323976884</v>
      </c>
      <c r="L454">
        <f t="shared" si="131"/>
        <v>107.98020803172825</v>
      </c>
      <c r="M454">
        <f t="shared" si="125"/>
        <v>36.156389458179056</v>
      </c>
      <c r="N454">
        <f t="shared" si="132"/>
        <v>4.0454821073694601E-2</v>
      </c>
      <c r="O454">
        <f t="shared" si="133"/>
        <v>60.315812879637981</v>
      </c>
      <c r="P454">
        <f t="shared" si="134"/>
        <v>55.97735484648976</v>
      </c>
      <c r="Q454">
        <f t="shared" si="126"/>
        <v>4.307716369887352</v>
      </c>
      <c r="R454">
        <f t="shared" si="135"/>
        <v>56.008096509750629</v>
      </c>
      <c r="S454">
        <f t="shared" si="127"/>
        <v>33.284578544920819</v>
      </c>
      <c r="T454">
        <f t="shared" si="128"/>
        <v>4.202398316662852</v>
      </c>
      <c r="U454">
        <f t="shared" si="129"/>
        <v>0.61262422754292845</v>
      </c>
      <c r="V454" s="6">
        <f t="shared" si="137"/>
        <v>8543.000000459142</v>
      </c>
      <c r="W454">
        <f t="shared" si="142"/>
        <v>4.212744386152016</v>
      </c>
      <c r="X454">
        <f t="shared" si="143"/>
        <v>33.414585141794696</v>
      </c>
      <c r="Y454">
        <f t="shared" si="138"/>
        <v>4.3468738554475408</v>
      </c>
      <c r="Z454">
        <f t="shared" si="139"/>
        <v>5.0429184597986527E-6</v>
      </c>
      <c r="AA454">
        <f t="shared" si="141"/>
        <v>5.8295669175505225E-6</v>
      </c>
      <c r="AB454">
        <f t="shared" si="140"/>
        <v>0.87908466587467948</v>
      </c>
      <c r="AC454">
        <f t="shared" si="136"/>
        <v>2.3115961286189255</v>
      </c>
      <c r="AD454">
        <f t="shared" si="144"/>
        <v>5.4493979047659405E-10</v>
      </c>
      <c r="AE454">
        <f t="shared" si="145"/>
        <v>1.2577242493153149E-4</v>
      </c>
      <c r="AF454">
        <f t="shared" si="146"/>
        <v>4.3131456306787942E-7</v>
      </c>
      <c r="AG454">
        <f t="shared" si="147"/>
        <v>5.4493979047659402E-8</v>
      </c>
      <c r="AH454">
        <f t="shared" si="148"/>
        <v>4.3131456306787939E-3</v>
      </c>
    </row>
    <row r="455" spans="1:34">
      <c r="A455" s="4">
        <v>43291.531331018516</v>
      </c>
      <c r="B455" s="3">
        <v>-2.0233876869315301E-3</v>
      </c>
      <c r="C455">
        <v>2.6334662363424299</v>
      </c>
      <c r="D455" s="3">
        <v>2.03943740965042E-2</v>
      </c>
      <c r="E455">
        <v>1.8825458996579999E-2</v>
      </c>
      <c r="F455" s="3">
        <v>1.88131216961301E-2</v>
      </c>
      <c r="G455">
        <v>-4129225</v>
      </c>
      <c r="H455">
        <v>8360329</v>
      </c>
      <c r="K455">
        <f t="shared" si="130"/>
        <v>129.62490469115315</v>
      </c>
      <c r="L455">
        <f t="shared" si="131"/>
        <v>109.92134914361228</v>
      </c>
      <c r="M455">
        <f t="shared" si="125"/>
        <v>36.806366480023087</v>
      </c>
      <c r="N455">
        <f t="shared" si="132"/>
        <v>4.0799396261366451E-2</v>
      </c>
      <c r="O455">
        <f t="shared" si="133"/>
        <v>60.374534670919537</v>
      </c>
      <c r="P455">
        <f t="shared" si="134"/>
        <v>55.983761527210341</v>
      </c>
      <c r="Q455">
        <f t="shared" si="126"/>
        <v>4.3773513037520573</v>
      </c>
      <c r="R455">
        <f t="shared" si="135"/>
        <v>55.99718336716748</v>
      </c>
      <c r="S455">
        <f t="shared" si="127"/>
        <v>33.888132277521713</v>
      </c>
      <c r="T455">
        <f t="shared" si="128"/>
        <v>4.2386693890493614</v>
      </c>
      <c r="U455">
        <f t="shared" si="129"/>
        <v>0.61201365265314367</v>
      </c>
      <c r="V455" s="6">
        <f t="shared" si="137"/>
        <v>8603.000000026077</v>
      </c>
      <c r="W455">
        <f t="shared" si="142"/>
        <v>4.2449966890922575</v>
      </c>
      <c r="X455">
        <f t="shared" si="143"/>
        <v>33.805319550256201</v>
      </c>
      <c r="Y455">
        <f t="shared" si="138"/>
        <v>4.3726178428589177</v>
      </c>
      <c r="Z455">
        <f t="shared" si="139"/>
        <v>6.133706465215106E-6</v>
      </c>
      <c r="AA455">
        <f t="shared" si="141"/>
        <v>5.7954376840282904E-6</v>
      </c>
      <c r="AB455">
        <f t="shared" si="140"/>
        <v>0.88061571955261775</v>
      </c>
      <c r="AC455">
        <f t="shared" si="136"/>
        <v>2.310720907642239</v>
      </c>
      <c r="AD455">
        <f t="shared" si="144"/>
        <v>5.3835595214845486E-10</v>
      </c>
      <c r="AE455">
        <f t="shared" si="145"/>
        <v>1.1643076999850977E-4</v>
      </c>
      <c r="AF455">
        <f t="shared" si="146"/>
        <v>4.6029132021170331E-7</v>
      </c>
      <c r="AG455">
        <f t="shared" si="147"/>
        <v>5.3835595214845486E-8</v>
      </c>
      <c r="AH455">
        <f t="shared" si="148"/>
        <v>4.6029132021170333E-3</v>
      </c>
    </row>
    <row r="456" spans="1:34">
      <c r="A456" s="4">
        <v>43291.532025462962</v>
      </c>
      <c r="B456" s="3">
        <v>-2.0384788977571601E-3</v>
      </c>
      <c r="C456">
        <v>2.6346364295222902</v>
      </c>
      <c r="D456">
        <v>2.040102184028E-2</v>
      </c>
      <c r="E456" s="3">
        <v>1.8817788522992498E-2</v>
      </c>
      <c r="F456" s="3">
        <v>1.88013537206825E-2</v>
      </c>
      <c r="G456">
        <v>-4131165</v>
      </c>
      <c r="H456">
        <v>8359705</v>
      </c>
      <c r="K456">
        <f t="shared" si="130"/>
        <v>130.58627717229797</v>
      </c>
      <c r="L456">
        <f t="shared" si="131"/>
        <v>110.89819052138137</v>
      </c>
      <c r="M456">
        <f t="shared" si="125"/>
        <v>37.133454730150419</v>
      </c>
      <c r="N456">
        <f t="shared" si="132"/>
        <v>4.1154063609345287E-2</v>
      </c>
      <c r="O456">
        <f t="shared" si="133"/>
        <v>60.394501508709205</v>
      </c>
      <c r="P456">
        <f t="shared" si="134"/>
        <v>55.960804254627917</v>
      </c>
      <c r="Q456">
        <f t="shared" si="126"/>
        <v>4.4327858549373431</v>
      </c>
      <c r="R456">
        <f t="shared" si="135"/>
        <v>55.961715653771861</v>
      </c>
      <c r="S456">
        <f t="shared" si="127"/>
        <v>34.178264160192192</v>
      </c>
      <c r="T456">
        <f t="shared" si="128"/>
        <v>4.2760027940997656</v>
      </c>
      <c r="U456">
        <f t="shared" si="129"/>
        <v>0.61138519481679865</v>
      </c>
      <c r="V456" s="6">
        <f t="shared" si="137"/>
        <v>8663.0000002216548</v>
      </c>
      <c r="W456">
        <f t="shared" si="142"/>
        <v>4.2756379820584778</v>
      </c>
      <c r="X456">
        <f t="shared" si="143"/>
        <v>34.198050274602352</v>
      </c>
      <c r="Y456">
        <f t="shared" si="138"/>
        <v>4.4334425241033726</v>
      </c>
      <c r="Z456">
        <f t="shared" si="139"/>
        <v>7.0727326241021291E-6</v>
      </c>
      <c r="AA456">
        <f t="shared" si="141"/>
        <v>5.7277988611795926E-6</v>
      </c>
      <c r="AB456">
        <f t="shared" si="140"/>
        <v>0.87999078856379609</v>
      </c>
      <c r="AC456">
        <f t="shared" si="136"/>
        <v>2.3098200525783725</v>
      </c>
      <c r="AD456">
        <f t="shared" si="144"/>
        <v>5.2456840695308521E-10</v>
      </c>
      <c r="AE456">
        <f t="shared" si="145"/>
        <v>1.1128105492894696E-4</v>
      </c>
      <c r="AF456">
        <f t="shared" si="146"/>
        <v>4.6925826746126383E-7</v>
      </c>
      <c r="AG456">
        <f t="shared" si="147"/>
        <v>5.2456840695308521E-8</v>
      </c>
      <c r="AH456">
        <f t="shared" si="148"/>
        <v>4.6925826746126382E-3</v>
      </c>
    </row>
    <row r="457" spans="1:34">
      <c r="A457" s="4">
        <v>43291.532719907409</v>
      </c>
      <c r="B457" s="3">
        <v>-2.0616805938334401E-3</v>
      </c>
      <c r="C457">
        <v>2.6361265230734698</v>
      </c>
      <c r="D457" s="3">
        <v>2.0457866590277301E-2</v>
      </c>
      <c r="E457" s="3">
        <v>1.8855819801337902E-2</v>
      </c>
      <c r="F457" s="3">
        <v>1.88389564519457E-2</v>
      </c>
      <c r="G457">
        <v>-4133089</v>
      </c>
      <c r="H457">
        <v>8359438</v>
      </c>
      <c r="K457">
        <f t="shared" si="130"/>
        <v>132.06432107356923</v>
      </c>
      <c r="L457">
        <f t="shared" si="131"/>
        <v>112.32680597463364</v>
      </c>
      <c r="M457">
        <f t="shared" si="125"/>
        <v>37.611816252648921</v>
      </c>
      <c r="N457">
        <f t="shared" si="132"/>
        <v>4.1605687783142296E-2</v>
      </c>
      <c r="O457">
        <f t="shared" si="133"/>
        <v>60.565237617179889</v>
      </c>
      <c r="P457">
        <f t="shared" si="134"/>
        <v>56.074629615431732</v>
      </c>
      <c r="Q457">
        <f t="shared" si="126"/>
        <v>4.4901904136207165</v>
      </c>
      <c r="R457">
        <f t="shared" si="135"/>
        <v>56.075047203559173</v>
      </c>
      <c r="S457">
        <f t="shared" si="127"/>
        <v>34.618355976901775</v>
      </c>
      <c r="T457">
        <f t="shared" si="128"/>
        <v>4.3235421808152408</v>
      </c>
      <c r="U457">
        <f t="shared" si="129"/>
        <v>0.61058493295812166</v>
      </c>
      <c r="V457" s="6">
        <f t="shared" si="137"/>
        <v>8723.0000004172325</v>
      </c>
      <c r="W457">
        <f t="shared" si="142"/>
        <v>4.3058706855385402</v>
      </c>
      <c r="X457">
        <f t="shared" si="143"/>
        <v>34.598718456906596</v>
      </c>
      <c r="Y457">
        <f t="shared" si="138"/>
        <v>4.4652456450592455</v>
      </c>
      <c r="Z457">
        <f t="shared" si="139"/>
        <v>6.4119364491789433E-6</v>
      </c>
      <c r="AA457">
        <f t="shared" si="141"/>
        <v>5.5902591235488169E-6</v>
      </c>
      <c r="AB457">
        <f t="shared" si="140"/>
        <v>0.88071566125359046</v>
      </c>
      <c r="AC457">
        <f t="shared" si="136"/>
        <v>2.3086729271769282</v>
      </c>
      <c r="AD457">
        <f t="shared" si="144"/>
        <v>5.0807321617699254E-10</v>
      </c>
      <c r="AE457">
        <f t="shared" si="145"/>
        <v>1.0876934321576243E-4</v>
      </c>
      <c r="AF457">
        <f t="shared" si="146"/>
        <v>4.6499772797993428E-7</v>
      </c>
      <c r="AG457">
        <f t="shared" si="147"/>
        <v>5.0807321617699253E-8</v>
      </c>
      <c r="AH457">
        <f t="shared" si="148"/>
        <v>4.649977279799343E-3</v>
      </c>
    </row>
    <row r="458" spans="1:34">
      <c r="A458" s="4">
        <v>43291.533414351848</v>
      </c>
      <c r="B458" s="3">
        <v>-2.0739057827449899E-3</v>
      </c>
      <c r="C458">
        <v>2.6370481691246801</v>
      </c>
      <c r="D458" s="3">
        <v>2.0425852768730698E-2</v>
      </c>
      <c r="E458">
        <v>1.8818371241141E-2</v>
      </c>
      <c r="F458" s="3">
        <v>1.8812835834378299E-2</v>
      </c>
      <c r="G458">
        <v>-4135023</v>
      </c>
      <c r="H458">
        <v>8358520</v>
      </c>
      <c r="K458">
        <f t="shared" si="130"/>
        <v>132.84311611739702</v>
      </c>
      <c r="L458">
        <f t="shared" si="131"/>
        <v>113.13993633252723</v>
      </c>
      <c r="M458">
        <f t="shared" si="125"/>
        <v>37.884087055198499</v>
      </c>
      <c r="N458">
        <f t="shared" si="132"/>
        <v>4.1885024363105067E-2</v>
      </c>
      <c r="O458">
        <f t="shared" si="133"/>
        <v>60.469082469898893</v>
      </c>
      <c r="P458">
        <f t="shared" si="134"/>
        <v>55.962548295490748</v>
      </c>
      <c r="Q458">
        <f t="shared" si="126"/>
        <v>4.4727606666196777</v>
      </c>
      <c r="R458">
        <f t="shared" si="135"/>
        <v>55.996321803279216</v>
      </c>
      <c r="S458">
        <f t="shared" si="127"/>
        <v>34.902246610785383</v>
      </c>
      <c r="T458">
        <f t="shared" si="128"/>
        <v>4.3529460313376376</v>
      </c>
      <c r="U458">
        <f t="shared" si="129"/>
        <v>0.61008995854433401</v>
      </c>
      <c r="V458" s="6">
        <f t="shared" si="137"/>
        <v>8782.9999999841675</v>
      </c>
      <c r="W458">
        <f t="shared" si="142"/>
        <v>4.3360479375883445</v>
      </c>
      <c r="X458">
        <f t="shared" si="143"/>
        <v>35.00358270013529</v>
      </c>
      <c r="Y458">
        <f t="shared" si="138"/>
        <v>4.524758310641066</v>
      </c>
      <c r="Z458">
        <f t="shared" si="139"/>
        <v>5.1454778681849885E-6</v>
      </c>
      <c r="AA458">
        <f t="shared" si="141"/>
        <v>5.2614418676898944E-6</v>
      </c>
      <c r="AB458">
        <f t="shared" si="140"/>
        <v>0.87995614931047594</v>
      </c>
      <c r="AC458">
        <f t="shared" si="136"/>
        <v>2.3079634122638226</v>
      </c>
      <c r="AD458">
        <f t="shared" si="144"/>
        <v>4.717540280804026E-10</v>
      </c>
      <c r="AE458">
        <f t="shared" si="145"/>
        <v>1.0829249287439237E-4</v>
      </c>
      <c r="AF458">
        <f t="shared" si="146"/>
        <v>4.336589379346505E-7</v>
      </c>
      <c r="AG458">
        <f t="shared" si="147"/>
        <v>4.7175402808040262E-8</v>
      </c>
      <c r="AH458">
        <f t="shared" si="148"/>
        <v>4.3365893793465048E-3</v>
      </c>
    </row>
    <row r="459" spans="1:34">
      <c r="A459" s="4">
        <v>43291.534120370372</v>
      </c>
      <c r="B459" s="3">
        <v>-2.1029227680992302E-3</v>
      </c>
      <c r="C459">
        <v>2.6380780342606198</v>
      </c>
      <c r="D459" s="3">
        <v>2.04665835780906E-2</v>
      </c>
      <c r="E459" s="3">
        <v>1.8838671238681898E-2</v>
      </c>
      <c r="F459" s="3">
        <v>1.8807452104720099E-2</v>
      </c>
      <c r="G459">
        <v>-4136956</v>
      </c>
      <c r="H459">
        <v>8358205</v>
      </c>
      <c r="K459">
        <f t="shared" si="130"/>
        <v>134.69161797239539</v>
      </c>
      <c r="L459">
        <f t="shared" si="131"/>
        <v>114.99551505116341</v>
      </c>
      <c r="M459">
        <f t="shared" si="125"/>
        <v>38.505414130264001</v>
      </c>
      <c r="N459">
        <f t="shared" si="132"/>
        <v>4.2197160464071952E-2</v>
      </c>
      <c r="O459">
        <f t="shared" si="133"/>
        <v>60.591419535068518</v>
      </c>
      <c r="P459">
        <f t="shared" si="134"/>
        <v>56.023304984325236</v>
      </c>
      <c r="Q459">
        <f t="shared" si="126"/>
        <v>4.6113238516828048</v>
      </c>
      <c r="R459">
        <f t="shared" si="135"/>
        <v>55.980095683385713</v>
      </c>
      <c r="S459">
        <f t="shared" si="127"/>
        <v>35.431198229142133</v>
      </c>
      <c r="T459">
        <f t="shared" si="128"/>
        <v>4.3858024630183623</v>
      </c>
      <c r="U459">
        <f t="shared" si="129"/>
        <v>0.60953686455421408</v>
      </c>
      <c r="V459" s="6">
        <f t="shared" si="137"/>
        <v>8844.0000004135072</v>
      </c>
      <c r="W459">
        <f t="shared" si="142"/>
        <v>4.3658749700785746</v>
      </c>
      <c r="X459">
        <f t="shared" si="143"/>
        <v>35.402364716475873</v>
      </c>
      <c r="Y459">
        <f t="shared" si="138"/>
        <v>4.5643278919251005</v>
      </c>
      <c r="Z459">
        <f t="shared" si="139"/>
        <v>5.1705624647390755E-6</v>
      </c>
      <c r="AA459">
        <f t="shared" si="141"/>
        <v>4.7808628023639427E-6</v>
      </c>
      <c r="AB459">
        <f t="shared" si="140"/>
        <v>0.88092302440577497</v>
      </c>
      <c r="AC459">
        <f t="shared" si="136"/>
        <v>2.3071705865673668</v>
      </c>
      <c r="AD459">
        <f t="shared" si="144"/>
        <v>4.2480190815770882E-10</v>
      </c>
      <c r="AE459">
        <f t="shared" si="145"/>
        <v>1.0766225162329331E-4</v>
      </c>
      <c r="AF459">
        <f t="shared" si="146"/>
        <v>3.9278422429142425E-7</v>
      </c>
      <c r="AG459">
        <f t="shared" si="147"/>
        <v>4.2480190815770882E-8</v>
      </c>
      <c r="AH459">
        <f t="shared" si="148"/>
        <v>3.9278422429142425E-3</v>
      </c>
    </row>
    <row r="460" spans="1:34">
      <c r="A460" s="4">
        <v>43291.534814814811</v>
      </c>
      <c r="B460" s="3">
        <v>-2.1166582673140498E-3</v>
      </c>
      <c r="C460">
        <v>2.63900919407752</v>
      </c>
      <c r="D460">
        <v>2.0489262017054002E-2</v>
      </c>
      <c r="E460" s="3">
        <v>1.8846139544748401E-2</v>
      </c>
      <c r="F460" s="3">
        <v>1.8830857035645798E-2</v>
      </c>
      <c r="G460">
        <v>-4138894</v>
      </c>
      <c r="H460">
        <v>8357735</v>
      </c>
      <c r="K460">
        <f t="shared" si="130"/>
        <v>135.56662602261011</v>
      </c>
      <c r="L460">
        <f t="shared" si="131"/>
        <v>115.83975753268707</v>
      </c>
      <c r="M460">
        <f t="shared" si="125"/>
        <v>38.788102601748889</v>
      </c>
      <c r="N460">
        <f t="shared" si="132"/>
        <v>4.2479380518408529E-2</v>
      </c>
      <c r="O460">
        <f t="shared" si="133"/>
        <v>60.659535384201199</v>
      </c>
      <c r="P460">
        <f t="shared" si="134"/>
        <v>56.045657181505995</v>
      </c>
      <c r="Q460">
        <f t="shared" si="126"/>
        <v>4.6088991574728198</v>
      </c>
      <c r="R460">
        <f t="shared" si="135"/>
        <v>56.050636226728379</v>
      </c>
      <c r="S460">
        <f t="shared" si="127"/>
        <v>35.715503163433674</v>
      </c>
      <c r="T460">
        <f t="shared" si="128"/>
        <v>4.4155098371590542</v>
      </c>
      <c r="U460">
        <f t="shared" si="129"/>
        <v>0.60903678072712308</v>
      </c>
      <c r="V460" s="6">
        <f t="shared" si="137"/>
        <v>8903.9999999804422</v>
      </c>
      <c r="W460">
        <f t="shared" si="142"/>
        <v>4.3954101529358374</v>
      </c>
      <c r="X460">
        <f t="shared" si="143"/>
        <v>35.803283736554882</v>
      </c>
      <c r="Y460">
        <f t="shared" si="138"/>
        <v>4.633586493848024</v>
      </c>
      <c r="Z460">
        <f t="shared" si="139"/>
        <v>4.1544795336228258E-6</v>
      </c>
      <c r="AA460">
        <f t="shared" si="141"/>
        <v>4.4104917250775017E-6</v>
      </c>
      <c r="AB460">
        <f t="shared" si="140"/>
        <v>0.87994774706317014</v>
      </c>
      <c r="AC460">
        <f t="shared" si="136"/>
        <v>2.3064537476293521</v>
      </c>
      <c r="AD460">
        <f t="shared" si="144"/>
        <v>3.8591512018917788E-10</v>
      </c>
      <c r="AE460">
        <f t="shared" si="145"/>
        <v>1.0829973249335994E-4</v>
      </c>
      <c r="AF460">
        <f t="shared" si="146"/>
        <v>3.5472798071121331E-7</v>
      </c>
      <c r="AG460">
        <f t="shared" si="147"/>
        <v>3.8591512018917788E-8</v>
      </c>
      <c r="AH460">
        <f t="shared" si="148"/>
        <v>3.5472798071121327E-3</v>
      </c>
    </row>
    <row r="461" spans="1:34">
      <c r="A461" s="4">
        <v>43291.535509259258</v>
      </c>
      <c r="B461" s="3">
        <v>-2.1428449073755502E-3</v>
      </c>
      <c r="C461">
        <v>2.6396406702751798</v>
      </c>
      <c r="D461" s="3">
        <v>2.05117145040822E-2</v>
      </c>
      <c r="E461">
        <v>1.8853714880678999E-2</v>
      </c>
      <c r="F461" s="3">
        <v>1.88294634596059E-2</v>
      </c>
      <c r="G461">
        <v>-4140824</v>
      </c>
      <c r="H461">
        <v>8357246</v>
      </c>
      <c r="K461">
        <f t="shared" si="130"/>
        <v>137.23482318847402</v>
      </c>
      <c r="L461">
        <f t="shared" si="131"/>
        <v>117.50978654157235</v>
      </c>
      <c r="M461">
        <f t="shared" si="125"/>
        <v>39.347299702332087</v>
      </c>
      <c r="N461">
        <f t="shared" si="132"/>
        <v>4.2670771129967651E-2</v>
      </c>
      <c r="O461">
        <f t="shared" si="133"/>
        <v>60.72697257516193</v>
      </c>
      <c r="P461">
        <f t="shared" si="134"/>
        <v>56.068329712723049</v>
      </c>
      <c r="Q461">
        <f t="shared" si="126"/>
        <v>4.6805364723884466</v>
      </c>
      <c r="R461">
        <f t="shared" si="135"/>
        <v>56.046436102773484</v>
      </c>
      <c r="S461">
        <f t="shared" si="127"/>
        <v>36.22694205407312</v>
      </c>
      <c r="T461">
        <f t="shared" si="128"/>
        <v>4.4356562173231726</v>
      </c>
      <c r="U461">
        <f t="shared" si="129"/>
        <v>0.60869764341909993</v>
      </c>
      <c r="V461" s="6">
        <f t="shared" si="137"/>
        <v>8964.00000017602</v>
      </c>
      <c r="W461">
        <f t="shared" si="142"/>
        <v>4.4268277659258022</v>
      </c>
      <c r="X461">
        <f t="shared" si="143"/>
        <v>36.218659956959726</v>
      </c>
      <c r="Y461">
        <f t="shared" si="138"/>
        <v>4.6743391669499443</v>
      </c>
      <c r="Z461">
        <f t="shared" si="139"/>
        <v>2.7411976687861941E-6</v>
      </c>
      <c r="AA461">
        <f t="shared" si="141"/>
        <v>4.1950777503861622E-6</v>
      </c>
      <c r="AB461">
        <f t="shared" si="140"/>
        <v>0.88065960048799252</v>
      </c>
      <c r="AC461">
        <f t="shared" si="136"/>
        <v>2.3059676154759918</v>
      </c>
      <c r="AD461">
        <f t="shared" si="144"/>
        <v>3.6378962087711281E-10</v>
      </c>
      <c r="AE461">
        <f t="shared" si="145"/>
        <v>1.0843829343688264E-4</v>
      </c>
      <c r="AF461">
        <f t="shared" si="146"/>
        <v>3.3396324018835922E-7</v>
      </c>
      <c r="AG461">
        <f t="shared" si="147"/>
        <v>3.637896208771128E-8</v>
      </c>
      <c r="AH461">
        <f t="shared" si="148"/>
        <v>3.3396324018835923E-3</v>
      </c>
    </row>
    <row r="462" spans="1:34">
      <c r="A462" s="4">
        <v>43291.536203703705</v>
      </c>
      <c r="B462" s="3">
        <v>-2.1616227024060198E-3</v>
      </c>
      <c r="C462">
        <v>2.6400402484341599</v>
      </c>
      <c r="D462" s="3">
        <v>2.0526805714907798E-2</v>
      </c>
      <c r="E462" s="3">
        <v>1.8854713826076501E-2</v>
      </c>
      <c r="F462" s="3">
        <v>1.8826902614746399E-2</v>
      </c>
      <c r="G462">
        <v>-4142760</v>
      </c>
      <c r="H462">
        <v>8356709</v>
      </c>
      <c r="K462">
        <f t="shared" si="130"/>
        <v>138.43104631513077</v>
      </c>
      <c r="L462">
        <f t="shared" si="131"/>
        <v>118.70937587549039</v>
      </c>
      <c r="M462">
        <f t="shared" si="125"/>
        <v>39.748973489942067</v>
      </c>
      <c r="N462">
        <f t="shared" si="132"/>
        <v>4.2791877053668777E-2</v>
      </c>
      <c r="O462">
        <f t="shared" si="133"/>
        <v>60.772299797264161</v>
      </c>
      <c r="P462">
        <f t="shared" si="134"/>
        <v>56.071319497059541</v>
      </c>
      <c r="Q462">
        <f t="shared" si="126"/>
        <v>4.7335818709885658</v>
      </c>
      <c r="R462">
        <f t="shared" si="135"/>
        <v>56.038717926275595</v>
      </c>
      <c r="S462">
        <f t="shared" si="127"/>
        <v>36.593252242616359</v>
      </c>
      <c r="T462">
        <f t="shared" si="128"/>
        <v>4.448404209291712</v>
      </c>
      <c r="U462">
        <f t="shared" si="129"/>
        <v>0.60848304806034625</v>
      </c>
      <c r="V462" s="6">
        <f t="shared" si="137"/>
        <v>9024.0000003715977</v>
      </c>
      <c r="W462">
        <f t="shared" si="142"/>
        <v>4.4568299081958083</v>
      </c>
      <c r="X462">
        <f t="shared" si="143"/>
        <v>36.624781573942144</v>
      </c>
      <c r="Y462">
        <f t="shared" si="138"/>
        <v>4.7350045709286706</v>
      </c>
      <c r="Z462">
        <f t="shared" si="139"/>
        <v>2.7696530079334479E-6</v>
      </c>
      <c r="AA462">
        <f t="shared" si="141"/>
        <v>4.1677534577094318E-6</v>
      </c>
      <c r="AB462">
        <f t="shared" si="140"/>
        <v>0.88031978615557127</v>
      </c>
      <c r="AC462">
        <f t="shared" si="136"/>
        <v>2.305660006429791</v>
      </c>
      <c r="AD462">
        <f t="shared" si="144"/>
        <v>3.5674195805146341E-10</v>
      </c>
      <c r="AE462">
        <f t="shared" si="145"/>
        <v>1.0384877414846372E-4</v>
      </c>
      <c r="AF462">
        <f t="shared" si="146"/>
        <v>3.4196672822720793E-7</v>
      </c>
      <c r="AG462">
        <f t="shared" si="147"/>
        <v>3.5674195805146339E-8</v>
      </c>
      <c r="AH462">
        <f t="shared" si="148"/>
        <v>3.4196672822720793E-3</v>
      </c>
    </row>
    <row r="463" spans="1:34">
      <c r="A463" s="4">
        <v>43291.536898148152</v>
      </c>
      <c r="B463" s="3">
        <v>-2.1852287335241299E-3</v>
      </c>
      <c r="C463">
        <v>2.6406824276182301</v>
      </c>
      <c r="D463">
        <v>2.0475609763289E-2</v>
      </c>
      <c r="E463" s="3">
        <v>1.8779983196582199E-2</v>
      </c>
      <c r="F463" s="3">
        <v>1.8756866485564402E-2</v>
      </c>
      <c r="G463">
        <v>-4144687</v>
      </c>
      <c r="H463">
        <v>8354976</v>
      </c>
      <c r="K463">
        <f t="shared" si="130"/>
        <v>139.93484802913619</v>
      </c>
      <c r="L463">
        <f t="shared" si="131"/>
        <v>120.30523944389924</v>
      </c>
      <c r="M463">
        <f t="shared" si="125"/>
        <v>40.283336830717957</v>
      </c>
      <c r="N463">
        <f t="shared" si="132"/>
        <v>4.2986511573901265E-2</v>
      </c>
      <c r="O463">
        <f t="shared" si="133"/>
        <v>60.61853014308744</v>
      </c>
      <c r="P463">
        <f t="shared" si="134"/>
        <v>55.847655154566738</v>
      </c>
      <c r="Q463">
        <f t="shared" si="126"/>
        <v>4.7908953694090002</v>
      </c>
      <c r="R463">
        <f t="shared" si="135"/>
        <v>55.82763477367844</v>
      </c>
      <c r="S463">
        <f t="shared" si="127"/>
        <v>37.089406584445292</v>
      </c>
      <c r="T463">
        <f t="shared" si="128"/>
        <v>4.4688920535267105</v>
      </c>
      <c r="U463">
        <f t="shared" si="129"/>
        <v>0.60813816266235154</v>
      </c>
      <c r="V463" s="6">
        <f t="shared" si="137"/>
        <v>9084.0000005671754</v>
      </c>
      <c r="W463">
        <f t="shared" si="142"/>
        <v>4.485629629977951</v>
      </c>
      <c r="X463">
        <f t="shared" si="143"/>
        <v>37.039901171058048</v>
      </c>
      <c r="Y463">
        <f t="shared" si="138"/>
        <v>4.7755434318161205</v>
      </c>
      <c r="Z463">
        <f t="shared" si="139"/>
        <v>4.4801350830970386E-6</v>
      </c>
      <c r="AA463">
        <f t="shared" si="141"/>
        <v>4.4123917340832008E-6</v>
      </c>
      <c r="AB463">
        <f t="shared" si="140"/>
        <v>0.88093602939410254</v>
      </c>
      <c r="AC463">
        <f t="shared" si="136"/>
        <v>2.3051656347484006</v>
      </c>
      <c r="AD463">
        <f t="shared" si="144"/>
        <v>3.7439557492202536E-10</v>
      </c>
      <c r="AE463">
        <f t="shared" si="145"/>
        <v>9.8925606585171204E-5</v>
      </c>
      <c r="AF463">
        <f t="shared" si="146"/>
        <v>3.7674979191165284E-7</v>
      </c>
      <c r="AG463">
        <f t="shared" si="147"/>
        <v>3.7439557492202538E-8</v>
      </c>
      <c r="AH463">
        <f t="shared" si="148"/>
        <v>3.7674979191165284E-3</v>
      </c>
    </row>
    <row r="464" spans="1:34">
      <c r="A464" s="4">
        <v>43291.537592592591</v>
      </c>
      <c r="B464" s="3">
        <v>-2.2038162532407998E-3</v>
      </c>
      <c r="C464">
        <v>2.6417253741819899</v>
      </c>
      <c r="D464">
        <v>2.0538353048014001E-2</v>
      </c>
      <c r="E464" s="3">
        <v>1.8833153254581701E-2</v>
      </c>
      <c r="F464">
        <v>1.8815658719177002E-2</v>
      </c>
      <c r="G464">
        <v>-4146609</v>
      </c>
      <c r="H464">
        <v>8355368</v>
      </c>
      <c r="K464">
        <f t="shared" si="130"/>
        <v>141.1189498321535</v>
      </c>
      <c r="L464">
        <f t="shared" si="131"/>
        <v>121.4120593909072</v>
      </c>
      <c r="M464">
        <f t="shared" si="125"/>
        <v>40.65394746199533</v>
      </c>
      <c r="N464">
        <f t="shared" si="132"/>
        <v>4.3302612452131059E-2</v>
      </c>
      <c r="O464">
        <f t="shared" si="133"/>
        <v>60.806982801725631</v>
      </c>
      <c r="P464">
        <f t="shared" si="134"/>
        <v>56.006789985134034</v>
      </c>
      <c r="Q464">
        <f t="shared" si="126"/>
        <v>4.8021530550507947</v>
      </c>
      <c r="R464">
        <f t="shared" si="135"/>
        <v>56.004829746674837</v>
      </c>
      <c r="S464">
        <f t="shared" si="127"/>
        <v>37.452512091961466</v>
      </c>
      <c r="T464">
        <f t="shared" si="128"/>
        <v>4.502165830182479</v>
      </c>
      <c r="U464">
        <f t="shared" si="129"/>
        <v>0.60757804322894138</v>
      </c>
      <c r="V464" s="6">
        <f t="shared" si="137"/>
        <v>9144.0000001341105</v>
      </c>
      <c r="W464">
        <f t="shared" si="142"/>
        <v>4.5133553451107549</v>
      </c>
      <c r="X464">
        <f t="shared" si="143"/>
        <v>37.453517608760919</v>
      </c>
      <c r="Y464">
        <f t="shared" si="138"/>
        <v>4.8139847398817368</v>
      </c>
      <c r="Z464">
        <f t="shared" si="139"/>
        <v>4.9040386263395587E-6</v>
      </c>
      <c r="AA464">
        <f t="shared" si="141"/>
        <v>4.6115791048327795E-6</v>
      </c>
      <c r="AB464">
        <f t="shared" si="140"/>
        <v>0.88108421257721081</v>
      </c>
      <c r="AC464">
        <f t="shared" si="136"/>
        <v>2.3043627385176966</v>
      </c>
      <c r="AD464">
        <f t="shared" si="144"/>
        <v>3.880369701740987E-10</v>
      </c>
      <c r="AE464">
        <f t="shared" si="145"/>
        <v>9.3463569999524817E-5</v>
      </c>
      <c r="AF464">
        <f t="shared" si="146"/>
        <v>4.1329654549204259E-7</v>
      </c>
      <c r="AG464">
        <f t="shared" si="147"/>
        <v>3.8803697017409869E-8</v>
      </c>
      <c r="AH464">
        <f t="shared" si="148"/>
        <v>4.1329654549204257E-3</v>
      </c>
    </row>
    <row r="465" spans="1:34">
      <c r="A465" s="4">
        <v>43291.538298611114</v>
      </c>
      <c r="B465" s="3">
        <v>-2.2229389222775402E-3</v>
      </c>
      <c r="C465">
        <v>2.6425423688106102</v>
      </c>
      <c r="D465" s="3">
        <v>2.0568392763179899E-2</v>
      </c>
      <c r="E465" s="3">
        <v>1.8848054190093499E-2</v>
      </c>
      <c r="F465" s="3">
        <v>1.88300828267347E-2</v>
      </c>
      <c r="G465">
        <v>-4148548</v>
      </c>
      <c r="H465">
        <v>8354942</v>
      </c>
      <c r="K465">
        <f t="shared" si="130"/>
        <v>142.33714285790728</v>
      </c>
      <c r="L465">
        <f t="shared" si="131"/>
        <v>122.61129205855173</v>
      </c>
      <c r="M465">
        <f t="shared" si="125"/>
        <v>41.055501822490598</v>
      </c>
      <c r="N465">
        <f t="shared" si="132"/>
        <v>4.3550230813981641E-2</v>
      </c>
      <c r="O465">
        <f t="shared" si="133"/>
        <v>60.897208619716501</v>
      </c>
      <c r="P465">
        <f t="shared" si="134"/>
        <v>56.051387601483938</v>
      </c>
      <c r="Q465">
        <f t="shared" si="126"/>
        <v>4.8489057951854164</v>
      </c>
      <c r="R465">
        <f t="shared" si="135"/>
        <v>56.048302824531085</v>
      </c>
      <c r="S465">
        <f t="shared" si="127"/>
        <v>37.822897959033654</v>
      </c>
      <c r="T465">
        <f t="shared" si="128"/>
        <v>4.5282309209035922</v>
      </c>
      <c r="U465">
        <f t="shared" si="129"/>
        <v>0.60713927236149379</v>
      </c>
      <c r="V465" s="6">
        <f t="shared" si="137"/>
        <v>9205.0000005634502</v>
      </c>
      <c r="W465">
        <f t="shared" si="142"/>
        <v>4.5406491227867614</v>
      </c>
      <c r="X465">
        <f t="shared" si="143"/>
        <v>37.893699369445123</v>
      </c>
      <c r="Y465">
        <f t="shared" si="138"/>
        <v>4.8471237279138295</v>
      </c>
      <c r="Z465">
        <f t="shared" si="139"/>
        <v>4.9542078194478801E-6</v>
      </c>
      <c r="AA465">
        <f t="shared" si="141"/>
        <v>4.6910733880244914E-6</v>
      </c>
      <c r="AB465">
        <f t="shared" si="140"/>
        <v>0.88146113853470465</v>
      </c>
      <c r="AC465">
        <f t="shared" si="136"/>
        <v>2.3037337878785964</v>
      </c>
      <c r="AD465">
        <f t="shared" si="144"/>
        <v>3.9192026565866983E-10</v>
      </c>
      <c r="AE465">
        <f t="shared" si="145"/>
        <v>9.1552112914954236E-5</v>
      </c>
      <c r="AF465">
        <f t="shared" si="146"/>
        <v>4.2614793180493901E-7</v>
      </c>
      <c r="AG465">
        <f t="shared" si="147"/>
        <v>3.9192026565866984E-8</v>
      </c>
      <c r="AH465">
        <f t="shared" si="148"/>
        <v>4.2614793180493901E-3</v>
      </c>
    </row>
    <row r="466" spans="1:34">
      <c r="A466" s="4">
        <v>43291.538993055554</v>
      </c>
      <c r="B466" s="3">
        <v>-2.24296539905481E-3</v>
      </c>
      <c r="C466">
        <v>2.6436043429057499</v>
      </c>
      <c r="D466" s="3">
        <v>2.05435975113505E-2</v>
      </c>
      <c r="E466" s="3">
        <v>1.8804707095168901E-2</v>
      </c>
      <c r="F466" s="3">
        <v>1.87916344211226E-2</v>
      </c>
      <c r="G466">
        <v>-4150476</v>
      </c>
      <c r="H466">
        <v>8353928</v>
      </c>
      <c r="K466">
        <f t="shared" si="130"/>
        <v>143.61291217094708</v>
      </c>
      <c r="L466">
        <f t="shared" si="131"/>
        <v>123.93760145084558</v>
      </c>
      <c r="M466">
        <f t="shared" si="125"/>
        <v>41.499606902522729</v>
      </c>
      <c r="N466">
        <f t="shared" si="132"/>
        <v>4.3872098640959062E-2</v>
      </c>
      <c r="O466">
        <f t="shared" si="133"/>
        <v>60.822734815080139</v>
      </c>
      <c r="P466">
        <f t="shared" si="134"/>
        <v>55.921652316890587</v>
      </c>
      <c r="Q466">
        <f t="shared" si="126"/>
        <v>4.8903123335052783</v>
      </c>
      <c r="R466">
        <f t="shared" si="135"/>
        <v>55.932422481574861</v>
      </c>
      <c r="S466">
        <f t="shared" si="127"/>
        <v>38.239398680185879</v>
      </c>
      <c r="T466">
        <f t="shared" si="128"/>
        <v>4.5621117447959527</v>
      </c>
      <c r="U466">
        <f t="shared" si="129"/>
        <v>0.60656893410147628</v>
      </c>
      <c r="V466" s="6">
        <f t="shared" si="137"/>
        <v>9265.0000001303852</v>
      </c>
      <c r="W466">
        <f t="shared" si="142"/>
        <v>4.5683135494966303</v>
      </c>
      <c r="X466">
        <f t="shared" si="143"/>
        <v>38.324170767933211</v>
      </c>
      <c r="Y466">
        <f t="shared" si="138"/>
        <v>4.8878432999409869</v>
      </c>
      <c r="Z466">
        <f t="shared" si="139"/>
        <v>6.8830303993554648E-6</v>
      </c>
      <c r="AA466">
        <f t="shared" si="141"/>
        <v>4.9534948522680618E-6</v>
      </c>
      <c r="AB466">
        <f t="shared" si="140"/>
        <v>0.88176524213676233</v>
      </c>
      <c r="AC466">
        <f t="shared" si="136"/>
        <v>2.3029162435980735</v>
      </c>
      <c r="AD466">
        <f t="shared" si="144"/>
        <v>4.102512302774887E-10</v>
      </c>
      <c r="AE466">
        <f t="shared" si="145"/>
        <v>9.0044122522726293E-5</v>
      </c>
      <c r="AF466">
        <f t="shared" si="146"/>
        <v>4.5355040370102036E-7</v>
      </c>
      <c r="AG466">
        <f t="shared" si="147"/>
        <v>4.1025123027748873E-8</v>
      </c>
      <c r="AH466">
        <f t="shared" si="148"/>
        <v>4.535504037010204E-3</v>
      </c>
    </row>
    <row r="467" spans="1:34">
      <c r="A467" s="4">
        <v>43291.539687500001</v>
      </c>
      <c r="B467" s="3">
        <v>-2.2647043536562698E-3</v>
      </c>
      <c r="C467">
        <v>2.6451313022989802</v>
      </c>
      <c r="D467" s="3">
        <v>2.05457381086308E-2</v>
      </c>
      <c r="E467" s="3">
        <v>1.8808905044279501E-2</v>
      </c>
      <c r="F467" s="3">
        <v>1.8782486845066199E-2</v>
      </c>
      <c r="G467">
        <v>-4152409</v>
      </c>
      <c r="H467">
        <v>8353316</v>
      </c>
      <c r="K467">
        <f t="shared" si="130"/>
        <v>144.99777339674125</v>
      </c>
      <c r="L467">
        <f t="shared" si="131"/>
        <v>125.33448708211283</v>
      </c>
      <c r="M467">
        <f t="shared" si="125"/>
        <v>41.967343924272058</v>
      </c>
      <c r="N467">
        <f t="shared" si="132"/>
        <v>4.4334896277955262E-2</v>
      </c>
      <c r="O467">
        <f t="shared" si="133"/>
        <v>60.829164208286343</v>
      </c>
      <c r="P467">
        <f t="shared" si="134"/>
        <v>55.934216529637013</v>
      </c>
      <c r="Q467">
        <f t="shared" si="126"/>
        <v>4.9243117711322668</v>
      </c>
      <c r="R467">
        <f t="shared" si="135"/>
        <v>55.904852437154076</v>
      </c>
      <c r="S467">
        <f t="shared" si="127"/>
        <v>38.68446941018388</v>
      </c>
      <c r="T467">
        <f t="shared" si="128"/>
        <v>4.6108272855323946</v>
      </c>
      <c r="U467">
        <f t="shared" si="129"/>
        <v>0.60574887326624649</v>
      </c>
      <c r="V467" s="6">
        <f t="shared" si="137"/>
        <v>9325.0000003259629</v>
      </c>
      <c r="W467">
        <f t="shared" si="142"/>
        <v>4.5951286937745381</v>
      </c>
      <c r="X467">
        <f t="shared" si="143"/>
        <v>38.771224021492657</v>
      </c>
      <c r="Y467">
        <f t="shared" si="138"/>
        <v>4.9368161025420179</v>
      </c>
      <c r="Z467">
        <f t="shared" si="139"/>
        <v>5.5487911288698691E-6</v>
      </c>
      <c r="AA467">
        <f t="shared" si="141"/>
        <v>4.9964036936245334E-6</v>
      </c>
      <c r="AB467">
        <f t="shared" si="140"/>
        <v>0.88192477358753074</v>
      </c>
      <c r="AC467">
        <f t="shared" si="136"/>
        <v>2.3017407376001033</v>
      </c>
      <c r="AD467">
        <f t="shared" si="144"/>
        <v>4.0949092577526121E-10</v>
      </c>
      <c r="AE467">
        <f t="shared" si="145"/>
        <v>8.7857397616334466E-5</v>
      </c>
      <c r="AF467">
        <f t="shared" si="146"/>
        <v>4.6397756701685237E-7</v>
      </c>
      <c r="AG467">
        <f t="shared" si="147"/>
        <v>4.0949092577526123E-8</v>
      </c>
      <c r="AH467">
        <f t="shared" si="148"/>
        <v>4.6397756701685236E-3</v>
      </c>
    </row>
    <row r="468" spans="1:34">
      <c r="A468" s="4">
        <v>43291.540381944447</v>
      </c>
      <c r="B468" s="3">
        <v>-2.2897850184563102E-3</v>
      </c>
      <c r="C468">
        <v>2.6456914252539701</v>
      </c>
      <c r="D468" s="3">
        <v>2.0578834121024601E-2</v>
      </c>
      <c r="E468">
        <v>1.8819322617710001E-2</v>
      </c>
      <c r="F468" s="3">
        <v>1.87917416192795E-2</v>
      </c>
      <c r="G468">
        <v>-4154341</v>
      </c>
      <c r="H468">
        <v>8352920</v>
      </c>
      <c r="K468">
        <f t="shared" si="130"/>
        <v>146.59551536895106</v>
      </c>
      <c r="L468">
        <f t="shared" si="131"/>
        <v>126.92006373784794</v>
      </c>
      <c r="M468">
        <f t="shared" si="125"/>
        <v>42.498262766952102</v>
      </c>
      <c r="N468">
        <f t="shared" si="132"/>
        <v>4.4504660831712145E-2</v>
      </c>
      <c r="O468">
        <f t="shared" si="133"/>
        <v>60.928569771021394</v>
      </c>
      <c r="P468">
        <f t="shared" si="134"/>
        <v>55.965395709144403</v>
      </c>
      <c r="Q468">
        <f t="shared" si="126"/>
        <v>4.9958242029885085</v>
      </c>
      <c r="R468">
        <f t="shared" si="135"/>
        <v>55.932745568032885</v>
      </c>
      <c r="S468">
        <f t="shared" si="127"/>
        <v>39.167713298293094</v>
      </c>
      <c r="T468">
        <f t="shared" si="128"/>
        <v>4.6286972385594352</v>
      </c>
      <c r="U468">
        <f t="shared" si="129"/>
        <v>0.60544805655799827</v>
      </c>
      <c r="V468" s="6">
        <f t="shared" si="137"/>
        <v>9385.0000005215406</v>
      </c>
      <c r="W468">
        <f t="shared" si="142"/>
        <v>4.6225625592743755</v>
      </c>
      <c r="X468">
        <f t="shared" si="143"/>
        <v>39.219730375402619</v>
      </c>
      <c r="Y468">
        <f t="shared" si="138"/>
        <v>4.9789439467588137</v>
      </c>
      <c r="Z468">
        <f t="shared" si="139"/>
        <v>3.2976576511281819E-6</v>
      </c>
      <c r="AA468">
        <f t="shared" si="141"/>
        <v>5.0275354711308718E-6</v>
      </c>
      <c r="AB468">
        <f t="shared" si="140"/>
        <v>0.88243610928329042</v>
      </c>
      <c r="AC468">
        <f t="shared" si="136"/>
        <v>2.3013095356335609</v>
      </c>
      <c r="AD468">
        <f t="shared" si="144"/>
        <v>4.0847948579762648E-10</v>
      </c>
      <c r="AE468">
        <f t="shared" si="145"/>
        <v>9.010908587682376E-5</v>
      </c>
      <c r="AF468">
        <f t="shared" si="146"/>
        <v>4.5126609282929285E-7</v>
      </c>
      <c r="AG468">
        <f t="shared" si="147"/>
        <v>4.0847948579762646E-8</v>
      </c>
      <c r="AH468">
        <f t="shared" si="148"/>
        <v>4.5126609282929286E-3</v>
      </c>
    </row>
    <row r="469" spans="1:34">
      <c r="A469" s="4">
        <v>43291.541076388887</v>
      </c>
      <c r="B469" s="3">
        <v>-2.3097996030264798E-3</v>
      </c>
      <c r="C469">
        <v>2.6463716595008</v>
      </c>
      <c r="D469" s="3">
        <v>2.0599253040636499E-2</v>
      </c>
      <c r="E469" s="3">
        <v>1.8823841656412699E-2</v>
      </c>
      <c r="F469">
        <v>1.8805165210706E-2</v>
      </c>
      <c r="G469">
        <v>-4156261</v>
      </c>
      <c r="H469">
        <v>8352412</v>
      </c>
      <c r="K469">
        <f t="shared" si="130"/>
        <v>147.87052709926419</v>
      </c>
      <c r="L469">
        <f t="shared" si="131"/>
        <v>128.17743027940048</v>
      </c>
      <c r="M469">
        <f t="shared" si="125"/>
        <v>42.919282833469282</v>
      </c>
      <c r="N469">
        <f t="shared" si="132"/>
        <v>4.4710829249439879E-2</v>
      </c>
      <c r="O469">
        <f t="shared" si="133"/>
        <v>60.989899038436185</v>
      </c>
      <c r="P469">
        <f t="shared" si="134"/>
        <v>55.978920923999119</v>
      </c>
      <c r="Q469">
        <f t="shared" si="126"/>
        <v>5.0166958661556649</v>
      </c>
      <c r="R469">
        <f t="shared" si="135"/>
        <v>55.97320317228052</v>
      </c>
      <c r="S469">
        <f t="shared" si="127"/>
        <v>39.574818922698839</v>
      </c>
      <c r="T469">
        <f t="shared" si="128"/>
        <v>4.6503991772676176</v>
      </c>
      <c r="U469">
        <f t="shared" si="129"/>
        <v>0.60508273350678932</v>
      </c>
      <c r="V469" s="6">
        <f t="shared" si="137"/>
        <v>9445.0000000884756</v>
      </c>
      <c r="W469">
        <f t="shared" si="142"/>
        <v>4.6518525884399242</v>
      </c>
      <c r="X469">
        <f t="shared" si="143"/>
        <v>39.684240203761846</v>
      </c>
      <c r="Y469">
        <f t="shared" si="138"/>
        <v>5.0239476211630887</v>
      </c>
      <c r="Z469">
        <f t="shared" si="139"/>
        <v>4.6066032576384362E-6</v>
      </c>
      <c r="AA469">
        <f t="shared" si="141"/>
        <v>4.990524494038834E-6</v>
      </c>
      <c r="AB469">
        <f t="shared" si="140"/>
        <v>0.88254669339838476</v>
      </c>
      <c r="AC469">
        <f t="shared" si="136"/>
        <v>2.3007858678525324</v>
      </c>
      <c r="AD469">
        <f t="shared" si="144"/>
        <v>4.0174880823441447E-10</v>
      </c>
      <c r="AE469">
        <f t="shared" si="145"/>
        <v>9.2633435974966217E-5</v>
      </c>
      <c r="AF469">
        <f t="shared" si="146"/>
        <v>4.3173559870789439E-7</v>
      </c>
      <c r="AG469">
        <f t="shared" si="147"/>
        <v>4.0174880823441447E-8</v>
      </c>
      <c r="AH469">
        <f t="shared" si="148"/>
        <v>4.3173559870789439E-3</v>
      </c>
    </row>
    <row r="470" spans="1:34">
      <c r="A470" s="4">
        <v>43291.541770833333</v>
      </c>
      <c r="B470" s="3">
        <v>-2.3311698992074499E-3</v>
      </c>
      <c r="C470">
        <v>2.6474241198302502</v>
      </c>
      <c r="D470" s="3">
        <v>2.0629126264902899E-2</v>
      </c>
      <c r="E470" s="3">
        <v>1.88376722932844E-2</v>
      </c>
      <c r="F470" s="3">
        <v>1.8820792319802399E-2</v>
      </c>
      <c r="G470">
        <v>-4158189</v>
      </c>
      <c r="H470">
        <v>8351947</v>
      </c>
      <c r="K470">
        <f t="shared" si="130"/>
        <v>149.23190326050678</v>
      </c>
      <c r="L470">
        <f t="shared" si="131"/>
        <v>129.51826474795985</v>
      </c>
      <c r="M470">
        <f t="shared" si="125"/>
        <v>43.368251529935748</v>
      </c>
      <c r="N470">
        <f t="shared" si="132"/>
        <v>4.5029813602043618E-2</v>
      </c>
      <c r="O470">
        <f t="shared" si="133"/>
        <v>61.079624792511261</v>
      </c>
      <c r="P470">
        <f t="shared" si="134"/>
        <v>56.020315199988751</v>
      </c>
      <c r="Q470">
        <f t="shared" si="126"/>
        <v>5.0593227943450927</v>
      </c>
      <c r="R470">
        <f t="shared" si="135"/>
        <v>56.020301998166168</v>
      </c>
      <c r="S470">
        <f t="shared" si="127"/>
        <v>39.995369667039022</v>
      </c>
      <c r="T470">
        <f t="shared" si="128"/>
        <v>4.6839764775416954</v>
      </c>
      <c r="U470">
        <f t="shared" si="129"/>
        <v>0.60451750466007492</v>
      </c>
      <c r="V470" s="6">
        <f t="shared" si="137"/>
        <v>9505.0000002840534</v>
      </c>
      <c r="W470">
        <f t="shared" si="142"/>
        <v>4.6816095770182393</v>
      </c>
      <c r="X470">
        <f t="shared" si="143"/>
        <v>40.144239520846341</v>
      </c>
      <c r="Y470">
        <f t="shared" si="138"/>
        <v>5.0761559356406636</v>
      </c>
      <c r="Z470">
        <f t="shared" si="139"/>
        <v>4.7804969725923435E-6</v>
      </c>
      <c r="AA470">
        <f t="shared" si="141"/>
        <v>4.5604393788515365E-6</v>
      </c>
      <c r="AB470">
        <f t="shared" si="140"/>
        <v>0.8825594624068569</v>
      </c>
      <c r="AC470">
        <f t="shared" si="136"/>
        <v>2.2999756475969186</v>
      </c>
      <c r="AD470">
        <f t="shared" si="144"/>
        <v>3.6322211030365067E-10</v>
      </c>
      <c r="AE470">
        <f t="shared" si="145"/>
        <v>9.5305815575583383E-5</v>
      </c>
      <c r="AF470">
        <f t="shared" si="146"/>
        <v>3.7938828046614501E-7</v>
      </c>
      <c r="AG470">
        <f t="shared" si="147"/>
        <v>3.6322211030365069E-8</v>
      </c>
      <c r="AH470">
        <f t="shared" si="148"/>
        <v>3.79388280466145E-3</v>
      </c>
    </row>
    <row r="471" spans="1:34">
      <c r="A471" s="4">
        <v>43291.54246527778</v>
      </c>
      <c r="B471" s="3">
        <v>-2.36337399606782E-3</v>
      </c>
      <c r="C471">
        <v>2.6481697612162001</v>
      </c>
      <c r="D471" s="3">
        <v>2.0650139794870501E-2</v>
      </c>
      <c r="E471" s="3">
        <v>1.8842476744957801E-2</v>
      </c>
      <c r="F471">
        <v>1.8810834802116001E-2</v>
      </c>
      <c r="G471">
        <v>-4160128</v>
      </c>
      <c r="H471">
        <v>8351385</v>
      </c>
      <c r="K471">
        <f t="shared" si="130"/>
        <v>151.28343728646453</v>
      </c>
      <c r="L471">
        <f t="shared" si="131"/>
        <v>131.58288784029193</v>
      </c>
      <c r="M471">
        <f t="shared" si="125"/>
        <v>44.059575597294227</v>
      </c>
      <c r="N471">
        <f t="shared" si="132"/>
        <v>4.525580590609183E-2</v>
      </c>
      <c r="O471">
        <f t="shared" si="133"/>
        <v>61.142740002483521</v>
      </c>
      <c r="P471">
        <f t="shared" si="134"/>
        <v>56.03469463893957</v>
      </c>
      <c r="Q471">
        <f t="shared" si="126"/>
        <v>5.1524491464212332</v>
      </c>
      <c r="R471">
        <f t="shared" si="135"/>
        <v>55.990290856062288</v>
      </c>
      <c r="S471">
        <f t="shared" si="127"/>
        <v>40.624609499680069</v>
      </c>
      <c r="T471">
        <f t="shared" si="128"/>
        <v>4.7077651411257175</v>
      </c>
      <c r="U471">
        <f t="shared" si="129"/>
        <v>0.6041170543924026</v>
      </c>
      <c r="V471" s="6">
        <f t="shared" si="137"/>
        <v>9565.0000004796311</v>
      </c>
      <c r="W471">
        <f t="shared" si="142"/>
        <v>4.7127178293972269</v>
      </c>
      <c r="X471">
        <f t="shared" si="143"/>
        <v>40.610496046757866</v>
      </c>
      <c r="Y471">
        <f t="shared" si="138"/>
        <v>5.1125497998881384</v>
      </c>
      <c r="Z471">
        <f t="shared" si="139"/>
        <v>5.1219610688839272E-6</v>
      </c>
      <c r="AA471">
        <f t="shared" si="141"/>
        <v>4.5359707013387503E-6</v>
      </c>
      <c r="AB471">
        <f t="shared" si="140"/>
        <v>0.88363187816360855</v>
      </c>
      <c r="AC471">
        <f t="shared" si="136"/>
        <v>2.2994016271446363</v>
      </c>
      <c r="AD471">
        <f t="shared" si="144"/>
        <v>3.5861201078640818E-10</v>
      </c>
      <c r="AE471">
        <f t="shared" si="145"/>
        <v>9.7603765798199776E-5</v>
      </c>
      <c r="AF471">
        <f t="shared" si="146"/>
        <v>3.6575417556228356E-7</v>
      </c>
      <c r="AG471">
        <f t="shared" si="147"/>
        <v>3.5861201078640816E-8</v>
      </c>
      <c r="AH471">
        <f t="shared" si="148"/>
        <v>3.6575417556228358E-3</v>
      </c>
    </row>
    <row r="472" spans="1:34">
      <c r="A472" s="4">
        <v>43291.54315972222</v>
      </c>
      <c r="B472" s="3">
        <v>-2.3821517910982901E-3</v>
      </c>
      <c r="C472">
        <v>2.6493506573824601</v>
      </c>
      <c r="D472" s="3">
        <v>2.0676730769973801E-2</v>
      </c>
      <c r="E472" s="3">
        <v>1.8860529115354401E-2</v>
      </c>
      <c r="F472" s="3">
        <v>1.8846150639365102E-2</v>
      </c>
      <c r="G472">
        <v>-4162045</v>
      </c>
      <c r="H472">
        <v>8350968</v>
      </c>
      <c r="K472">
        <f t="shared" si="130"/>
        <v>152.47966041312131</v>
      </c>
      <c r="L472">
        <f t="shared" si="131"/>
        <v>132.73268862029795</v>
      </c>
      <c r="M472">
        <f t="shared" si="125"/>
        <v>44.444578048752739</v>
      </c>
      <c r="N472">
        <f t="shared" si="132"/>
        <v>4.5613717162740805E-2</v>
      </c>
      <c r="O472">
        <f t="shared" si="133"/>
        <v>61.222607353642488</v>
      </c>
      <c r="P472">
        <f t="shared" si="134"/>
        <v>56.088724313017181</v>
      </c>
      <c r="Q472">
        <f t="shared" si="126"/>
        <v>5.1258774588980884</v>
      </c>
      <c r="R472">
        <f t="shared" si="135"/>
        <v>56.096729894744399</v>
      </c>
      <c r="S472">
        <f t="shared" si="127"/>
        <v>41.027326409487344</v>
      </c>
      <c r="T472">
        <f t="shared" si="128"/>
        <v>4.7454400102466625</v>
      </c>
      <c r="U472">
        <f t="shared" si="129"/>
        <v>0.60348284846609168</v>
      </c>
      <c r="V472" s="6">
        <f t="shared" si="137"/>
        <v>9625.0000000465661</v>
      </c>
      <c r="W472">
        <f t="shared" si="142"/>
        <v>4.7452561449778061</v>
      </c>
      <c r="X472">
        <f t="shared" si="143"/>
        <v>41.090018011629176</v>
      </c>
      <c r="Y472">
        <f t="shared" si="138"/>
        <v>5.1529801455670849</v>
      </c>
      <c r="Z472">
        <f t="shared" si="139"/>
        <v>4.6951309798036115E-6</v>
      </c>
      <c r="AA472">
        <f t="shared" si="141"/>
        <v>4.8200724180462568E-6</v>
      </c>
      <c r="AB472">
        <f t="shared" si="140"/>
        <v>0.88373558090143234</v>
      </c>
      <c r="AC472">
        <f t="shared" si="136"/>
        <v>2.2984925325527481</v>
      </c>
      <c r="AD472">
        <f t="shared" si="144"/>
        <v>3.7793359499105471E-10</v>
      </c>
      <c r="AE472">
        <f t="shared" si="145"/>
        <v>9.8554006826405413E-5</v>
      </c>
      <c r="AF472">
        <f t="shared" si="146"/>
        <v>3.8174402553501149E-7</v>
      </c>
      <c r="AG472">
        <f t="shared" si="147"/>
        <v>3.7793359499105474E-8</v>
      </c>
      <c r="AH472">
        <f t="shared" si="148"/>
        <v>3.8174402553501153E-3</v>
      </c>
    </row>
    <row r="473" spans="1:34">
      <c r="A473" s="4">
        <v>43291.543854166666</v>
      </c>
      <c r="B473" s="3">
        <v>-2.4069827195489801E-3</v>
      </c>
      <c r="C473">
        <v>2.64993575397239</v>
      </c>
      <c r="D473" s="3">
        <v>2.0679691929544799E-2</v>
      </c>
      <c r="E473" s="3">
        <v>1.8849516931568399E-2</v>
      </c>
      <c r="F473">
        <v>1.8830940411989999E-2</v>
      </c>
      <c r="G473">
        <v>-4163974</v>
      </c>
      <c r="H473">
        <v>8350322</v>
      </c>
      <c r="K473">
        <f t="shared" si="130"/>
        <v>154.06149314805512</v>
      </c>
      <c r="L473">
        <f t="shared" si="131"/>
        <v>134.33451506068644</v>
      </c>
      <c r="M473">
        <f t="shared" si="125"/>
        <v>44.980938013961151</v>
      </c>
      <c r="N473">
        <f t="shared" si="132"/>
        <v>4.5791050836730157E-2</v>
      </c>
      <c r="O473">
        <f t="shared" si="133"/>
        <v>61.231501347577499</v>
      </c>
      <c r="P473">
        <f t="shared" si="134"/>
        <v>56.055765499976623</v>
      </c>
      <c r="Q473">
        <f t="shared" si="126"/>
        <v>5.1806138313819332</v>
      </c>
      <c r="R473">
        <f t="shared" si="135"/>
        <v>56.050887516195566</v>
      </c>
      <c r="S473">
        <f t="shared" si="127"/>
        <v>41.527195459706526</v>
      </c>
      <c r="T473">
        <f t="shared" si="128"/>
        <v>4.7641067127718575</v>
      </c>
      <c r="U473">
        <f t="shared" si="129"/>
        <v>0.60316861954791934</v>
      </c>
      <c r="V473" s="6">
        <f t="shared" si="137"/>
        <v>9685.0000002421439</v>
      </c>
      <c r="W473">
        <f t="shared" si="142"/>
        <v>4.7781330061326308</v>
      </c>
      <c r="X473">
        <f t="shared" si="143"/>
        <v>41.573183364344338</v>
      </c>
      <c r="Y473">
        <f t="shared" si="138"/>
        <v>5.1613217299352625</v>
      </c>
      <c r="Z473">
        <f t="shared" si="139"/>
        <v>3.8724345930443854E-6</v>
      </c>
      <c r="AA473">
        <f t="shared" si="141"/>
        <v>5.083397224319907E-6</v>
      </c>
      <c r="AB473">
        <f t="shared" si="140"/>
        <v>0.88500087319503595</v>
      </c>
      <c r="AC473">
        <f t="shared" si="136"/>
        <v>2.2980421050208149</v>
      </c>
      <c r="AD473">
        <f t="shared" si="144"/>
        <v>3.9785828374796419E-10</v>
      </c>
      <c r="AE473">
        <f t="shared" si="145"/>
        <v>9.5185014530519817E-5</v>
      </c>
      <c r="AF473">
        <f t="shared" si="146"/>
        <v>4.1609343177871055E-7</v>
      </c>
      <c r="AG473">
        <f t="shared" si="147"/>
        <v>3.9785828374796417E-8</v>
      </c>
      <c r="AH473">
        <f t="shared" si="148"/>
        <v>4.1609343177871055E-3</v>
      </c>
    </row>
    <row r="474" spans="1:34">
      <c r="A474" s="4">
        <v>43291.544560185182</v>
      </c>
      <c r="B474" s="3">
        <v>-2.4313022830938298E-3</v>
      </c>
      <c r="C474">
        <v>2.6508193449608402</v>
      </c>
      <c r="D474" s="3">
        <v>2.0657037274995699E-2</v>
      </c>
      <c r="E474" s="3">
        <v>1.88062411898864E-2</v>
      </c>
      <c r="F474" s="3">
        <v>1.88094054933572E-2</v>
      </c>
      <c r="G474">
        <v>-4165915</v>
      </c>
      <c r="H474">
        <v>8349360</v>
      </c>
      <c r="K474">
        <f t="shared" si="130"/>
        <v>155.61074982570779</v>
      </c>
      <c r="L474">
        <f t="shared" si="131"/>
        <v>135.91207919289033</v>
      </c>
      <c r="M474">
        <f t="shared" si="125"/>
        <v>45.509173921253144</v>
      </c>
      <c r="N474">
        <f t="shared" si="132"/>
        <v>4.605885351919755E-2</v>
      </c>
      <c r="O474">
        <f t="shared" si="133"/>
        <v>61.163456936147341</v>
      </c>
      <c r="P474">
        <f t="shared" si="134"/>
        <v>55.926243771407073</v>
      </c>
      <c r="Q474">
        <f t="shared" si="126"/>
        <v>5.177473899525765</v>
      </c>
      <c r="R474">
        <f t="shared" si="135"/>
        <v>55.985983036621576</v>
      </c>
      <c r="S474">
        <f t="shared" si="127"/>
        <v>42.057524654902636</v>
      </c>
      <c r="T474">
        <f t="shared" si="128"/>
        <v>4.792296468821057</v>
      </c>
      <c r="U474">
        <f t="shared" si="129"/>
        <v>0.60269408278734649</v>
      </c>
      <c r="V474" s="6">
        <f t="shared" si="137"/>
        <v>9746.0000000428408</v>
      </c>
      <c r="W474">
        <f t="shared" si="142"/>
        <v>4.8095477006262435</v>
      </c>
      <c r="X474">
        <f t="shared" si="143"/>
        <v>42.069657698861867</v>
      </c>
      <c r="Y474">
        <f t="shared" si="138"/>
        <v>5.2146612946962181</v>
      </c>
      <c r="Z474">
        <f t="shared" si="139"/>
        <v>5.3775103862803645E-6</v>
      </c>
      <c r="AA474">
        <f t="shared" si="141"/>
        <v>5.5373276400842364E-6</v>
      </c>
      <c r="AB474">
        <f t="shared" si="140"/>
        <v>0.88517225321270254</v>
      </c>
      <c r="AC474">
        <f t="shared" si="136"/>
        <v>2.2973618862073479</v>
      </c>
      <c r="AD474">
        <f t="shared" si="144"/>
        <v>4.2882572954362565E-10</v>
      </c>
      <c r="AE474">
        <f t="shared" si="145"/>
        <v>9.0914826034042712E-5</v>
      </c>
      <c r="AF474">
        <f t="shared" si="146"/>
        <v>4.6954493382928497E-7</v>
      </c>
      <c r="AG474">
        <f t="shared" si="147"/>
        <v>4.2882572954362567E-8</v>
      </c>
      <c r="AH474">
        <f t="shared" si="148"/>
        <v>4.6954493382928494E-3</v>
      </c>
    </row>
    <row r="475" spans="1:34">
      <c r="A475" s="4">
        <v>43291.545254629629</v>
      </c>
      <c r="B475" s="3">
        <v>-2.46144902812375E-3</v>
      </c>
      <c r="C475">
        <v>2.6519752674921602</v>
      </c>
      <c r="D475" s="3">
        <v>2.0684972069502702E-2</v>
      </c>
      <c r="E475" s="3">
        <v>1.88241151771763E-2</v>
      </c>
      <c r="F475" s="3">
        <v>1.8801270344338299E-2</v>
      </c>
      <c r="G475">
        <v>-4167844</v>
      </c>
      <c r="H475">
        <v>8348853</v>
      </c>
      <c r="K475">
        <f t="shared" si="130"/>
        <v>157.53122203981485</v>
      </c>
      <c r="L475">
        <f t="shared" si="131"/>
        <v>137.84324498634388</v>
      </c>
      <c r="M475">
        <f t="shared" si="125"/>
        <v>46.155810780073637</v>
      </c>
      <c r="N475">
        <f t="shared" si="132"/>
        <v>4.6409195655614056E-2</v>
      </c>
      <c r="O475">
        <f t="shared" si="133"/>
        <v>61.247360517485632</v>
      </c>
      <c r="P475">
        <f t="shared" si="134"/>
        <v>55.979739555424587</v>
      </c>
      <c r="Q475">
        <f t="shared" si="126"/>
        <v>5.285896153180957</v>
      </c>
      <c r="R475">
        <f t="shared" si="135"/>
        <v>55.961464364304675</v>
      </c>
      <c r="S475">
        <f t="shared" si="127"/>
        <v>42.631880011286334</v>
      </c>
      <c r="T475">
        <f t="shared" si="128"/>
        <v>4.8291745884438466</v>
      </c>
      <c r="U475">
        <f t="shared" si="129"/>
        <v>0.60207328907095969</v>
      </c>
      <c r="V475" s="6">
        <f t="shared" si="137"/>
        <v>9806.0000002384186</v>
      </c>
      <c r="W475">
        <f t="shared" si="142"/>
        <v>4.8409769876015138</v>
      </c>
      <c r="X475">
        <f t="shared" si="143"/>
        <v>42.575742495764757</v>
      </c>
      <c r="Y475">
        <f t="shared" si="138"/>
        <v>5.1835410438391447</v>
      </c>
      <c r="Z475">
        <f t="shared" si="139"/>
        <v>5.2863696680807345E-6</v>
      </c>
      <c r="AA475">
        <f t="shared" si="141"/>
        <v>5.7848140600182915E-6</v>
      </c>
      <c r="AB475">
        <f t="shared" si="140"/>
        <v>0.88757433564902843</v>
      </c>
      <c r="AC475">
        <f t="shared" si="136"/>
        <v>2.2964720171808497</v>
      </c>
      <c r="AD475">
        <f t="shared" si="144"/>
        <v>4.5050677610726566E-10</v>
      </c>
      <c r="AE475">
        <f t="shared" si="145"/>
        <v>9.2089015897748211E-5</v>
      </c>
      <c r="AF475">
        <f t="shared" si="146"/>
        <v>4.8699503290645171E-7</v>
      </c>
      <c r="AG475">
        <f t="shared" si="147"/>
        <v>4.5050677610726568E-8</v>
      </c>
      <c r="AH475">
        <f t="shared" si="148"/>
        <v>4.8699503290645174E-3</v>
      </c>
    </row>
    <row r="476" spans="1:34">
      <c r="A476" s="4">
        <v>43291.545949074076</v>
      </c>
      <c r="B476" s="3">
        <v>-2.4762548259786902E-3</v>
      </c>
      <c r="C476">
        <v>2.6528077219900301</v>
      </c>
      <c r="D476" s="3">
        <v>2.0643301775780901E-2</v>
      </c>
      <c r="E476" s="3">
        <v>1.88667487396742E-2</v>
      </c>
      <c r="F476" s="3">
        <v>1.8825651969582399E-2</v>
      </c>
      <c r="G476">
        <v>-4169777</v>
      </c>
      <c r="H476">
        <v>8348235</v>
      </c>
      <c r="K476">
        <f t="shared" si="130"/>
        <v>158.47441253550116</v>
      </c>
      <c r="L476">
        <f t="shared" si="131"/>
        <v>138.75438605754658</v>
      </c>
      <c r="M476">
        <f t="shared" si="125"/>
        <v>46.460899759084192</v>
      </c>
      <c r="N476">
        <f t="shared" si="132"/>
        <v>4.6661499663323162E-2</v>
      </c>
      <c r="O476">
        <f t="shared" si="133"/>
        <v>61.122201663075536</v>
      </c>
      <c r="P476">
        <f t="shared" si="134"/>
        <v>56.107339279777847</v>
      </c>
      <c r="Q476">
        <f t="shared" si="126"/>
        <v>5.0872530788107113</v>
      </c>
      <c r="R476">
        <f t="shared" si="135"/>
        <v>56.034948584264825</v>
      </c>
      <c r="S476">
        <f t="shared" si="127"/>
        <v>43.069397706543718</v>
      </c>
      <c r="T476">
        <f t="shared" si="128"/>
        <v>4.855732905044805</v>
      </c>
      <c r="U476">
        <f t="shared" si="129"/>
        <v>0.60162621540689198</v>
      </c>
      <c r="V476" s="6">
        <f t="shared" si="137"/>
        <v>9866.0000004339963</v>
      </c>
      <c r="W476">
        <f t="shared" si="142"/>
        <v>4.8738305007857248</v>
      </c>
      <c r="X476">
        <f t="shared" si="143"/>
        <v>43.082094613209307</v>
      </c>
      <c r="Y476">
        <f t="shared" si="138"/>
        <v>5.0680378355418041</v>
      </c>
      <c r="Z476">
        <f t="shared" si="139"/>
        <v>6.4498769015539814E-6</v>
      </c>
      <c r="AA476">
        <f t="shared" si="141"/>
        <v>5.9167881526357466E-6</v>
      </c>
      <c r="AB476">
        <f t="shared" si="140"/>
        <v>0.89096568769280804</v>
      </c>
      <c r="AC476">
        <f t="shared" si="136"/>
        <v>2.2958311650012688</v>
      </c>
      <c r="AD476">
        <f t="shared" si="144"/>
        <v>4.7115458931434435E-10</v>
      </c>
      <c r="AE476">
        <f t="shared" si="145"/>
        <v>9.2928171589191317E-5</v>
      </c>
      <c r="AF476">
        <f t="shared" si="146"/>
        <v>5.0471599645581439E-7</v>
      </c>
      <c r="AG476">
        <f t="shared" si="147"/>
        <v>4.7115458931434436E-8</v>
      </c>
      <c r="AH476">
        <f t="shared" si="148"/>
        <v>5.0471599645581441E-3</v>
      </c>
    </row>
    <row r="477" spans="1:34">
      <c r="A477" s="4">
        <v>43291.546643518515</v>
      </c>
      <c r="B477" s="3">
        <v>-2.4889913797960599E-3</v>
      </c>
      <c r="C477">
        <v>2.6544012777430899</v>
      </c>
      <c r="D477" s="3">
        <v>2.0553622641946299E-2</v>
      </c>
      <c r="E477" s="3">
        <v>1.8831393207929099E-2</v>
      </c>
      <c r="F477" s="3">
        <v>1.8821316399680699E-2</v>
      </c>
      <c r="G477">
        <v>-4171706</v>
      </c>
      <c r="H477">
        <v>8347247</v>
      </c>
      <c r="K477">
        <f t="shared" si="130"/>
        <v>159.28578363660881</v>
      </c>
      <c r="L477">
        <f t="shared" si="131"/>
        <v>139.57145622583153</v>
      </c>
      <c r="M477">
        <f t="shared" si="125"/>
        <v>46.734489778567109</v>
      </c>
      <c r="N477">
        <f t="shared" si="132"/>
        <v>4.7144481620936034E-2</v>
      </c>
      <c r="O477">
        <f t="shared" si="133"/>
        <v>60.852845806595063</v>
      </c>
      <c r="P477">
        <f t="shared" si="134"/>
        <v>56.001522269874911</v>
      </c>
      <c r="Q477">
        <f t="shared" si="126"/>
        <v>4.8309642746337431</v>
      </c>
      <c r="R477">
        <f t="shared" si="135"/>
        <v>56.02188153196132</v>
      </c>
      <c r="S477">
        <f t="shared" si="127"/>
        <v>43.513846928811283</v>
      </c>
      <c r="T477">
        <f t="shared" si="128"/>
        <v>4.906573111109318</v>
      </c>
      <c r="U477">
        <f t="shared" si="129"/>
        <v>0.60077038867853716</v>
      </c>
      <c r="V477" s="6">
        <f t="shared" si="137"/>
        <v>9926.0000000009313</v>
      </c>
      <c r="W477">
        <f t="shared" si="142"/>
        <v>4.9062258100461476</v>
      </c>
      <c r="X477">
        <f t="shared" si="143"/>
        <v>43.594114151536886</v>
      </c>
      <c r="Y477">
        <f t="shared" si="138"/>
        <v>4.8986803090078892</v>
      </c>
      <c r="Z477">
        <f t="shared" si="139"/>
        <v>7.9580098829426502E-6</v>
      </c>
      <c r="AA477">
        <f t="shared" si="141"/>
        <v>5.9322383211720105E-6</v>
      </c>
      <c r="AB477">
        <f t="shared" si="140"/>
        <v>0.89544730021999219</v>
      </c>
      <c r="AC477">
        <f t="shared" si="136"/>
        <v>2.294604390828932</v>
      </c>
      <c r="AD477">
        <f t="shared" si="144"/>
        <v>4.8845506755663332E-10</v>
      </c>
      <c r="AE477">
        <f t="shared" si="145"/>
        <v>9.4715776133511196E-5</v>
      </c>
      <c r="AF477">
        <f t="shared" si="146"/>
        <v>5.133733656065987E-7</v>
      </c>
      <c r="AG477">
        <f t="shared" si="147"/>
        <v>4.8845506755663332E-8</v>
      </c>
      <c r="AH477">
        <f t="shared" si="148"/>
        <v>5.1337336560659868E-3</v>
      </c>
    </row>
    <row r="478" spans="1:34">
      <c r="A478" s="4">
        <v>43291.547337962962</v>
      </c>
      <c r="B478">
        <v>-2.5131087758199998E-3</v>
      </c>
      <c r="C478">
        <v>2.6558009905202198</v>
      </c>
      <c r="D478" s="3">
        <v>2.05519696251577E-2</v>
      </c>
      <c r="E478" s="3">
        <v>1.8854154892342202E-2</v>
      </c>
      <c r="F478" s="3">
        <v>1.88373008359667E-2</v>
      </c>
      <c r="G478">
        <v>-4173639</v>
      </c>
      <c r="H478">
        <v>8346800</v>
      </c>
      <c r="K478">
        <f t="shared" si="130"/>
        <v>160.82216140789473</v>
      </c>
      <c r="L478">
        <f t="shared" si="131"/>
        <v>141.08682260109558</v>
      </c>
      <c r="M478">
        <f t="shared" si="125"/>
        <v>47.241899218080114</v>
      </c>
      <c r="N478">
        <f t="shared" si="132"/>
        <v>4.7568712788183191E-2</v>
      </c>
      <c r="O478">
        <f t="shared" si="133"/>
        <v>60.847880886286056</v>
      </c>
      <c r="P478">
        <f t="shared" si="134"/>
        <v>56.069646641537986</v>
      </c>
      <c r="Q478">
        <f t="shared" si="126"/>
        <v>4.7778235735792123</v>
      </c>
      <c r="R478">
        <f t="shared" si="135"/>
        <v>56.070057312706844</v>
      </c>
      <c r="S478">
        <f t="shared" si="127"/>
        <v>44.056683502360642</v>
      </c>
      <c r="T478">
        <f t="shared" si="128"/>
        <v>4.9512290234511243</v>
      </c>
      <c r="U478">
        <f t="shared" si="129"/>
        <v>0.60001866624624201</v>
      </c>
      <c r="V478" s="6">
        <f t="shared" si="137"/>
        <v>9986.0000001965091</v>
      </c>
      <c r="W478">
        <f t="shared" si="142"/>
        <v>4.9398235397944337</v>
      </c>
      <c r="X478">
        <f t="shared" si="143"/>
        <v>44.092642324950468</v>
      </c>
      <c r="Y478">
        <f t="shared" si="138"/>
        <v>4.743818699277436</v>
      </c>
      <c r="Z478">
        <f t="shared" si="139"/>
        <v>6.8543660084223106E-6</v>
      </c>
      <c r="AA478">
        <f t="shared" si="141"/>
        <v>5.8577908198348517E-6</v>
      </c>
      <c r="AB478">
        <f t="shared" si="140"/>
        <v>0.90007240457005011</v>
      </c>
      <c r="AC478">
        <f t="shared" si="136"/>
        <v>2.2935268436641243</v>
      </c>
      <c r="AD478">
        <f t="shared" si="144"/>
        <v>4.9783670241788222E-10</v>
      </c>
      <c r="AE478">
        <f t="shared" si="145"/>
        <v>9.7844591265771743E-5</v>
      </c>
      <c r="AF478">
        <f t="shared" si="146"/>
        <v>5.0650195256932666E-7</v>
      </c>
      <c r="AG478">
        <f t="shared" si="147"/>
        <v>4.978367024178822E-8</v>
      </c>
      <c r="AH478">
        <f t="shared" si="148"/>
        <v>5.0650195256932663E-3</v>
      </c>
    </row>
    <row r="479" spans="1:34">
      <c r="A479" s="4">
        <v>43291.548043981478</v>
      </c>
      <c r="B479" s="3">
        <v>-2.5299957099195998E-3</v>
      </c>
      <c r="C479">
        <v>2.6570009142178601</v>
      </c>
      <c r="D479" s="3">
        <v>2.04998222969698E-2</v>
      </c>
      <c r="E479" s="3">
        <v>1.8849849913367502E-2</v>
      </c>
      <c r="F479" s="3">
        <v>1.8836812488807499E-2</v>
      </c>
      <c r="G479">
        <v>-4175574</v>
      </c>
      <c r="H479">
        <v>8345876</v>
      </c>
      <c r="K479">
        <f t="shared" si="130"/>
        <v>161.89792888088567</v>
      </c>
      <c r="L479">
        <f t="shared" si="131"/>
        <v>142.16323200198278</v>
      </c>
      <c r="M479">
        <f t="shared" si="125"/>
        <v>47.602327098562498</v>
      </c>
      <c r="N479">
        <f t="shared" si="132"/>
        <v>4.7932390993579918E-2</v>
      </c>
      <c r="O479">
        <f t="shared" si="133"/>
        <v>60.691253724017457</v>
      </c>
      <c r="P479">
        <f t="shared" si="134"/>
        <v>56.056762094755264</v>
      </c>
      <c r="Q479">
        <f t="shared" si="126"/>
        <v>4.6226682496193519</v>
      </c>
      <c r="R479">
        <f t="shared" si="135"/>
        <v>56.068585474398105</v>
      </c>
      <c r="S479">
        <f t="shared" si="127"/>
        <v>44.52054826548293</v>
      </c>
      <c r="T479">
        <f t="shared" si="128"/>
        <v>4.9895109398086746</v>
      </c>
      <c r="U479">
        <f t="shared" si="129"/>
        <v>0.59937424149332363</v>
      </c>
      <c r="V479" s="6">
        <f t="shared" si="137"/>
        <v>10046.999999997206</v>
      </c>
      <c r="W479">
        <f t="shared" si="142"/>
        <v>4.9744952761920587</v>
      </c>
      <c r="X479">
        <f t="shared" si="143"/>
        <v>44.606091287701958</v>
      </c>
      <c r="Y479">
        <f t="shared" si="138"/>
        <v>4.7206059589795304</v>
      </c>
      <c r="Z479">
        <f t="shared" si="139"/>
        <v>5.6189496281257943E-6</v>
      </c>
      <c r="AA479">
        <f t="shared" si="141"/>
        <v>5.9035104858035413E-6</v>
      </c>
      <c r="AB479">
        <f t="shared" si="140"/>
        <v>0.90137950809022205</v>
      </c>
      <c r="AC479">
        <f t="shared" si="136"/>
        <v>2.2926031010224164</v>
      </c>
      <c r="AD479">
        <f t="shared" si="144"/>
        <v>5.0398634700925985E-10</v>
      </c>
      <c r="AE479">
        <f t="shared" si="145"/>
        <v>9.8588279791346218E-5</v>
      </c>
      <c r="AF479">
        <f t="shared" si="146"/>
        <v>5.0889070517903043E-7</v>
      </c>
      <c r="AG479">
        <f t="shared" si="147"/>
        <v>5.0398634700925987E-8</v>
      </c>
      <c r="AH479">
        <f t="shared" si="148"/>
        <v>5.088907051790304E-3</v>
      </c>
    </row>
    <row r="480" spans="1:34">
      <c r="A480" s="4">
        <v>43291.548738425925</v>
      </c>
      <c r="B480" s="3">
        <v>-2.5622830522297598E-3</v>
      </c>
      <c r="C480">
        <v>2.6579320740347598</v>
      </c>
      <c r="D480" s="3">
        <v>2.04962665270432E-2</v>
      </c>
      <c r="E480" s="3">
        <v>1.88211302331911E-2</v>
      </c>
      <c r="F480" s="3">
        <v>1.8787263118501901E-2</v>
      </c>
      <c r="G480">
        <v>-4177507</v>
      </c>
      <c r="H480">
        <v>8345148</v>
      </c>
      <c r="K480">
        <f t="shared" si="130"/>
        <v>163.95476598593584</v>
      </c>
      <c r="L480">
        <f t="shared" si="131"/>
        <v>144.28520130334553</v>
      </c>
      <c r="M480">
        <f t="shared" si="125"/>
        <v>48.312853128071794</v>
      </c>
      <c r="N480">
        <f t="shared" si="132"/>
        <v>4.8214611047916363E-2</v>
      </c>
      <c r="O480">
        <f t="shared" si="133"/>
        <v>60.680573787525276</v>
      </c>
      <c r="P480">
        <f t="shared" si="134"/>
        <v>55.970805795086349</v>
      </c>
      <c r="Q480">
        <f t="shared" si="126"/>
        <v>4.7613260537400279</v>
      </c>
      <c r="R480">
        <f t="shared" si="135"/>
        <v>55.919247733785248</v>
      </c>
      <c r="S480">
        <f t="shared" si="127"/>
        <v>45.138635758911775</v>
      </c>
      <c r="T480">
        <f t="shared" si="128"/>
        <v>5.0192183139493531</v>
      </c>
      <c r="U480">
        <f t="shared" si="129"/>
        <v>0.59887415766623264</v>
      </c>
      <c r="V480" s="6">
        <f t="shared" si="137"/>
        <v>10107.000000192784</v>
      </c>
      <c r="W480">
        <f t="shared" si="142"/>
        <v>5.0099229031390928</v>
      </c>
      <c r="X480">
        <f t="shared" si="143"/>
        <v>45.123906192961996</v>
      </c>
      <c r="Y480">
        <f t="shared" si="138"/>
        <v>4.7286153075681865</v>
      </c>
      <c r="Z480">
        <f t="shared" si="139"/>
        <v>3.9805857727982313E-6</v>
      </c>
      <c r="AA480">
        <f t="shared" si="141"/>
        <v>5.773608108995308E-6</v>
      </c>
      <c r="AB480">
        <f t="shared" si="140"/>
        <v>0.90272800119407681</v>
      </c>
      <c r="AC480">
        <f t="shared" si="136"/>
        <v>2.291886262084402</v>
      </c>
      <c r="AD480">
        <f t="shared" si="144"/>
        <v>4.919077752474571E-10</v>
      </c>
      <c r="AE480">
        <f t="shared" si="145"/>
        <v>1.0102788633823135E-4</v>
      </c>
      <c r="AF480">
        <f t="shared" si="146"/>
        <v>4.8470048716400036E-7</v>
      </c>
      <c r="AG480">
        <f t="shared" si="147"/>
        <v>4.9190777524745711E-8</v>
      </c>
      <c r="AH480">
        <f t="shared" si="148"/>
        <v>4.8470048716400035E-3</v>
      </c>
    </row>
    <row r="481" spans="1:34">
      <c r="A481" s="4">
        <v>43291.549432870372</v>
      </c>
      <c r="B481" s="3">
        <v>-2.5921800609103201E-3</v>
      </c>
      <c r="C481">
        <v>2.6584981430933099</v>
      </c>
      <c r="D481" s="3">
        <v>2.05155319025653E-2</v>
      </c>
      <c r="E481" s="3">
        <v>1.88262676666636E-2</v>
      </c>
      <c r="F481" s="3">
        <v>1.8793016086256099E-2</v>
      </c>
      <c r="G481">
        <v>-4179443</v>
      </c>
      <c r="H481">
        <v>8344675</v>
      </c>
      <c r="K481">
        <f t="shared" si="130"/>
        <v>165.85932896276631</v>
      </c>
      <c r="L481">
        <f t="shared" si="131"/>
        <v>146.18220205642149</v>
      </c>
      <c r="M481">
        <f t="shared" si="125"/>
        <v>48.948050070927465</v>
      </c>
      <c r="N481">
        <f t="shared" si="132"/>
        <v>4.8386177773158096E-2</v>
      </c>
      <c r="O481">
        <f t="shared" si="133"/>
        <v>60.738438326379367</v>
      </c>
      <c r="P481">
        <f t="shared" si="134"/>
        <v>55.986181828815802</v>
      </c>
      <c r="Q481">
        <f t="shared" si="126"/>
        <v>4.8018516193451788</v>
      </c>
      <c r="R481">
        <f t="shared" si="135"/>
        <v>55.936586707034188</v>
      </c>
      <c r="S481">
        <f t="shared" si="127"/>
        <v>45.746815658030677</v>
      </c>
      <c r="T481">
        <f t="shared" si="128"/>
        <v>5.0372779692379561</v>
      </c>
      <c r="U481">
        <f t="shared" si="129"/>
        <v>0.59857014757466753</v>
      </c>
      <c r="V481" s="6">
        <f t="shared" si="137"/>
        <v>10167.000000388362</v>
      </c>
      <c r="W481">
        <f t="shared" si="142"/>
        <v>5.046407025757504</v>
      </c>
      <c r="X481">
        <f t="shared" si="143"/>
        <v>45.638471341488312</v>
      </c>
      <c r="Y481">
        <f t="shared" si="138"/>
        <v>4.7779917945715908</v>
      </c>
      <c r="Z481">
        <f t="shared" si="139"/>
        <v>4.8563778769202585E-6</v>
      </c>
      <c r="AA481">
        <f t="shared" si="141"/>
        <v>5.7207624789178898E-6</v>
      </c>
      <c r="AB481">
        <f t="shared" si="140"/>
        <v>0.90299398054850821</v>
      </c>
      <c r="AC481">
        <f t="shared" si="136"/>
        <v>2.2914504826022881</v>
      </c>
      <c r="AD481">
        <f t="shared" si="144"/>
        <v>4.8227672283250949E-10</v>
      </c>
      <c r="AE481">
        <f t="shared" si="145"/>
        <v>1.0086365643553325E-4</v>
      </c>
      <c r="AF481">
        <f t="shared" si="146"/>
        <v>4.7598430132776521E-7</v>
      </c>
      <c r="AG481">
        <f t="shared" si="147"/>
        <v>4.8227672283250949E-8</v>
      </c>
      <c r="AH481">
        <f t="shared" si="148"/>
        <v>4.7598430132776521E-3</v>
      </c>
    </row>
    <row r="482" spans="1:34">
      <c r="A482" s="4">
        <v>43291.550127314818</v>
      </c>
      <c r="B482" s="3">
        <v>-2.6111124546332599E-3</v>
      </c>
      <c r="C482">
        <v>2.6597587170472301</v>
      </c>
      <c r="D482" s="3">
        <v>2.0537033013024501E-2</v>
      </c>
      <c r="E482" s="3">
        <v>1.8837149036171501E-2</v>
      </c>
      <c r="F482" s="3">
        <v>1.8824746740701798E-2</v>
      </c>
      <c r="G482">
        <v>-4181372</v>
      </c>
      <c r="H482">
        <v>8344200</v>
      </c>
      <c r="K482">
        <f t="shared" si="130"/>
        <v>167.0654006648806</v>
      </c>
      <c r="L482">
        <f t="shared" si="131"/>
        <v>147.34656410205099</v>
      </c>
      <c r="M482">
        <f t="shared" si="125"/>
        <v>49.337928256564339</v>
      </c>
      <c r="N482">
        <f t="shared" si="132"/>
        <v>4.8768238127689892E-2</v>
      </c>
      <c r="O482">
        <f t="shared" si="133"/>
        <v>60.803018009248525</v>
      </c>
      <c r="P482">
        <f t="shared" si="134"/>
        <v>56.018749122479392</v>
      </c>
      <c r="Q482">
        <f t="shared" si="126"/>
        <v>4.7707977106295658</v>
      </c>
      <c r="R482">
        <f t="shared" si="135"/>
        <v>56.032220298618959</v>
      </c>
      <c r="S482">
        <f t="shared" si="127"/>
        <v>46.157396449477964</v>
      </c>
      <c r="T482">
        <f t="shared" si="128"/>
        <v>5.0774948486623561</v>
      </c>
      <c r="U482">
        <f t="shared" si="129"/>
        <v>0.59789315031193502</v>
      </c>
      <c r="V482" s="6">
        <f t="shared" si="137"/>
        <v>10227.000000583939</v>
      </c>
      <c r="W482">
        <f t="shared" si="142"/>
        <v>5.081875511653184</v>
      </c>
      <c r="X482">
        <f t="shared" si="143"/>
        <v>46.158554740461973</v>
      </c>
      <c r="Y482">
        <f t="shared" si="138"/>
        <v>4.8068295703459301</v>
      </c>
      <c r="Z482">
        <f t="shared" si="139"/>
        <v>5.6064073298615587E-6</v>
      </c>
      <c r="AA482">
        <f t="shared" si="141"/>
        <v>5.6954987085293803E-6</v>
      </c>
      <c r="AB482">
        <f t="shared" si="140"/>
        <v>0.90318490355013803</v>
      </c>
      <c r="AC482">
        <f t="shared" si="136"/>
        <v>2.290480049301777</v>
      </c>
      <c r="AD482">
        <f t="shared" si="144"/>
        <v>4.7706422954498317E-10</v>
      </c>
      <c r="AE482">
        <f t="shared" si="145"/>
        <v>9.7895671335636777E-5</v>
      </c>
      <c r="AF482">
        <f t="shared" si="146"/>
        <v>4.8511466241615274E-7</v>
      </c>
      <c r="AG482">
        <f t="shared" si="147"/>
        <v>4.7706422954498319E-8</v>
      </c>
      <c r="AH482">
        <f t="shared" si="148"/>
        <v>4.8511466241615269E-3</v>
      </c>
    </row>
    <row r="483" spans="1:34">
      <c r="A483" s="4">
        <v>43291.550833333335</v>
      </c>
      <c r="B483" s="3">
        <v>-2.6365974544751199E-3</v>
      </c>
      <c r="C483">
        <v>2.6606244697250099</v>
      </c>
      <c r="D483" s="3">
        <v>2.0558189249477402E-2</v>
      </c>
      <c r="E483" s="3">
        <v>1.88387663763388E-2</v>
      </c>
      <c r="F483" s="3">
        <v>1.88202682399242E-2</v>
      </c>
      <c r="G483">
        <v>-4183308</v>
      </c>
      <c r="H483">
        <v>8343601</v>
      </c>
      <c r="K483">
        <f t="shared" si="130"/>
        <v>168.6889004498239</v>
      </c>
      <c r="L483">
        <f t="shared" si="131"/>
        <v>148.97595083550715</v>
      </c>
      <c r="M483">
        <f t="shared" si="125"/>
        <v>49.883516586006344</v>
      </c>
      <c r="N483">
        <f t="shared" si="132"/>
        <v>4.9030634295705845E-2</v>
      </c>
      <c r="O483">
        <f t="shared" si="133"/>
        <v>60.866561845434369</v>
      </c>
      <c r="P483">
        <f t="shared" si="134"/>
        <v>56.023589725690606</v>
      </c>
      <c r="Q483">
        <f t="shared" si="126"/>
        <v>4.8478393810630465</v>
      </c>
      <c r="R483">
        <f t="shared" si="135"/>
        <v>56.018722464371322</v>
      </c>
      <c r="S483">
        <f t="shared" si="127"/>
        <v>46.651623665297649</v>
      </c>
      <c r="T483">
        <f t="shared" si="128"/>
        <v>5.1051154979271924</v>
      </c>
      <c r="U483">
        <f t="shared" si="129"/>
        <v>0.5974281937013074</v>
      </c>
      <c r="V483" s="6">
        <f t="shared" si="137"/>
        <v>10288.000000384636</v>
      </c>
      <c r="W483">
        <f t="shared" si="142"/>
        <v>5.1164801226352461</v>
      </c>
      <c r="X483">
        <f t="shared" si="143"/>
        <v>46.676642213419719</v>
      </c>
      <c r="Y483">
        <f t="shared" si="138"/>
        <v>4.8504838825180654</v>
      </c>
      <c r="Z483">
        <f t="shared" si="139"/>
        <v>5.5405602638963543E-6</v>
      </c>
      <c r="AA483">
        <f t="shared" si="141"/>
        <v>5.7310949427861166E-6</v>
      </c>
      <c r="AB483">
        <f t="shared" si="140"/>
        <v>0.90337750644764436</v>
      </c>
      <c r="AC483">
        <f t="shared" si="136"/>
        <v>2.2898135630350165</v>
      </c>
      <c r="AD483">
        <f t="shared" si="144"/>
        <v>4.7558699268972628E-10</v>
      </c>
      <c r="AE483">
        <f t="shared" si="145"/>
        <v>9.2391181069689397E-5</v>
      </c>
      <c r="AF483">
        <f t="shared" si="146"/>
        <v>5.124252070204511E-7</v>
      </c>
      <c r="AG483">
        <f t="shared" si="147"/>
        <v>4.7558699268972628E-8</v>
      </c>
      <c r="AH483">
        <f t="shared" si="148"/>
        <v>5.1242520702045108E-3</v>
      </c>
    </row>
    <row r="484" spans="1:34">
      <c r="A484" s="4">
        <v>43291.551527777781</v>
      </c>
      <c r="B484" s="3">
        <v>-2.66077431153462E-3</v>
      </c>
      <c r="C484">
        <v>2.6618600700439901</v>
      </c>
      <c r="D484" s="3">
        <v>2.0598361125103101E-2</v>
      </c>
      <c r="E484" s="3">
        <v>1.8858614470009302E-2</v>
      </c>
      <c r="F484" s="3">
        <v>1.8832107680809701E-2</v>
      </c>
      <c r="G484">
        <v>-4185241</v>
      </c>
      <c r="H484">
        <v>8343353</v>
      </c>
      <c r="K484">
        <f t="shared" si="130"/>
        <v>170.22906613474697</v>
      </c>
      <c r="L484">
        <f t="shared" si="131"/>
        <v>150.50055368313824</v>
      </c>
      <c r="M484">
        <f t="shared" si="125"/>
        <v>50.394018791297533</v>
      </c>
      <c r="N484">
        <f t="shared" si="132"/>
        <v>4.9405125530005173E-2</v>
      </c>
      <c r="O484">
        <f t="shared" si="133"/>
        <v>60.987220124600441</v>
      </c>
      <c r="P484">
        <f t="shared" si="134"/>
        <v>56.082993893039237</v>
      </c>
      <c r="Q484">
        <f t="shared" si="126"/>
        <v>4.932814555861583</v>
      </c>
      <c r="R484">
        <f t="shared" si="135"/>
        <v>56.054405568738858</v>
      </c>
      <c r="S484">
        <f t="shared" si="127"/>
        <v>47.105475754056478</v>
      </c>
      <c r="T484">
        <f t="shared" si="128"/>
        <v>5.144535627853438</v>
      </c>
      <c r="U484">
        <f t="shared" si="129"/>
        <v>0.59676460864849901</v>
      </c>
      <c r="V484" s="6">
        <f t="shared" si="137"/>
        <v>10348.000000580214</v>
      </c>
      <c r="W484">
        <f t="shared" si="142"/>
        <v>5.1488316544507207</v>
      </c>
      <c r="X484">
        <f t="shared" si="143"/>
        <v>47.209647211198607</v>
      </c>
      <c r="Y484">
        <f t="shared" si="138"/>
        <v>4.9167461348395989</v>
      </c>
      <c r="Z484">
        <f t="shared" si="139"/>
        <v>7.5880904724007275E-6</v>
      </c>
      <c r="AA484">
        <f t="shared" si="141"/>
        <v>5.9433808101748151E-6</v>
      </c>
      <c r="AB484">
        <f t="shared" si="140"/>
        <v>0.9030254393075493</v>
      </c>
      <c r="AC484">
        <f t="shared" si="136"/>
        <v>2.2888623552998966</v>
      </c>
      <c r="AD484">
        <f t="shared" si="144"/>
        <v>4.8635429604693281E-10</v>
      </c>
      <c r="AE484">
        <f t="shared" si="145"/>
        <v>8.7189438899960424E-5</v>
      </c>
      <c r="AF484">
        <f t="shared" si="146"/>
        <v>5.5529007299632175E-7</v>
      </c>
      <c r="AG484">
        <f t="shared" si="147"/>
        <v>4.863542960469328E-8</v>
      </c>
      <c r="AH484">
        <f t="shared" si="148"/>
        <v>5.5529007299632178E-3</v>
      </c>
    </row>
    <row r="485" spans="1:34">
      <c r="A485" s="4">
        <v>43291.552222222221</v>
      </c>
      <c r="B485" s="3">
        <v>-2.6893869618470501E-3</v>
      </c>
      <c r="C485">
        <v>2.6634785994319801</v>
      </c>
      <c r="D485" s="3">
        <v>2.0585826738806601E-2</v>
      </c>
      <c r="E485" s="3">
        <v>1.8811557006465598E-2</v>
      </c>
      <c r="F485" s="3">
        <v>1.8807416372001201E-2</v>
      </c>
      <c r="G485">
        <v>-4187175</v>
      </c>
      <c r="H485">
        <v>8342365</v>
      </c>
      <c r="K485">
        <f t="shared" si="130"/>
        <v>172.0518101770125</v>
      </c>
      <c r="L485">
        <f t="shared" si="131"/>
        <v>152.3557542261143</v>
      </c>
      <c r="M485">
        <f t="shared" si="125"/>
        <v>51.015219236986233</v>
      </c>
      <c r="N485">
        <f t="shared" si="132"/>
        <v>4.989567660784755E-2</v>
      </c>
      <c r="O485">
        <f t="shared" si="133"/>
        <v>60.949572455494078</v>
      </c>
      <c r="P485">
        <f t="shared" si="134"/>
        <v>55.942153695196609</v>
      </c>
      <c r="Q485">
        <f t="shared" si="126"/>
        <v>4.9695844675941672</v>
      </c>
      <c r="R485">
        <f t="shared" si="135"/>
        <v>55.979987987899911</v>
      </c>
      <c r="S485">
        <f t="shared" si="127"/>
        <v>47.702162925256786</v>
      </c>
      <c r="T485">
        <f t="shared" si="128"/>
        <v>5.1961725834157937</v>
      </c>
      <c r="U485">
        <f t="shared" si="129"/>
        <v>0.59589536971022505</v>
      </c>
      <c r="V485" s="6">
        <f t="shared" si="137"/>
        <v>10408.000000147149</v>
      </c>
      <c r="W485">
        <f t="shared" si="142"/>
        <v>5.1800245432232819</v>
      </c>
      <c r="X485">
        <f t="shared" si="143"/>
        <v>47.733689847139097</v>
      </c>
      <c r="Y485">
        <f t="shared" si="138"/>
        <v>4.9795215413291913</v>
      </c>
      <c r="Z485">
        <f t="shared" si="139"/>
        <v>6.6775196157027406E-6</v>
      </c>
      <c r="AA485">
        <f t="shared" si="141"/>
        <v>5.7139314114289427E-6</v>
      </c>
      <c r="AB485">
        <f t="shared" si="140"/>
        <v>0.90297341890955474</v>
      </c>
      <c r="AC485">
        <f t="shared" si="136"/>
        <v>2.2876163555621769</v>
      </c>
      <c r="AD485">
        <f t="shared" si="144"/>
        <v>4.6143221088463808E-10</v>
      </c>
      <c r="AE485">
        <f t="shared" si="145"/>
        <v>8.5129226167427537E-5</v>
      </c>
      <c r="AF485">
        <f t="shared" si="146"/>
        <v>5.3958548447279469E-7</v>
      </c>
      <c r="AG485">
        <f t="shared" si="147"/>
        <v>4.6143221088463809E-8</v>
      </c>
      <c r="AH485">
        <f t="shared" si="148"/>
        <v>5.3958548447279467E-3</v>
      </c>
    </row>
    <row r="486" spans="1:34">
      <c r="A486" s="4">
        <v>43291.552916666667</v>
      </c>
      <c r="B486" s="3">
        <v>-2.7179520433310198E-3</v>
      </c>
      <c r="C486">
        <v>2.6643717041861201</v>
      </c>
      <c r="D486" s="3">
        <v>2.0626926206587098E-2</v>
      </c>
      <c r="E486" s="3">
        <v>1.8839765321736202E-2</v>
      </c>
      <c r="F486" s="3">
        <v>1.8826283247617499E-2</v>
      </c>
      <c r="G486">
        <v>-4189109</v>
      </c>
      <c r="H486">
        <v>8342116</v>
      </c>
      <c r="K486">
        <f t="shared" si="130"/>
        <v>173.87152388836748</v>
      </c>
      <c r="L486">
        <f t="shared" si="131"/>
        <v>154.15066760118111</v>
      </c>
      <c r="M486">
        <f t="shared" si="125"/>
        <v>51.616232961774955</v>
      </c>
      <c r="N486">
        <f t="shared" si="132"/>
        <v>5.0166362764688756E-2</v>
      </c>
      <c r="O486">
        <f t="shared" si="133"/>
        <v>61.073016805049512</v>
      </c>
      <c r="P486">
        <f t="shared" si="134"/>
        <v>56.026579510026799</v>
      </c>
      <c r="Q486">
        <f t="shared" si="126"/>
        <v>5.0361656005318238</v>
      </c>
      <c r="R486">
        <f t="shared" si="135"/>
        <v>56.036851204517689</v>
      </c>
      <c r="S486">
        <f t="shared" si="127"/>
        <v>48.258789228087075</v>
      </c>
      <c r="T486">
        <f t="shared" si="128"/>
        <v>5.2246658630832883</v>
      </c>
      <c r="U486">
        <f t="shared" si="129"/>
        <v>0.59541572353634853</v>
      </c>
      <c r="V486" s="6">
        <f t="shared" si="137"/>
        <v>10468.000000342727</v>
      </c>
      <c r="W486">
        <f t="shared" si="142"/>
        <v>5.2112816389151044</v>
      </c>
      <c r="X486">
        <f t="shared" si="143"/>
        <v>48.273630155219955</v>
      </c>
      <c r="Y486">
        <f t="shared" si="138"/>
        <v>5.031046517577404</v>
      </c>
      <c r="Z486">
        <f t="shared" si="139"/>
        <v>5.8681232679229445E-6</v>
      </c>
      <c r="AA486">
        <f t="shared" si="141"/>
        <v>5.3520413107651561E-6</v>
      </c>
      <c r="AB486">
        <f t="shared" si="140"/>
        <v>0.90311105702210182</v>
      </c>
      <c r="AC486">
        <f t="shared" si="136"/>
        <v>2.2869288127237999</v>
      </c>
      <c r="AD486">
        <f t="shared" si="144"/>
        <v>4.2765256143767371E-10</v>
      </c>
      <c r="AE486">
        <f t="shared" si="145"/>
        <v>8.5284812452989751E-5</v>
      </c>
      <c r="AF486">
        <f t="shared" si="146"/>
        <v>4.9917222791949362E-7</v>
      </c>
      <c r="AG486">
        <f t="shared" si="147"/>
        <v>4.2765256143767374E-8</v>
      </c>
      <c r="AH486">
        <f t="shared" si="148"/>
        <v>4.9917222791949359E-3</v>
      </c>
    </row>
    <row r="487" spans="1:34">
      <c r="A487" s="4">
        <v>43291.553611111114</v>
      </c>
      <c r="B487" s="3">
        <v>-2.7427235107461501E-3</v>
      </c>
      <c r="C487">
        <v>2.6656857930720399</v>
      </c>
      <c r="D487" s="3">
        <v>2.0658036220393101E-2</v>
      </c>
      <c r="E487" s="3">
        <v>1.8853560281986599E-2</v>
      </c>
      <c r="F487" s="3">
        <v>1.88402904734539E-2</v>
      </c>
      <c r="G487">
        <v>-4191026</v>
      </c>
      <c r="H487">
        <v>8341655</v>
      </c>
      <c r="K487">
        <f t="shared" si="130"/>
        <v>175.44956870966416</v>
      </c>
      <c r="L487">
        <f t="shared" si="131"/>
        <v>155.7103000515971</v>
      </c>
      <c r="M487">
        <f t="shared" si="125"/>
        <v>52.13846457548221</v>
      </c>
      <c r="N487">
        <f t="shared" si="132"/>
        <v>5.0564642662571345E-2</v>
      </c>
      <c r="O487">
        <f t="shared" si="133"/>
        <v>61.166457319643349</v>
      </c>
      <c r="P487">
        <f t="shared" si="134"/>
        <v>56.067867008004512</v>
      </c>
      <c r="Q487">
        <f t="shared" si="126"/>
        <v>5.08738948460622</v>
      </c>
      <c r="R487">
        <f t="shared" si="135"/>
        <v>56.079067835037129</v>
      </c>
      <c r="S487">
        <f t="shared" si="127"/>
        <v>48.746871585744728</v>
      </c>
      <c r="T487">
        <f t="shared" si="128"/>
        <v>5.2665900628604039</v>
      </c>
      <c r="U487">
        <f t="shared" si="129"/>
        <v>0.59470998582378631</v>
      </c>
      <c r="V487" s="6">
        <f t="shared" si="137"/>
        <v>10528.000000538304</v>
      </c>
      <c r="W487">
        <f t="shared" si="142"/>
        <v>5.2426846594234116</v>
      </c>
      <c r="X487">
        <f t="shared" si="143"/>
        <v>48.799305311155649</v>
      </c>
      <c r="Y487">
        <f t="shared" si="138"/>
        <v>5.1135619343436316</v>
      </c>
      <c r="Z487">
        <f t="shared" si="139"/>
        <v>5.4665868445191249E-6</v>
      </c>
      <c r="AA487">
        <f t="shared" si="141"/>
        <v>5.1693866276375785E-6</v>
      </c>
      <c r="AB487">
        <f t="shared" si="140"/>
        <v>0.9024707925964538</v>
      </c>
      <c r="AC487">
        <f t="shared" si="136"/>
        <v>2.2859171817831783</v>
      </c>
      <c r="AD487">
        <f t="shared" si="144"/>
        <v>4.062125098740313E-10</v>
      </c>
      <c r="AE487">
        <f t="shared" si="145"/>
        <v>8.9819942502897493E-5</v>
      </c>
      <c r="AF487">
        <f t="shared" si="146"/>
        <v>4.5020628879366409E-7</v>
      </c>
      <c r="AG487">
        <f t="shared" si="147"/>
        <v>4.0621250987403132E-8</v>
      </c>
      <c r="AH487">
        <f t="shared" si="148"/>
        <v>4.5020628879366411E-3</v>
      </c>
    </row>
    <row r="488" spans="1:34">
      <c r="A488" s="4">
        <v>43291.554305555554</v>
      </c>
      <c r="B488" s="3">
        <v>-2.77627142701022E-3</v>
      </c>
      <c r="C488">
        <v>2.6664278667958601</v>
      </c>
      <c r="D488" s="3">
        <v>2.06625195824745E-2</v>
      </c>
      <c r="E488" s="3">
        <v>1.88286817847074E-2</v>
      </c>
      <c r="F488" s="3">
        <v>1.8801711047872201E-2</v>
      </c>
      <c r="G488">
        <v>-4192955</v>
      </c>
      <c r="H488">
        <v>8340994</v>
      </c>
      <c r="K488">
        <f t="shared" si="130"/>
        <v>177.58670958382467</v>
      </c>
      <c r="L488">
        <f t="shared" si="131"/>
        <v>157.89815322956926</v>
      </c>
      <c r="M488">
        <f t="shared" si="125"/>
        <v>52.871051343205721</v>
      </c>
      <c r="N488">
        <f t="shared" si="132"/>
        <v>5.0789553663730592E-2</v>
      </c>
      <c r="O488">
        <f t="shared" si="133"/>
        <v>61.179923326524893</v>
      </c>
      <c r="P488">
        <f t="shared" si="134"/>
        <v>55.993407140961843</v>
      </c>
      <c r="Q488">
        <f t="shared" si="126"/>
        <v>5.2171307178928501</v>
      </c>
      <c r="R488">
        <f t="shared" si="135"/>
        <v>55.962792608632043</v>
      </c>
      <c r="S488">
        <f t="shared" si="127"/>
        <v>49.392964197943819</v>
      </c>
      <c r="T488">
        <f t="shared" si="128"/>
        <v>5.2902649050876933</v>
      </c>
      <c r="U488">
        <f t="shared" si="129"/>
        <v>0.59431145158610077</v>
      </c>
      <c r="V488" s="6">
        <f t="shared" si="137"/>
        <v>10588.000000105239</v>
      </c>
      <c r="W488">
        <f t="shared" si="142"/>
        <v>5.2761043608955953</v>
      </c>
      <c r="X488">
        <f t="shared" si="143"/>
        <v>49.320362171247226</v>
      </c>
      <c r="Y488">
        <f t="shared" si="138"/>
        <v>5.1759098624804762</v>
      </c>
      <c r="Z488">
        <f t="shared" si="139"/>
        <v>3.2502320856991478E-6</v>
      </c>
      <c r="AA488">
        <f t="shared" si="141"/>
        <v>4.8965916380029496E-6</v>
      </c>
      <c r="AB488">
        <f t="shared" si="140"/>
        <v>0.90265071112140227</v>
      </c>
      <c r="AC488">
        <f t="shared" si="136"/>
        <v>2.2853459078402336</v>
      </c>
      <c r="AD488">
        <f t="shared" si="144"/>
        <v>3.8004623386907192E-10</v>
      </c>
      <c r="AE488">
        <f t="shared" si="145"/>
        <v>9.0790635990953251E-5</v>
      </c>
      <c r="AF488">
        <f t="shared" si="146"/>
        <v>4.1670279244892162E-7</v>
      </c>
      <c r="AG488">
        <f t="shared" si="147"/>
        <v>3.8004623386907191E-8</v>
      </c>
      <c r="AH488">
        <f t="shared" si="148"/>
        <v>4.1670279244892163E-3</v>
      </c>
    </row>
    <row r="489" spans="1:34">
      <c r="A489" s="4">
        <v>43291.555</v>
      </c>
      <c r="B489" s="3">
        <v>-2.7963335804088302E-3</v>
      </c>
      <c r="C489">
        <v>2.6669083119632</v>
      </c>
      <c r="D489" s="3">
        <v>2.0692630650883101E-2</v>
      </c>
      <c r="E489" s="3">
        <v>1.8842857295585401E-2</v>
      </c>
      <c r="F489" s="3">
        <v>1.8829701677732399E-2</v>
      </c>
      <c r="G489">
        <v>-4194880</v>
      </c>
      <c r="H489">
        <v>8340500</v>
      </c>
      <c r="K489">
        <f t="shared" si="130"/>
        <v>178.86475164504705</v>
      </c>
      <c r="L489">
        <f t="shared" si="131"/>
        <v>159.13940186258614</v>
      </c>
      <c r="M489">
        <f t="shared" si="125"/>
        <v>53.286674444956034</v>
      </c>
      <c r="N489">
        <f t="shared" si="132"/>
        <v>5.0935169119607757E-2</v>
      </c>
      <c r="O489">
        <f t="shared" si="133"/>
        <v>61.270363457622722</v>
      </c>
      <c r="P489">
        <f t="shared" si="134"/>
        <v>56.035833604401034</v>
      </c>
      <c r="Q489">
        <f t="shared" si="126"/>
        <v>5.2232093849423578</v>
      </c>
      <c r="R489">
        <f t="shared" si="135"/>
        <v>56.047154072680364</v>
      </c>
      <c r="S489">
        <f t="shared" si="127"/>
        <v>49.804534854994465</v>
      </c>
      <c r="T489">
        <f t="shared" si="128"/>
        <v>5.3055928478116048</v>
      </c>
      <c r="U489">
        <f t="shared" si="129"/>
        <v>0.5940534262142686</v>
      </c>
      <c r="V489" s="6">
        <f t="shared" si="137"/>
        <v>10648.000000300817</v>
      </c>
      <c r="W489">
        <f t="shared" si="142"/>
        <v>5.3088031937742919</v>
      </c>
      <c r="X489">
        <f t="shared" si="143"/>
        <v>49.855546688871136</v>
      </c>
      <c r="Y489">
        <f t="shared" si="138"/>
        <v>5.2574433274339114</v>
      </c>
      <c r="Z489">
        <f t="shared" si="139"/>
        <v>3.0731766252150543E-6</v>
      </c>
      <c r="AA489">
        <f t="shared" si="141"/>
        <v>4.7776189782045964E-6</v>
      </c>
      <c r="AB489">
        <f t="shared" si="140"/>
        <v>0.90184532705252374</v>
      </c>
      <c r="AC489">
        <f t="shared" si="136"/>
        <v>2.2849760445823062</v>
      </c>
      <c r="AD489">
        <f t="shared" si="144"/>
        <v>3.6500252599497328E-10</v>
      </c>
      <c r="AE489">
        <f t="shared" si="145"/>
        <v>8.9575459479182128E-5</v>
      </c>
      <c r="AF489">
        <f t="shared" si="146"/>
        <v>4.0563727954856458E-7</v>
      </c>
      <c r="AG489">
        <f t="shared" si="147"/>
        <v>3.6500252599497326E-8</v>
      </c>
      <c r="AH489">
        <f t="shared" si="148"/>
        <v>4.056372795485646E-3</v>
      </c>
    </row>
    <row r="490" spans="1:34">
      <c r="A490" s="4">
        <v>43291.555694444447</v>
      </c>
      <c r="B490" s="3">
        <v>-2.82895390451813E-3</v>
      </c>
      <c r="C490">
        <v>2.6675837893271801</v>
      </c>
      <c r="D490" s="3">
        <v>2.06944739429855E-2</v>
      </c>
      <c r="E490" s="3">
        <v>1.88213205085049E-2</v>
      </c>
      <c r="F490" s="3">
        <v>1.87954459111461E-2</v>
      </c>
      <c r="G490">
        <v>-4196807</v>
      </c>
      <c r="H490">
        <v>8339839</v>
      </c>
      <c r="K490">
        <f t="shared" si="130"/>
        <v>180.94280106646559</v>
      </c>
      <c r="L490">
        <f t="shared" si="131"/>
        <v>161.26248017741696</v>
      </c>
      <c r="M490">
        <f t="shared" si="125"/>
        <v>53.997571819581225</v>
      </c>
      <c r="N490">
        <f t="shared" si="132"/>
        <v>5.1139895800147099E-2</v>
      </c>
      <c r="O490">
        <f t="shared" si="133"/>
        <v>61.275899879550046</v>
      </c>
      <c r="P490">
        <f t="shared" si="134"/>
        <v>55.971375277817081</v>
      </c>
      <c r="Q490">
        <f t="shared" si="126"/>
        <v>5.3319898794665264</v>
      </c>
      <c r="R490">
        <f t="shared" si="135"/>
        <v>55.94391000008352</v>
      </c>
      <c r="S490">
        <f t="shared" si="127"/>
        <v>50.442911899936874</v>
      </c>
      <c r="T490">
        <f t="shared" si="128"/>
        <v>5.327143024710483</v>
      </c>
      <c r="U490">
        <f t="shared" si="129"/>
        <v>0.59369065786971398</v>
      </c>
      <c r="V490" s="6">
        <f t="shared" si="137"/>
        <v>10708.000000496395</v>
      </c>
      <c r="W490">
        <f t="shared" si="142"/>
        <v>5.3418259797455994</v>
      </c>
      <c r="X490">
        <f t="shared" si="143"/>
        <v>50.384505740633351</v>
      </c>
      <c r="Y490">
        <f t="shared" si="138"/>
        <v>5.2925381702822039</v>
      </c>
      <c r="Z490">
        <f t="shared" si="139"/>
        <v>4.2619774820033122E-6</v>
      </c>
      <c r="AA490">
        <f t="shared" si="141"/>
        <v>4.8426597580747042E-6</v>
      </c>
      <c r="AB490">
        <f t="shared" si="140"/>
        <v>0.90251606579338273</v>
      </c>
      <c r="AC490">
        <f t="shared" si="136"/>
        <v>2.2844560388137358</v>
      </c>
      <c r="AD490">
        <f t="shared" si="144"/>
        <v>3.6743461743279725E-10</v>
      </c>
      <c r="AE490">
        <f t="shared" si="145"/>
        <v>8.8204316228226911E-5</v>
      </c>
      <c r="AF490">
        <f t="shared" si="146"/>
        <v>4.1468780964515843E-7</v>
      </c>
      <c r="AG490">
        <f t="shared" si="147"/>
        <v>3.6743461743279728E-8</v>
      </c>
      <c r="AH490">
        <f t="shared" si="148"/>
        <v>4.1468780964515842E-3</v>
      </c>
    </row>
    <row r="491" spans="1:34">
      <c r="A491" s="4">
        <v>43291.556388888886</v>
      </c>
      <c r="B491" s="3">
        <v>-2.8492301176447701E-3</v>
      </c>
      <c r="C491">
        <v>2.6685113814819501</v>
      </c>
      <c r="D491" s="3">
        <v>2.07199351584131E-2</v>
      </c>
      <c r="E491" s="3">
        <v>1.8828348802908301E-2</v>
      </c>
      <c r="F491" s="3">
        <v>1.8823996353603399E-2</v>
      </c>
      <c r="G491">
        <v>-4198736</v>
      </c>
      <c r="H491">
        <v>8339365</v>
      </c>
      <c r="K491">
        <f t="shared" si="130"/>
        <v>182.23447961678266</v>
      </c>
      <c r="L491">
        <f t="shared" si="131"/>
        <v>162.51662943096454</v>
      </c>
      <c r="M491">
        <f t="shared" si="125"/>
        <v>54.417514600545552</v>
      </c>
      <c r="N491">
        <f t="shared" si="132"/>
        <v>5.142103455159458E-2</v>
      </c>
      <c r="O491">
        <f t="shared" si="133"/>
        <v>61.352373939850224</v>
      </c>
      <c r="P491">
        <f t="shared" si="134"/>
        <v>55.992410546183216</v>
      </c>
      <c r="Q491">
        <f t="shared" si="126"/>
        <v>5.3224152464377283</v>
      </c>
      <c r="R491">
        <f t="shared" si="135"/>
        <v>56.029958693412496</v>
      </c>
      <c r="S491">
        <f t="shared" si="127"/>
        <v>50.869237769587066</v>
      </c>
      <c r="T491">
        <f t="shared" si="128"/>
        <v>5.356736577494428</v>
      </c>
      <c r="U491">
        <f t="shared" si="129"/>
        <v>0.59319249007260977</v>
      </c>
      <c r="V491" s="6">
        <f t="shared" si="137"/>
        <v>10768.00000006333</v>
      </c>
      <c r="W491">
        <f t="shared" si="142"/>
        <v>5.3743613768298291</v>
      </c>
      <c r="X491">
        <f t="shared" si="143"/>
        <v>50.933545018959826</v>
      </c>
      <c r="Y491">
        <f t="shared" si="138"/>
        <v>5.3448533334036101</v>
      </c>
      <c r="Z491">
        <f t="shared" si="139"/>
        <v>5.6785255449583308E-6</v>
      </c>
      <c r="AA491">
        <f t="shared" si="141"/>
        <v>4.9560294384197403E-6</v>
      </c>
      <c r="AB491">
        <f t="shared" si="140"/>
        <v>0.90229780805768101</v>
      </c>
      <c r="AC491">
        <f t="shared" si="136"/>
        <v>2.2837419463850597</v>
      </c>
      <c r="AD491">
        <f t="shared" si="144"/>
        <v>3.722394700406882E-10</v>
      </c>
      <c r="AE491">
        <f t="shared" si="145"/>
        <v>8.5086416438900648E-5</v>
      </c>
      <c r="AF491">
        <f t="shared" si="146"/>
        <v>4.3550507896236464E-7</v>
      </c>
      <c r="AG491">
        <f t="shared" si="147"/>
        <v>3.7223947004068818E-8</v>
      </c>
      <c r="AH491">
        <f t="shared" si="148"/>
        <v>4.3550507896236461E-3</v>
      </c>
    </row>
    <row r="492" spans="1:34">
      <c r="A492" s="4">
        <v>43291.55709490741</v>
      </c>
      <c r="B492" s="3">
        <v>-2.8824450521096898E-3</v>
      </c>
      <c r="C492">
        <v>2.6697374680352399</v>
      </c>
      <c r="D492" s="3">
        <v>2.0737963744395502E-2</v>
      </c>
      <c r="E492" s="3">
        <v>1.8849421793911501E-2</v>
      </c>
      <c r="F492" s="3">
        <v>1.8822805262971101E-2</v>
      </c>
      <c r="G492">
        <v>-4200675</v>
      </c>
      <c r="H492">
        <v>8338954</v>
      </c>
      <c r="K492">
        <f t="shared" si="130"/>
        <v>184.35040817457414</v>
      </c>
      <c r="L492">
        <f t="shared" si="131"/>
        <v>164.63412366655194</v>
      </c>
      <c r="M492">
        <f t="shared" si="125"/>
        <v>55.12654218673849</v>
      </c>
      <c r="N492">
        <f t="shared" si="132"/>
        <v>5.1792642311519962E-2</v>
      </c>
      <c r="O492">
        <f t="shared" si="133"/>
        <v>61.406523718185255</v>
      </c>
      <c r="P492">
        <f t="shared" si="134"/>
        <v>56.05548075861126</v>
      </c>
      <c r="Q492">
        <f t="shared" si="126"/>
        <v>5.3801548743065766</v>
      </c>
      <c r="R492">
        <f t="shared" si="135"/>
        <v>56.026368843878679</v>
      </c>
      <c r="S492">
        <f t="shared" si="127"/>
        <v>51.539772270534108</v>
      </c>
      <c r="T492">
        <f t="shared" si="128"/>
        <v>5.3958531838023633</v>
      </c>
      <c r="U492">
        <f t="shared" si="129"/>
        <v>0.59253401443310527</v>
      </c>
      <c r="V492" s="6">
        <f t="shared" si="137"/>
        <v>10829.00000049267</v>
      </c>
      <c r="W492">
        <f t="shared" si="142"/>
        <v>5.4056943534262185</v>
      </c>
      <c r="X492">
        <f t="shared" si="143"/>
        <v>51.473201776831225</v>
      </c>
      <c r="Y492">
        <f t="shared" si="138"/>
        <v>5.3534875844794483</v>
      </c>
      <c r="Z492">
        <f t="shared" si="139"/>
        <v>5.8447109971142665E-6</v>
      </c>
      <c r="AA492">
        <f t="shared" si="141"/>
        <v>5.2378727988184584E-6</v>
      </c>
      <c r="AB492">
        <f t="shared" si="140"/>
        <v>0.90344545990709058</v>
      </c>
      <c r="AC492">
        <f t="shared" si="136"/>
        <v>2.282798062674849</v>
      </c>
      <c r="AD492">
        <f t="shared" si="144"/>
        <v>3.9261144023214199E-10</v>
      </c>
      <c r="AE492">
        <f t="shared" si="145"/>
        <v>8.289367355562155E-5</v>
      </c>
      <c r="AF492">
        <f t="shared" si="146"/>
        <v>4.7149012346706156E-7</v>
      </c>
      <c r="AG492">
        <f t="shared" si="147"/>
        <v>3.9261144023214198E-8</v>
      </c>
      <c r="AH492">
        <f t="shared" si="148"/>
        <v>4.7149012346706159E-3</v>
      </c>
    </row>
    <row r="493" spans="1:34">
      <c r="A493" s="4">
        <v>43291.557789351849</v>
      </c>
      <c r="B493" s="3">
        <v>-2.9015558289393101E-3</v>
      </c>
      <c r="C493">
        <v>2.6707280888876999</v>
      </c>
      <c r="D493" s="3">
        <v>2.0707412664323799E-2</v>
      </c>
      <c r="E493" s="3">
        <v>1.88048141250329E-2</v>
      </c>
      <c r="F493" s="3">
        <v>1.8799745748328898E-2</v>
      </c>
      <c r="G493">
        <v>-4202600</v>
      </c>
      <c r="H493">
        <v>8337932</v>
      </c>
      <c r="K493">
        <f t="shared" si="130"/>
        <v>185.56784361759995</v>
      </c>
      <c r="L493">
        <f t="shared" si="131"/>
        <v>165.88187063170781</v>
      </c>
      <c r="M493">
        <f t="shared" si="125"/>
        <v>55.544341207871888</v>
      </c>
      <c r="N493">
        <f t="shared" si="132"/>
        <v>5.2092884080692181E-2</v>
      </c>
      <c r="O493">
        <f t="shared" si="133"/>
        <v>61.314761989595254</v>
      </c>
      <c r="P493">
        <f t="shared" si="134"/>
        <v>55.921972650926584</v>
      </c>
      <c r="Q493">
        <f t="shared" si="126"/>
        <v>5.357892632694039</v>
      </c>
      <c r="R493">
        <f t="shared" si="135"/>
        <v>55.956869356901215</v>
      </c>
      <c r="S493">
        <f t="shared" si="127"/>
        <v>51.972412786075864</v>
      </c>
      <c r="T493">
        <f t="shared" si="128"/>
        <v>5.4274575805573333</v>
      </c>
      <c r="U493">
        <f t="shared" si="129"/>
        <v>0.59200199677286747</v>
      </c>
      <c r="V493" s="6">
        <f t="shared" si="137"/>
        <v>10889.000000059605</v>
      </c>
      <c r="W493">
        <f t="shared" si="142"/>
        <v>5.4361634551090159</v>
      </c>
      <c r="X493">
        <f t="shared" si="143"/>
        <v>52.014886119690637</v>
      </c>
      <c r="Y493">
        <f t="shared" si="138"/>
        <v>5.380009305045081</v>
      </c>
      <c r="Z493">
        <f t="shared" si="139"/>
        <v>6.3234087270136951E-6</v>
      </c>
      <c r="AA493">
        <f t="shared" si="141"/>
        <v>5.5716584474957168E-6</v>
      </c>
      <c r="AB493">
        <f t="shared" si="140"/>
        <v>0.90370493862446011</v>
      </c>
      <c r="AC493">
        <f t="shared" si="136"/>
        <v>2.2820354485811514</v>
      </c>
      <c r="AD493">
        <f t="shared" si="144"/>
        <v>4.1543315365711531E-10</v>
      </c>
      <c r="AE493">
        <f t="shared" si="145"/>
        <v>8.0892827277451184E-5</v>
      </c>
      <c r="AF493">
        <f t="shared" si="146"/>
        <v>5.1123687768293092E-7</v>
      </c>
      <c r="AG493">
        <f t="shared" si="147"/>
        <v>4.1543315365711532E-8</v>
      </c>
      <c r="AH493">
        <f t="shared" si="148"/>
        <v>5.1123687768293092E-3</v>
      </c>
    </row>
    <row r="494" spans="1:34">
      <c r="A494" s="4">
        <v>43291.558483796296</v>
      </c>
      <c r="B494" s="3">
        <v>-2.9293003481325299E-3</v>
      </c>
      <c r="C494">
        <v>2.67211590945772</v>
      </c>
      <c r="D494" s="3">
        <v>2.0754648510974201E-2</v>
      </c>
      <c r="E494" s="3">
        <v>1.8844331929267401E-2</v>
      </c>
      <c r="F494">
        <v>1.8832191057153998E-2</v>
      </c>
      <c r="G494">
        <v>-4204532</v>
      </c>
      <c r="H494">
        <v>8337679</v>
      </c>
      <c r="K494">
        <f t="shared" si="130"/>
        <v>187.33528412076063</v>
      </c>
      <c r="L494">
        <f t="shared" si="131"/>
        <v>167.60666207170613</v>
      </c>
      <c r="M494">
        <f t="shared" si="125"/>
        <v>56.121875111310821</v>
      </c>
      <c r="N494">
        <f t="shared" si="132"/>
        <v>5.2513510904972881E-2</v>
      </c>
      <c r="O494">
        <f t="shared" si="133"/>
        <v>61.456637266340962</v>
      </c>
      <c r="P494">
        <f t="shared" si="134"/>
        <v>56.040247095564354</v>
      </c>
      <c r="Q494">
        <f t="shared" si="126"/>
        <v>5.4019804081346265</v>
      </c>
      <c r="R494">
        <f t="shared" si="135"/>
        <v>56.054656858206336</v>
      </c>
      <c r="S494">
        <f t="shared" si="127"/>
        <v>52.52055483922107</v>
      </c>
      <c r="T494">
        <f t="shared" si="128"/>
        <v>5.4717340883763548</v>
      </c>
      <c r="U494">
        <f t="shared" si="129"/>
        <v>0.59125666110720054</v>
      </c>
      <c r="V494" s="6">
        <f t="shared" si="137"/>
        <v>10949.000000255182</v>
      </c>
      <c r="W494">
        <f t="shared" si="142"/>
        <v>5.4661101459487655</v>
      </c>
      <c r="X494">
        <f t="shared" si="143"/>
        <v>52.556433772244226</v>
      </c>
      <c r="Y494">
        <f t="shared" si="138"/>
        <v>5.4106926272092393</v>
      </c>
      <c r="Z494">
        <f t="shared" si="139"/>
        <v>6.2601746069343775E-6</v>
      </c>
      <c r="AA494">
        <f t="shared" si="141"/>
        <v>5.7785018487302556E-6</v>
      </c>
      <c r="AB494">
        <f t="shared" si="140"/>
        <v>0.90416804340348</v>
      </c>
      <c r="AC494">
        <f t="shared" si="136"/>
        <v>2.2809670564474782</v>
      </c>
      <c r="AD494">
        <f t="shared" si="144"/>
        <v>4.2821188185464684E-10</v>
      </c>
      <c r="AE494">
        <f t="shared" si="145"/>
        <v>8.1649718630667727E-5</v>
      </c>
      <c r="AF494">
        <f t="shared" si="146"/>
        <v>5.2207759672549747E-7</v>
      </c>
      <c r="AG494">
        <f t="shared" si="147"/>
        <v>4.2821188185464684E-8</v>
      </c>
      <c r="AH494">
        <f t="shared" si="148"/>
        <v>5.2207759672549753E-3</v>
      </c>
    </row>
    <row r="495" spans="1:34">
      <c r="A495" s="4">
        <v>43291.559178240743</v>
      </c>
      <c r="B495" s="3">
        <v>-2.9589119438423899E-3</v>
      </c>
      <c r="C495">
        <v>2.6730827458959499</v>
      </c>
      <c r="D495" s="3">
        <v>2.07565631563193E-2</v>
      </c>
      <c r="E495" s="3">
        <v>1.88335932662449E-2</v>
      </c>
      <c r="F495">
        <v>1.8810799069397002E-2</v>
      </c>
      <c r="G495">
        <v>-4206464</v>
      </c>
      <c r="H495">
        <v>8337221</v>
      </c>
      <c r="K495">
        <f t="shared" si="130"/>
        <v>189.22166511213194</v>
      </c>
      <c r="L495">
        <f t="shared" si="131"/>
        <v>169.52116263629324</v>
      </c>
      <c r="M495">
        <f t="shared" si="125"/>
        <v>56.762931739121498</v>
      </c>
      <c r="N495">
        <f t="shared" si="132"/>
        <v>5.2806543988208964E-2</v>
      </c>
      <c r="O495">
        <f t="shared" si="133"/>
        <v>61.462388001375231</v>
      </c>
      <c r="P495">
        <f t="shared" si="134"/>
        <v>56.008106913948957</v>
      </c>
      <c r="Q495">
        <f t="shared" si="126"/>
        <v>5.4722048407990513</v>
      </c>
      <c r="R495">
        <f t="shared" si="135"/>
        <v>55.99018316057618</v>
      </c>
      <c r="S495">
        <f t="shared" si="127"/>
        <v>53.1147951785888</v>
      </c>
      <c r="T495">
        <f t="shared" si="128"/>
        <v>5.502579676085416</v>
      </c>
      <c r="U495">
        <f t="shared" si="129"/>
        <v>0.59073741698022486</v>
      </c>
      <c r="V495" s="6">
        <f t="shared" si="137"/>
        <v>11009.00000045076</v>
      </c>
      <c r="W495">
        <f t="shared" si="142"/>
        <v>5.4964508337930145</v>
      </c>
      <c r="X495">
        <f t="shared" si="143"/>
        <v>53.085795507333614</v>
      </c>
      <c r="Y495">
        <f t="shared" si="138"/>
        <v>5.4466121579248421</v>
      </c>
      <c r="Z495">
        <f t="shared" si="139"/>
        <v>5.2231356084901767E-6</v>
      </c>
      <c r="AA495">
        <f t="shared" si="141"/>
        <v>5.5961905844903351E-6</v>
      </c>
      <c r="AB495">
        <f t="shared" si="140"/>
        <v>0.90463641606769629</v>
      </c>
      <c r="AC495">
        <f t="shared" si="136"/>
        <v>2.280222752416059</v>
      </c>
      <c r="AD495">
        <f t="shared" si="144"/>
        <v>4.1183251066278713E-10</v>
      </c>
      <c r="AE495">
        <f t="shared" si="145"/>
        <v>8.4207122823262847E-5</v>
      </c>
      <c r="AF495">
        <f t="shared" si="146"/>
        <v>4.8685858751051138E-7</v>
      </c>
      <c r="AG495">
        <f t="shared" si="147"/>
        <v>4.118325106627871E-8</v>
      </c>
      <c r="AH495">
        <f t="shared" si="148"/>
        <v>4.8685858751051133E-3</v>
      </c>
    </row>
    <row r="496" spans="1:34">
      <c r="A496" s="4">
        <v>43291.559872685182</v>
      </c>
      <c r="B496" s="3">
        <v>-2.9781059661218002E-3</v>
      </c>
      <c r="C496">
        <v>2.6740805020726799</v>
      </c>
      <c r="D496" s="3">
        <v>2.0755516642093401E-2</v>
      </c>
      <c r="E496" s="3">
        <v>1.88257325173436E-2</v>
      </c>
      <c r="F496" s="3">
        <v>1.8811930605497799E-2</v>
      </c>
      <c r="G496">
        <v>-4208396</v>
      </c>
      <c r="H496">
        <v>8336555</v>
      </c>
      <c r="K496">
        <f t="shared" si="130"/>
        <v>190.44440363425019</v>
      </c>
      <c r="L496">
        <f t="shared" si="131"/>
        <v>170.74241376450522</v>
      </c>
      <c r="M496">
        <f t="shared" si="125"/>
        <v>57.171858821433645</v>
      </c>
      <c r="N496">
        <f t="shared" si="132"/>
        <v>5.310894836316235E-2</v>
      </c>
      <c r="O496">
        <f t="shared" si="133"/>
        <v>61.459244742474496</v>
      </c>
      <c r="P496">
        <f t="shared" si="134"/>
        <v>55.984580158635801</v>
      </c>
      <c r="Q496">
        <f t="shared" si="126"/>
        <v>5.4656512248408475</v>
      </c>
      <c r="R496">
        <f t="shared" si="135"/>
        <v>55.993593517633649</v>
      </c>
      <c r="S496">
        <f t="shared" si="127"/>
        <v>53.528091338206416</v>
      </c>
      <c r="T496">
        <f t="shared" si="128"/>
        <v>5.5344117155541941</v>
      </c>
      <c r="U496">
        <f t="shared" si="129"/>
        <v>0.59020156726000816</v>
      </c>
      <c r="V496" s="6">
        <f t="shared" si="137"/>
        <v>11069.000000017695</v>
      </c>
      <c r="W496">
        <f t="shared" si="142"/>
        <v>5.5281923998755627</v>
      </c>
      <c r="X496">
        <f t="shared" si="143"/>
        <v>53.625734012037547</v>
      </c>
      <c r="Y496">
        <f t="shared" si="138"/>
        <v>5.5140460501300694</v>
      </c>
      <c r="Z496">
        <f t="shared" si="139"/>
        <v>5.409676165955863E-6</v>
      </c>
      <c r="AA496">
        <f t="shared" si="141"/>
        <v>5.3849909710629943E-6</v>
      </c>
      <c r="AB496">
        <f t="shared" si="140"/>
        <v>0.90411827520303323</v>
      </c>
      <c r="AC496">
        <f t="shared" si="136"/>
        <v>2.279454645303677</v>
      </c>
      <c r="AD496">
        <f t="shared" si="144"/>
        <v>3.9131171820061093E-10</v>
      </c>
      <c r="AE496">
        <f t="shared" si="145"/>
        <v>8.5965923229240257E-5</v>
      </c>
      <c r="AF496">
        <f t="shared" si="146"/>
        <v>4.531349473735215E-7</v>
      </c>
      <c r="AG496">
        <f t="shared" si="147"/>
        <v>3.9131171820061095E-8</v>
      </c>
      <c r="AH496">
        <f t="shared" si="148"/>
        <v>4.5313494737352147E-3</v>
      </c>
    </row>
    <row r="497" spans="1:34">
      <c r="A497" s="4">
        <v>43291.560567129629</v>
      </c>
      <c r="B497" s="3">
        <v>-3.01467450299242E-3</v>
      </c>
      <c r="C497">
        <v>2.6751175025328799</v>
      </c>
      <c r="D497" s="3">
        <v>2.0739485946905899E-2</v>
      </c>
      <c r="E497" s="3">
        <v>1.8761276754794401E-2</v>
      </c>
      <c r="F497" s="3">
        <v>1.8749958159896801E-2</v>
      </c>
      <c r="G497">
        <v>-4210328</v>
      </c>
      <c r="H497">
        <v>8335347</v>
      </c>
      <c r="K497">
        <f t="shared" si="130"/>
        <v>192.77397052118525</v>
      </c>
      <c r="L497">
        <f t="shared" si="131"/>
        <v>173.15344286716493</v>
      </c>
      <c r="M497">
        <f t="shared" si="125"/>
        <v>57.979174428800818</v>
      </c>
      <c r="N497">
        <f t="shared" si="132"/>
        <v>5.3423247069907441E-2</v>
      </c>
      <c r="O497">
        <f t="shared" si="133"/>
        <v>61.41109573113178</v>
      </c>
      <c r="P497">
        <f t="shared" si="134"/>
        <v>55.791667883602202</v>
      </c>
      <c r="Q497">
        <f t="shared" si="126"/>
        <v>5.6042820847503094</v>
      </c>
      <c r="R497">
        <f t="shared" si="135"/>
        <v>55.806813646381471</v>
      </c>
      <c r="S497">
        <f t="shared" si="127"/>
        <v>54.242986372300614</v>
      </c>
      <c r="T497">
        <f t="shared" si="128"/>
        <v>5.5674957899484134</v>
      </c>
      <c r="U497">
        <f t="shared" si="129"/>
        <v>0.58964464120991444</v>
      </c>
      <c r="V497" s="6">
        <f t="shared" si="137"/>
        <v>11129.000000213273</v>
      </c>
      <c r="W497">
        <f t="shared" si="142"/>
        <v>5.5608562107983399</v>
      </c>
      <c r="X497">
        <f t="shared" si="143"/>
        <v>54.17241330047829</v>
      </c>
      <c r="Y497">
        <f t="shared" si="138"/>
        <v>5.5640760738495372</v>
      </c>
      <c r="Z497">
        <f t="shared" si="139"/>
        <v>5.7098812906450857E-6</v>
      </c>
      <c r="AA497">
        <f t="shared" si="141"/>
        <v>5.2427142747015395E-6</v>
      </c>
      <c r="AB497">
        <f t="shared" si="140"/>
        <v>0.90460986471274418</v>
      </c>
      <c r="AC497">
        <f t="shared" si="136"/>
        <v>2.2786563265885449</v>
      </c>
      <c r="AD497">
        <f t="shared" si="144"/>
        <v>3.7741509517441588E-10</v>
      </c>
      <c r="AE497">
        <f t="shared" si="145"/>
        <v>8.5447777544818567E-5</v>
      </c>
      <c r="AF497">
        <f t="shared" si="146"/>
        <v>4.3969297899774011E-7</v>
      </c>
      <c r="AG497">
        <f t="shared" si="147"/>
        <v>3.7741509517441588E-8</v>
      </c>
      <c r="AH497">
        <f t="shared" si="148"/>
        <v>4.3969297899774011E-3</v>
      </c>
    </row>
    <row r="498" spans="1:34">
      <c r="A498" s="4">
        <v>43291.561273148145</v>
      </c>
      <c r="B498" s="3">
        <v>-3.0390416353657198E-3</v>
      </c>
      <c r="C498">
        <v>2.6762460729878499</v>
      </c>
      <c r="D498" s="3">
        <v>2.0820828643554699E-2</v>
      </c>
      <c r="E498" s="3">
        <v>1.88382431192258E-2</v>
      </c>
      <c r="F498" s="3">
        <v>1.8825044513359899E-2</v>
      </c>
      <c r="G498">
        <v>-4212263</v>
      </c>
      <c r="H498">
        <v>8335665</v>
      </c>
      <c r="K498">
        <f t="shared" si="130"/>
        <v>194.32625752974775</v>
      </c>
      <c r="L498">
        <f t="shared" si="131"/>
        <v>174.60702954746912</v>
      </c>
      <c r="M498">
        <f t="shared" si="125"/>
        <v>58.465897385556538</v>
      </c>
      <c r="N498">
        <f t="shared" si="132"/>
        <v>5.3765299217501804E-2</v>
      </c>
      <c r="O498">
        <f t="shared" si="133"/>
        <v>61.655412672959947</v>
      </c>
      <c r="P498">
        <f t="shared" si="134"/>
        <v>56.022023648180941</v>
      </c>
      <c r="Q498">
        <f t="shared" si="126"/>
        <v>5.6222949119574537</v>
      </c>
      <c r="R498">
        <f t="shared" si="135"/>
        <v>56.033117761002494</v>
      </c>
      <c r="S498">
        <f t="shared" si="127"/>
        <v>54.717700777584902</v>
      </c>
      <c r="T498">
        <f t="shared" si="128"/>
        <v>5.6035012791688725</v>
      </c>
      <c r="U498">
        <f t="shared" si="129"/>
        <v>0.58903853705677101</v>
      </c>
      <c r="V498" s="6">
        <f t="shared" si="137"/>
        <v>11190.00000001397</v>
      </c>
      <c r="W498">
        <f t="shared" si="142"/>
        <v>5.5930734917826372</v>
      </c>
      <c r="X498">
        <f t="shared" si="143"/>
        <v>54.727015644168766</v>
      </c>
      <c r="Y498">
        <f t="shared" si="138"/>
        <v>5.6489048519673988</v>
      </c>
      <c r="Z498">
        <f t="shared" si="139"/>
        <v>4.4023466952788829E-6</v>
      </c>
      <c r="AA498">
        <f t="shared" si="141"/>
        <v>5.0905007978892152E-6</v>
      </c>
      <c r="AB498">
        <f t="shared" si="140"/>
        <v>0.90392630803858232</v>
      </c>
      <c r="AC498">
        <f t="shared" si="136"/>
        <v>2.2777875141336548</v>
      </c>
      <c r="AD498">
        <f t="shared" si="144"/>
        <v>3.6081681244603424E-10</v>
      </c>
      <c r="AE498">
        <f t="shared" si="145"/>
        <v>8.5959612971084015E-5</v>
      </c>
      <c r="AF498">
        <f t="shared" si="146"/>
        <v>4.1785283211237142E-7</v>
      </c>
      <c r="AG498">
        <f t="shared" si="147"/>
        <v>3.6081681244603421E-8</v>
      </c>
      <c r="AH498">
        <f t="shared" si="148"/>
        <v>4.1785283211237144E-3</v>
      </c>
    </row>
    <row r="499" spans="1:34">
      <c r="A499" s="4">
        <v>43291.561967592592</v>
      </c>
      <c r="B499" s="3">
        <v>-3.0692716258454299E-3</v>
      </c>
      <c r="C499">
        <v>2.6767871684114701</v>
      </c>
      <c r="D499" s="3">
        <v>2.08456952486267E-2</v>
      </c>
      <c r="E499" s="3">
        <v>1.8849956943231501E-2</v>
      </c>
      <c r="F499" s="3">
        <v>1.88173619787813E-2</v>
      </c>
      <c r="G499">
        <v>-4214184</v>
      </c>
      <c r="H499">
        <v>8335247</v>
      </c>
      <c r="K499">
        <f t="shared" si="130"/>
        <v>196.25203282294723</v>
      </c>
      <c r="L499">
        <f t="shared" si="131"/>
        <v>176.54290346245261</v>
      </c>
      <c r="M499">
        <f t="shared" si="125"/>
        <v>59.114110724722416</v>
      </c>
      <c r="N499">
        <f t="shared" si="132"/>
        <v>5.3929296822514163E-2</v>
      </c>
      <c r="O499">
        <f t="shared" si="133"/>
        <v>61.730100790702963</v>
      </c>
      <c r="P499">
        <f t="shared" si="134"/>
        <v>56.057082428791261</v>
      </c>
      <c r="Q499">
        <f t="shared" si="126"/>
        <v>5.7201375591944341</v>
      </c>
      <c r="R499">
        <f t="shared" si="135"/>
        <v>56.009963231508529</v>
      </c>
      <c r="S499">
        <f t="shared" si="127"/>
        <v>55.300685685259459</v>
      </c>
      <c r="T499">
        <f t="shared" si="128"/>
        <v>5.6207641849596479</v>
      </c>
      <c r="U499">
        <f t="shared" si="129"/>
        <v>0.58874793917512447</v>
      </c>
      <c r="V499" s="6">
        <f t="shared" si="137"/>
        <v>11250.000000209548</v>
      </c>
      <c r="W499">
        <f t="shared" si="142"/>
        <v>5.6259853748934319</v>
      </c>
      <c r="X499">
        <f t="shared" si="143"/>
        <v>55.271323159899794</v>
      </c>
      <c r="Y499">
        <f t="shared" si="138"/>
        <v>5.6940702628047886</v>
      </c>
      <c r="Z499">
        <f t="shared" si="139"/>
        <v>4.3663137031228819E-6</v>
      </c>
      <c r="AA499">
        <f t="shared" si="141"/>
        <v>5.142894751735868E-6</v>
      </c>
      <c r="AB499">
        <f t="shared" si="140"/>
        <v>0.90422742116256105</v>
      </c>
      <c r="AC499">
        <f t="shared" si="136"/>
        <v>2.2773709602169236</v>
      </c>
      <c r="AD499">
        <f t="shared" si="144"/>
        <v>3.6157292339008296E-10</v>
      </c>
      <c r="AE499">
        <f t="shared" si="145"/>
        <v>8.687988408572251E-5</v>
      </c>
      <c r="AF499">
        <f t="shared" si="146"/>
        <v>4.1429310337798582E-7</v>
      </c>
      <c r="AG499">
        <f t="shared" si="147"/>
        <v>3.6157292339008299E-8</v>
      </c>
      <c r="AH499">
        <f t="shared" si="148"/>
        <v>4.1429310337798581E-3</v>
      </c>
    </row>
    <row r="500" spans="1:34">
      <c r="A500" s="4">
        <v>43291.562662037039</v>
      </c>
      <c r="B500" s="3">
        <v>-3.0925922439928402E-3</v>
      </c>
      <c r="C500">
        <v>2.67788838679007</v>
      </c>
      <c r="D500" s="3">
        <v>2.0847788277078502E-2</v>
      </c>
      <c r="E500" s="3">
        <v>1.8822129178588502E-2</v>
      </c>
      <c r="F500" s="3">
        <v>1.8812931121628899E-2</v>
      </c>
      <c r="G500">
        <v>-4216121</v>
      </c>
      <c r="H500">
        <v>8334500</v>
      </c>
      <c r="K500">
        <f t="shared" si="130"/>
        <v>197.73765255149348</v>
      </c>
      <c r="L500">
        <f t="shared" si="131"/>
        <v>178.03434751239999</v>
      </c>
      <c r="M500">
        <f t="shared" si="125"/>
        <v>59.613509947116356</v>
      </c>
      <c r="N500">
        <f t="shared" si="132"/>
        <v>5.4263058981280324E-2</v>
      </c>
      <c r="O500">
        <f t="shared" si="133"/>
        <v>61.736387308504447</v>
      </c>
      <c r="P500">
        <f t="shared" si="134"/>
        <v>55.973795579422543</v>
      </c>
      <c r="Q500">
        <f t="shared" si="126"/>
        <v>5.739778317262477</v>
      </c>
      <c r="R500">
        <f t="shared" si="135"/>
        <v>55.99660899124197</v>
      </c>
      <c r="S500">
        <f t="shared" si="127"/>
        <v>55.786991068941369</v>
      </c>
      <c r="T500">
        <f t="shared" si="128"/>
        <v>5.6558970437771379</v>
      </c>
      <c r="U500">
        <f t="shared" si="129"/>
        <v>0.58815652458523515</v>
      </c>
      <c r="V500" s="6">
        <f t="shared" si="137"/>
        <v>11310.000000405125</v>
      </c>
      <c r="W500">
        <f t="shared" si="142"/>
        <v>5.6588826655225688</v>
      </c>
      <c r="X500">
        <f t="shared" si="143"/>
        <v>55.825637469182084</v>
      </c>
      <c r="Y500">
        <f t="shared" si="138"/>
        <v>5.740528003275128</v>
      </c>
      <c r="Z500">
        <f t="shared" si="139"/>
        <v>5.3274718524835086E-6</v>
      </c>
      <c r="AA500">
        <f t="shared" si="141"/>
        <v>5.046920038621867E-6</v>
      </c>
      <c r="AB500">
        <f t="shared" si="140"/>
        <v>0.90425133775356914</v>
      </c>
      <c r="AC500">
        <f t="shared" si="136"/>
        <v>2.2765232043336576</v>
      </c>
      <c r="AD500">
        <f t="shared" si="144"/>
        <v>3.5182279372779645E-10</v>
      </c>
      <c r="AE500">
        <f t="shared" si="145"/>
        <v>8.4689558053456529E-5</v>
      </c>
      <c r="AF500">
        <f t="shared" si="146"/>
        <v>4.135472548887014E-7</v>
      </c>
      <c r="AG500">
        <f t="shared" si="147"/>
        <v>3.5182279372779647E-8</v>
      </c>
      <c r="AH500">
        <f t="shared" si="148"/>
        <v>4.1354725488870142E-3</v>
      </c>
    </row>
    <row r="501" spans="1:34">
      <c r="A501" s="4">
        <v>43291.563356481478</v>
      </c>
      <c r="B501" s="3">
        <v>-3.1162934127678499E-3</v>
      </c>
      <c r="C501">
        <v>2.6787910053099</v>
      </c>
      <c r="D501" s="3">
        <v>2.0862594074933401E-2</v>
      </c>
      <c r="E501">
        <v>1.8833391098723999E-2</v>
      </c>
      <c r="F501" s="3">
        <v>1.8820423081706401E-2</v>
      </c>
      <c r="G501">
        <v>-4218054</v>
      </c>
      <c r="H501">
        <v>8333984</v>
      </c>
      <c r="K501">
        <f t="shared" si="130"/>
        <v>199.24751492731858</v>
      </c>
      <c r="L501">
        <f t="shared" si="131"/>
        <v>179.53436177488834</v>
      </c>
      <c r="M501">
        <f t="shared" si="125"/>
        <v>60.115778843018241</v>
      </c>
      <c r="N501">
        <f t="shared" si="132"/>
        <v>5.4536628612495336E-2</v>
      </c>
      <c r="O501">
        <f t="shared" si="133"/>
        <v>61.780857278179205</v>
      </c>
      <c r="P501">
        <f t="shared" si="134"/>
        <v>56.00750183854759</v>
      </c>
      <c r="Q501">
        <f t="shared" si="126"/>
        <v>5.7616681333684738</v>
      </c>
      <c r="R501">
        <f t="shared" si="135"/>
        <v>56.019189144810731</v>
      </c>
      <c r="S501">
        <f t="shared" si="127"/>
        <v>56.274666754105922</v>
      </c>
      <c r="T501">
        <f t="shared" si="128"/>
        <v>5.6846938470629294</v>
      </c>
      <c r="U501">
        <f t="shared" si="129"/>
        <v>0.58767176899805507</v>
      </c>
      <c r="V501" s="6">
        <f t="shared" si="137"/>
        <v>11369.99999997206</v>
      </c>
      <c r="W501">
        <f t="shared" si="142"/>
        <v>5.6905104102482529</v>
      </c>
      <c r="X501">
        <f t="shared" si="143"/>
        <v>56.376366729604612</v>
      </c>
      <c r="Y501">
        <f t="shared" si="138"/>
        <v>5.7644561503062617</v>
      </c>
      <c r="Z501">
        <f t="shared" si="139"/>
        <v>5.1946802692481077E-6</v>
      </c>
      <c r="AA501">
        <f t="shared" si="141"/>
        <v>5.0805154804342849E-6</v>
      </c>
      <c r="AB501">
        <f t="shared" si="140"/>
        <v>0.90466919531435108</v>
      </c>
      <c r="AC501">
        <f t="shared" si="136"/>
        <v>2.2758283374703714</v>
      </c>
      <c r="AD501">
        <f t="shared" si="144"/>
        <v>3.5258696065555022E-10</v>
      </c>
      <c r="AE501">
        <f t="shared" si="145"/>
        <v>8.4334731240939202E-5</v>
      </c>
      <c r="AF501">
        <f t="shared" si="146"/>
        <v>4.1618921125747172E-7</v>
      </c>
      <c r="AG501">
        <f t="shared" si="147"/>
        <v>3.5258696065555024E-8</v>
      </c>
      <c r="AH501">
        <f t="shared" si="148"/>
        <v>4.1618921125747173E-3</v>
      </c>
    </row>
    <row r="502" spans="1:34">
      <c r="A502" s="4">
        <v>43291.564050925925</v>
      </c>
      <c r="B502" s="3">
        <v>-3.14297952552806E-3</v>
      </c>
      <c r="C502">
        <v>2.6798422764186398</v>
      </c>
      <c r="D502" s="3">
        <v>2.08726667743576E-2</v>
      </c>
      <c r="E502" s="3">
        <v>1.88255422420298E-2</v>
      </c>
      <c r="F502" s="3">
        <v>1.8820423081706401E-2</v>
      </c>
      <c r="G502">
        <v>-4219985</v>
      </c>
      <c r="H502">
        <v>8333418</v>
      </c>
      <c r="K502">
        <f t="shared" si="130"/>
        <v>200.94753056773507</v>
      </c>
      <c r="L502">
        <f t="shared" si="131"/>
        <v>181.23437741530483</v>
      </c>
      <c r="M502">
        <f t="shared" si="125"/>
        <v>60.685016749670851</v>
      </c>
      <c r="N502">
        <f t="shared" si="132"/>
        <v>5.4855252530802617E-2</v>
      </c>
      <c r="O502">
        <f t="shared" si="133"/>
        <v>61.811111145098565</v>
      </c>
      <c r="P502">
        <f t="shared" si="134"/>
        <v>55.984010675905068</v>
      </c>
      <c r="Q502">
        <f t="shared" si="126"/>
        <v>5.7919220002878333</v>
      </c>
      <c r="R502">
        <f t="shared" si="135"/>
        <v>56.019189144810731</v>
      </c>
      <c r="S502">
        <f t="shared" si="127"/>
        <v>56.823735416145631</v>
      </c>
      <c r="T502">
        <f t="shared" si="128"/>
        <v>5.7182332068847481</v>
      </c>
      <c r="U502">
        <f t="shared" si="129"/>
        <v>0.58710717882800345</v>
      </c>
      <c r="V502" s="6">
        <f t="shared" si="137"/>
        <v>11430.000000167638</v>
      </c>
      <c r="W502">
        <f t="shared" si="142"/>
        <v>5.7229845189095974</v>
      </c>
      <c r="X502">
        <f t="shared" si="143"/>
        <v>56.928052531488177</v>
      </c>
      <c r="Y502">
        <f t="shared" si="138"/>
        <v>5.8209872772213131</v>
      </c>
      <c r="Z502">
        <f t="shared" si="139"/>
        <v>5.5898932854167416E-6</v>
      </c>
      <c r="AA502">
        <f t="shared" si="141"/>
        <v>5.3987650976143757E-6</v>
      </c>
      <c r="AB502">
        <f t="shared" si="140"/>
        <v>0.90463040478130663</v>
      </c>
      <c r="AC502">
        <f t="shared" si="136"/>
        <v>2.275019032717871</v>
      </c>
      <c r="AD502">
        <f t="shared" si="144"/>
        <v>3.7090280962404666E-10</v>
      </c>
      <c r="AE502">
        <f t="shared" si="145"/>
        <v>8.4585524548247819E-5</v>
      </c>
      <c r="AF502">
        <f t="shared" si="146"/>
        <v>4.3651091952705268E-7</v>
      </c>
      <c r="AG502">
        <f t="shared" si="147"/>
        <v>3.7090280962404664E-8</v>
      </c>
      <c r="AH502">
        <f t="shared" si="148"/>
        <v>4.365109195270527E-3</v>
      </c>
    </row>
    <row r="503" spans="1:34">
      <c r="A503" s="4">
        <v>43291.564745370371</v>
      </c>
      <c r="B503" s="3">
        <v>-3.1797977987480402E-3</v>
      </c>
      <c r="C503">
        <v>2.6808935475273801</v>
      </c>
      <c r="D503" s="3">
        <v>2.0868587747318101E-2</v>
      </c>
      <c r="E503">
        <v>1.8800806451236E-2</v>
      </c>
      <c r="F503" s="3">
        <v>1.8777388977159699E-2</v>
      </c>
      <c r="G503">
        <v>-4221905</v>
      </c>
      <c r="H503">
        <v>8332664</v>
      </c>
      <c r="K503">
        <f t="shared" si="130"/>
        <v>203.29300669194674</v>
      </c>
      <c r="L503">
        <f t="shared" si="131"/>
        <v>183.63642147828514</v>
      </c>
      <c r="M503">
        <f t="shared" si="125"/>
        <v>61.489323781671601</v>
      </c>
      <c r="N503">
        <f t="shared" si="132"/>
        <v>5.5173876449110038E-2</v>
      </c>
      <c r="O503">
        <f t="shared" si="133"/>
        <v>61.798859579156172</v>
      </c>
      <c r="P503">
        <f t="shared" si="134"/>
        <v>55.909977920910592</v>
      </c>
      <c r="Q503">
        <f t="shared" si="126"/>
        <v>5.9093716980076323</v>
      </c>
      <c r="R503">
        <f t="shared" si="135"/>
        <v>55.88948788114854</v>
      </c>
      <c r="S503">
        <f t="shared" si="127"/>
        <v>57.549742649666513</v>
      </c>
      <c r="T503">
        <f t="shared" si="128"/>
        <v>5.751772566706582</v>
      </c>
      <c r="U503">
        <f t="shared" si="129"/>
        <v>0.58654258865795117</v>
      </c>
      <c r="V503" s="6">
        <f t="shared" si="137"/>
        <v>11490.000000363216</v>
      </c>
      <c r="W503">
        <f t="shared" si="142"/>
        <v>5.7560043863846033</v>
      </c>
      <c r="X503">
        <f t="shared" si="143"/>
        <v>57.499383721517994</v>
      </c>
      <c r="Y503">
        <f t="shared" si="138"/>
        <v>5.8651331214192526</v>
      </c>
      <c r="Z503">
        <f t="shared" si="139"/>
        <v>4.7378531741578587E-6</v>
      </c>
      <c r="AA503">
        <f t="shared" si="141"/>
        <v>5.4796143981767503E-6</v>
      </c>
      <c r="AB503">
        <f t="shared" si="140"/>
        <v>0.90518041019058271</v>
      </c>
      <c r="AC503">
        <f t="shared" si="136"/>
        <v>2.2742097279653701</v>
      </c>
      <c r="AD503">
        <f t="shared" si="144"/>
        <v>3.7349083104216485E-10</v>
      </c>
      <c r="AE503">
        <f t="shared" si="145"/>
        <v>8.5090228184422787E-5</v>
      </c>
      <c r="AF503">
        <f t="shared" si="146"/>
        <v>4.3694954587602826E-7</v>
      </c>
      <c r="AG503">
        <f t="shared" si="147"/>
        <v>3.7349083104216488E-8</v>
      </c>
      <c r="AH503">
        <f t="shared" si="148"/>
        <v>4.3694954587602825E-3</v>
      </c>
    </row>
    <row r="504" spans="1:34">
      <c r="A504" s="4">
        <v>43291.565451388888</v>
      </c>
      <c r="B504" s="3">
        <v>-3.2054255050752499E-3</v>
      </c>
      <c r="C504">
        <v>2.6816391889133202</v>
      </c>
      <c r="D504" s="3">
        <v>2.0926229275191902E-2</v>
      </c>
      <c r="E504">
        <v>1.8855617633817E-2</v>
      </c>
      <c r="F504" s="3">
        <v>1.88398974135453E-2</v>
      </c>
      <c r="G504">
        <v>-4223843</v>
      </c>
      <c r="H504">
        <v>8332579</v>
      </c>
      <c r="K504">
        <f t="shared" si="130"/>
        <v>204.92559746961959</v>
      </c>
      <c r="L504">
        <f t="shared" si="131"/>
        <v>185.18684548522509</v>
      </c>
      <c r="M504">
        <f t="shared" ref="M504:M567" si="149">L504/((($B$7/2))^2*PI())</f>
        <v>62.008472014871522</v>
      </c>
      <c r="N504">
        <f t="shared" si="132"/>
        <v>5.5399868753155293E-2</v>
      </c>
      <c r="O504">
        <f t="shared" si="133"/>
        <v>61.971988850653439</v>
      </c>
      <c r="P504">
        <f t="shared" si="134"/>
        <v>56.074024540030365</v>
      </c>
      <c r="Q504">
        <f t="shared" ref="Q504:Q567" si="150">O504-R504</f>
        <v>5.894105665962293</v>
      </c>
      <c r="R504">
        <f t="shared" si="135"/>
        <v>56.077883184691146</v>
      </c>
      <c r="S504">
        <f t="shared" ref="S504:S567" si="151">M504-(2/3)*Q504</f>
        <v>58.079068237563327</v>
      </c>
      <c r="T504">
        <f t="shared" ref="T504:T567" si="152">N504/$D$7*100-$N$30/$D$7*100</f>
        <v>5.7755612302902932</v>
      </c>
      <c r="U504">
        <f t="shared" ref="U504:U567" si="153">(2.40665404368-T504*2.40665404368/100-$M$7)/$M$7</f>
        <v>0.58614213839028417</v>
      </c>
      <c r="V504" s="6">
        <f t="shared" si="137"/>
        <v>11551.000000163913</v>
      </c>
      <c r="W504">
        <f t="shared" si="142"/>
        <v>5.7889045955100906</v>
      </c>
      <c r="X504">
        <f t="shared" si="143"/>
        <v>58.051671422296856</v>
      </c>
      <c r="Y504">
        <f t="shared" si="138"/>
        <v>5.9099702891076786</v>
      </c>
      <c r="Z504">
        <f t="shared" si="139"/>
        <v>5.9450493833320097E-6</v>
      </c>
      <c r="AA504">
        <f t="shared" si="141"/>
        <v>5.5473652059715505E-6</v>
      </c>
      <c r="AB504">
        <f t="shared" si="140"/>
        <v>0.90525389112042909</v>
      </c>
      <c r="AC504">
        <f t="shared" si="136"/>
        <v>2.2736357075130953</v>
      </c>
      <c r="AD504">
        <f t="shared" si="144"/>
        <v>3.7514542048188509E-10</v>
      </c>
      <c r="AE504">
        <f t="shared" si="145"/>
        <v>8.4355100251368135E-5</v>
      </c>
      <c r="AF504">
        <f t="shared" si="146"/>
        <v>4.4271000747850977E-7</v>
      </c>
      <c r="AG504">
        <f t="shared" si="147"/>
        <v>3.7514542048188507E-8</v>
      </c>
      <c r="AH504">
        <f t="shared" si="148"/>
        <v>4.427100074785098E-3</v>
      </c>
    </row>
    <row r="505" spans="1:34">
      <c r="A505" s="4">
        <v>43291.566145833334</v>
      </c>
      <c r="B505" s="3">
        <v>-3.2313980854087299E-3</v>
      </c>
      <c r="C505">
        <v>2.6831483099958899</v>
      </c>
      <c r="D505" s="3">
        <v>2.0927335250453299E-2</v>
      </c>
      <c r="E505" s="3">
        <v>1.8838718807510299E-2</v>
      </c>
      <c r="F505" s="3">
        <v>1.88302734012359E-2</v>
      </c>
      <c r="G505">
        <v>-4225769</v>
      </c>
      <c r="H505">
        <v>8331909</v>
      </c>
      <c r="K505">
        <f t="shared" ref="K505:K568" si="154">(B505-$B$19)*($B$17/$B$18)</f>
        <v>206.58015814638944</v>
      </c>
      <c r="L505">
        <f t="shared" ref="L505:L568" si="155">K505-R505*$B$8+$D$8</f>
        <v>186.85405683858647</v>
      </c>
      <c r="M505">
        <f t="shared" si="149"/>
        <v>62.566725643939535</v>
      </c>
      <c r="N505">
        <f t="shared" ref="N505:N568" si="156">(C505-$C$19)*($C$17/$C$18)</f>
        <v>5.5857259875703016E-2</v>
      </c>
      <c r="O505">
        <f t="shared" ref="O505:O568" si="157">(D505-$D$19)*($D$17/$D$18)</f>
        <v>61.975310703809704</v>
      </c>
      <c r="P505">
        <f t="shared" ref="P505:P568" si="158">(E505-$E$19)*($E$17/$E$18)</f>
        <v>56.023447355007768</v>
      </c>
      <c r="Q505">
        <f t="shared" si="150"/>
        <v>5.9264335033531097</v>
      </c>
      <c r="R505">
        <f t="shared" ref="R505:R568" si="159">(F505-$F$19)*($F$17/$F$18)</f>
        <v>56.048877200456594</v>
      </c>
      <c r="S505">
        <f t="shared" si="151"/>
        <v>58.615769975037459</v>
      </c>
      <c r="T505">
        <f t="shared" si="152"/>
        <v>5.8237076642426846</v>
      </c>
      <c r="U505">
        <f t="shared" si="153"/>
        <v>0.5853316577049944</v>
      </c>
      <c r="V505" s="6">
        <f t="shared" si="137"/>
        <v>11611.000000359491</v>
      </c>
      <c r="W505">
        <f t="shared" si="142"/>
        <v>5.8210810175457892</v>
      </c>
      <c r="X505">
        <f t="shared" si="143"/>
        <v>58.618292635689421</v>
      </c>
      <c r="Y505">
        <f t="shared" si="138"/>
        <v>5.9354514392502251</v>
      </c>
      <c r="Z505">
        <f t="shared" si="139"/>
        <v>6.6300940155395179E-6</v>
      </c>
      <c r="AA505">
        <f t="shared" si="141"/>
        <v>5.7668778181708072E-6</v>
      </c>
      <c r="AB505">
        <f t="shared" si="140"/>
        <v>0.90570863839775151</v>
      </c>
      <c r="AC505">
        <f t="shared" ref="AC505:AC568" si="160">($D$7-$D$7*(T505/100))*2.54</f>
        <v>2.2724739340618241</v>
      </c>
      <c r="AD505">
        <f t="shared" si="144"/>
        <v>3.8811748797884118E-10</v>
      </c>
      <c r="AE505">
        <f t="shared" si="145"/>
        <v>8.3441547059004057E-5</v>
      </c>
      <c r="AF505">
        <f t="shared" si="146"/>
        <v>4.6303295337418507E-7</v>
      </c>
      <c r="AG505">
        <f t="shared" si="147"/>
        <v>3.8811748797884121E-8</v>
      </c>
      <c r="AH505">
        <f t="shared" si="148"/>
        <v>4.6303295337418509E-3</v>
      </c>
    </row>
    <row r="506" spans="1:34">
      <c r="A506" s="4">
        <v>43291.566840277781</v>
      </c>
      <c r="B506" s="3">
        <v>-3.2598561370286898E-3</v>
      </c>
      <c r="C506">
        <v>2.6841329847447901</v>
      </c>
      <c r="D506" s="3">
        <v>2.09578625461108E-2</v>
      </c>
      <c r="E506">
        <v>1.8856461980521998E-2</v>
      </c>
      <c r="F506">
        <v>1.8840993216927001E-2</v>
      </c>
      <c r="G506">
        <v>-4227704</v>
      </c>
      <c r="H506">
        <v>8331507</v>
      </c>
      <c r="K506">
        <f t="shared" si="154"/>
        <v>208.39305361319742</v>
      </c>
      <c r="L506">
        <f t="shared" si="155"/>
        <v>188.65286120523069</v>
      </c>
      <c r="M506">
        <f t="shared" si="149"/>
        <v>63.169042239035846</v>
      </c>
      <c r="N506">
        <f t="shared" si="156"/>
        <v>5.6155699473390532E-2</v>
      </c>
      <c r="O506">
        <f t="shared" si="157"/>
        <v>62.067000994697487</v>
      </c>
      <c r="P506">
        <f t="shared" si="158"/>
        <v>56.076551619648015</v>
      </c>
      <c r="Q506">
        <f t="shared" si="150"/>
        <v>5.9858151484352717</v>
      </c>
      <c r="R506">
        <f t="shared" si="159"/>
        <v>56.081185846262215</v>
      </c>
      <c r="S506">
        <f t="shared" si="151"/>
        <v>59.178498806745665</v>
      </c>
      <c r="T506">
        <f t="shared" si="152"/>
        <v>5.8551223587361072</v>
      </c>
      <c r="U506">
        <f t="shared" si="153"/>
        <v>0.58480283342807338</v>
      </c>
      <c r="V506" s="6">
        <f t="shared" ref="V506:V569" si="161">(A506-$A$312)*86400</f>
        <v>11671.000000555068</v>
      </c>
      <c r="W506">
        <f t="shared" si="142"/>
        <v>5.853966634189594</v>
      </c>
      <c r="X506">
        <f t="shared" si="143"/>
        <v>59.18257697651724</v>
      </c>
      <c r="Y506">
        <f t="shared" ref="Y506:Y569" si="162">AVERAGE(Q505:Q507)</f>
        <v>5.9826278091287719</v>
      </c>
      <c r="Z506">
        <f t="shared" ref="Z506:Z569" si="163">(T507-T505)/100/(V507-V505)</f>
        <v>4.932258807059507E-6</v>
      </c>
      <c r="AA506">
        <f t="shared" si="141"/>
        <v>5.807076634971875E-6</v>
      </c>
      <c r="AB506">
        <f t="shared" ref="AB506:AB569" si="164">((M506-$M$313)-(Y506-$Y$313))/(M506-$M$313)</f>
        <v>0.90586660239979278</v>
      </c>
      <c r="AC506">
        <f t="shared" si="160"/>
        <v>2.2717158974836975</v>
      </c>
      <c r="AD506">
        <f t="shared" si="144"/>
        <v>3.8761171687850665E-10</v>
      </c>
      <c r="AE506">
        <f t="shared" si="145"/>
        <v>8.2471018936224107E-5</v>
      </c>
      <c r="AF506">
        <f t="shared" si="146"/>
        <v>4.6787147945202568E-7</v>
      </c>
      <c r="AG506">
        <f t="shared" si="147"/>
        <v>3.8761171687850665E-8</v>
      </c>
      <c r="AH506">
        <f t="shared" si="148"/>
        <v>4.6787147945202565E-3</v>
      </c>
    </row>
    <row r="507" spans="1:34">
      <c r="A507" s="4">
        <v>43291.56753472222</v>
      </c>
      <c r="B507" s="3">
        <v>-3.2844967901655801E-3</v>
      </c>
      <c r="C507">
        <v>2.6850034943054202</v>
      </c>
      <c r="D507" s="3">
        <v>2.0953605135964601E-2</v>
      </c>
      <c r="E507" s="3">
        <v>1.8828883952228401E-2</v>
      </c>
      <c r="F507" s="3">
        <v>1.8820220596298901E-2</v>
      </c>
      <c r="G507">
        <v>-4229640</v>
      </c>
      <c r="H507">
        <v>8330784</v>
      </c>
      <c r="K507">
        <f t="shared" si="154"/>
        <v>209.96276502449183</v>
      </c>
      <c r="L507">
        <f t="shared" si="155"/>
        <v>190.24987803728692</v>
      </c>
      <c r="M507">
        <f t="shared" si="149"/>
        <v>63.703791741779213</v>
      </c>
      <c r="N507">
        <f t="shared" si="156"/>
        <v>5.6419537378595015E-2</v>
      </c>
      <c r="O507">
        <f t="shared" si="157"/>
        <v>62.054213645987886</v>
      </c>
      <c r="P507">
        <f t="shared" si="158"/>
        <v>55.994012216363508</v>
      </c>
      <c r="Q507">
        <f t="shared" si="150"/>
        <v>6.0356347755979343</v>
      </c>
      <c r="R507">
        <f t="shared" si="159"/>
        <v>56.018578870389952</v>
      </c>
      <c r="S507">
        <f t="shared" si="151"/>
        <v>59.680035224713926</v>
      </c>
      <c r="T507">
        <f t="shared" si="152"/>
        <v>5.8828947698102638</v>
      </c>
      <c r="U507">
        <f t="shared" si="153"/>
        <v>0.5843353221107912</v>
      </c>
      <c r="V507" s="6">
        <f t="shared" si="161"/>
        <v>11731.000000122003</v>
      </c>
      <c r="W507">
        <f t="shared" si="142"/>
        <v>5.8857724071914062</v>
      </c>
      <c r="X507">
        <f t="shared" si="143"/>
        <v>59.755988389402127</v>
      </c>
      <c r="Y507">
        <f t="shared" si="162"/>
        <v>6.0283553638871128</v>
      </c>
      <c r="Z507">
        <f t="shared" si="163"/>
        <v>5.8017275070471109E-6</v>
      </c>
      <c r="AA507">
        <f t="shared" si="141"/>
        <v>5.8164833586810112E-6</v>
      </c>
      <c r="AB507">
        <f t="shared" si="164"/>
        <v>0.9059416693323521</v>
      </c>
      <c r="AC507">
        <f t="shared" si="160"/>
        <v>2.271045749204478</v>
      </c>
      <c r="AD507">
        <f t="shared" si="144"/>
        <v>3.8518098083120286E-10</v>
      </c>
      <c r="AE507">
        <f t="shared" si="145"/>
        <v>8.0139703421168047E-5</v>
      </c>
      <c r="AF507">
        <f t="shared" si="146"/>
        <v>4.7846275853503329E-7</v>
      </c>
      <c r="AG507">
        <f t="shared" si="147"/>
        <v>3.8518098083120289E-8</v>
      </c>
      <c r="AH507">
        <f t="shared" si="148"/>
        <v>4.7846275853503329E-3</v>
      </c>
    </row>
    <row r="508" spans="1:34">
      <c r="A508" s="4">
        <v>43291.568229166667</v>
      </c>
      <c r="B508" s="3">
        <v>-3.3139894638043199E-3</v>
      </c>
      <c r="C508">
        <v>2.6863152047499201</v>
      </c>
      <c r="D508">
        <v>2.0971526692082999E-2</v>
      </c>
      <c r="E508" s="3">
        <v>1.8836625779058501E-2</v>
      </c>
      <c r="F508" s="3">
        <v>1.8828796448851801E-2</v>
      </c>
      <c r="G508">
        <v>-4231559</v>
      </c>
      <c r="H508">
        <v>8330251</v>
      </c>
      <c r="K508">
        <f t="shared" si="154"/>
        <v>211.84157018858878</v>
      </c>
      <c r="L508">
        <f t="shared" si="155"/>
        <v>192.11741032125281</v>
      </c>
      <c r="M508">
        <f t="shared" si="149"/>
        <v>64.329121381493863</v>
      </c>
      <c r="N508">
        <f t="shared" si="156"/>
        <v>5.6817096407884959E-2</v>
      </c>
      <c r="O508">
        <f t="shared" si="157"/>
        <v>62.108041954662646</v>
      </c>
      <c r="P508">
        <f t="shared" si="158"/>
        <v>56.017183044969727</v>
      </c>
      <c r="Q508">
        <f t="shared" si="150"/>
        <v>6.0636161676281333</v>
      </c>
      <c r="R508">
        <f t="shared" si="159"/>
        <v>56.044425787034513</v>
      </c>
      <c r="S508">
        <f t="shared" si="151"/>
        <v>60.286710603075107</v>
      </c>
      <c r="T508">
        <f t="shared" si="152"/>
        <v>5.9247430886828889</v>
      </c>
      <c r="U508">
        <f t="shared" si="153"/>
        <v>0.58363086175155388</v>
      </c>
      <c r="V508" s="6">
        <f t="shared" si="161"/>
        <v>11791.000000317581</v>
      </c>
      <c r="W508">
        <f t="shared" si="142"/>
        <v>5.9175489952299261</v>
      </c>
      <c r="X508">
        <f t="shared" si="143"/>
        <v>60.333297706834543</v>
      </c>
      <c r="Y508">
        <f t="shared" si="162"/>
        <v>6.0876612031489286</v>
      </c>
      <c r="Z508">
        <f t="shared" si="163"/>
        <v>6.7312685546429093E-6</v>
      </c>
      <c r="AA508">
        <f t="shared" si="141"/>
        <v>5.5938575642616143E-6</v>
      </c>
      <c r="AB508">
        <f t="shared" si="164"/>
        <v>0.90593379739588198</v>
      </c>
      <c r="AC508">
        <f t="shared" si="160"/>
        <v>2.2700359492700821</v>
      </c>
      <c r="AD508">
        <f t="shared" si="144"/>
        <v>3.6666627914960711E-10</v>
      </c>
      <c r="AE508">
        <f t="shared" si="145"/>
        <v>8.0545298073096122E-5</v>
      </c>
      <c r="AF508">
        <f t="shared" si="146"/>
        <v>4.5317069147997264E-7</v>
      </c>
      <c r="AG508">
        <f t="shared" si="147"/>
        <v>3.6666627914960712E-8</v>
      </c>
      <c r="AH508">
        <f t="shared" si="148"/>
        <v>4.5317069147997264E-3</v>
      </c>
    </row>
    <row r="509" spans="1:34">
      <c r="A509" s="4">
        <v>43291.568923611114</v>
      </c>
      <c r="B509" s="3">
        <v>-3.3482271280809101E-3</v>
      </c>
      <c r="C509">
        <v>2.6875353451996502</v>
      </c>
      <c r="D509" s="3">
        <v>2.0993206185648899E-2</v>
      </c>
      <c r="E509" s="3">
        <v>1.8846187113576902E-2</v>
      </c>
      <c r="F509" s="3">
        <v>1.8817183315186399E-2</v>
      </c>
      <c r="G509">
        <v>-4233490</v>
      </c>
      <c r="H509">
        <v>8329838</v>
      </c>
      <c r="K509">
        <f t="shared" si="154"/>
        <v>214.02265086094195</v>
      </c>
      <c r="L509">
        <f t="shared" si="155"/>
        <v>194.3137563521168</v>
      </c>
      <c r="M509">
        <f t="shared" si="149"/>
        <v>65.064551919407904</v>
      </c>
      <c r="N509">
        <f t="shared" si="156"/>
        <v>5.7186901996325631E-2</v>
      </c>
      <c r="O509">
        <f t="shared" si="157"/>
        <v>62.173157420299006</v>
      </c>
      <c r="P509">
        <f t="shared" si="158"/>
        <v>56.045799552188832</v>
      </c>
      <c r="Q509">
        <f t="shared" si="150"/>
        <v>6.1637326662207172</v>
      </c>
      <c r="R509">
        <f t="shared" si="159"/>
        <v>56.009424754078289</v>
      </c>
      <c r="S509">
        <f t="shared" si="151"/>
        <v>60.955396808594095</v>
      </c>
      <c r="T509">
        <f t="shared" si="152"/>
        <v>5.963669992729276</v>
      </c>
      <c r="U509">
        <f t="shared" si="153"/>
        <v>0.58297557949536594</v>
      </c>
      <c r="V509" s="6">
        <f t="shared" si="161"/>
        <v>11851.000000513159</v>
      </c>
      <c r="W509">
        <f t="shared" si="142"/>
        <v>5.950420019392098</v>
      </c>
      <c r="X509">
        <f t="shared" si="143"/>
        <v>60.92009649348109</v>
      </c>
      <c r="Y509">
        <f t="shared" si="162"/>
        <v>6.124969427254797</v>
      </c>
      <c r="Z509">
        <f t="shared" si="163"/>
        <v>5.8712850030242115E-6</v>
      </c>
      <c r="AA509">
        <f t="shared" ref="AA509:AA572" si="165">AVERAGE(Z506:Z512)</f>
        <v>5.213098029445157E-6</v>
      </c>
      <c r="AB509">
        <f t="shared" si="164"/>
        <v>0.90644149261373785</v>
      </c>
      <c r="AC509">
        <f t="shared" si="160"/>
        <v>2.2690966430754425</v>
      </c>
      <c r="AD509">
        <f t="shared" si="144"/>
        <v>3.3948631102836333E-10</v>
      </c>
      <c r="AE509">
        <f t="shared" si="145"/>
        <v>8.2770262458593401E-5</v>
      </c>
      <c r="AF509">
        <f t="shared" si="146"/>
        <v>4.0829961531628412E-7</v>
      </c>
      <c r="AG509">
        <f t="shared" si="147"/>
        <v>3.3948631102836331E-8</v>
      </c>
      <c r="AH509">
        <f t="shared" si="148"/>
        <v>4.0829961531628411E-3</v>
      </c>
    </row>
    <row r="510" spans="1:34">
      <c r="A510" s="4">
        <v>43291.569618055553</v>
      </c>
      <c r="B510" s="3">
        <v>-3.37010878916772E-3</v>
      </c>
      <c r="C510">
        <v>2.6885235876106899</v>
      </c>
      <c r="D510" s="3">
        <v>2.1011092065145901E-2</v>
      </c>
      <c r="E510" s="3">
        <v>1.8851479145741899E-2</v>
      </c>
      <c r="F510" s="3">
        <v>1.8840373849798201E-2</v>
      </c>
      <c r="G510">
        <v>-4235430</v>
      </c>
      <c r="H510">
        <v>8329342</v>
      </c>
      <c r="K510">
        <f t="shared" si="154"/>
        <v>215.41660307946569</v>
      </c>
      <c r="L510">
        <f t="shared" si="155"/>
        <v>195.67722482395286</v>
      </c>
      <c r="M510">
        <f t="shared" si="149"/>
        <v>65.521099447702781</v>
      </c>
      <c r="N510">
        <f t="shared" si="156"/>
        <v>5.7486422896905073E-2</v>
      </c>
      <c r="O510">
        <f t="shared" si="157"/>
        <v>62.226878572420155</v>
      </c>
      <c r="P510">
        <f t="shared" si="158"/>
        <v>56.061638290637099</v>
      </c>
      <c r="Q510">
        <f t="shared" si="150"/>
        <v>6.1475594479155404</v>
      </c>
      <c r="R510">
        <f t="shared" si="159"/>
        <v>56.079319124504615</v>
      </c>
      <c r="S510">
        <f t="shared" si="151"/>
        <v>61.422726482425752</v>
      </c>
      <c r="T510">
        <f t="shared" si="152"/>
        <v>5.9951985085797439</v>
      </c>
      <c r="U510">
        <f t="shared" si="153"/>
        <v>0.58244483918845291</v>
      </c>
      <c r="V510" s="6">
        <f t="shared" si="161"/>
        <v>11911.000000080094</v>
      </c>
      <c r="W510">
        <f t="shared" si="142"/>
        <v>5.9843008432843687</v>
      </c>
      <c r="X510">
        <f t="shared" si="143"/>
        <v>61.502985556496292</v>
      </c>
      <c r="Y510">
        <f t="shared" si="162"/>
        <v>6.1936983466167321</v>
      </c>
      <c r="Z510">
        <f t="shared" si="163"/>
        <v>4.8037002401218155E-6</v>
      </c>
      <c r="AA510">
        <f t="shared" si="165"/>
        <v>5.0979216531174839E-6</v>
      </c>
      <c r="AB510">
        <f t="shared" si="164"/>
        <v>0.90603007271305591</v>
      </c>
      <c r="AC510">
        <f t="shared" si="160"/>
        <v>2.2683358599879706</v>
      </c>
      <c r="AD510">
        <f t="shared" si="144"/>
        <v>3.2819183544422627E-10</v>
      </c>
      <c r="AE510">
        <f t="shared" si="145"/>
        <v>8.6663862023215755E-5</v>
      </c>
      <c r="AF510">
        <f t="shared" si="146"/>
        <v>3.7698213528426245E-7</v>
      </c>
      <c r="AG510">
        <f t="shared" si="147"/>
        <v>3.2819183544422625E-8</v>
      </c>
      <c r="AH510">
        <f t="shared" si="148"/>
        <v>3.7698213528426249E-3</v>
      </c>
    </row>
    <row r="511" spans="1:34">
      <c r="A511" s="4">
        <v>43291.570324074077</v>
      </c>
      <c r="B511" s="3">
        <v>-3.4041680703376198E-3</v>
      </c>
      <c r="C511">
        <v>2.6893572313292702</v>
      </c>
      <c r="D511" s="3">
        <v>2.1015242445428201E-2</v>
      </c>
      <c r="E511" s="3">
        <v>1.8832915410439501E-2</v>
      </c>
      <c r="F511">
        <v>1.8803950298260999E-2</v>
      </c>
      <c r="G511">
        <v>-4237361</v>
      </c>
      <c r="H511">
        <v>8328685</v>
      </c>
      <c r="K511">
        <f t="shared" si="154"/>
        <v>217.58632001090672</v>
      </c>
      <c r="L511">
        <f t="shared" si="155"/>
        <v>197.89482018239488</v>
      </c>
      <c r="M511">
        <f t="shared" si="149"/>
        <v>66.263645168830863</v>
      </c>
      <c r="N511">
        <f t="shared" si="156"/>
        <v>5.7739087338910637E-2</v>
      </c>
      <c r="O511">
        <f t="shared" si="157"/>
        <v>62.239344451469798</v>
      </c>
      <c r="P511">
        <f t="shared" si="158"/>
        <v>56.006078131720763</v>
      </c>
      <c r="Q511">
        <f t="shared" si="150"/>
        <v>6.2698029257139396</v>
      </c>
      <c r="R511">
        <f t="shared" si="159"/>
        <v>55.969541525755858</v>
      </c>
      <c r="S511">
        <f t="shared" si="151"/>
        <v>62.083776551688238</v>
      </c>
      <c r="T511">
        <f t="shared" si="152"/>
        <v>6.0217947656329605</v>
      </c>
      <c r="U511">
        <f t="shared" si="153"/>
        <v>0.58199712684772287</v>
      </c>
      <c r="V511" s="6">
        <f t="shared" si="161"/>
        <v>11972.000000509433</v>
      </c>
      <c r="W511">
        <f t="shared" ref="W511:W574" si="166">AVERAGE(T505:T517)</f>
        <v>6.020376376416646</v>
      </c>
      <c r="X511">
        <f t="shared" ref="X511:X574" si="167">AVERAGE(S505:S517)</f>
        <v>62.090862661270222</v>
      </c>
      <c r="Y511">
        <f t="shared" si="162"/>
        <v>6.2195938837328484</v>
      </c>
      <c r="Z511">
        <f t="shared" si="163"/>
        <v>4.386668822396234E-6</v>
      </c>
      <c r="AA511">
        <f t="shared" si="165"/>
        <v>5.1760609180994071E-6</v>
      </c>
      <c r="AB511">
        <f t="shared" si="164"/>
        <v>0.90671598997768843</v>
      </c>
      <c r="AC511">
        <f t="shared" si="160"/>
        <v>2.2676940923052764</v>
      </c>
      <c r="AD511">
        <f t="shared" ref="AD511:AD574" si="168">AA511*AC511*$D$7*2.54*1.024*9.81/2/Y511/10000*0.14503773773</f>
        <v>3.3174098299918439E-10</v>
      </c>
      <c r="AE511">
        <f t="shared" si="145"/>
        <v>8.7805843361739321E-5</v>
      </c>
      <c r="AF511">
        <f t="shared" si="146"/>
        <v>3.7610295409835509E-7</v>
      </c>
      <c r="AG511">
        <f t="shared" si="147"/>
        <v>3.317409829991844E-8</v>
      </c>
      <c r="AH511">
        <f t="shared" si="148"/>
        <v>3.7610295409835509E-3</v>
      </c>
    </row>
    <row r="512" spans="1:34">
      <c r="A512" s="4">
        <v>43291.571018518516</v>
      </c>
      <c r="B512" s="3">
        <v>-3.4299028065288401E-3</v>
      </c>
      <c r="C512">
        <v>2.6901873073857101</v>
      </c>
      <c r="D512" s="3">
        <v>2.1040584738784701E-2</v>
      </c>
      <c r="E512">
        <v>1.8851907265198E-2</v>
      </c>
      <c r="F512" s="3">
        <v>1.8838622946568601E-2</v>
      </c>
      <c r="G512">
        <v>-4239283</v>
      </c>
      <c r="H512">
        <v>8328267</v>
      </c>
      <c r="K512">
        <f t="shared" si="154"/>
        <v>219.22572903312664</v>
      </c>
      <c r="L512">
        <f t="shared" si="155"/>
        <v>199.48865232397395</v>
      </c>
      <c r="M512">
        <f t="shared" si="149"/>
        <v>66.797328301067139</v>
      </c>
      <c r="N512">
        <f t="shared" si="156"/>
        <v>5.7990670478023996E-2</v>
      </c>
      <c r="O512">
        <f t="shared" si="157"/>
        <v>62.315461323258603</v>
      </c>
      <c r="P512">
        <f t="shared" si="158"/>
        <v>56.062919626781401</v>
      </c>
      <c r="Q512">
        <f t="shared" si="150"/>
        <v>6.2414192775690651</v>
      </c>
      <c r="R512">
        <f t="shared" si="159"/>
        <v>56.074042045689538</v>
      </c>
      <c r="S512">
        <f t="shared" si="151"/>
        <v>62.636382116021096</v>
      </c>
      <c r="T512">
        <f t="shared" si="152"/>
        <v>6.0482772013291042</v>
      </c>
      <c r="U512">
        <f t="shared" si="153"/>
        <v>0.58155133053698527</v>
      </c>
      <c r="V512" s="6">
        <f t="shared" si="161"/>
        <v>12032.000000076368</v>
      </c>
      <c r="W512">
        <f t="shared" si="166"/>
        <v>6.0556989374958183</v>
      </c>
      <c r="X512">
        <f t="shared" si="167"/>
        <v>62.682339648000223</v>
      </c>
      <c r="Y512">
        <f t="shared" si="162"/>
        <v>6.2807721933665475</v>
      </c>
      <c r="Z512">
        <f t="shared" si="163"/>
        <v>3.9647772718243112E-6</v>
      </c>
      <c r="AA512">
        <f t="shared" si="165"/>
        <v>5.3386628618329155E-6</v>
      </c>
      <c r="AB512">
        <f t="shared" si="164"/>
        <v>0.90653935887857695</v>
      </c>
      <c r="AC512">
        <f t="shared" si="160"/>
        <v>2.2670550711319288</v>
      </c>
      <c r="AD512">
        <f t="shared" si="168"/>
        <v>3.3873403209546308E-10</v>
      </c>
      <c r="AE512">
        <f t="shared" ref="AE512:AE575" si="169">(W513-W511)/(X513-X511)*0.14503773773/100</f>
        <v>8.6402236936628443E-5</v>
      </c>
      <c r="AF512">
        <f t="shared" ref="AF512:AF575" si="170">AD512/AE512/(1.024*9.81)</f>
        <v>3.9026974199969145E-7</v>
      </c>
      <c r="AG512">
        <f t="shared" ref="AG512:AG575" si="171">IF(AD512&gt;0,AD512*100,"NaN")</f>
        <v>3.3873403209546311E-8</v>
      </c>
      <c r="AH512">
        <f t="shared" ref="AH512:AH575" si="172">IF(AF512&gt;0,AF512*100*100,"NaN")</f>
        <v>3.9026974199969145E-3</v>
      </c>
    </row>
    <row r="513" spans="1:34">
      <c r="A513" s="4">
        <v>43291.571712962963</v>
      </c>
      <c r="B513" s="3">
        <v>-3.4605490242574899E-3</v>
      </c>
      <c r="C513">
        <v>2.6908485141011602</v>
      </c>
      <c r="D513" s="3">
        <v>2.10452940528012E-2</v>
      </c>
      <c r="E513" s="3">
        <v>1.88357457557322E-2</v>
      </c>
      <c r="F513" s="3">
        <v>1.8813562399664099E-2</v>
      </c>
      <c r="G513">
        <v>-4241222</v>
      </c>
      <c r="H513">
        <v>8327612</v>
      </c>
      <c r="K513">
        <f t="shared" si="154"/>
        <v>221.17801972178756</v>
      </c>
      <c r="L513">
        <f t="shared" si="155"/>
        <v>201.47388487346214</v>
      </c>
      <c r="M513">
        <f t="shared" si="149"/>
        <v>67.462069020989233</v>
      </c>
      <c r="N513">
        <f t="shared" si="156"/>
        <v>5.8191071947004104E-2</v>
      </c>
      <c r="O513">
        <f t="shared" si="157"/>
        <v>62.329605988311776</v>
      </c>
      <c r="P513">
        <f t="shared" si="158"/>
        <v>56.014549187340165</v>
      </c>
      <c r="Q513">
        <f t="shared" si="150"/>
        <v>6.3310943768166368</v>
      </c>
      <c r="R513">
        <f t="shared" si="159"/>
        <v>55.99851161149514</v>
      </c>
      <c r="S513">
        <f t="shared" si="151"/>
        <v>63.241339436444811</v>
      </c>
      <c r="T513">
        <f t="shared" si="152"/>
        <v>6.0693720928006938</v>
      </c>
      <c r="U513">
        <f t="shared" si="153"/>
        <v>0.58119622631238332</v>
      </c>
      <c r="V513" s="6">
        <f t="shared" si="161"/>
        <v>12092.000000271946</v>
      </c>
      <c r="W513">
        <f t="shared" si="166"/>
        <v>6.0907763448833006</v>
      </c>
      <c r="X513">
        <f t="shared" si="167"/>
        <v>63.272620509756933</v>
      </c>
      <c r="Y513">
        <f t="shared" si="162"/>
        <v>6.3024589734918068</v>
      </c>
      <c r="Z513">
        <f t="shared" si="163"/>
        <v>4.1260241727657974E-6</v>
      </c>
      <c r="AA513">
        <f t="shared" si="165"/>
        <v>5.6783202387136933E-6</v>
      </c>
      <c r="AB513">
        <f t="shared" si="164"/>
        <v>0.90715986377097901</v>
      </c>
      <c r="AC513">
        <f t="shared" si="160"/>
        <v>2.2665460514007192</v>
      </c>
      <c r="AD513">
        <f t="shared" si="168"/>
        <v>3.5896467216013697E-10</v>
      </c>
      <c r="AE513">
        <f t="shared" si="169"/>
        <v>8.489477446275363E-5</v>
      </c>
      <c r="AF513">
        <f t="shared" si="170"/>
        <v>4.2092215604973838E-7</v>
      </c>
      <c r="AG513">
        <f t="shared" si="171"/>
        <v>3.5896467216013697E-8</v>
      </c>
      <c r="AH513">
        <f t="shared" si="172"/>
        <v>4.2092215604973837E-3</v>
      </c>
    </row>
    <row r="514" spans="1:34">
      <c r="A514" s="4">
        <v>43291.57240740741</v>
      </c>
      <c r="B514" s="3">
        <v>-3.4863194370700502E-3</v>
      </c>
      <c r="C514">
        <v>2.69173924041388</v>
      </c>
      <c r="D514" s="3">
        <v>2.10667119178106E-2</v>
      </c>
      <c r="E514" s="3">
        <v>1.8846329820062201E-2</v>
      </c>
      <c r="F514" s="3">
        <v>1.8833656098631801E-2</v>
      </c>
      <c r="G514">
        <v>-4243143</v>
      </c>
      <c r="H514">
        <v>8327149</v>
      </c>
      <c r="K514">
        <f t="shared" si="154"/>
        <v>222.81970149219003</v>
      </c>
      <c r="L514">
        <f t="shared" si="155"/>
        <v>203.08915365944645</v>
      </c>
      <c r="M514">
        <f t="shared" si="149"/>
        <v>68.002930058120484</v>
      </c>
      <c r="N514">
        <f t="shared" si="156"/>
        <v>5.8461037235252526E-2</v>
      </c>
      <c r="O514">
        <f t="shared" si="157"/>
        <v>62.393935639222882</v>
      </c>
      <c r="P514">
        <f t="shared" si="158"/>
        <v>56.046226664236727</v>
      </c>
      <c r="Q514">
        <f t="shared" si="150"/>
        <v>6.3348632660897195</v>
      </c>
      <c r="R514">
        <f t="shared" si="159"/>
        <v>56.059072373133162</v>
      </c>
      <c r="S514">
        <f t="shared" si="151"/>
        <v>63.779687880727337</v>
      </c>
      <c r="T514">
        <f t="shared" si="152"/>
        <v>6.0977894915636854</v>
      </c>
      <c r="U514">
        <f t="shared" si="153"/>
        <v>0.58071785749183169</v>
      </c>
      <c r="V514" s="6">
        <f t="shared" si="161"/>
        <v>12152.000000467524</v>
      </c>
      <c r="W514">
        <f t="shared" si="166"/>
        <v>6.1255181251928654</v>
      </c>
      <c r="X514">
        <f t="shared" si="167"/>
        <v>63.875159476759976</v>
      </c>
      <c r="Y514">
        <f t="shared" si="162"/>
        <v>6.2426487402360751</v>
      </c>
      <c r="Z514">
        <f t="shared" si="163"/>
        <v>6.3487023619205676E-6</v>
      </c>
      <c r="AA514">
        <f t="shared" si="165"/>
        <v>6.0715735513779333E-6</v>
      </c>
      <c r="AB514">
        <f t="shared" si="164"/>
        <v>0.90883414440987509</v>
      </c>
      <c r="AC514">
        <f t="shared" si="160"/>
        <v>2.2658603395685684</v>
      </c>
      <c r="AD514">
        <f t="shared" si="168"/>
        <v>3.8738500577227477E-10</v>
      </c>
      <c r="AE514">
        <f t="shared" si="169"/>
        <v>8.0566063131211224E-5</v>
      </c>
      <c r="AF514">
        <f t="shared" si="170"/>
        <v>4.7865400869484886E-7</v>
      </c>
      <c r="AG514">
        <f t="shared" si="171"/>
        <v>3.8738500577227476E-8</v>
      </c>
      <c r="AH514">
        <f t="shared" si="172"/>
        <v>4.7865400869484889E-3</v>
      </c>
    </row>
    <row r="515" spans="1:34">
      <c r="A515" s="4">
        <v>43291.573101851849</v>
      </c>
      <c r="B515" s="3">
        <v>-3.5094378876965502E-3</v>
      </c>
      <c r="C515">
        <v>2.6932364692893298</v>
      </c>
      <c r="D515" s="3">
        <v>2.0981837235649399E-2</v>
      </c>
      <c r="E515">
        <v>1.8846199005783999E-2</v>
      </c>
      <c r="F515" s="3">
        <v>1.8839611551793499E-2</v>
      </c>
      <c r="G515">
        <v>-4245065</v>
      </c>
      <c r="H515">
        <v>8326232</v>
      </c>
      <c r="K515">
        <f t="shared" si="154"/>
        <v>224.29244231436951</v>
      </c>
      <c r="L515">
        <f t="shared" si="155"/>
        <v>204.55406609264611</v>
      </c>
      <c r="M515">
        <f t="shared" si="149"/>
        <v>68.493445361085378</v>
      </c>
      <c r="N515">
        <f t="shared" si="156"/>
        <v>5.8914824014830704E-2</v>
      </c>
      <c r="O515">
        <f t="shared" si="157"/>
        <v>62.139010198604751</v>
      </c>
      <c r="P515">
        <f t="shared" si="158"/>
        <v>56.04583514485946</v>
      </c>
      <c r="Q515">
        <f t="shared" si="150"/>
        <v>6.0619885778018698</v>
      </c>
      <c r="R515">
        <f t="shared" si="159"/>
        <v>56.077021620802881</v>
      </c>
      <c r="S515">
        <f t="shared" si="151"/>
        <v>64.452119642550798</v>
      </c>
      <c r="T515">
        <f t="shared" si="152"/>
        <v>6.145556520992967</v>
      </c>
      <c r="U515">
        <f t="shared" si="153"/>
        <v>0.57991376357317526</v>
      </c>
      <c r="V515" s="6">
        <f t="shared" si="161"/>
        <v>12212.000000034459</v>
      </c>
      <c r="W515">
        <f t="shared" si="166"/>
        <v>6.1583599643917442</v>
      </c>
      <c r="X515">
        <f t="shared" si="167"/>
        <v>64.489283568636424</v>
      </c>
      <c r="Y515">
        <f t="shared" si="162"/>
        <v>6.1477403589286537</v>
      </c>
      <c r="Z515">
        <f t="shared" si="163"/>
        <v>7.8694821607774757E-6</v>
      </c>
      <c r="AA515">
        <f t="shared" si="165"/>
        <v>6.2310399151857698E-6</v>
      </c>
      <c r="AB515">
        <f t="shared" si="164"/>
        <v>0.91094316094257655</v>
      </c>
      <c r="AC515">
        <f t="shared" si="160"/>
        <v>2.2647077211484397</v>
      </c>
      <c r="AD515">
        <f t="shared" si="168"/>
        <v>4.034915870993845E-10</v>
      </c>
      <c r="AE515">
        <f t="shared" si="169"/>
        <v>7.5875309642616209E-5</v>
      </c>
      <c r="AF515">
        <f t="shared" si="170"/>
        <v>5.2937696966502109E-7</v>
      </c>
      <c r="AG515">
        <f t="shared" si="171"/>
        <v>4.0349158709938451E-8</v>
      </c>
      <c r="AH515">
        <f t="shared" si="172"/>
        <v>5.2937696966502109E-3</v>
      </c>
    </row>
    <row r="516" spans="1:34">
      <c r="A516" s="4">
        <v>43291.573796296296</v>
      </c>
      <c r="B516" s="3">
        <v>-3.5402743807389902E-3</v>
      </c>
      <c r="C516">
        <v>2.6946992107641599</v>
      </c>
      <c r="D516" s="3">
        <v>2.0960680999196499E-2</v>
      </c>
      <c r="E516">
        <v>1.8826303343285E-2</v>
      </c>
      <c r="F516" s="3">
        <v>1.8823710491851699E-2</v>
      </c>
      <c r="G516">
        <v>-4246994</v>
      </c>
      <c r="H516">
        <v>8325399</v>
      </c>
      <c r="K516">
        <f t="shared" si="154"/>
        <v>226.25685432666924</v>
      </c>
      <c r="L516">
        <f t="shared" si="155"/>
        <v>206.53937990352208</v>
      </c>
      <c r="M516">
        <f t="shared" si="149"/>
        <v>69.158213290793768</v>
      </c>
      <c r="N516">
        <f t="shared" si="156"/>
        <v>5.9358158199805701E-2</v>
      </c>
      <c r="O516">
        <f t="shared" si="157"/>
        <v>62.075466362418908</v>
      </c>
      <c r="P516">
        <f t="shared" si="158"/>
        <v>55.986288606827998</v>
      </c>
      <c r="Q516">
        <f t="shared" si="150"/>
        <v>6.0463692328943708</v>
      </c>
      <c r="R516">
        <f t="shared" si="159"/>
        <v>56.029097129524537</v>
      </c>
      <c r="S516">
        <f t="shared" si="151"/>
        <v>65.127300468864192</v>
      </c>
      <c r="T516">
        <f t="shared" si="152"/>
        <v>6.192223277306125</v>
      </c>
      <c r="U516">
        <f t="shared" si="153"/>
        <v>0.57912819127774162</v>
      </c>
      <c r="V516" s="6">
        <f t="shared" si="161"/>
        <v>12272.000000230037</v>
      </c>
      <c r="W516">
        <f t="shared" si="166"/>
        <v>6.1894069283478208</v>
      </c>
      <c r="X516">
        <f t="shared" si="167"/>
        <v>65.096411491350437</v>
      </c>
      <c r="Y516">
        <f t="shared" si="162"/>
        <v>6.1325889697810494</v>
      </c>
      <c r="Z516">
        <f t="shared" si="163"/>
        <v>8.2488866411896465E-6</v>
      </c>
      <c r="AA516">
        <f t="shared" si="165"/>
        <v>6.2742884461798344E-6</v>
      </c>
      <c r="AB516">
        <f t="shared" si="164"/>
        <v>0.91205508266050062</v>
      </c>
      <c r="AC516">
        <f t="shared" si="160"/>
        <v>2.263581652318603</v>
      </c>
      <c r="AD516">
        <f t="shared" si="168"/>
        <v>4.070934318445906E-10</v>
      </c>
      <c r="AE516">
        <f t="shared" si="169"/>
        <v>7.3330860359037043E-5</v>
      </c>
      <c r="AF516">
        <f t="shared" si="170"/>
        <v>5.5263495467365458E-7</v>
      </c>
      <c r="AG516">
        <f t="shared" si="171"/>
        <v>4.0709343184459057E-8</v>
      </c>
      <c r="AH516">
        <f t="shared" si="172"/>
        <v>5.5263495467365465E-3</v>
      </c>
    </row>
    <row r="517" spans="1:34">
      <c r="A517" s="4">
        <v>43291.574490740742</v>
      </c>
      <c r="B517" s="3">
        <v>-3.5757131579339302E-3</v>
      </c>
      <c r="C517">
        <v>2.6963391461249602</v>
      </c>
      <c r="D517" s="3">
        <v>2.1041012858240699E-2</v>
      </c>
      <c r="E517" s="3">
        <v>1.8850527769172901E-2</v>
      </c>
      <c r="F517" s="3">
        <v>1.8823126857441801E-2</v>
      </c>
      <c r="G517">
        <v>-4248932</v>
      </c>
      <c r="H517">
        <v>8325069</v>
      </c>
      <c r="K517">
        <f t="shared" si="154"/>
        <v>228.51445085449558</v>
      </c>
      <c r="L517">
        <f t="shared" si="155"/>
        <v>208.7977436134685</v>
      </c>
      <c r="M517">
        <f t="shared" si="149"/>
        <v>69.914409998722391</v>
      </c>
      <c r="N517">
        <f t="shared" si="156"/>
        <v>5.9855197094991576E-2</v>
      </c>
      <c r="O517">
        <f t="shared" si="157"/>
        <v>62.316747201899652</v>
      </c>
      <c r="P517">
        <f t="shared" si="158"/>
        <v>56.058790876983451</v>
      </c>
      <c r="Q517">
        <f t="shared" si="150"/>
        <v>6.2894090986469067</v>
      </c>
      <c r="R517">
        <f t="shared" si="159"/>
        <v>56.027338103252745</v>
      </c>
      <c r="S517">
        <f t="shared" si="151"/>
        <v>65.721470599624453</v>
      </c>
      <c r="T517">
        <f t="shared" si="152"/>
        <v>6.2445431610099025</v>
      </c>
      <c r="U517">
        <f t="shared" si="153"/>
        <v>0.57824745615953022</v>
      </c>
      <c r="V517" s="6">
        <f t="shared" si="161"/>
        <v>12332.000000425614</v>
      </c>
      <c r="W517">
        <f t="shared" si="166"/>
        <v>6.2205647951644121</v>
      </c>
      <c r="X517">
        <f t="shared" si="167"/>
        <v>65.719604321314378</v>
      </c>
      <c r="Y517">
        <f t="shared" si="162"/>
        <v>6.2694322505489852</v>
      </c>
      <c r="Z517">
        <f t="shared" si="163"/>
        <v>7.5564734287715032E-6</v>
      </c>
      <c r="AA517">
        <f t="shared" si="165"/>
        <v>6.1676938450133584E-6</v>
      </c>
      <c r="AB517">
        <f t="shared" si="164"/>
        <v>0.9110149492719597</v>
      </c>
      <c r="AC517">
        <f t="shared" si="160"/>
        <v>2.2623191735248311</v>
      </c>
      <c r="AD517">
        <f t="shared" si="168"/>
        <v>3.9122426007970596E-10</v>
      </c>
      <c r="AE517">
        <f t="shared" si="169"/>
        <v>7.1835761416896716E-5</v>
      </c>
      <c r="AF517">
        <f t="shared" si="170"/>
        <v>5.421458209580697E-7</v>
      </c>
      <c r="AG517">
        <f t="shared" si="171"/>
        <v>3.9122426007970595E-8</v>
      </c>
      <c r="AH517">
        <f t="shared" si="172"/>
        <v>5.4214582095806971E-3</v>
      </c>
    </row>
    <row r="518" spans="1:34">
      <c r="A518" s="4">
        <v>43291.575185185182</v>
      </c>
      <c r="B518" s="3">
        <v>-3.6088686313632901E-3</v>
      </c>
      <c r="C518">
        <v>2.6975414482640199</v>
      </c>
      <c r="D518" s="3">
        <v>2.11057659259677E-2</v>
      </c>
      <c r="E518" s="3">
        <v>1.8850860750972101E-2</v>
      </c>
      <c r="F518" s="3">
        <v>1.8826902614746399E-2</v>
      </c>
      <c r="G518">
        <v>-4250864</v>
      </c>
      <c r="H518">
        <v>8324612</v>
      </c>
      <c r="K518">
        <f t="shared" si="154"/>
        <v>230.6265914986499</v>
      </c>
      <c r="L518">
        <f t="shared" si="155"/>
        <v>210.9049210590095</v>
      </c>
      <c r="M518">
        <f t="shared" si="149"/>
        <v>70.619983082597955</v>
      </c>
      <c r="N518">
        <f t="shared" si="156"/>
        <v>6.0219596168980816E-2</v>
      </c>
      <c r="O518">
        <f t="shared" si="157"/>
        <v>62.511236346381274</v>
      </c>
      <c r="P518">
        <f t="shared" si="158"/>
        <v>56.059787471762384</v>
      </c>
      <c r="Q518">
        <f t="shared" si="150"/>
        <v>6.4725184201056791</v>
      </c>
      <c r="R518">
        <f t="shared" si="159"/>
        <v>56.038717926275595</v>
      </c>
      <c r="S518">
        <f t="shared" si="151"/>
        <v>66.304970802527507</v>
      </c>
      <c r="T518">
        <f t="shared" si="152"/>
        <v>6.2829009582719264</v>
      </c>
      <c r="U518">
        <f t="shared" si="153"/>
        <v>0.57760175405328762</v>
      </c>
      <c r="V518" s="6">
        <f t="shared" si="161"/>
        <v>12391.999999992549</v>
      </c>
      <c r="W518">
        <f t="shared" si="166"/>
        <v>6.251474589792986</v>
      </c>
      <c r="X518">
        <f t="shared" si="167"/>
        <v>66.34956911432802</v>
      </c>
      <c r="Y518">
        <f t="shared" si="162"/>
        <v>6.4326778795239177</v>
      </c>
      <c r="Z518">
        <f t="shared" si="163"/>
        <v>5.5029333690510936E-6</v>
      </c>
      <c r="AA518">
        <f t="shared" si="165"/>
        <v>5.6505293435120566E-6</v>
      </c>
      <c r="AB518">
        <f t="shared" si="164"/>
        <v>0.90954475350309882</v>
      </c>
      <c r="AC518">
        <f t="shared" si="160"/>
        <v>2.2613935998768984</v>
      </c>
      <c r="AD518">
        <f t="shared" si="168"/>
        <v>3.4918115428429418E-10</v>
      </c>
      <c r="AE518">
        <f t="shared" si="169"/>
        <v>7.0595960756883106E-5</v>
      </c>
      <c r="AF518">
        <f t="shared" si="170"/>
        <v>4.9238178593951193E-7</v>
      </c>
      <c r="AG518">
        <f t="shared" si="171"/>
        <v>3.4918115428429419E-8</v>
      </c>
      <c r="AH518">
        <f t="shared" si="172"/>
        <v>4.9238178593951189E-3</v>
      </c>
    </row>
    <row r="519" spans="1:34">
      <c r="A519" s="4">
        <v>43291.575891203705</v>
      </c>
      <c r="B519" s="3">
        <v>-3.6363990908284899E-3</v>
      </c>
      <c r="C519">
        <v>2.6984262284731799</v>
      </c>
      <c r="D519" s="3">
        <v>2.1121642022462798E-2</v>
      </c>
      <c r="E519" s="3">
        <v>1.88231638006073E-2</v>
      </c>
      <c r="F519" s="3">
        <v>1.8821626083245099E-2</v>
      </c>
      <c r="G519">
        <v>-4252797</v>
      </c>
      <c r="H519">
        <v>8323841</v>
      </c>
      <c r="K519">
        <f t="shared" si="154"/>
        <v>232.38039551271655</v>
      </c>
      <c r="L519">
        <f t="shared" si="155"/>
        <v>212.66566102571232</v>
      </c>
      <c r="M519">
        <f t="shared" si="149"/>
        <v>71.209554089462316</v>
      </c>
      <c r="N519">
        <f t="shared" si="156"/>
        <v>6.0487759285744527E-2</v>
      </c>
      <c r="O519">
        <f t="shared" si="157"/>
        <v>62.558921012659283</v>
      </c>
      <c r="P519">
        <f t="shared" si="158"/>
        <v>55.976892141770932</v>
      </c>
      <c r="Q519">
        <f t="shared" si="150"/>
        <v>6.5361061198191663</v>
      </c>
      <c r="R519">
        <f t="shared" si="159"/>
        <v>56.022814892840117</v>
      </c>
      <c r="S519">
        <f t="shared" si="151"/>
        <v>66.852150009582871</v>
      </c>
      <c r="T519">
        <f t="shared" si="152"/>
        <v>6.3111286547733707</v>
      </c>
      <c r="U519">
        <f t="shared" si="153"/>
        <v>0.57712657861605243</v>
      </c>
      <c r="V519" s="6">
        <f t="shared" si="161"/>
        <v>12453.000000421889</v>
      </c>
      <c r="W519">
        <f t="shared" si="166"/>
        <v>6.2823435254729372</v>
      </c>
      <c r="X519">
        <f t="shared" si="167"/>
        <v>66.988833776897167</v>
      </c>
      <c r="Y519">
        <f t="shared" si="162"/>
        <v>6.554075107315195</v>
      </c>
      <c r="Z519">
        <f t="shared" si="163"/>
        <v>4.2675169887827631E-6</v>
      </c>
      <c r="AA519">
        <f t="shared" si="165"/>
        <v>5.1044578296965154E-6</v>
      </c>
      <c r="AB519">
        <f t="shared" si="164"/>
        <v>0.90855713420828343</v>
      </c>
      <c r="AC519">
        <f t="shared" si="160"/>
        <v>2.2607124655603186</v>
      </c>
      <c r="AD519">
        <f t="shared" si="168"/>
        <v>3.0950013493977453E-10</v>
      </c>
      <c r="AE519">
        <f t="shared" si="169"/>
        <v>7.264454673325664E-5</v>
      </c>
      <c r="AF519">
        <f t="shared" si="170"/>
        <v>4.2412010510526557E-7</v>
      </c>
      <c r="AG519">
        <f t="shared" si="171"/>
        <v>3.0950013493977455E-8</v>
      </c>
      <c r="AH519">
        <f t="shared" si="172"/>
        <v>4.241201051052656E-3</v>
      </c>
    </row>
    <row r="520" spans="1:34">
      <c r="A520" s="4">
        <v>43291.576585648145</v>
      </c>
      <c r="B520" s="3">
        <v>-3.67088649145444E-3</v>
      </c>
      <c r="C520">
        <v>2.6991599776520201</v>
      </c>
      <c r="D520" s="3">
        <v>2.1152609329783401E-2</v>
      </c>
      <c r="E520" s="3">
        <v>1.8826315235492101E-2</v>
      </c>
      <c r="F520" s="3">
        <v>1.8813502845132501E-2</v>
      </c>
      <c r="G520">
        <v>-4254715</v>
      </c>
      <c r="H520">
        <v>8323353</v>
      </c>
      <c r="K520">
        <f t="shared" si="154"/>
        <v>234.57738542234634</v>
      </c>
      <c r="L520">
        <f t="shared" si="155"/>
        <v>214.87332885791068</v>
      </c>
      <c r="M520">
        <f t="shared" si="149"/>
        <v>71.948775650433959</v>
      </c>
      <c r="N520">
        <f t="shared" si="156"/>
        <v>6.0710147246826288E-2</v>
      </c>
      <c r="O520">
        <f t="shared" si="157"/>
        <v>62.651932901039238</v>
      </c>
      <c r="P520">
        <f t="shared" si="158"/>
        <v>55.986324199498632</v>
      </c>
      <c r="Q520">
        <f t="shared" si="150"/>
        <v>6.6536007820207388</v>
      </c>
      <c r="R520">
        <f t="shared" si="159"/>
        <v>55.998332119018499</v>
      </c>
      <c r="S520">
        <f t="shared" si="151"/>
        <v>67.513041795753466</v>
      </c>
      <c r="T520">
        <f t="shared" si="152"/>
        <v>6.3345379138346081</v>
      </c>
      <c r="U520">
        <f t="shared" si="153"/>
        <v>0.576732515115008</v>
      </c>
      <c r="V520" s="6">
        <f t="shared" si="161"/>
        <v>12512.999999988824</v>
      </c>
      <c r="W520">
        <f t="shared" si="166"/>
        <v>6.3149285369947927</v>
      </c>
      <c r="X520">
        <f t="shared" si="167"/>
        <v>67.616452502833724</v>
      </c>
      <c r="Y520">
        <f t="shared" si="162"/>
        <v>6.6485780154750129</v>
      </c>
      <c r="Z520">
        <f t="shared" si="163"/>
        <v>3.379861964600463E-6</v>
      </c>
      <c r="AA520">
        <f t="shared" si="165"/>
        <v>4.5967784494984897E-6</v>
      </c>
      <c r="AB520">
        <f t="shared" si="164"/>
        <v>0.90817088110582245</v>
      </c>
      <c r="AC520">
        <f t="shared" si="160"/>
        <v>2.2601476001391712</v>
      </c>
      <c r="AD520">
        <f t="shared" si="168"/>
        <v>2.7468751006820438E-10</v>
      </c>
      <c r="AE520">
        <f t="shared" si="169"/>
        <v>7.7705712344130232E-5</v>
      </c>
      <c r="AF520">
        <f t="shared" si="170"/>
        <v>3.5189816533156844E-7</v>
      </c>
      <c r="AG520">
        <f t="shared" si="171"/>
        <v>2.7468751006820438E-8</v>
      </c>
      <c r="AH520">
        <f t="shared" si="172"/>
        <v>3.5189816533156841E-3</v>
      </c>
    </row>
    <row r="521" spans="1:34">
      <c r="A521" s="4">
        <v>43291.577280092592</v>
      </c>
      <c r="B521" s="3">
        <v>-3.7099523918186599E-3</v>
      </c>
      <c r="C521">
        <v>2.6996975054135</v>
      </c>
      <c r="D521" s="3">
        <v>2.1204364215136599E-2</v>
      </c>
      <c r="E521" s="3">
        <v>1.8864096777488199E-2</v>
      </c>
      <c r="F521" s="3">
        <v>1.88310952537722E-2</v>
      </c>
      <c r="G521">
        <v>-4256648</v>
      </c>
      <c r="H521">
        <v>8323075</v>
      </c>
      <c r="K521">
        <f t="shared" si="154"/>
        <v>237.06604468204748</v>
      </c>
      <c r="L521">
        <f t="shared" si="155"/>
        <v>217.33886305656532</v>
      </c>
      <c r="M521">
        <f t="shared" si="149"/>
        <v>72.774341893859074</v>
      </c>
      <c r="N521">
        <f t="shared" si="156"/>
        <v>6.0873063548946449E-2</v>
      </c>
      <c r="O521">
        <f t="shared" si="157"/>
        <v>62.807381341220101</v>
      </c>
      <c r="P521">
        <f t="shared" si="158"/>
        <v>56.099402114218542</v>
      </c>
      <c r="Q521">
        <f t="shared" si="150"/>
        <v>6.7560271445851328</v>
      </c>
      <c r="R521">
        <f t="shared" si="159"/>
        <v>56.051354196634968</v>
      </c>
      <c r="S521">
        <f t="shared" si="151"/>
        <v>68.27032379746899</v>
      </c>
      <c r="T521">
        <f t="shared" si="152"/>
        <v>6.3516869982683088</v>
      </c>
      <c r="U521">
        <f t="shared" si="153"/>
        <v>0.57644383326335413</v>
      </c>
      <c r="V521" s="6">
        <f t="shared" si="161"/>
        <v>12573.000000184402</v>
      </c>
      <c r="W521">
        <f t="shared" si="166"/>
        <v>6.350286120029935</v>
      </c>
      <c r="X521">
        <f t="shared" si="167"/>
        <v>68.256982528486077</v>
      </c>
      <c r="Y521">
        <f t="shared" si="162"/>
        <v>6.7311328722415125</v>
      </c>
      <c r="Z521">
        <f t="shared" si="163"/>
        <v>2.7285508514114447E-6</v>
      </c>
      <c r="AA521">
        <f t="shared" si="165"/>
        <v>4.1044559128959792E-6</v>
      </c>
      <c r="AB521">
        <f t="shared" si="164"/>
        <v>0.90807520419504029</v>
      </c>
      <c r="AC521">
        <f t="shared" si="160"/>
        <v>2.2597337927317858</v>
      </c>
      <c r="AD521">
        <f t="shared" si="168"/>
        <v>2.4221554897847257E-10</v>
      </c>
      <c r="AE521">
        <f t="shared" si="169"/>
        <v>7.8437643642828307E-5</v>
      </c>
      <c r="AF521">
        <f t="shared" si="170"/>
        <v>3.0740329381914962E-7</v>
      </c>
      <c r="AG521">
        <f t="shared" si="171"/>
        <v>2.4221554897847258E-8</v>
      </c>
      <c r="AH521">
        <f t="shared" si="172"/>
        <v>3.0740329381914958E-3</v>
      </c>
    </row>
    <row r="522" spans="1:34">
      <c r="A522" s="4">
        <v>43291.577974537038</v>
      </c>
      <c r="B522" s="3">
        <v>-3.7381131382608099E-3</v>
      </c>
      <c r="C522">
        <v>2.7001862751258199</v>
      </c>
      <c r="D522">
        <v>2.1223772297143999E-2</v>
      </c>
      <c r="E522" s="3">
        <v>1.8862134563314599E-2</v>
      </c>
      <c r="F522" s="3">
        <v>1.88412314350535E-2</v>
      </c>
      <c r="G522">
        <v>-4258573</v>
      </c>
      <c r="H522">
        <v>8322547</v>
      </c>
      <c r="K522">
        <f t="shared" si="154"/>
        <v>238.86000058066898</v>
      </c>
      <c r="L522">
        <f t="shared" si="155"/>
        <v>219.11949503714303</v>
      </c>
      <c r="M522">
        <f t="shared" si="149"/>
        <v>73.370573597288825</v>
      </c>
      <c r="N522">
        <f t="shared" si="156"/>
        <v>6.1021202044901107E-2</v>
      </c>
      <c r="O522">
        <f t="shared" si="157"/>
        <v>62.865674506287768</v>
      </c>
      <c r="P522">
        <f t="shared" si="158"/>
        <v>56.09352932355776</v>
      </c>
      <c r="Q522">
        <f t="shared" si="150"/>
        <v>6.783770690118665</v>
      </c>
      <c r="R522">
        <f t="shared" si="159"/>
        <v>56.081903816169103</v>
      </c>
      <c r="S522">
        <f t="shared" si="151"/>
        <v>68.848059803876382</v>
      </c>
      <c r="T522">
        <f t="shared" si="152"/>
        <v>6.3672805241582742</v>
      </c>
      <c r="U522">
        <f t="shared" si="153"/>
        <v>0.57618133715488051</v>
      </c>
      <c r="V522" s="6">
        <f t="shared" si="161"/>
        <v>12633.00000037998</v>
      </c>
      <c r="W522">
        <f t="shared" si="166"/>
        <v>6.3841085739956265</v>
      </c>
      <c r="X522">
        <f t="shared" si="167"/>
        <v>68.895649020817856</v>
      </c>
      <c r="Y522">
        <f t="shared" si="162"/>
        <v>6.9076599199810857</v>
      </c>
      <c r="Z522">
        <f t="shared" si="163"/>
        <v>4.0469815640686969E-6</v>
      </c>
      <c r="AA522">
        <f t="shared" si="165"/>
        <v>4.1439790810594747E-6</v>
      </c>
      <c r="AB522">
        <f t="shared" si="164"/>
        <v>0.90636282962752346</v>
      </c>
      <c r="AC522">
        <f t="shared" si="160"/>
        <v>2.2593575209520607</v>
      </c>
      <c r="AD522">
        <f t="shared" si="168"/>
        <v>2.3825875760305586E-10</v>
      </c>
      <c r="AE522">
        <f t="shared" si="169"/>
        <v>7.5620762845510011E-5</v>
      </c>
      <c r="AF522">
        <f t="shared" si="170"/>
        <v>3.1364535106755451E-7</v>
      </c>
      <c r="AG522">
        <f t="shared" si="171"/>
        <v>2.3825875760305586E-8</v>
      </c>
      <c r="AH522">
        <f t="shared" si="172"/>
        <v>3.1364535106755448E-3</v>
      </c>
    </row>
    <row r="523" spans="1:34">
      <c r="A523" s="4">
        <v>43291.578668981485</v>
      </c>
      <c r="B523" s="3">
        <v>-3.7765249672338502E-3</v>
      </c>
      <c r="C523">
        <v>2.70121970792388</v>
      </c>
      <c r="D523" s="3">
        <v>2.1076130545843601E-2</v>
      </c>
      <c r="E523" s="3">
        <v>1.8576376718610801E-2</v>
      </c>
      <c r="F523" s="3">
        <v>1.8561575265484902E-2</v>
      </c>
      <c r="G523">
        <v>-4260512</v>
      </c>
      <c r="H523">
        <v>8319144</v>
      </c>
      <c r="K523">
        <f t="shared" si="154"/>
        <v>241.30699279036006</v>
      </c>
      <c r="L523">
        <f t="shared" si="155"/>
        <v>221.93409273655129</v>
      </c>
      <c r="M523">
        <f t="shared" si="149"/>
        <v>74.313021222116504</v>
      </c>
      <c r="N523">
        <f t="shared" si="156"/>
        <v>6.1334419448754132E-2</v>
      </c>
      <c r="O523">
        <f t="shared" si="157"/>
        <v>62.42222496932925</v>
      </c>
      <c r="P523">
        <f t="shared" si="158"/>
        <v>55.23827304001864</v>
      </c>
      <c r="Q523">
        <f t="shared" si="150"/>
        <v>7.1831819252394595</v>
      </c>
      <c r="R523">
        <f t="shared" si="159"/>
        <v>55.23904304408979</v>
      </c>
      <c r="S523">
        <f t="shared" si="151"/>
        <v>69.524233271956859</v>
      </c>
      <c r="T523">
        <f t="shared" si="152"/>
        <v>6.4002507771954331</v>
      </c>
      <c r="U523">
        <f t="shared" si="153"/>
        <v>0.5756263271347789</v>
      </c>
      <c r="V523" s="6">
        <f t="shared" si="161"/>
        <v>12693.000000575557</v>
      </c>
      <c r="W523">
        <f t="shared" si="166"/>
        <v>6.4161507452001478</v>
      </c>
      <c r="X523">
        <f t="shared" si="167"/>
        <v>69.520240907753973</v>
      </c>
      <c r="Y523">
        <f t="shared" si="162"/>
        <v>6.9857382616563442</v>
      </c>
      <c r="Z523">
        <f t="shared" si="163"/>
        <v>4.6951309798034633E-6</v>
      </c>
      <c r="AA523">
        <f t="shared" si="165"/>
        <v>4.8078250112970478E-6</v>
      </c>
      <c r="AB523">
        <f t="shared" si="164"/>
        <v>0.90650402922933671</v>
      </c>
      <c r="AC523">
        <f t="shared" si="160"/>
        <v>2.2585619487462743</v>
      </c>
      <c r="AD523">
        <f t="shared" si="168"/>
        <v>2.7324086856789965E-10</v>
      </c>
      <c r="AE523">
        <f t="shared" si="169"/>
        <v>7.1548393728424294E-5</v>
      </c>
      <c r="AF523">
        <f t="shared" si="170"/>
        <v>3.8016909147240238E-7</v>
      </c>
      <c r="AG523">
        <f t="shared" si="171"/>
        <v>2.7324086856789964E-8</v>
      </c>
      <c r="AH523">
        <f t="shared" si="172"/>
        <v>3.8016909147240235E-3</v>
      </c>
    </row>
    <row r="524" spans="1:34">
      <c r="A524" s="4">
        <v>43291.579363425924</v>
      </c>
      <c r="B524" s="3">
        <v>-3.8086458186444398E-3</v>
      </c>
      <c r="C524">
        <v>2.7019522678820098</v>
      </c>
      <c r="D524" s="3">
        <v>2.11593878878375E-2</v>
      </c>
      <c r="E524" s="3">
        <v>1.8722282207672799E-2</v>
      </c>
      <c r="F524" s="3">
        <v>1.87085558495164E-2</v>
      </c>
      <c r="G524">
        <v>-4262432</v>
      </c>
      <c r="H524">
        <v>8320224</v>
      </c>
      <c r="K524">
        <f t="shared" si="154"/>
        <v>243.35322373722599</v>
      </c>
      <c r="L524">
        <f t="shared" si="155"/>
        <v>223.78711904339386</v>
      </c>
      <c r="M524">
        <f t="shared" si="149"/>
        <v>74.933493640606045</v>
      </c>
      <c r="N524">
        <f t="shared" si="156"/>
        <v>6.1556446975539435E-2</v>
      </c>
      <c r="O524">
        <f t="shared" si="157"/>
        <v>62.672292646191679</v>
      </c>
      <c r="P524">
        <f t="shared" si="158"/>
        <v>55.674959516473798</v>
      </c>
      <c r="Q524">
        <f t="shared" si="150"/>
        <v>6.990262169610908</v>
      </c>
      <c r="R524">
        <f t="shared" si="159"/>
        <v>55.682030476580771</v>
      </c>
      <c r="S524">
        <f t="shared" si="151"/>
        <v>70.273318860865444</v>
      </c>
      <c r="T524">
        <f t="shared" si="152"/>
        <v>6.4236220958044123</v>
      </c>
      <c r="U524">
        <f t="shared" si="153"/>
        <v>0.57523290231039725</v>
      </c>
      <c r="V524" s="6">
        <f t="shared" si="161"/>
        <v>12753.000000142492</v>
      </c>
      <c r="W524">
        <f t="shared" si="166"/>
        <v>6.446468085073759</v>
      </c>
      <c r="X524">
        <f t="shared" si="167"/>
        <v>70.159756003715515</v>
      </c>
      <c r="Y524">
        <f t="shared" si="162"/>
        <v>7.0632224673507453</v>
      </c>
      <c r="Z524">
        <f t="shared" si="163"/>
        <v>4.1102156725539317E-6</v>
      </c>
      <c r="AA524">
        <f t="shared" si="165"/>
        <v>5.4143757809934435E-6</v>
      </c>
      <c r="AB524">
        <f t="shared" si="164"/>
        <v>0.90623597740578432</v>
      </c>
      <c r="AC524">
        <f t="shared" si="160"/>
        <v>2.2579979988282393</v>
      </c>
      <c r="AD524">
        <f t="shared" si="168"/>
        <v>3.0426105666234144E-10</v>
      </c>
      <c r="AE524">
        <f t="shared" si="169"/>
        <v>6.8257545790680751E-5</v>
      </c>
      <c r="AF524">
        <f t="shared" si="170"/>
        <v>4.4373811694694771E-7</v>
      </c>
      <c r="AG524">
        <f t="shared" si="171"/>
        <v>3.0426105666234143E-8</v>
      </c>
      <c r="AH524">
        <f t="shared" si="172"/>
        <v>4.4373811694694773E-3</v>
      </c>
    </row>
    <row r="525" spans="1:34">
      <c r="A525" s="4">
        <v>43291.580057870371</v>
      </c>
      <c r="B525" s="3">
        <v>-3.8410401908186001E-3</v>
      </c>
      <c r="C525">
        <v>2.7027656948484902</v>
      </c>
      <c r="D525" s="3">
        <v>2.1168461641864301E-2</v>
      </c>
      <c r="E525" s="3">
        <v>1.8734495504377301E-2</v>
      </c>
      <c r="F525" s="3">
        <v>1.87089846421441E-2</v>
      </c>
      <c r="G525">
        <v>-4264373</v>
      </c>
      <c r="H525">
        <v>8318174</v>
      </c>
      <c r="K525">
        <f t="shared" si="154"/>
        <v>245.41687908682258</v>
      </c>
      <c r="L525">
        <f t="shared" si="155"/>
        <v>225.85021074898381</v>
      </c>
      <c r="M525">
        <f t="shared" si="149"/>
        <v>75.624304934221371</v>
      </c>
      <c r="N525">
        <f t="shared" si="156"/>
        <v>6.1802984034497951E-2</v>
      </c>
      <c r="O525">
        <f t="shared" si="157"/>
        <v>62.699546129615037</v>
      </c>
      <c r="P525">
        <f t="shared" si="158"/>
        <v>55.711513189252514</v>
      </c>
      <c r="Q525">
        <f t="shared" si="150"/>
        <v>7.0162233072018694</v>
      </c>
      <c r="R525">
        <f t="shared" si="159"/>
        <v>55.683322822413167</v>
      </c>
      <c r="S525">
        <f t="shared" si="151"/>
        <v>70.94682272942012</v>
      </c>
      <c r="T525">
        <f t="shared" si="152"/>
        <v>6.4495733651684679</v>
      </c>
      <c r="U525">
        <f t="shared" si="153"/>
        <v>0.57479604747294211</v>
      </c>
      <c r="V525" s="6">
        <f t="shared" si="161"/>
        <v>12813.00000033807</v>
      </c>
      <c r="W525">
        <f t="shared" si="166"/>
        <v>6.4767066255464742</v>
      </c>
      <c r="X525">
        <f t="shared" si="167"/>
        <v>70.806968666559342</v>
      </c>
      <c r="Y525">
        <f t="shared" si="162"/>
        <v>7.0121678097994433</v>
      </c>
      <c r="Z525">
        <f t="shared" si="163"/>
        <v>5.7795955461955598E-6</v>
      </c>
      <c r="AA525">
        <f t="shared" si="165"/>
        <v>5.6356950884818492E-6</v>
      </c>
      <c r="AB525">
        <f t="shared" si="164"/>
        <v>0.90781540268686289</v>
      </c>
      <c r="AC525">
        <f t="shared" si="160"/>
        <v>2.2573717946984848</v>
      </c>
      <c r="AD525">
        <f t="shared" si="168"/>
        <v>3.1891547187284615E-10</v>
      </c>
      <c r="AE525">
        <f t="shared" si="169"/>
        <v>6.7553483575881482E-5</v>
      </c>
      <c r="AF525">
        <f t="shared" si="170"/>
        <v>4.6995781464275244E-7</v>
      </c>
      <c r="AG525">
        <f t="shared" si="171"/>
        <v>3.1891547187284613E-8</v>
      </c>
      <c r="AH525">
        <f t="shared" si="172"/>
        <v>4.699578146427524E-3</v>
      </c>
    </row>
    <row r="526" spans="1:34">
      <c r="A526" s="4">
        <v>43291.580752314818</v>
      </c>
      <c r="B526" s="3">
        <v>-3.8647770362149501E-3</v>
      </c>
      <c r="C526">
        <v>2.7041261633421501</v>
      </c>
      <c r="D526" s="3">
        <v>2.12723876398195E-2</v>
      </c>
      <c r="E526" s="3">
        <v>1.8822688112322801E-2</v>
      </c>
      <c r="F526" s="3">
        <v>1.88079761845984E-2</v>
      </c>
      <c r="G526">
        <v>-4266296</v>
      </c>
      <c r="H526">
        <v>8319948</v>
      </c>
      <c r="K526">
        <f t="shared" si="154"/>
        <v>246.92901421083025</v>
      </c>
      <c r="L526">
        <f t="shared" si="155"/>
        <v>227.23222239136794</v>
      </c>
      <c r="M526">
        <f t="shared" si="149"/>
        <v>76.087061508677081</v>
      </c>
      <c r="N526">
        <f t="shared" si="156"/>
        <v>6.2215320869953412E-2</v>
      </c>
      <c r="O526">
        <f t="shared" si="157"/>
        <v>63.011693169766417</v>
      </c>
      <c r="P526">
        <f t="shared" si="158"/>
        <v>55.975468434944105</v>
      </c>
      <c r="Q526">
        <f t="shared" si="150"/>
        <v>7.0300179525855526</v>
      </c>
      <c r="R526">
        <f t="shared" si="159"/>
        <v>55.981675217180864</v>
      </c>
      <c r="S526">
        <f t="shared" si="151"/>
        <v>71.400382873620046</v>
      </c>
      <c r="T526">
        <f t="shared" si="152"/>
        <v>6.4929772425848311</v>
      </c>
      <c r="U526">
        <f t="shared" si="153"/>
        <v>0.57406540137052409</v>
      </c>
      <c r="V526" s="6">
        <f t="shared" si="161"/>
        <v>12873.000000533648</v>
      </c>
      <c r="W526">
        <f t="shared" si="166"/>
        <v>6.5073391630237145</v>
      </c>
      <c r="X526">
        <f t="shared" si="167"/>
        <v>71.466661728145112</v>
      </c>
      <c r="Y526">
        <f t="shared" si="162"/>
        <v>7.0394572342309187</v>
      </c>
      <c r="Z526">
        <f t="shared" si="163"/>
        <v>8.914438500445774E-6</v>
      </c>
      <c r="AA526">
        <f t="shared" si="165"/>
        <v>5.6935091141580305E-6</v>
      </c>
      <c r="AB526">
        <f t="shared" si="164"/>
        <v>0.90802366789458366</v>
      </c>
      <c r="AC526">
        <f t="shared" si="160"/>
        <v>2.2563244591364278</v>
      </c>
      <c r="AD526">
        <f t="shared" si="168"/>
        <v>3.207891745207198E-10</v>
      </c>
      <c r="AE526">
        <f t="shared" si="169"/>
        <v>6.7003228776266522E-5</v>
      </c>
      <c r="AF526">
        <f t="shared" si="170"/>
        <v>4.7660106537658065E-7</v>
      </c>
      <c r="AG526">
        <f t="shared" si="171"/>
        <v>3.2078917452071981E-8</v>
      </c>
      <c r="AH526">
        <f t="shared" si="172"/>
        <v>4.7660106537658065E-3</v>
      </c>
    </row>
    <row r="527" spans="1:34">
      <c r="A527" s="4">
        <v>43291.581458333334</v>
      </c>
      <c r="B527" s="3">
        <v>-3.8998352627822898E-3</v>
      </c>
      <c r="C527">
        <v>2.7061466493305502</v>
      </c>
      <c r="D527">
        <v>2.1317304506083001E-2</v>
      </c>
      <c r="E527" s="3">
        <v>1.8872314292602801E-2</v>
      </c>
      <c r="F527" s="3">
        <v>1.8838765877444499E-2</v>
      </c>
      <c r="G527">
        <v>-4268233</v>
      </c>
      <c r="H527">
        <v>8319723</v>
      </c>
      <c r="K527">
        <f t="shared" si="154"/>
        <v>249.16236809137769</v>
      </c>
      <c r="L527">
        <f t="shared" si="155"/>
        <v>229.42510350088946</v>
      </c>
      <c r="M527">
        <f t="shared" si="149"/>
        <v>76.821331842811347</v>
      </c>
      <c r="N527">
        <f t="shared" si="156"/>
        <v>6.2827698740092655E-2</v>
      </c>
      <c r="O527">
        <f t="shared" si="157"/>
        <v>63.146603270538996</v>
      </c>
      <c r="P527">
        <f t="shared" si="158"/>
        <v>56.123996649651595</v>
      </c>
      <c r="Q527">
        <f t="shared" si="150"/>
        <v>7.0721304429053333</v>
      </c>
      <c r="R527">
        <f t="shared" si="159"/>
        <v>56.074472827633663</v>
      </c>
      <c r="S527">
        <f t="shared" si="151"/>
        <v>72.106578214207786</v>
      </c>
      <c r="T527">
        <f t="shared" si="152"/>
        <v>6.5574380710205409</v>
      </c>
      <c r="U527">
        <f t="shared" si="153"/>
        <v>0.57298028972016635</v>
      </c>
      <c r="V527" s="6">
        <f t="shared" si="161"/>
        <v>12934.000000334345</v>
      </c>
      <c r="W527">
        <f t="shared" si="166"/>
        <v>6.537571866503777</v>
      </c>
      <c r="X527">
        <f t="shared" si="167"/>
        <v>72.124480824714539</v>
      </c>
      <c r="Y527">
        <f t="shared" si="162"/>
        <v>7.0741108701299469</v>
      </c>
      <c r="Z527">
        <f t="shared" si="163"/>
        <v>7.6257173524752252E-6</v>
      </c>
      <c r="AA527">
        <f t="shared" si="165"/>
        <v>5.8231389888667355E-6</v>
      </c>
      <c r="AB527">
        <f t="shared" si="164"/>
        <v>0.90846484262163973</v>
      </c>
      <c r="AC527">
        <f t="shared" si="160"/>
        <v>2.2547690193462744</v>
      </c>
      <c r="AD527">
        <f t="shared" si="168"/>
        <v>3.2626062242435661E-10</v>
      </c>
      <c r="AE527">
        <f t="shared" si="169"/>
        <v>6.9008821232951936E-5</v>
      </c>
      <c r="AF527">
        <f t="shared" si="170"/>
        <v>4.7064244032724424E-7</v>
      </c>
      <c r="AG527">
        <f t="shared" si="171"/>
        <v>3.2626062242435663E-8</v>
      </c>
      <c r="AH527">
        <f t="shared" si="172"/>
        <v>4.7064244032724422E-3</v>
      </c>
    </row>
    <row r="528" spans="1:34">
      <c r="A528" s="4">
        <v>43291.582152777781</v>
      </c>
      <c r="B528" s="3">
        <v>-3.93161124018661E-3</v>
      </c>
      <c r="C528">
        <v>2.7070183481118901</v>
      </c>
      <c r="D528" s="3">
        <v>2.13277577561348E-2</v>
      </c>
      <c r="E528" s="3">
        <v>1.8861456707509199E-2</v>
      </c>
      <c r="F528" s="3">
        <v>1.8833239216910401E-2</v>
      </c>
      <c r="G528">
        <v>-4270164</v>
      </c>
      <c r="H528">
        <v>8319080</v>
      </c>
      <c r="K528">
        <f t="shared" si="154"/>
        <v>251.1866291391467</v>
      </c>
      <c r="L528">
        <f t="shared" si="155"/>
        <v>231.45662929363183</v>
      </c>
      <c r="M528">
        <f t="shared" si="149"/>
        <v>77.501573519463292</v>
      </c>
      <c r="N528">
        <f t="shared" si="156"/>
        <v>6.3091897079593451E-2</v>
      </c>
      <c r="O528">
        <f t="shared" si="157"/>
        <v>63.178000140694991</v>
      </c>
      <c r="P528">
        <f t="shared" si="158"/>
        <v>56.091500541329566</v>
      </c>
      <c r="Q528">
        <f t="shared" si="150"/>
        <v>7.1201842148989556</v>
      </c>
      <c r="R528">
        <f t="shared" si="159"/>
        <v>56.057815925796035</v>
      </c>
      <c r="S528">
        <f t="shared" si="151"/>
        <v>72.754784042863989</v>
      </c>
      <c r="T528">
        <f t="shared" si="152"/>
        <v>6.5852484225469405</v>
      </c>
      <c r="U528">
        <f t="shared" si="153"/>
        <v>0.57251213972622161</v>
      </c>
      <c r="V528" s="6">
        <f t="shared" si="161"/>
        <v>12994.000000529923</v>
      </c>
      <c r="W528">
        <f t="shared" si="166"/>
        <v>6.5698066584660593</v>
      </c>
      <c r="X528">
        <f t="shared" si="167"/>
        <v>72.77955826205816</v>
      </c>
      <c r="Y528">
        <f t="shared" si="162"/>
        <v>7.19574168675382</v>
      </c>
      <c r="Z528">
        <f t="shared" si="163"/>
        <v>4.2777860038302855E-6</v>
      </c>
      <c r="AA528">
        <f t="shared" si="165"/>
        <v>6.0774303541036229E-6</v>
      </c>
      <c r="AB528">
        <f t="shared" si="164"/>
        <v>0.90767555100925068</v>
      </c>
      <c r="AC528">
        <f t="shared" si="160"/>
        <v>2.2540979555639424</v>
      </c>
      <c r="AD528">
        <f t="shared" si="168"/>
        <v>3.3465284272128371E-10</v>
      </c>
      <c r="AE528">
        <f t="shared" si="169"/>
        <v>7.2617017021749339E-5</v>
      </c>
      <c r="AF528">
        <f t="shared" si="170"/>
        <v>4.5876169595089054E-7</v>
      </c>
      <c r="AG528">
        <f t="shared" si="171"/>
        <v>3.3465284272128373E-8</v>
      </c>
      <c r="AH528">
        <f t="shared" si="172"/>
        <v>4.5876169595089056E-3</v>
      </c>
    </row>
    <row r="529" spans="1:34">
      <c r="A529" s="4">
        <v>43291.58284722222</v>
      </c>
      <c r="B529" s="3">
        <v>-3.9610563449969001E-3</v>
      </c>
      <c r="C529">
        <v>2.70775566495286</v>
      </c>
      <c r="D529" s="3">
        <v>2.1311453540183701E-2</v>
      </c>
      <c r="E529" s="3">
        <v>1.87599091509765E-2</v>
      </c>
      <c r="F529" s="3">
        <v>1.8725838574591799E-2</v>
      </c>
      <c r="G529">
        <v>-4272086</v>
      </c>
      <c r="H529">
        <v>8318252</v>
      </c>
      <c r="K529">
        <f t="shared" si="154"/>
        <v>253.06240397233381</v>
      </c>
      <c r="L529">
        <f t="shared" si="155"/>
        <v>233.473581293682</v>
      </c>
      <c r="M529">
        <f t="shared" si="149"/>
        <v>78.176935267338777</v>
      </c>
      <c r="N529">
        <f t="shared" si="156"/>
        <v>6.3315366343564175E-2</v>
      </c>
      <c r="O529">
        <f t="shared" si="157"/>
        <v>63.129029595775918</v>
      </c>
      <c r="P529">
        <f t="shared" si="158"/>
        <v>55.787574726475185</v>
      </c>
      <c r="Q529">
        <f t="shared" si="150"/>
        <v>7.394910402457171</v>
      </c>
      <c r="R529">
        <f t="shared" si="159"/>
        <v>55.734119193318747</v>
      </c>
      <c r="S529">
        <f t="shared" si="151"/>
        <v>73.246994999034001</v>
      </c>
      <c r="T529">
        <f t="shared" si="152"/>
        <v>6.6087715029649123</v>
      </c>
      <c r="U529">
        <f t="shared" si="153"/>
        <v>0.57211616019519074</v>
      </c>
      <c r="V529" s="6">
        <f t="shared" si="161"/>
        <v>13054.000000096858</v>
      </c>
      <c r="W529">
        <f t="shared" si="166"/>
        <v>6.603918043568366</v>
      </c>
      <c r="X529">
        <f t="shared" si="167"/>
        <v>73.449610914483983</v>
      </c>
      <c r="Y529">
        <f t="shared" si="162"/>
        <v>7.2664122241096152</v>
      </c>
      <c r="Z529">
        <f t="shared" si="163"/>
        <v>4.4516797438019742E-6</v>
      </c>
      <c r="AA529">
        <f t="shared" si="165"/>
        <v>5.8655961660783201E-6</v>
      </c>
      <c r="AB529">
        <f t="shared" si="164"/>
        <v>0.9075659404705273</v>
      </c>
      <c r="AC529">
        <f t="shared" si="160"/>
        <v>2.2535303436334568</v>
      </c>
      <c r="AD529">
        <f t="shared" si="168"/>
        <v>3.1976641296918994E-10</v>
      </c>
      <c r="AE529">
        <f t="shared" si="169"/>
        <v>7.3020247373044292E-5</v>
      </c>
      <c r="AF529">
        <f t="shared" si="170"/>
        <v>4.3593383820344864E-7</v>
      </c>
      <c r="AG529">
        <f t="shared" si="171"/>
        <v>3.1976641296918993E-8</v>
      </c>
      <c r="AH529">
        <f t="shared" si="172"/>
        <v>4.3593383820344864E-3</v>
      </c>
    </row>
    <row r="530" spans="1:34">
      <c r="A530" s="4">
        <v>43291.583541666667</v>
      </c>
      <c r="B530" s="3">
        <v>-3.9943545249116101E-3</v>
      </c>
      <c r="C530">
        <v>2.7086927708733102</v>
      </c>
      <c r="D530">
        <v>2.1265347453208999E-2</v>
      </c>
      <c r="E530" s="3">
        <v>1.87454839037491E-2</v>
      </c>
      <c r="F530">
        <v>1.8716643354909999E-2</v>
      </c>
      <c r="G530">
        <v>-4274015</v>
      </c>
      <c r="H530">
        <v>8316648</v>
      </c>
      <c r="K530">
        <f t="shared" si="154"/>
        <v>255.18363560921773</v>
      </c>
      <c r="L530">
        <f t="shared" si="155"/>
        <v>235.60689996315097</v>
      </c>
      <c r="M530">
        <f t="shared" si="149"/>
        <v>78.891261550439296</v>
      </c>
      <c r="N530">
        <f t="shared" si="156"/>
        <v>6.3599388569382506E-2</v>
      </c>
      <c r="O530">
        <f t="shared" si="157"/>
        <v>62.990547609889006</v>
      </c>
      <c r="P530">
        <f t="shared" si="158"/>
        <v>55.744400816951796</v>
      </c>
      <c r="Q530">
        <f t="shared" si="150"/>
        <v>7.2841420549727189</v>
      </c>
      <c r="R530">
        <f t="shared" si="159"/>
        <v>55.706405554916287</v>
      </c>
      <c r="S530">
        <f t="shared" si="151"/>
        <v>74.035166847124145</v>
      </c>
      <c r="T530">
        <f t="shared" si="152"/>
        <v>6.6386685793668425</v>
      </c>
      <c r="U530">
        <f t="shared" si="153"/>
        <v>0.57161288298478807</v>
      </c>
      <c r="V530" s="6">
        <f t="shared" si="161"/>
        <v>13114.000000292435</v>
      </c>
      <c r="W530">
        <f t="shared" si="166"/>
        <v>6.6375624692579285</v>
      </c>
      <c r="X530">
        <f t="shared" si="167"/>
        <v>74.125369851152058</v>
      </c>
      <c r="Y530">
        <f t="shared" si="162"/>
        <v>7.3195623536637386</v>
      </c>
      <c r="Z530">
        <f t="shared" si="163"/>
        <v>5.6025401027644016E-6</v>
      </c>
      <c r="AA530">
        <f t="shared" si="165"/>
        <v>5.3168706164558206E-6</v>
      </c>
      <c r="AB530">
        <f t="shared" si="164"/>
        <v>0.90773405456744694</v>
      </c>
      <c r="AC530">
        <f t="shared" si="160"/>
        <v>2.2528089271798781</v>
      </c>
      <c r="AD530">
        <f t="shared" si="168"/>
        <v>2.8765547410971892E-10</v>
      </c>
      <c r="AE530">
        <f t="shared" si="169"/>
        <v>7.3956792969044263E-5</v>
      </c>
      <c r="AF530">
        <f t="shared" si="170"/>
        <v>3.8719131639479605E-7</v>
      </c>
      <c r="AG530">
        <f t="shared" si="171"/>
        <v>2.8765547410971891E-8</v>
      </c>
      <c r="AH530">
        <f t="shared" si="172"/>
        <v>3.8719131639479605E-3</v>
      </c>
    </row>
    <row r="531" spans="1:34">
      <c r="A531" s="4">
        <v>43291.584236111114</v>
      </c>
      <c r="B531" s="3">
        <v>-4.0286635424308798E-3</v>
      </c>
      <c r="C531">
        <v>2.70986296405317</v>
      </c>
      <c r="D531" s="3">
        <v>2.1380749431027701E-2</v>
      </c>
      <c r="E531">
        <v>1.8870114234287E-2</v>
      </c>
      <c r="F531" s="3">
        <v>1.8833143929659901E-2</v>
      </c>
      <c r="G531">
        <v>-4275953</v>
      </c>
      <c r="H531">
        <v>8317342</v>
      </c>
      <c r="K531">
        <f t="shared" si="154"/>
        <v>257.369261777936</v>
      </c>
      <c r="L531">
        <f t="shared" si="155"/>
        <v>237.63938718664468</v>
      </c>
      <c r="M531">
        <f t="shared" si="149"/>
        <v>79.571825155204891</v>
      </c>
      <c r="N531">
        <f t="shared" si="156"/>
        <v>6.3954055917361211E-2</v>
      </c>
      <c r="O531">
        <f t="shared" si="157"/>
        <v>63.337163341394913</v>
      </c>
      <c r="P531">
        <f t="shared" si="158"/>
        <v>56.117412005577549</v>
      </c>
      <c r="Q531">
        <f t="shared" si="150"/>
        <v>7.2796346035613269</v>
      </c>
      <c r="R531">
        <f t="shared" si="159"/>
        <v>56.057528737833586</v>
      </c>
      <c r="S531">
        <f t="shared" si="151"/>
        <v>74.718735419497335</v>
      </c>
      <c r="T531">
        <f t="shared" si="152"/>
        <v>6.6760019844172316</v>
      </c>
      <c r="U531">
        <f t="shared" si="153"/>
        <v>0.57098442514844305</v>
      </c>
      <c r="V531" s="6">
        <f t="shared" si="161"/>
        <v>13174.000000488013</v>
      </c>
      <c r="W531">
        <f t="shared" si="166"/>
        <v>6.6724676853619371</v>
      </c>
      <c r="X531">
        <f t="shared" si="167"/>
        <v>74.793947867020975</v>
      </c>
      <c r="Y531">
        <f t="shared" si="162"/>
        <v>7.3177859735131179</v>
      </c>
      <c r="Z531">
        <f t="shared" si="163"/>
        <v>5.890255229212138E-6</v>
      </c>
      <c r="AA531">
        <f t="shared" si="165"/>
        <v>5.2093652026476518E-6</v>
      </c>
      <c r="AB531">
        <f t="shared" si="164"/>
        <v>0.90856954527720446</v>
      </c>
      <c r="AC531">
        <f t="shared" si="160"/>
        <v>2.2519080721160121</v>
      </c>
      <c r="AD531">
        <f t="shared" si="168"/>
        <v>2.8179485948759176E-10</v>
      </c>
      <c r="AE531">
        <f t="shared" si="169"/>
        <v>7.6799154062647833E-5</v>
      </c>
      <c r="AF531">
        <f t="shared" si="170"/>
        <v>3.6526466890492894E-7</v>
      </c>
      <c r="AG531">
        <f t="shared" si="171"/>
        <v>2.8179485948759175E-8</v>
      </c>
      <c r="AH531">
        <f t="shared" si="172"/>
        <v>3.6526466890492897E-3</v>
      </c>
    </row>
    <row r="532" spans="1:34">
      <c r="A532" s="4">
        <v>43291.584930555553</v>
      </c>
      <c r="B532" s="3">
        <v>-4.0626157937367702E-3</v>
      </c>
      <c r="C532">
        <v>2.71090828905835</v>
      </c>
      <c r="D532" s="3">
        <v>2.1284006326168298E-2</v>
      </c>
      <c r="E532">
        <v>1.8726218528227E-2</v>
      </c>
      <c r="F532">
        <v>1.8700253947809001E-2</v>
      </c>
      <c r="G532">
        <v>-4277884</v>
      </c>
      <c r="H532">
        <v>8314227</v>
      </c>
      <c r="K532">
        <f t="shared" si="154"/>
        <v>259.53216046483004</v>
      </c>
      <c r="L532">
        <f t="shared" si="155"/>
        <v>239.97696854523579</v>
      </c>
      <c r="M532">
        <f t="shared" si="149"/>
        <v>80.354547318201327</v>
      </c>
      <c r="N532">
        <f t="shared" si="156"/>
        <v>6.4270877664183781E-2</v>
      </c>
      <c r="O532">
        <f t="shared" si="157"/>
        <v>63.04659048733452</v>
      </c>
      <c r="P532">
        <f t="shared" si="158"/>
        <v>55.68674069046569</v>
      </c>
      <c r="Q532">
        <f t="shared" si="150"/>
        <v>7.3895812620053078</v>
      </c>
      <c r="R532">
        <f t="shared" si="159"/>
        <v>55.657009225329212</v>
      </c>
      <c r="S532">
        <f t="shared" si="151"/>
        <v>75.428159810197783</v>
      </c>
      <c r="T532">
        <f t="shared" si="152"/>
        <v>6.7093516419775021</v>
      </c>
      <c r="U532">
        <f t="shared" si="153"/>
        <v>0.570423028361708</v>
      </c>
      <c r="V532" s="6">
        <f t="shared" si="161"/>
        <v>13234.000000054948</v>
      </c>
      <c r="W532">
        <f t="shared" si="166"/>
        <v>6.7087183282739904</v>
      </c>
      <c r="X532">
        <f t="shared" si="167"/>
        <v>75.469171738540794</v>
      </c>
      <c r="Y532">
        <f t="shared" si="162"/>
        <v>7.3428466971635276</v>
      </c>
      <c r="Z532">
        <f t="shared" si="163"/>
        <v>4.2967562300184339E-6</v>
      </c>
      <c r="AA532">
        <f t="shared" si="165"/>
        <v>5.394550739763951E-6</v>
      </c>
      <c r="AB532">
        <f t="shared" si="164"/>
        <v>0.90916524747738192</v>
      </c>
      <c r="AC532">
        <f t="shared" si="160"/>
        <v>2.2511033448790827</v>
      </c>
      <c r="AD532">
        <f t="shared" si="168"/>
        <v>2.9071240355156542E-10</v>
      </c>
      <c r="AE532">
        <f t="shared" si="169"/>
        <v>7.6112919843118415E-5</v>
      </c>
      <c r="AF532">
        <f t="shared" si="170"/>
        <v>3.8022110102324674E-7</v>
      </c>
      <c r="AG532">
        <f t="shared" si="171"/>
        <v>2.9071240355156544E-8</v>
      </c>
      <c r="AH532">
        <f t="shared" si="172"/>
        <v>3.8022110102324674E-3</v>
      </c>
    </row>
    <row r="533" spans="1:34">
      <c r="A533" s="4">
        <v>43291.585625</v>
      </c>
      <c r="B533">
        <v>-4.0945939386620002E-3</v>
      </c>
      <c r="C533">
        <v>2.7114791149997499</v>
      </c>
      <c r="D533" s="3">
        <v>2.1423858681810098E-2</v>
      </c>
      <c r="E533" s="3">
        <v>1.88771068520691E-2</v>
      </c>
      <c r="F533" s="3">
        <v>1.8849664356730501E-2</v>
      </c>
      <c r="G533">
        <v>-4279817</v>
      </c>
      <c r="H533">
        <v>8316181</v>
      </c>
      <c r="K533">
        <f t="shared" si="154"/>
        <v>261.56930041896578</v>
      </c>
      <c r="L533">
        <f t="shared" si="155"/>
        <v>241.81770987664433</v>
      </c>
      <c r="M533">
        <f t="shared" si="149"/>
        <v>80.970906201772081</v>
      </c>
      <c r="N533">
        <f t="shared" si="156"/>
        <v>6.4443886126613906E-2</v>
      </c>
      <c r="O533">
        <f t="shared" si="157"/>
        <v>63.46664417679348</v>
      </c>
      <c r="P533">
        <f t="shared" si="158"/>
        <v>56.138340495931779</v>
      </c>
      <c r="Q533">
        <f t="shared" si="150"/>
        <v>7.3593242259239489</v>
      </c>
      <c r="R533">
        <f t="shared" si="159"/>
        <v>56.107319950869531</v>
      </c>
      <c r="S533">
        <f t="shared" si="151"/>
        <v>76.06469005115612</v>
      </c>
      <c r="T533">
        <f t="shared" si="152"/>
        <v>6.7275630590754103</v>
      </c>
      <c r="U533">
        <f t="shared" si="153"/>
        <v>0.57011646356348866</v>
      </c>
      <c r="V533" s="6">
        <f t="shared" si="161"/>
        <v>13294.000000250526</v>
      </c>
      <c r="W533">
        <f t="shared" si="166"/>
        <v>6.7441722216880136</v>
      </c>
      <c r="X533">
        <f t="shared" si="167"/>
        <v>76.160320850103034</v>
      </c>
      <c r="Y533">
        <f t="shared" si="162"/>
        <v>7.3920013757706</v>
      </c>
      <c r="Z533">
        <f t="shared" si="163"/>
        <v>5.0733596530882901E-6</v>
      </c>
      <c r="AA533">
        <f t="shared" si="165"/>
        <v>5.5521842858899661E-6</v>
      </c>
      <c r="AB533">
        <f t="shared" si="164"/>
        <v>0.909252079553592</v>
      </c>
      <c r="AC533">
        <f t="shared" si="160"/>
        <v>2.2506639033845102</v>
      </c>
      <c r="AD533">
        <f t="shared" si="168"/>
        <v>2.9715961474133119E-10</v>
      </c>
      <c r="AE533">
        <f t="shared" si="169"/>
        <v>7.1768938091897072E-5</v>
      </c>
      <c r="AF533">
        <f t="shared" si="170"/>
        <v>4.1217752037966916E-7</v>
      </c>
      <c r="AG533">
        <f t="shared" si="171"/>
        <v>2.9715961474133118E-8</v>
      </c>
      <c r="AH533">
        <f t="shared" si="172"/>
        <v>4.1217752037966916E-3</v>
      </c>
    </row>
    <row r="534" spans="1:34">
      <c r="A534" s="4">
        <v>43291.586331018516</v>
      </c>
      <c r="B534" s="3">
        <v>-4.1300327158569402E-3</v>
      </c>
      <c r="C534">
        <v>2.7128324481691402</v>
      </c>
      <c r="D534" s="3">
        <v>2.14216110546658E-2</v>
      </c>
      <c r="E534">
        <v>1.8840383716505999E-2</v>
      </c>
      <c r="F534">
        <v>1.8824937315202999E-2</v>
      </c>
      <c r="G534">
        <v>-4281753</v>
      </c>
      <c r="H534">
        <v>8315277</v>
      </c>
      <c r="K534">
        <f t="shared" si="154"/>
        <v>263.82689694679215</v>
      </c>
      <c r="L534">
        <f t="shared" si="155"/>
        <v>244.10780987551516</v>
      </c>
      <c r="M534">
        <f t="shared" si="149"/>
        <v>81.737729575857628</v>
      </c>
      <c r="N534">
        <f t="shared" si="156"/>
        <v>6.4854060356288323E-2</v>
      </c>
      <c r="O534">
        <f t="shared" si="157"/>
        <v>63.459893313927012</v>
      </c>
      <c r="P534">
        <f t="shared" si="158"/>
        <v>56.028430328901521</v>
      </c>
      <c r="Q534">
        <f t="shared" si="150"/>
        <v>7.4270986393825424</v>
      </c>
      <c r="R534">
        <f t="shared" si="159"/>
        <v>56.032794674544469</v>
      </c>
      <c r="S534">
        <f t="shared" si="151"/>
        <v>76.786330482935938</v>
      </c>
      <c r="T534">
        <f t="shared" si="152"/>
        <v>6.7707392937779804</v>
      </c>
      <c r="U534">
        <f t="shared" si="153"/>
        <v>0.56938964952104942</v>
      </c>
      <c r="V534" s="6">
        <f t="shared" si="161"/>
        <v>13355.000000051223</v>
      </c>
      <c r="W534">
        <f t="shared" si="166"/>
        <v>6.77708118630248</v>
      </c>
      <c r="X534">
        <f t="shared" si="167"/>
        <v>76.850715695693026</v>
      </c>
      <c r="Y534">
        <f t="shared" si="162"/>
        <v>7.4344545257238321</v>
      </c>
      <c r="Z534">
        <f t="shared" si="163"/>
        <v>6.8731794558180384E-6</v>
      </c>
      <c r="AA534">
        <f t="shared" si="165"/>
        <v>5.7423382239482927E-6</v>
      </c>
      <c r="AB534">
        <f t="shared" si="164"/>
        <v>0.90959361325261079</v>
      </c>
      <c r="AC534">
        <f t="shared" si="160"/>
        <v>2.2496220608411375</v>
      </c>
      <c r="AD534">
        <f t="shared" si="168"/>
        <v>3.0544043470610672E-10</v>
      </c>
      <c r="AE534">
        <f t="shared" si="169"/>
        <v>6.9250432884270858E-5</v>
      </c>
      <c r="AF534">
        <f t="shared" si="170"/>
        <v>4.390713225798948E-7</v>
      </c>
      <c r="AG534">
        <f t="shared" si="171"/>
        <v>3.0544043470610674E-8</v>
      </c>
      <c r="AH534">
        <f t="shared" si="172"/>
        <v>4.3907132257989473E-3</v>
      </c>
    </row>
    <row r="535" spans="1:34">
      <c r="A535" s="4">
        <v>43291.587025462963</v>
      </c>
      <c r="B535" s="3">
        <v>-4.1690391551855999E-3</v>
      </c>
      <c r="C535">
        <v>2.71408588679878</v>
      </c>
      <c r="D535" s="3">
        <v>2.14509134529908E-2</v>
      </c>
      <c r="E535" s="3">
        <v>1.8848767722520299E-2</v>
      </c>
      <c r="F535" s="3">
        <v>1.8824329858980499E-2</v>
      </c>
      <c r="G535">
        <v>-4283672</v>
      </c>
      <c r="H535">
        <v>8314895</v>
      </c>
      <c r="K535">
        <f t="shared" si="154"/>
        <v>266.31176829285607</v>
      </c>
      <c r="L535">
        <f t="shared" si="155"/>
        <v>246.59347971725504</v>
      </c>
      <c r="M535">
        <f t="shared" si="149"/>
        <v>82.57003809332214</v>
      </c>
      <c r="N535">
        <f t="shared" si="156"/>
        <v>6.5233958105035864E-2</v>
      </c>
      <c r="O535">
        <f t="shared" si="157"/>
        <v>63.547904563147142</v>
      </c>
      <c r="P535">
        <f t="shared" si="158"/>
        <v>56.053523161724335</v>
      </c>
      <c r="Q535">
        <f t="shared" si="150"/>
        <v>7.5169407118650042</v>
      </c>
      <c r="R535">
        <f t="shared" si="159"/>
        <v>56.030963851282138</v>
      </c>
      <c r="S535">
        <f t="shared" si="151"/>
        <v>77.558744285412132</v>
      </c>
      <c r="T535">
        <f t="shared" si="152"/>
        <v>6.8107285304882481</v>
      </c>
      <c r="U535">
        <f t="shared" si="153"/>
        <v>0.56871648431830135</v>
      </c>
      <c r="V535" s="6">
        <f t="shared" si="161"/>
        <v>13415.0000002468</v>
      </c>
      <c r="W535">
        <f t="shared" si="166"/>
        <v>6.8110408095956467</v>
      </c>
      <c r="X535">
        <f t="shared" si="167"/>
        <v>77.560812993095197</v>
      </c>
      <c r="Y535">
        <f t="shared" si="162"/>
        <v>7.497161070217234</v>
      </c>
      <c r="Z535">
        <f t="shared" si="163"/>
        <v>5.574084763644385E-6</v>
      </c>
      <c r="AA535">
        <f t="shared" si="165"/>
        <v>5.8039186671535642E-6</v>
      </c>
      <c r="AB535">
        <f t="shared" si="164"/>
        <v>0.90974980747924672</v>
      </c>
      <c r="AC535">
        <f t="shared" si="160"/>
        <v>2.2486571205593187</v>
      </c>
      <c r="AD535">
        <f t="shared" si="168"/>
        <v>3.0600253356796342E-10</v>
      </c>
      <c r="AE535">
        <f t="shared" si="169"/>
        <v>7.0186810205122958E-5</v>
      </c>
      <c r="AF535">
        <f t="shared" si="170"/>
        <v>4.340108161424126E-7</v>
      </c>
      <c r="AG535">
        <f t="shared" si="171"/>
        <v>3.0600253356796344E-8</v>
      </c>
      <c r="AH535">
        <f t="shared" si="172"/>
        <v>4.3401081614241254E-3</v>
      </c>
    </row>
    <row r="536" spans="1:34">
      <c r="A536" s="4">
        <v>43291.587719907409</v>
      </c>
      <c r="B536" s="3">
        <v>-4.2055125543993196E-3</v>
      </c>
      <c r="C536">
        <v>2.7149290442830498</v>
      </c>
      <c r="D536" s="3">
        <v>2.1477754164443499E-2</v>
      </c>
      <c r="E536">
        <v>1.8864608142394001E-2</v>
      </c>
      <c r="F536">
        <v>1.8840957484207999E-2</v>
      </c>
      <c r="G536">
        <v>-4285604</v>
      </c>
      <c r="H536">
        <v>8314362</v>
      </c>
      <c r="K536">
        <f t="shared" si="154"/>
        <v>268.63527451797142</v>
      </c>
      <c r="L536">
        <f t="shared" si="155"/>
        <v>248.89512908033862</v>
      </c>
      <c r="M536">
        <f t="shared" si="149"/>
        <v>83.340728688244567</v>
      </c>
      <c r="N536">
        <f t="shared" si="156"/>
        <v>6.5489506021415095E-2</v>
      </c>
      <c r="O536">
        <f t="shared" si="157"/>
        <v>63.628522010180255</v>
      </c>
      <c r="P536">
        <f t="shared" si="158"/>
        <v>56.100932599057273</v>
      </c>
      <c r="Q536">
        <f t="shared" si="150"/>
        <v>7.5474438594041544</v>
      </c>
      <c r="R536">
        <f t="shared" si="159"/>
        <v>56.081078150776101</v>
      </c>
      <c r="S536">
        <f t="shared" si="151"/>
        <v>78.309099448641803</v>
      </c>
      <c r="T536">
        <f t="shared" si="152"/>
        <v>6.8376283111597465</v>
      </c>
      <c r="U536">
        <f t="shared" si="153"/>
        <v>0.56826366256426797</v>
      </c>
      <c r="V536" s="6">
        <f t="shared" si="161"/>
        <v>13475.000000442378</v>
      </c>
      <c r="W536">
        <f t="shared" si="166"/>
        <v>6.8462612233032871</v>
      </c>
      <c r="X536">
        <f t="shared" si="167"/>
        <v>78.28028857888161</v>
      </c>
      <c r="Y536">
        <f t="shared" si="162"/>
        <v>7.5659028033923876</v>
      </c>
      <c r="Z536">
        <f t="shared" si="163"/>
        <v>5.5551145666840766E-6</v>
      </c>
      <c r="AA536">
        <f t="shared" si="165"/>
        <v>5.950697151241063E-6</v>
      </c>
      <c r="AB536">
        <f t="shared" si="164"/>
        <v>0.90975984106763297</v>
      </c>
      <c r="AC536">
        <f t="shared" si="160"/>
        <v>2.2480080288517152</v>
      </c>
      <c r="AD536">
        <f t="shared" si="168"/>
        <v>3.108008915229461E-10</v>
      </c>
      <c r="AE536">
        <f t="shared" si="169"/>
        <v>7.0795073461628086E-5</v>
      </c>
      <c r="AF536">
        <f t="shared" si="170"/>
        <v>4.3702899864597799E-7</v>
      </c>
      <c r="AG536">
        <f t="shared" si="171"/>
        <v>3.1080089152294608E-8</v>
      </c>
      <c r="AH536">
        <f t="shared" si="172"/>
        <v>4.3702899864597796E-3</v>
      </c>
    </row>
    <row r="537" spans="1:34">
      <c r="A537" s="4">
        <v>43291.588414351849</v>
      </c>
      <c r="B537" s="3">
        <v>-4.2383350460295302E-3</v>
      </c>
      <c r="C537">
        <v>2.7161753475884298</v>
      </c>
      <c r="D537" s="3">
        <v>2.1477040632016699E-2</v>
      </c>
      <c r="E537" s="3">
        <v>1.8828883952228401E-2</v>
      </c>
      <c r="F537" s="3">
        <v>1.8811751941902901E-2</v>
      </c>
      <c r="G537">
        <v>-4287538</v>
      </c>
      <c r="H537">
        <v>8313495</v>
      </c>
      <c r="K537">
        <f t="shared" si="154"/>
        <v>270.72620284575675</v>
      </c>
      <c r="L537">
        <f t="shared" si="155"/>
        <v>251.02444782768123</v>
      </c>
      <c r="M537">
        <f t="shared" si="149"/>
        <v>84.053715626433259</v>
      </c>
      <c r="N537">
        <f t="shared" si="156"/>
        <v>6.5867241164384555E-2</v>
      </c>
      <c r="O537">
        <f t="shared" si="157"/>
        <v>63.626378879111421</v>
      </c>
      <c r="P537">
        <f t="shared" si="158"/>
        <v>55.994012216363508</v>
      </c>
      <c r="Q537">
        <f t="shared" si="150"/>
        <v>7.6333238389080051</v>
      </c>
      <c r="R537">
        <f t="shared" si="159"/>
        <v>55.993055040203416</v>
      </c>
      <c r="S537">
        <f t="shared" si="151"/>
        <v>78.964833067161251</v>
      </c>
      <c r="T537">
        <f t="shared" si="152"/>
        <v>6.8773899051565301</v>
      </c>
      <c r="U537">
        <f t="shared" si="153"/>
        <v>0.56759432942149379</v>
      </c>
      <c r="V537" s="6">
        <f t="shared" si="161"/>
        <v>13535.000000009313</v>
      </c>
      <c r="W537">
        <f t="shared" si="166"/>
        <v>6.8807345019505224</v>
      </c>
      <c r="X537">
        <f t="shared" si="167"/>
        <v>78.988626395772229</v>
      </c>
      <c r="Y537">
        <f t="shared" si="162"/>
        <v>7.6353716683282897</v>
      </c>
      <c r="Z537">
        <f t="shared" si="163"/>
        <v>6.9336176691726901E-6</v>
      </c>
      <c r="AA537">
        <f t="shared" si="165"/>
        <v>6.0931418216753649E-6</v>
      </c>
      <c r="AB537">
        <f t="shared" si="164"/>
        <v>0.90969711474849879</v>
      </c>
      <c r="AC537">
        <f t="shared" si="160"/>
        <v>2.2470485815885728</v>
      </c>
      <c r="AD537">
        <f t="shared" si="168"/>
        <v>3.1521064379319676E-10</v>
      </c>
      <c r="AE537">
        <f t="shared" si="169"/>
        <v>6.868981632525096E-5</v>
      </c>
      <c r="AF537">
        <f t="shared" si="170"/>
        <v>4.5681415735717295E-7</v>
      </c>
      <c r="AG537">
        <f t="shared" si="171"/>
        <v>3.1521064379319673E-8</v>
      </c>
      <c r="AH537">
        <f t="shared" si="172"/>
        <v>4.5681415735717296E-3</v>
      </c>
    </row>
    <row r="538" spans="1:34">
      <c r="A538" s="4">
        <v>43291.589108796295</v>
      </c>
      <c r="B538" s="3">
        <v>-4.2767706594167999E-3</v>
      </c>
      <c r="C538">
        <v>2.7175370053028001</v>
      </c>
      <c r="D538" s="3">
        <v>2.1504523522653501E-2</v>
      </c>
      <c r="E538">
        <v>1.8840906973618999E-2</v>
      </c>
      <c r="F538" s="3">
        <v>1.8808607462633499E-2</v>
      </c>
      <c r="G538">
        <v>-4289473</v>
      </c>
      <c r="H538">
        <v>8313018</v>
      </c>
      <c r="K538">
        <f t="shared" si="154"/>
        <v>273.17471022090302</v>
      </c>
      <c r="L538">
        <f t="shared" si="155"/>
        <v>253.4770885922089</v>
      </c>
      <c r="M538">
        <f t="shared" si="149"/>
        <v>84.874964596959529</v>
      </c>
      <c r="N538">
        <f t="shared" si="156"/>
        <v>6.6279938434136473E-2</v>
      </c>
      <c r="O538">
        <f t="shared" si="157"/>
        <v>63.708925144106445</v>
      </c>
      <c r="P538">
        <f t="shared" si="158"/>
        <v>56.029996406411179</v>
      </c>
      <c r="Q538">
        <f t="shared" si="150"/>
        <v>7.7253473066727096</v>
      </c>
      <c r="R538">
        <f t="shared" si="159"/>
        <v>55.983577837433735</v>
      </c>
      <c r="S538">
        <f t="shared" si="151"/>
        <v>79.724733059177723</v>
      </c>
      <c r="T538">
        <f t="shared" si="152"/>
        <v>6.9208317230251541</v>
      </c>
      <c r="U538">
        <f t="shared" si="153"/>
        <v>0.56686304464241311</v>
      </c>
      <c r="V538" s="6">
        <f t="shared" si="161"/>
        <v>13595.000000204891</v>
      </c>
      <c r="W538">
        <f t="shared" si="166"/>
        <v>6.9135471561861106</v>
      </c>
      <c r="X538">
        <f t="shared" si="167"/>
        <v>79.701023122728373</v>
      </c>
      <c r="Y538">
        <f t="shared" si="162"/>
        <v>7.6941409152149705</v>
      </c>
      <c r="Z538">
        <f t="shared" si="163"/>
        <v>6.321318331649042E-6</v>
      </c>
      <c r="AA538">
        <f t="shared" si="165"/>
        <v>6.0800955936618208E-6</v>
      </c>
      <c r="AB538">
        <f t="shared" si="164"/>
        <v>0.90988348870479496</v>
      </c>
      <c r="AC538">
        <f t="shared" si="160"/>
        <v>2.2460003305234029</v>
      </c>
      <c r="AD538">
        <f t="shared" si="168"/>
        <v>3.1198764414048844E-10</v>
      </c>
      <c r="AE538">
        <f t="shared" si="169"/>
        <v>6.6401655255548338E-5</v>
      </c>
      <c r="AF538">
        <f t="shared" si="170"/>
        <v>4.6772385997242842E-7</v>
      </c>
      <c r="AG538">
        <f t="shared" si="171"/>
        <v>3.1198764414048847E-8</v>
      </c>
      <c r="AH538">
        <f t="shared" si="172"/>
        <v>4.6772385997242844E-3</v>
      </c>
    </row>
    <row r="539" spans="1:34">
      <c r="A539" s="4">
        <v>43291.589814814812</v>
      </c>
      <c r="B539" s="3">
        <v>-4.3083087926788699E-3</v>
      </c>
      <c r="C539">
        <v>2.7185728165422902</v>
      </c>
      <c r="D539" s="3">
        <v>2.1534111333949099E-2</v>
      </c>
      <c r="E539" s="3">
        <v>1.8858376625867101E-2</v>
      </c>
      <c r="F539" s="3">
        <v>1.8838622946568601E-2</v>
      </c>
      <c r="G539">
        <v>-4291412</v>
      </c>
      <c r="H539">
        <v>8312498</v>
      </c>
      <c r="K539">
        <f t="shared" si="154"/>
        <v>275.18381961412274</v>
      </c>
      <c r="L539">
        <f t="shared" si="155"/>
        <v>255.44674290497005</v>
      </c>
      <c r="M539">
        <f t="shared" si="149"/>
        <v>85.534489057305521</v>
      </c>
      <c r="N539">
        <f t="shared" si="156"/>
        <v>6.6593876706585231E-2</v>
      </c>
      <c r="O539">
        <f t="shared" si="157"/>
        <v>63.797793645753735</v>
      </c>
      <c r="P539">
        <f t="shared" si="158"/>
        <v>56.082282039625973</v>
      </c>
      <c r="Q539">
        <f t="shared" si="150"/>
        <v>7.7237516000641975</v>
      </c>
      <c r="R539">
        <f t="shared" si="159"/>
        <v>56.074042045689538</v>
      </c>
      <c r="S539">
        <f t="shared" si="151"/>
        <v>80.385321323929389</v>
      </c>
      <c r="T539">
        <f t="shared" si="152"/>
        <v>6.9538778569671287</v>
      </c>
      <c r="U539">
        <f t="shared" si="153"/>
        <v>0.56630675726898172</v>
      </c>
      <c r="V539" s="6">
        <f t="shared" si="161"/>
        <v>13656.000000005588</v>
      </c>
      <c r="W539">
        <f t="shared" si="166"/>
        <v>6.9460241833437806</v>
      </c>
      <c r="X539">
        <f t="shared" si="167"/>
        <v>80.414715497007307</v>
      </c>
      <c r="Y539">
        <f t="shared" si="162"/>
        <v>7.7445717700648329</v>
      </c>
      <c r="Z539">
        <f t="shared" si="163"/>
        <v>5.3242056186309231E-6</v>
      </c>
      <c r="AA539">
        <f t="shared" si="165"/>
        <v>5.9992463005427117E-6</v>
      </c>
      <c r="AB539">
        <f t="shared" si="164"/>
        <v>0.90999164075404038</v>
      </c>
      <c r="AC539">
        <f t="shared" si="160"/>
        <v>2.2452029273113832</v>
      </c>
      <c r="AD539">
        <f t="shared" si="168"/>
        <v>3.0572587083931323E-10</v>
      </c>
      <c r="AE539">
        <f t="shared" si="169"/>
        <v>6.5536027615964085E-5</v>
      </c>
      <c r="AF539">
        <f t="shared" si="170"/>
        <v>4.6439027143836122E-7</v>
      </c>
      <c r="AG539">
        <f t="shared" si="171"/>
        <v>3.0572587083931319E-8</v>
      </c>
      <c r="AH539">
        <f t="shared" si="172"/>
        <v>4.6439027143836123E-3</v>
      </c>
    </row>
    <row r="540" spans="1:34">
      <c r="A540" s="4">
        <v>43291.590509259258</v>
      </c>
      <c r="B540" s="3">
        <v>-4.3427605166834801E-3</v>
      </c>
      <c r="C540">
        <v>2.7195563020704898</v>
      </c>
      <c r="D540" s="3">
        <v>2.1549630664230799E-2</v>
      </c>
      <c r="E540" s="3">
        <v>1.8848922321212699E-2</v>
      </c>
      <c r="F540" s="3">
        <v>1.88338943167582E-2</v>
      </c>
      <c r="G540">
        <v>-4293341</v>
      </c>
      <c r="H540">
        <v>8311755</v>
      </c>
      <c r="K540">
        <f t="shared" si="154"/>
        <v>277.37853677556996</v>
      </c>
      <c r="L540">
        <f t="shared" si="155"/>
        <v>257.64767580726726</v>
      </c>
      <c r="M540">
        <f t="shared" si="149"/>
        <v>86.271455475849521</v>
      </c>
      <c r="N540">
        <f t="shared" si="156"/>
        <v>6.6891955869979258E-2</v>
      </c>
      <c r="O540">
        <f t="shared" si="157"/>
        <v>63.844406746497334</v>
      </c>
      <c r="P540">
        <f t="shared" si="158"/>
        <v>56.053985866442865</v>
      </c>
      <c r="Q540">
        <f t="shared" si="150"/>
        <v>7.7846164034575906</v>
      </c>
      <c r="R540">
        <f t="shared" si="159"/>
        <v>56.059790343039744</v>
      </c>
      <c r="S540">
        <f t="shared" si="151"/>
        <v>81.081711206877799</v>
      </c>
      <c r="T540">
        <f t="shared" si="152"/>
        <v>6.9852546110086049</v>
      </c>
      <c r="U540">
        <f t="shared" si="153"/>
        <v>0.56577857166871803</v>
      </c>
      <c r="V540" s="6">
        <f t="shared" si="161"/>
        <v>13716.000000201166</v>
      </c>
      <c r="W540">
        <f t="shared" si="166"/>
        <v>6.9784194926042042</v>
      </c>
      <c r="X540">
        <f t="shared" si="167"/>
        <v>81.136712354684178</v>
      </c>
      <c r="Y540">
        <f t="shared" si="162"/>
        <v>7.7934356779397804</v>
      </c>
      <c r="Z540">
        <f t="shared" si="163"/>
        <v>6.0704723461283958E-6</v>
      </c>
      <c r="AA540">
        <f t="shared" si="165"/>
        <v>5.6333919362369656E-6</v>
      </c>
      <c r="AB540">
        <f t="shared" si="164"/>
        <v>0.91019965080557741</v>
      </c>
      <c r="AC540">
        <f t="shared" si="160"/>
        <v>2.2444458062363619</v>
      </c>
      <c r="AD540">
        <f t="shared" si="168"/>
        <v>2.8518550188161435E-10</v>
      </c>
      <c r="AE540">
        <f t="shared" si="169"/>
        <v>6.3643295565566407E-5</v>
      </c>
      <c r="AF540">
        <f t="shared" si="170"/>
        <v>4.4607287899525713E-7</v>
      </c>
      <c r="AG540">
        <f t="shared" si="171"/>
        <v>2.8518550188161435E-8</v>
      </c>
      <c r="AH540">
        <f t="shared" si="172"/>
        <v>4.460728789952571E-3</v>
      </c>
    </row>
    <row r="541" spans="1:34">
      <c r="A541" s="4">
        <v>43291.591203703705</v>
      </c>
      <c r="B541" s="3">
        <v>-4.3871660180411698E-3</v>
      </c>
      <c r="C541">
        <v>2.7208561203078698</v>
      </c>
      <c r="D541" s="3">
        <v>2.1543720237295901E-2</v>
      </c>
      <c r="E541" s="3">
        <v>1.88240795005549E-2</v>
      </c>
      <c r="F541" s="3">
        <v>1.8799031093949502E-2</v>
      </c>
      <c r="G541">
        <v>-4295276</v>
      </c>
      <c r="H541">
        <v>8311020</v>
      </c>
      <c r="K541">
        <f t="shared" si="154"/>
        <v>280.20735067990023</v>
      </c>
      <c r="L541">
        <f t="shared" si="155"/>
        <v>260.52231710068565</v>
      </c>
      <c r="M541">
        <f t="shared" si="149"/>
        <v>87.234008262623732</v>
      </c>
      <c r="N541">
        <f t="shared" si="156"/>
        <v>6.728591055629965E-2</v>
      </c>
      <c r="O541">
        <f t="shared" si="157"/>
        <v>63.826654477478421</v>
      </c>
      <c r="P541">
        <f t="shared" si="158"/>
        <v>55.979632777412391</v>
      </c>
      <c r="Q541">
        <f t="shared" si="150"/>
        <v>7.871939030297554</v>
      </c>
      <c r="R541">
        <f t="shared" si="159"/>
        <v>55.954715447180867</v>
      </c>
      <c r="S541">
        <f t="shared" si="151"/>
        <v>81.986048909092034</v>
      </c>
      <c r="T541">
        <f t="shared" si="152"/>
        <v>7.0267235253581193</v>
      </c>
      <c r="U541">
        <f t="shared" si="153"/>
        <v>0.56508049807611405</v>
      </c>
      <c r="V541" s="6">
        <f t="shared" si="161"/>
        <v>13776.000000396743</v>
      </c>
      <c r="W541">
        <f t="shared" si="166"/>
        <v>7.0094547825749496</v>
      </c>
      <c r="X541">
        <f t="shared" si="167"/>
        <v>81.860245703071072</v>
      </c>
      <c r="Y541">
        <f t="shared" si="162"/>
        <v>7.8376542088467192</v>
      </c>
      <c r="Z541">
        <f t="shared" si="163"/>
        <v>6.7818558597232352E-6</v>
      </c>
      <c r="AA541">
        <f t="shared" si="165"/>
        <v>5.170995471664341E-6</v>
      </c>
      <c r="AB541">
        <f t="shared" si="164"/>
        <v>0.91069666601314203</v>
      </c>
      <c r="AC541">
        <f t="shared" si="160"/>
        <v>2.2434451613331086</v>
      </c>
      <c r="AD541">
        <f t="shared" si="168"/>
        <v>2.6018414257123134E-10</v>
      </c>
      <c r="AE541">
        <f t="shared" si="169"/>
        <v>6.18100538839511E-5</v>
      </c>
      <c r="AF541">
        <f t="shared" si="170"/>
        <v>4.1903735317566585E-7</v>
      </c>
      <c r="AG541">
        <f t="shared" si="171"/>
        <v>2.6018414257123132E-8</v>
      </c>
      <c r="AH541">
        <f t="shared" si="172"/>
        <v>4.1903735317566585E-3</v>
      </c>
    </row>
    <row r="542" spans="1:34">
      <c r="A542" s="4">
        <v>43291.591898148145</v>
      </c>
      <c r="B542" s="3">
        <v>-4.4161473267740796E-3</v>
      </c>
      <c r="C542">
        <v>2.7221071804961001</v>
      </c>
      <c r="D542" s="3">
        <v>2.1571429079867799E-2</v>
      </c>
      <c r="E542" s="3">
        <v>1.88420486255018E-2</v>
      </c>
      <c r="F542" s="3">
        <v>1.8831797997245301E-2</v>
      </c>
      <c r="G542">
        <v>-4297208</v>
      </c>
      <c r="H542">
        <v>8310513</v>
      </c>
      <c r="K542">
        <f t="shared" si="154"/>
        <v>282.05357978671668</v>
      </c>
      <c r="L542">
        <f t="shared" si="155"/>
        <v>262.32547441133488</v>
      </c>
      <c r="M542">
        <f t="shared" si="149"/>
        <v>87.837782409447371</v>
      </c>
      <c r="N542">
        <f t="shared" si="156"/>
        <v>6.7665087436457633E-2</v>
      </c>
      <c r="O542">
        <f t="shared" si="157"/>
        <v>63.909879400645075</v>
      </c>
      <c r="P542">
        <f t="shared" si="158"/>
        <v>56.033413302795566</v>
      </c>
      <c r="Q542">
        <f t="shared" si="150"/>
        <v>7.8564071927850136</v>
      </c>
      <c r="R542">
        <f t="shared" si="159"/>
        <v>56.053472207860061</v>
      </c>
      <c r="S542">
        <f t="shared" si="151"/>
        <v>82.600177614257362</v>
      </c>
      <c r="T542">
        <f t="shared" si="152"/>
        <v>7.0666368811642233</v>
      </c>
      <c r="U542">
        <f t="shared" si="153"/>
        <v>0.5644086102266852</v>
      </c>
      <c r="V542" s="6">
        <f t="shared" si="161"/>
        <v>13835.999999963678</v>
      </c>
      <c r="W542">
        <f t="shared" si="166"/>
        <v>7.0402040599054052</v>
      </c>
      <c r="X542">
        <f t="shared" si="167"/>
        <v>82.586491687479722</v>
      </c>
      <c r="Y542">
        <f t="shared" si="162"/>
        <v>7.8852608116221417</v>
      </c>
      <c r="Z542">
        <f t="shared" si="163"/>
        <v>5.0081397118106208E-6</v>
      </c>
      <c r="AA542">
        <f t="shared" si="165"/>
        <v>4.8126440923198606E-6</v>
      </c>
      <c r="AB542">
        <f t="shared" si="164"/>
        <v>0.91077045349182695</v>
      </c>
      <c r="AC542">
        <f t="shared" si="160"/>
        <v>2.2424820520575071</v>
      </c>
      <c r="AD542">
        <f t="shared" si="168"/>
        <v>2.4058800242184781E-10</v>
      </c>
      <c r="AE542">
        <f t="shared" si="169"/>
        <v>6.1537185341386651E-5</v>
      </c>
      <c r="AF542">
        <f t="shared" si="170"/>
        <v>3.8919510924164771E-7</v>
      </c>
      <c r="AG542">
        <f t="shared" si="171"/>
        <v>2.4058800242184782E-8</v>
      </c>
      <c r="AH542">
        <f t="shared" si="172"/>
        <v>3.8919510924164771E-3</v>
      </c>
    </row>
    <row r="543" spans="1:34">
      <c r="A543" s="4">
        <v>43291.592592592591</v>
      </c>
      <c r="B543" s="3">
        <v>-4.4482087171491E-3</v>
      </c>
      <c r="C543">
        <v>2.72273984591448</v>
      </c>
      <c r="D543">
        <v>2.1579491996290001E-2</v>
      </c>
      <c r="E543">
        <v>1.8835721971318001E-2</v>
      </c>
      <c r="F543" s="3">
        <v>1.8816266175399499E-2</v>
      </c>
      <c r="G543">
        <v>-4299127</v>
      </c>
      <c r="H543">
        <v>8309877</v>
      </c>
      <c r="K543">
        <f t="shared" si="154"/>
        <v>284.09602281994484</v>
      </c>
      <c r="L543">
        <f t="shared" si="155"/>
        <v>264.3883338830226</v>
      </c>
      <c r="M543">
        <f t="shared" si="149"/>
        <v>88.528515941224967</v>
      </c>
      <c r="N543">
        <f t="shared" si="156"/>
        <v>6.7856838482316162E-2</v>
      </c>
      <c r="O543">
        <f t="shared" si="157"/>
        <v>63.93409678172101</v>
      </c>
      <c r="P543">
        <f t="shared" si="158"/>
        <v>56.014478001998903</v>
      </c>
      <c r="Q543">
        <f t="shared" si="150"/>
        <v>7.9274362117838564</v>
      </c>
      <c r="R543">
        <f t="shared" si="159"/>
        <v>56.006660569937154</v>
      </c>
      <c r="S543">
        <f t="shared" si="151"/>
        <v>83.243558466702396</v>
      </c>
      <c r="T543">
        <f t="shared" si="152"/>
        <v>7.0868212017809098</v>
      </c>
      <c r="U543">
        <f t="shared" si="153"/>
        <v>0.56406883424199439</v>
      </c>
      <c r="V543" s="6">
        <f t="shared" si="161"/>
        <v>13896.000000159256</v>
      </c>
      <c r="W543">
        <f t="shared" si="166"/>
        <v>7.071359008225695</v>
      </c>
      <c r="X543">
        <f t="shared" si="167"/>
        <v>83.319273897893808</v>
      </c>
      <c r="Y543">
        <f t="shared" si="162"/>
        <v>7.9149588642376427</v>
      </c>
      <c r="Z543">
        <f t="shared" si="163"/>
        <v>2.9941340165438599E-6</v>
      </c>
      <c r="AA543">
        <f t="shared" si="165"/>
        <v>4.5597226733659963E-6</v>
      </c>
      <c r="AB543">
        <f t="shared" si="164"/>
        <v>0.91114076777105357</v>
      </c>
      <c r="AC543">
        <f t="shared" si="160"/>
        <v>2.2419950044010264</v>
      </c>
      <c r="AD543">
        <f t="shared" si="168"/>
        <v>2.2703965340094817E-10</v>
      </c>
      <c r="AE543">
        <f t="shared" si="169"/>
        <v>6.1176539008082496E-5</v>
      </c>
      <c r="AF543">
        <f t="shared" si="170"/>
        <v>3.6944334474496152E-7</v>
      </c>
      <c r="AG543">
        <f t="shared" si="171"/>
        <v>2.2703965340094817E-8</v>
      </c>
      <c r="AH543">
        <f t="shared" si="172"/>
        <v>3.6944334474496151E-3</v>
      </c>
    </row>
    <row r="544" spans="1:34">
      <c r="A544" s="4">
        <v>43291.593287037038</v>
      </c>
      <c r="B544" s="3">
        <v>-4.4839447995218499E-3</v>
      </c>
      <c r="C544">
        <v>2.72323337250964</v>
      </c>
      <c r="D544" s="3">
        <v>2.1598769264019199E-2</v>
      </c>
      <c r="E544" s="3">
        <v>1.88420129488804E-2</v>
      </c>
      <c r="F544" s="3">
        <v>1.8824329858980499E-2</v>
      </c>
      <c r="G544">
        <v>-4301066</v>
      </c>
      <c r="H544">
        <v>8309323</v>
      </c>
      <c r="K544">
        <f t="shared" si="154"/>
        <v>286.37255891595765</v>
      </c>
      <c r="L544">
        <f t="shared" si="155"/>
        <v>266.65427034035662</v>
      </c>
      <c r="M544">
        <f t="shared" si="149"/>
        <v>89.287248328689728</v>
      </c>
      <c r="N544">
        <f t="shared" si="156"/>
        <v>6.8006418715456249E-2</v>
      </c>
      <c r="O544">
        <f t="shared" si="157"/>
        <v>63.991997039426195</v>
      </c>
      <c r="P544">
        <f t="shared" si="158"/>
        <v>56.03330652478337</v>
      </c>
      <c r="Q544">
        <f t="shared" si="150"/>
        <v>7.9610331881440572</v>
      </c>
      <c r="R544">
        <f t="shared" si="159"/>
        <v>56.030963851282138</v>
      </c>
      <c r="S544">
        <f t="shared" si="151"/>
        <v>83.979892869927028</v>
      </c>
      <c r="T544">
        <f t="shared" si="152"/>
        <v>7.1025664894798668</v>
      </c>
      <c r="U544">
        <f t="shared" si="153"/>
        <v>0.56380378342687176</v>
      </c>
      <c r="V544" s="6">
        <f t="shared" si="161"/>
        <v>13956.000000354834</v>
      </c>
      <c r="W544">
        <f t="shared" si="166"/>
        <v>7.1019886272066097</v>
      </c>
      <c r="X544">
        <f t="shared" si="167"/>
        <v>84.051284239214255</v>
      </c>
      <c r="Y544">
        <f t="shared" si="162"/>
        <v>7.9608826276914071</v>
      </c>
      <c r="Z544">
        <f t="shared" si="163"/>
        <v>3.6968424171643074E-6</v>
      </c>
      <c r="AA544">
        <f t="shared" si="165"/>
        <v>4.4278344387465087E-6</v>
      </c>
      <c r="AB544">
        <f t="shared" si="164"/>
        <v>0.91138785977971204</v>
      </c>
      <c r="AC544">
        <f t="shared" si="160"/>
        <v>2.2416150706088507</v>
      </c>
      <c r="AD544">
        <f t="shared" si="168"/>
        <v>2.1916363656164217E-10</v>
      </c>
      <c r="AE544">
        <f t="shared" si="169"/>
        <v>5.9221808360124153E-5</v>
      </c>
      <c r="AF544">
        <f t="shared" si="170"/>
        <v>3.6839851373215881E-7</v>
      </c>
      <c r="AG544">
        <f t="shared" si="171"/>
        <v>2.1916363656164216E-8</v>
      </c>
      <c r="AH544">
        <f t="shared" si="172"/>
        <v>3.683985137321588E-3</v>
      </c>
    </row>
    <row r="545" spans="1:34">
      <c r="A545" s="4">
        <v>43291.593993055554</v>
      </c>
      <c r="B545" s="3">
        <v>-4.5193241156812301E-3</v>
      </c>
      <c r="C545">
        <v>2.7241419371330302</v>
      </c>
      <c r="D545" s="3">
        <v>2.1624182910618399E-2</v>
      </c>
      <c r="E545" s="3">
        <v>1.8856283597415299E-2</v>
      </c>
      <c r="F545" s="3">
        <v>1.88386586792876E-2</v>
      </c>
      <c r="G545">
        <v>-4302995</v>
      </c>
      <c r="H545">
        <v>8308904</v>
      </c>
      <c r="K545">
        <f t="shared" si="154"/>
        <v>288.62636753014687</v>
      </c>
      <c r="L545">
        <f t="shared" si="155"/>
        <v>268.88924385066025</v>
      </c>
      <c r="M545">
        <f t="shared" si="149"/>
        <v>90.035612997921589</v>
      </c>
      <c r="N545">
        <f t="shared" si="156"/>
        <v>6.828179051815611E-2</v>
      </c>
      <c r="O545">
        <f t="shared" si="157"/>
        <v>64.068328224321945</v>
      </c>
      <c r="P545">
        <f t="shared" si="158"/>
        <v>56.076017729587925</v>
      </c>
      <c r="Q545">
        <f t="shared" si="150"/>
        <v>7.9941784831463067</v>
      </c>
      <c r="R545">
        <f t="shared" si="159"/>
        <v>56.074149741175638</v>
      </c>
      <c r="S545">
        <f t="shared" si="151"/>
        <v>84.706160675824052</v>
      </c>
      <c r="T545">
        <f t="shared" si="152"/>
        <v>7.1315529950272207</v>
      </c>
      <c r="U545">
        <f t="shared" si="153"/>
        <v>0.56331583445637445</v>
      </c>
      <c r="V545" s="6">
        <f t="shared" si="161"/>
        <v>14017.000000155531</v>
      </c>
      <c r="W545">
        <f t="shared" si="166"/>
        <v>7.1312611453941992</v>
      </c>
      <c r="X545">
        <f t="shared" si="167"/>
        <v>84.786312933122247</v>
      </c>
      <c r="Y545">
        <f t="shared" si="162"/>
        <v>7.998945829214283</v>
      </c>
      <c r="Z545">
        <f t="shared" si="163"/>
        <v>3.8128586762376863E-6</v>
      </c>
      <c r="AA545">
        <f t="shared" si="165"/>
        <v>4.2738142690394315E-6</v>
      </c>
      <c r="AB545">
        <f t="shared" si="164"/>
        <v>0.91170982022635683</v>
      </c>
      <c r="AC545">
        <f t="shared" si="160"/>
        <v>2.240915626229993</v>
      </c>
      <c r="AD545">
        <f t="shared" si="168"/>
        <v>2.1046781938516012E-10</v>
      </c>
      <c r="AE545">
        <f t="shared" si="169"/>
        <v>5.6994333431980665E-5</v>
      </c>
      <c r="AF545">
        <f t="shared" si="170"/>
        <v>3.6760808849940908E-7</v>
      </c>
      <c r="AG545">
        <f t="shared" si="171"/>
        <v>2.1046781938516012E-8</v>
      </c>
      <c r="AH545">
        <f t="shared" si="172"/>
        <v>3.676080884994091E-3</v>
      </c>
    </row>
    <row r="546" spans="1:34">
      <c r="A546" s="4">
        <v>43291.594687500001</v>
      </c>
      <c r="B546" s="3">
        <v>-4.5552029045393301E-3</v>
      </c>
      <c r="C546">
        <v>2.7246794648945101</v>
      </c>
      <c r="D546" s="3">
        <v>2.1615370785148101E-2</v>
      </c>
      <c r="E546" s="3">
        <v>1.8817515002228901E-2</v>
      </c>
      <c r="F546" s="3">
        <v>1.8814134123167601E-2</v>
      </c>
      <c r="G546">
        <v>-4304930</v>
      </c>
      <c r="H546">
        <v>8307983</v>
      </c>
      <c r="K546">
        <f t="shared" si="154"/>
        <v>290.91199461888925</v>
      </c>
      <c r="L546">
        <f t="shared" si="155"/>
        <v>271.20710824522178</v>
      </c>
      <c r="M546">
        <f t="shared" si="149"/>
        <v>90.811733078523659</v>
      </c>
      <c r="N546">
        <f t="shared" si="156"/>
        <v>6.8444706820276272E-2</v>
      </c>
      <c r="O546">
        <f t="shared" si="157"/>
        <v>64.041860555623856</v>
      </c>
      <c r="P546">
        <f t="shared" si="158"/>
        <v>55.959985623202456</v>
      </c>
      <c r="Q546">
        <f t="shared" si="150"/>
        <v>8.0416258163524859</v>
      </c>
      <c r="R546">
        <f t="shared" si="159"/>
        <v>56.00023473927137</v>
      </c>
      <c r="S546">
        <f t="shared" si="151"/>
        <v>85.45064920095534</v>
      </c>
      <c r="T546">
        <f t="shared" si="152"/>
        <v>7.1487020794609224</v>
      </c>
      <c r="U546">
        <f t="shared" si="153"/>
        <v>0.56302715260472058</v>
      </c>
      <c r="V546" s="6">
        <f t="shared" si="161"/>
        <v>14077.000000351109</v>
      </c>
      <c r="W546">
        <f t="shared" si="166"/>
        <v>7.1603643907946397</v>
      </c>
      <c r="X546">
        <f t="shared" si="167"/>
        <v>85.536815901616038</v>
      </c>
      <c r="Y546">
        <f t="shared" si="162"/>
        <v>8.0362312587365352</v>
      </c>
      <c r="Z546">
        <f t="shared" si="163"/>
        <v>3.5537556859538716E-6</v>
      </c>
      <c r="AA546">
        <f t="shared" si="165"/>
        <v>4.3334349758285577E-6</v>
      </c>
      <c r="AB546">
        <f t="shared" si="164"/>
        <v>0.91206270463019767</v>
      </c>
      <c r="AC546">
        <f t="shared" si="160"/>
        <v>2.240501818822608</v>
      </c>
      <c r="AD546">
        <f t="shared" si="168"/>
        <v>2.123745474702061E-10</v>
      </c>
      <c r="AE546">
        <f t="shared" si="169"/>
        <v>5.621859925647367E-5</v>
      </c>
      <c r="AF546">
        <f t="shared" si="170"/>
        <v>3.7605683098281406E-7</v>
      </c>
      <c r="AG546">
        <f t="shared" si="171"/>
        <v>2.123745474702061E-8</v>
      </c>
      <c r="AH546">
        <f t="shared" si="172"/>
        <v>3.7605683098281407E-3</v>
      </c>
    </row>
    <row r="547" spans="1:34">
      <c r="A547" s="4">
        <v>43291.595381944448</v>
      </c>
      <c r="B547" s="3">
        <v>-4.5915692738890401E-3</v>
      </c>
      <c r="C547">
        <v>2.72547862121246</v>
      </c>
      <c r="D547" s="3">
        <v>2.16560302412654E-2</v>
      </c>
      <c r="E547" s="3">
        <v>1.88513364392566E-2</v>
      </c>
      <c r="F547" s="3">
        <v>1.8844280627072298E-2</v>
      </c>
      <c r="G547">
        <v>-4306855</v>
      </c>
      <c r="H547">
        <v>8307603</v>
      </c>
      <c r="K547">
        <f t="shared" si="154"/>
        <v>293.22868259945756</v>
      </c>
      <c r="L547">
        <f t="shared" si="155"/>
        <v>273.48416892077393</v>
      </c>
      <c r="M547">
        <f t="shared" si="149"/>
        <v>91.574190329772662</v>
      </c>
      <c r="N547">
        <f t="shared" si="156"/>
        <v>6.8686918667675415E-2</v>
      </c>
      <c r="O547">
        <f t="shared" si="157"/>
        <v>64.163983307686834</v>
      </c>
      <c r="P547">
        <f t="shared" si="158"/>
        <v>56.061211178589204</v>
      </c>
      <c r="Q547">
        <f t="shared" si="150"/>
        <v>8.072889476710813</v>
      </c>
      <c r="R547">
        <f t="shared" si="159"/>
        <v>56.091093830976021</v>
      </c>
      <c r="S547">
        <f t="shared" si="151"/>
        <v>86.192264011965449</v>
      </c>
      <c r="T547">
        <f t="shared" si="152"/>
        <v>7.1741980633976743</v>
      </c>
      <c r="U547">
        <f t="shared" si="153"/>
        <v>0.56259796188721867</v>
      </c>
      <c r="V547" s="6">
        <f t="shared" si="161"/>
        <v>14137.000000546686</v>
      </c>
      <c r="W547">
        <f t="shared" si="166"/>
        <v>7.189423858750132</v>
      </c>
      <c r="X547">
        <f t="shared" si="167"/>
        <v>86.286846293424986</v>
      </c>
      <c r="Y547">
        <f t="shared" si="162"/>
        <v>8.0973517836267277</v>
      </c>
      <c r="Z547">
        <f t="shared" si="163"/>
        <v>5.1472547037919846E-6</v>
      </c>
      <c r="AA547">
        <f t="shared" si="165"/>
        <v>4.6048898812809267E-6</v>
      </c>
      <c r="AB547">
        <f t="shared" si="164"/>
        <v>0.91212909741385373</v>
      </c>
      <c r="AC547">
        <f t="shared" si="160"/>
        <v>2.2398866007302143</v>
      </c>
      <c r="AD547">
        <f t="shared" si="168"/>
        <v>2.2391314040236447E-10</v>
      </c>
      <c r="AE547">
        <f t="shared" si="169"/>
        <v>5.5383663728013802E-5</v>
      </c>
      <c r="AF547">
        <f t="shared" si="170"/>
        <v>4.0246575708276485E-7</v>
      </c>
      <c r="AG547">
        <f t="shared" si="171"/>
        <v>2.2391314040236447E-8</v>
      </c>
      <c r="AH547">
        <f t="shared" si="172"/>
        <v>4.0246575708276482E-3</v>
      </c>
    </row>
    <row r="548" spans="1:34">
      <c r="A548" s="4">
        <v>43291.596076388887</v>
      </c>
      <c r="B548" s="3">
        <v>-4.6319789936569598E-3</v>
      </c>
      <c r="C548">
        <v>2.7266155162124099</v>
      </c>
      <c r="D548" s="3">
        <v>2.1655602121809399E-2</v>
      </c>
      <c r="E548" s="3">
        <v>1.88189777437037E-2</v>
      </c>
      <c r="F548" s="3">
        <v>1.8809131542511799E-2</v>
      </c>
      <c r="G548">
        <v>-4308790</v>
      </c>
      <c r="H548">
        <v>8306819</v>
      </c>
      <c r="K548">
        <f t="shared" si="154"/>
        <v>295.80294870736145</v>
      </c>
      <c r="L548">
        <f t="shared" si="155"/>
        <v>276.10463818043701</v>
      </c>
      <c r="M548">
        <f t="shared" si="149"/>
        <v>92.451635454602624</v>
      </c>
      <c r="N548">
        <f t="shared" si="156"/>
        <v>6.9031493855347265E-2</v>
      </c>
      <c r="O548">
        <f t="shared" si="157"/>
        <v>64.162697429045764</v>
      </c>
      <c r="P548">
        <f t="shared" si="158"/>
        <v>55.964363521694843</v>
      </c>
      <c r="Q548">
        <f t="shared" si="150"/>
        <v>8.1775400578168842</v>
      </c>
      <c r="R548">
        <f t="shared" si="159"/>
        <v>55.98515737122888</v>
      </c>
      <c r="S548">
        <f t="shared" si="151"/>
        <v>86.999942082724701</v>
      </c>
      <c r="T548">
        <f t="shared" si="152"/>
        <v>7.2104691357841855</v>
      </c>
      <c r="U548">
        <f t="shared" si="153"/>
        <v>0.56198738699743378</v>
      </c>
      <c r="V548" s="6">
        <f t="shared" si="161"/>
        <v>14197.000000113621</v>
      </c>
      <c r="W548">
        <f t="shared" si="166"/>
        <v>7.2171145519269642</v>
      </c>
      <c r="X548">
        <f t="shared" si="167"/>
        <v>87.022978865999704</v>
      </c>
      <c r="Y548">
        <f t="shared" si="162"/>
        <v>8.1810405845335783</v>
      </c>
      <c r="Z548">
        <f t="shared" si="163"/>
        <v>5.7037146717736889E-6</v>
      </c>
      <c r="AA548">
        <f t="shared" si="165"/>
        <v>4.7511159095019569E-6</v>
      </c>
      <c r="AB548">
        <f t="shared" si="164"/>
        <v>0.91205604172557364</v>
      </c>
      <c r="AC548">
        <f t="shared" si="160"/>
        <v>2.2390113797535278</v>
      </c>
      <c r="AD548">
        <f t="shared" si="168"/>
        <v>2.2857076763994487E-10</v>
      </c>
      <c r="AE548">
        <f t="shared" si="169"/>
        <v>5.4026291572404195E-5</v>
      </c>
      <c r="AF548">
        <f t="shared" si="170"/>
        <v>4.2115946443032594E-7</v>
      </c>
      <c r="AG548">
        <f t="shared" si="171"/>
        <v>2.2857076763994488E-8</v>
      </c>
      <c r="AH548">
        <f t="shared" si="172"/>
        <v>4.2115946443032591E-3</v>
      </c>
    </row>
    <row r="549" spans="1:34">
      <c r="A549" s="4">
        <v>43291.596770833334</v>
      </c>
      <c r="B549" s="3">
        <v>-4.6742082211130801E-3</v>
      </c>
      <c r="C549">
        <v>2.7276239753755398</v>
      </c>
      <c r="D549">
        <v>2.166816029252E-2</v>
      </c>
      <c r="E549" s="3">
        <v>1.8811093210388201E-2</v>
      </c>
      <c r="F549">
        <v>1.8783439717572001E-2</v>
      </c>
      <c r="G549">
        <v>-4310717</v>
      </c>
      <c r="H549">
        <v>8306195</v>
      </c>
      <c r="K549">
        <f t="shared" si="154"/>
        <v>298.49312497256676</v>
      </c>
      <c r="L549">
        <f t="shared" si="155"/>
        <v>278.82858611570163</v>
      </c>
      <c r="M549">
        <f t="shared" si="149"/>
        <v>93.363729663407</v>
      </c>
      <c r="N549">
        <f t="shared" si="156"/>
        <v>6.9337142138970784E-2</v>
      </c>
      <c r="O549">
        <f t="shared" si="157"/>
        <v>64.20041653585406</v>
      </c>
      <c r="P549">
        <f t="shared" si="158"/>
        <v>55.940765581040424</v>
      </c>
      <c r="Q549">
        <f t="shared" si="150"/>
        <v>8.2926922190730394</v>
      </c>
      <c r="R549">
        <f t="shared" si="159"/>
        <v>55.907724316781021</v>
      </c>
      <c r="S549">
        <f t="shared" si="151"/>
        <v>87.835268184024969</v>
      </c>
      <c r="T549">
        <f t="shared" si="152"/>
        <v>7.2426426393235026</v>
      </c>
      <c r="U549">
        <f t="shared" si="153"/>
        <v>0.56144578918725097</v>
      </c>
      <c r="V549" s="6">
        <f t="shared" si="161"/>
        <v>14257.000000309199</v>
      </c>
      <c r="W549">
        <f t="shared" si="166"/>
        <v>7.2451175242110768</v>
      </c>
      <c r="X549">
        <f t="shared" si="167"/>
        <v>87.781985606017159</v>
      </c>
      <c r="Y549">
        <f t="shared" si="162"/>
        <v>8.2334438121569278</v>
      </c>
      <c r="Z549">
        <f t="shared" si="163"/>
        <v>5.4254846593345021E-6</v>
      </c>
      <c r="AA549">
        <f t="shared" si="165"/>
        <v>4.934323052189381E-6</v>
      </c>
      <c r="AB549">
        <f t="shared" si="164"/>
        <v>0.91236139421550722</v>
      </c>
      <c r="AC549">
        <f t="shared" si="160"/>
        <v>2.2382350331131238</v>
      </c>
      <c r="AD549">
        <f t="shared" si="168"/>
        <v>2.3579199116471719E-10</v>
      </c>
      <c r="AE549">
        <f t="shared" si="169"/>
        <v>5.3294060928485044E-5</v>
      </c>
      <c r="AF549">
        <f t="shared" si="170"/>
        <v>4.4043444027816964E-7</v>
      </c>
      <c r="AG549">
        <f t="shared" si="171"/>
        <v>2.3579199116471718E-8</v>
      </c>
      <c r="AH549">
        <f t="shared" si="172"/>
        <v>4.4043444027816962E-3</v>
      </c>
    </row>
    <row r="550" spans="1:34">
      <c r="A550" s="4">
        <v>43291.59746527778</v>
      </c>
      <c r="B550" s="3">
        <v>-4.7036652181304799E-3</v>
      </c>
      <c r="C550">
        <v>2.72865621895289</v>
      </c>
      <c r="D550" s="3">
        <v>2.1702885537288202E-2</v>
      </c>
      <c r="E550">
        <v>1.8833498128587998E-2</v>
      </c>
      <c r="F550" s="3">
        <v>1.8838813521069801E-2</v>
      </c>
      <c r="G550">
        <v>-4312646</v>
      </c>
      <c r="H550">
        <v>8305692</v>
      </c>
      <c r="K550">
        <f t="shared" si="154"/>
        <v>300.36965738848119</v>
      </c>
      <c r="L550">
        <f t="shared" si="155"/>
        <v>280.63233017088112</v>
      </c>
      <c r="M550">
        <f t="shared" si="149"/>
        <v>93.967700277380828</v>
      </c>
      <c r="N550">
        <f t="shared" si="156"/>
        <v>6.9649999108527497E-2</v>
      </c>
      <c r="O550">
        <f t="shared" si="157"/>
        <v>64.304715581195907</v>
      </c>
      <c r="P550">
        <f t="shared" si="158"/>
        <v>56.007822172583587</v>
      </c>
      <c r="Q550">
        <f t="shared" si="150"/>
        <v>8.2300991595808597</v>
      </c>
      <c r="R550">
        <f t="shared" si="159"/>
        <v>56.074616421615048</v>
      </c>
      <c r="S550">
        <f t="shared" si="151"/>
        <v>88.480967504326927</v>
      </c>
      <c r="T550">
        <f t="shared" si="152"/>
        <v>7.2755749519084203</v>
      </c>
      <c r="U550">
        <f t="shared" si="153"/>
        <v>0.56089141784381191</v>
      </c>
      <c r="V550" s="6">
        <f t="shared" si="161"/>
        <v>14317.000000504777</v>
      </c>
      <c r="W550">
        <f t="shared" si="166"/>
        <v>7.2733218727419295</v>
      </c>
      <c r="X550">
        <f t="shared" si="167"/>
        <v>88.552639490999979</v>
      </c>
      <c r="Y550">
        <f t="shared" si="162"/>
        <v>8.2850602451116497</v>
      </c>
      <c r="Z550">
        <f t="shared" si="163"/>
        <v>4.8943183547104474E-6</v>
      </c>
      <c r="AA550">
        <f t="shared" si="165"/>
        <v>5.0698843944059374E-6</v>
      </c>
      <c r="AB550">
        <f t="shared" si="164"/>
        <v>0.9123757345927731</v>
      </c>
      <c r="AC550">
        <f t="shared" si="160"/>
        <v>2.2374403764104498</v>
      </c>
      <c r="AD550">
        <f t="shared" si="168"/>
        <v>2.4067510175566048E-10</v>
      </c>
      <c r="AE550">
        <f t="shared" si="169"/>
        <v>5.6279022213798381E-5</v>
      </c>
      <c r="AF550">
        <f t="shared" si="170"/>
        <v>4.2571176902862021E-7</v>
      </c>
      <c r="AG550">
        <f t="shared" si="171"/>
        <v>2.4067510175566048E-8</v>
      </c>
      <c r="AH550">
        <f t="shared" si="172"/>
        <v>4.2571176902862027E-3</v>
      </c>
    </row>
    <row r="551" spans="1:34">
      <c r="A551" s="4">
        <v>43291.59815972222</v>
      </c>
      <c r="B551" s="3">
        <v>-4.7442889976264304E-3</v>
      </c>
      <c r="C551">
        <v>2.7294648890365401</v>
      </c>
      <c r="D551" s="3">
        <v>2.1735137202977099E-2</v>
      </c>
      <c r="E551" s="3">
        <v>1.88559149389948E-2</v>
      </c>
      <c r="F551">
        <v>1.8837014974214999E-2</v>
      </c>
      <c r="G551">
        <v>-4314568</v>
      </c>
      <c r="H551">
        <v>8305377</v>
      </c>
      <c r="K551">
        <f t="shared" si="154"/>
        <v>302.9575599854798</v>
      </c>
      <c r="L551">
        <f t="shared" si="155"/>
        <v>283.22259694135158</v>
      </c>
      <c r="M551">
        <f t="shared" si="149"/>
        <v>94.835032317769105</v>
      </c>
      <c r="N551">
        <f t="shared" si="156"/>
        <v>6.9895094430303548E-2</v>
      </c>
      <c r="O551">
        <f t="shared" si="157"/>
        <v>64.401585105499933</v>
      </c>
      <c r="P551">
        <f t="shared" si="158"/>
        <v>56.074914356797095</v>
      </c>
      <c r="Q551">
        <f t="shared" si="150"/>
        <v>8.3323893566810483</v>
      </c>
      <c r="R551">
        <f t="shared" si="159"/>
        <v>56.069195748818885</v>
      </c>
      <c r="S551">
        <f t="shared" si="151"/>
        <v>89.280106079981735</v>
      </c>
      <c r="T551">
        <f t="shared" si="152"/>
        <v>7.3013744594637942</v>
      </c>
      <c r="U551">
        <f t="shared" si="153"/>
        <v>0.56045711771300044</v>
      </c>
      <c r="V551" s="6">
        <f t="shared" si="161"/>
        <v>14377.000000071712</v>
      </c>
      <c r="W551">
        <f t="shared" si="166"/>
        <v>7.3047745076878376</v>
      </c>
      <c r="X551">
        <f t="shared" si="167"/>
        <v>89.319417065006505</v>
      </c>
      <c r="Y551">
        <f t="shared" si="162"/>
        <v>8.3242333471843732</v>
      </c>
      <c r="Z551">
        <f t="shared" si="163"/>
        <v>4.7204246147115207E-6</v>
      </c>
      <c r="AA551">
        <f t="shared" si="165"/>
        <v>5.1398935582354517E-6</v>
      </c>
      <c r="AB551">
        <f t="shared" si="164"/>
        <v>0.91277365725045123</v>
      </c>
      <c r="AC551">
        <f t="shared" si="160"/>
        <v>2.2368178342931389</v>
      </c>
      <c r="AD551">
        <f t="shared" si="168"/>
        <v>2.427827371836178E-10</v>
      </c>
      <c r="AE551">
        <f t="shared" si="169"/>
        <v>5.9876879025828696E-5</v>
      </c>
      <c r="AF551">
        <f t="shared" si="170"/>
        <v>4.0363580507955117E-7</v>
      </c>
      <c r="AG551">
        <f t="shared" si="171"/>
        <v>2.4278273718361779E-8</v>
      </c>
      <c r="AH551">
        <f t="shared" si="172"/>
        <v>4.0363580507955113E-3</v>
      </c>
    </row>
    <row r="552" spans="1:34">
      <c r="A552" s="4">
        <v>43291.598854166667</v>
      </c>
      <c r="B552" s="3">
        <v>-4.7854717108566499E-3</v>
      </c>
      <c r="C552">
        <v>2.7304317254747699</v>
      </c>
      <c r="D552" s="3">
        <v>2.1680861169716101E-2</v>
      </c>
      <c r="E552" s="3">
        <v>1.8777985305787299E-2</v>
      </c>
      <c r="F552" s="3">
        <v>1.8757104703690901E-2</v>
      </c>
      <c r="G552">
        <v>-4316504</v>
      </c>
      <c r="H552">
        <v>8303969</v>
      </c>
      <c r="K552">
        <f t="shared" si="154"/>
        <v>305.58106897066813</v>
      </c>
      <c r="L552">
        <f t="shared" si="155"/>
        <v>285.95114724987195</v>
      </c>
      <c r="M552">
        <f t="shared" si="149"/>
        <v>95.748667597876263</v>
      </c>
      <c r="N552">
        <f t="shared" si="156"/>
        <v>7.018812751353963E-2</v>
      </c>
      <c r="O552">
        <f t="shared" si="157"/>
        <v>64.23856426887653</v>
      </c>
      <c r="P552">
        <f t="shared" si="158"/>
        <v>55.841675585894059</v>
      </c>
      <c r="Q552">
        <f t="shared" si="150"/>
        <v>8.41021152529121</v>
      </c>
      <c r="R552">
        <f t="shared" si="159"/>
        <v>55.82835274358532</v>
      </c>
      <c r="S552">
        <f t="shared" si="151"/>
        <v>90.141859914348785</v>
      </c>
      <c r="T552">
        <f t="shared" si="152"/>
        <v>7.3322200471728545</v>
      </c>
      <c r="U552">
        <f t="shared" si="153"/>
        <v>0.55993787358602476</v>
      </c>
      <c r="V552" s="6">
        <f t="shared" si="161"/>
        <v>14437.00000026729</v>
      </c>
      <c r="W552">
        <f t="shared" si="166"/>
        <v>7.3368546193446305</v>
      </c>
      <c r="X552">
        <f t="shared" si="167"/>
        <v>90.091571711407497</v>
      </c>
      <c r="Y552">
        <f t="shared" si="162"/>
        <v>8.4070189176704151</v>
      </c>
      <c r="Z552">
        <f t="shared" si="163"/>
        <v>5.0953086750496543E-6</v>
      </c>
      <c r="AA552">
        <f t="shared" si="165"/>
        <v>5.1200199879485192E-6</v>
      </c>
      <c r="AB552">
        <f t="shared" si="164"/>
        <v>0.91274056810252435</v>
      </c>
      <c r="AC552">
        <f t="shared" si="160"/>
        <v>2.2360735302617187</v>
      </c>
      <c r="AD552">
        <f t="shared" si="168"/>
        <v>2.3938284257046323E-10</v>
      </c>
      <c r="AE552">
        <f t="shared" si="169"/>
        <v>6.1230289770552627E-5</v>
      </c>
      <c r="AF552">
        <f t="shared" si="170"/>
        <v>3.8918647654633263E-7</v>
      </c>
      <c r="AG552">
        <f t="shared" si="171"/>
        <v>2.3938284257046323E-8</v>
      </c>
      <c r="AH552">
        <f t="shared" si="172"/>
        <v>3.8918647654633261E-3</v>
      </c>
    </row>
    <row r="553" spans="1:34">
      <c r="A553" s="4">
        <v>43291.599560185183</v>
      </c>
      <c r="B553" s="3">
        <v>-4.8208629192231503E-3</v>
      </c>
      <c r="C553">
        <v>2.7313973726923</v>
      </c>
      <c r="D553" s="3">
        <v>2.17473148230602E-2</v>
      </c>
      <c r="E553" s="3">
        <v>1.88244124823541E-2</v>
      </c>
      <c r="F553" s="3">
        <v>1.8800686709928401E-2</v>
      </c>
      <c r="G553">
        <v>-4318439</v>
      </c>
      <c r="H553">
        <v>8303859</v>
      </c>
      <c r="K553">
        <f t="shared" si="154"/>
        <v>307.83563516758528</v>
      </c>
      <c r="L553">
        <f t="shared" si="155"/>
        <v>288.14842529623439</v>
      </c>
      <c r="M553">
        <f t="shared" si="149"/>
        <v>96.484410214419867</v>
      </c>
      <c r="N553">
        <f t="shared" si="156"/>
        <v>7.0480800162482482E-2</v>
      </c>
      <c r="O553">
        <f t="shared" si="157"/>
        <v>64.438161209071879</v>
      </c>
      <c r="P553">
        <f t="shared" si="158"/>
        <v>55.980629372191316</v>
      </c>
      <c r="Q553">
        <f t="shared" si="150"/>
        <v>8.4784558710389888</v>
      </c>
      <c r="R553">
        <f t="shared" si="159"/>
        <v>55.95970533803289</v>
      </c>
      <c r="S553">
        <f t="shared" si="151"/>
        <v>90.832106300393875</v>
      </c>
      <c r="T553">
        <f t="shared" si="152"/>
        <v>7.3630276944299968</v>
      </c>
      <c r="U553">
        <f t="shared" si="153"/>
        <v>0.55941926813570597</v>
      </c>
      <c r="V553" s="6">
        <f t="shared" si="161"/>
        <v>14498.000000067987</v>
      </c>
      <c r="W553">
        <f t="shared" si="166"/>
        <v>7.3703706311956703</v>
      </c>
      <c r="X553">
        <f t="shared" si="167"/>
        <v>90.873209051470241</v>
      </c>
      <c r="Y553">
        <f t="shared" si="162"/>
        <v>8.4458118655064371</v>
      </c>
      <c r="Z553">
        <f t="shared" si="163"/>
        <v>4.5026850814697608E-6</v>
      </c>
      <c r="AA553">
        <f t="shared" si="165"/>
        <v>5.3065605494585541E-6</v>
      </c>
      <c r="AB553">
        <f t="shared" si="164"/>
        <v>0.91301029981198689</v>
      </c>
      <c r="AC553">
        <f t="shared" si="160"/>
        <v>2.2353301417334039</v>
      </c>
      <c r="AD553">
        <f t="shared" si="168"/>
        <v>2.4688272515496616E-10</v>
      </c>
      <c r="AE553">
        <f t="shared" si="169"/>
        <v>6.227848770025311E-5</v>
      </c>
      <c r="AF553">
        <f t="shared" si="170"/>
        <v>3.9462416909454175E-7</v>
      </c>
      <c r="AG553">
        <f t="shared" si="171"/>
        <v>2.4688272515496615E-8</v>
      </c>
      <c r="AH553">
        <f t="shared" si="172"/>
        <v>3.9462416909454177E-3</v>
      </c>
    </row>
    <row r="554" spans="1:34">
      <c r="A554" s="4">
        <v>43291.600254629629</v>
      </c>
      <c r="B554" s="3">
        <v>-4.8546011108010099E-3</v>
      </c>
      <c r="C554">
        <v>2.73213944641611</v>
      </c>
      <c r="D554">
        <v>2.1773430109879002E-2</v>
      </c>
      <c r="E554" s="3">
        <v>1.88395274775939E-2</v>
      </c>
      <c r="F554" s="3">
        <v>1.8836562359774701E-2</v>
      </c>
      <c r="G554">
        <v>-4320369</v>
      </c>
      <c r="H554">
        <v>8303339</v>
      </c>
      <c r="K554">
        <f t="shared" si="154"/>
        <v>309.9848973653846</v>
      </c>
      <c r="L554">
        <f t="shared" si="155"/>
        <v>290.25052927881887</v>
      </c>
      <c r="M554">
        <f t="shared" si="149"/>
        <v>97.18828448602325</v>
      </c>
      <c r="N554">
        <f t="shared" si="156"/>
        <v>7.0705711163638635E-2</v>
      </c>
      <c r="O554">
        <f t="shared" si="157"/>
        <v>64.51659980618507</v>
      </c>
      <c r="P554">
        <f t="shared" si="158"/>
        <v>56.025867656613229</v>
      </c>
      <c r="Q554">
        <f t="shared" si="150"/>
        <v>8.4487682001891145</v>
      </c>
      <c r="R554">
        <f t="shared" si="159"/>
        <v>56.067831605995956</v>
      </c>
      <c r="S554">
        <f t="shared" si="151"/>
        <v>91.555772352563835</v>
      </c>
      <c r="T554">
        <f t="shared" si="152"/>
        <v>7.3867025366569612</v>
      </c>
      <c r="U554">
        <f t="shared" si="153"/>
        <v>0.55902073389802576</v>
      </c>
      <c r="V554" s="6">
        <f t="shared" si="161"/>
        <v>14558.000000263564</v>
      </c>
      <c r="W554">
        <f t="shared" si="166"/>
        <v>7.4041697371907214</v>
      </c>
      <c r="X554">
        <f t="shared" si="167"/>
        <v>91.659245039381659</v>
      </c>
      <c r="Y554">
        <f t="shared" si="162"/>
        <v>8.4900378371000755</v>
      </c>
      <c r="Z554">
        <f t="shared" si="163"/>
        <v>5.6373188505985861E-6</v>
      </c>
      <c r="AA554">
        <f t="shared" si="165"/>
        <v>5.7397140413271833E-6</v>
      </c>
      <c r="AB554">
        <f t="shared" si="164"/>
        <v>0.91318947724071409</v>
      </c>
      <c r="AC554">
        <f t="shared" si="160"/>
        <v>2.2347588677904673</v>
      </c>
      <c r="AD554">
        <f t="shared" si="168"/>
        <v>2.6557586631310353E-10</v>
      </c>
      <c r="AE554">
        <f t="shared" si="169"/>
        <v>6.2317695174656128E-5</v>
      </c>
      <c r="AF554">
        <f t="shared" si="170"/>
        <v>4.2423672381396009E-7</v>
      </c>
      <c r="AG554">
        <f t="shared" si="171"/>
        <v>2.6557586631310354E-8</v>
      </c>
      <c r="AH554">
        <f t="shared" si="172"/>
        <v>4.2423672381396004E-3</v>
      </c>
    </row>
    <row r="555" spans="1:34">
      <c r="A555" s="4">
        <v>43291.600949074076</v>
      </c>
      <c r="B555" s="3">
        <v>-4.9001244796272698E-3</v>
      </c>
      <c r="C555">
        <v>2.7335177532204402</v>
      </c>
      <c r="D555" s="3">
        <v>2.1797499937074499E-2</v>
      </c>
      <c r="E555" s="3">
        <v>1.88523234924469E-2</v>
      </c>
      <c r="F555">
        <v>1.8829320528730001E-2</v>
      </c>
      <c r="G555">
        <v>-4322300</v>
      </c>
      <c r="H555">
        <v>8302846</v>
      </c>
      <c r="K555">
        <f t="shared" si="154"/>
        <v>312.88492404609627</v>
      </c>
      <c r="L555">
        <f t="shared" si="155"/>
        <v>293.16007528053012</v>
      </c>
      <c r="M555">
        <f t="shared" si="149"/>
        <v>98.162524861198747</v>
      </c>
      <c r="N555">
        <f t="shared" si="156"/>
        <v>7.1123454513545528E-2</v>
      </c>
      <c r="O555">
        <f t="shared" si="157"/>
        <v>64.588894760901482</v>
      </c>
      <c r="P555">
        <f t="shared" si="158"/>
        <v>56.064165370254763</v>
      </c>
      <c r="Q555">
        <f t="shared" si="150"/>
        <v>8.5428894400721234</v>
      </c>
      <c r="R555">
        <f t="shared" si="159"/>
        <v>56.046005320829359</v>
      </c>
      <c r="S555">
        <f t="shared" si="151"/>
        <v>92.467265234484003</v>
      </c>
      <c r="T555">
        <f t="shared" si="152"/>
        <v>7.4306755208576867</v>
      </c>
      <c r="U555">
        <f t="shared" si="153"/>
        <v>0.5582805076456625</v>
      </c>
      <c r="V555" s="6">
        <f t="shared" si="161"/>
        <v>14618.000000459142</v>
      </c>
      <c r="W555">
        <f t="shared" si="166"/>
        <v>7.4375456612179329</v>
      </c>
      <c r="X555">
        <f t="shared" si="167"/>
        <v>92.436635676775879</v>
      </c>
      <c r="Y555">
        <f t="shared" si="162"/>
        <v>8.5120043224313662</v>
      </c>
      <c r="Z555">
        <f t="shared" si="163"/>
        <v>5.5645996797651624E-6</v>
      </c>
      <c r="AA555">
        <f t="shared" si="165"/>
        <v>5.9339330236558213E-6</v>
      </c>
      <c r="AB555">
        <f t="shared" si="164"/>
        <v>0.91384250131520917</v>
      </c>
      <c r="AC555">
        <f t="shared" si="160"/>
        <v>2.2336977996817038</v>
      </c>
      <c r="AD555">
        <f t="shared" si="168"/>
        <v>2.7372377976753453E-10</v>
      </c>
      <c r="AE555">
        <f t="shared" si="169"/>
        <v>6.2402310372657428E-5</v>
      </c>
      <c r="AF555">
        <f t="shared" si="170"/>
        <v>4.3665948191719741E-7</v>
      </c>
      <c r="AG555">
        <f t="shared" si="171"/>
        <v>2.7372377976753452E-8</v>
      </c>
      <c r="AH555">
        <f t="shared" si="172"/>
        <v>4.3665948191719747E-3</v>
      </c>
    </row>
    <row r="556" spans="1:34">
      <c r="A556" s="4">
        <v>43291.601643518516</v>
      </c>
      <c r="B556" s="3">
        <v>-4.9365978788409801E-3</v>
      </c>
      <c r="C556">
        <v>2.7342324748678899</v>
      </c>
      <c r="D556" s="3">
        <v>2.1757494552348398E-2</v>
      </c>
      <c r="E556" s="3">
        <v>1.8800568607093698E-2</v>
      </c>
      <c r="F556" s="3">
        <v>1.8788966378106099E-2</v>
      </c>
      <c r="G556">
        <v>-4324222</v>
      </c>
      <c r="H556">
        <v>8301552</v>
      </c>
      <c r="K556">
        <f t="shared" si="154"/>
        <v>315.208430271211</v>
      </c>
      <c r="L556">
        <f t="shared" si="155"/>
        <v>295.53662666937254</v>
      </c>
      <c r="M556">
        <f t="shared" si="149"/>
        <v>98.958295856167709</v>
      </c>
      <c r="N556">
        <f t="shared" si="156"/>
        <v>7.1340075525876429E-2</v>
      </c>
      <c r="O556">
        <f t="shared" si="157"/>
        <v>64.46873654565151</v>
      </c>
      <c r="P556">
        <f t="shared" si="158"/>
        <v>55.909266067497022</v>
      </c>
      <c r="Q556">
        <f t="shared" si="150"/>
        <v>8.5443553270328607</v>
      </c>
      <c r="R556">
        <f t="shared" si="159"/>
        <v>55.924381218618649</v>
      </c>
      <c r="S556">
        <f t="shared" si="151"/>
        <v>93.262058971479135</v>
      </c>
      <c r="T556">
        <f t="shared" si="152"/>
        <v>7.453477732681991</v>
      </c>
      <c r="U556">
        <f t="shared" si="153"/>
        <v>0.55789666297123119</v>
      </c>
      <c r="V556" s="6">
        <f t="shared" si="161"/>
        <v>14678.000000026077</v>
      </c>
      <c r="W556">
        <f t="shared" si="166"/>
        <v>7.4710149771276946</v>
      </c>
      <c r="X556">
        <f t="shared" si="167"/>
        <v>93.212886614602198</v>
      </c>
      <c r="Y556">
        <f t="shared" si="162"/>
        <v>8.5581140758965315</v>
      </c>
      <c r="Z556">
        <f t="shared" si="163"/>
        <v>6.731268589904752E-6</v>
      </c>
      <c r="AA556">
        <f t="shared" si="165"/>
        <v>5.9797460093205656E-6</v>
      </c>
      <c r="AB556">
        <f t="shared" si="164"/>
        <v>0.91407475546869488</v>
      </c>
      <c r="AC556">
        <f t="shared" si="160"/>
        <v>2.2331475823103837</v>
      </c>
      <c r="AD556">
        <f t="shared" si="168"/>
        <v>2.742833209645212E-10</v>
      </c>
      <c r="AE556">
        <f t="shared" si="169"/>
        <v>6.2024677779605296E-5</v>
      </c>
      <c r="AF556">
        <f t="shared" si="170"/>
        <v>4.4021609639104899E-7</v>
      </c>
      <c r="AG556">
        <f t="shared" si="171"/>
        <v>2.7428332096452121E-8</v>
      </c>
      <c r="AH556">
        <f t="shared" si="172"/>
        <v>4.4021609639104901E-3</v>
      </c>
    </row>
    <row r="557" spans="1:34">
      <c r="A557" s="4">
        <v>43291.602337962962</v>
      </c>
      <c r="B557" s="3">
        <v>-4.9710377106384797E-3</v>
      </c>
      <c r="C557">
        <v>2.7360496041146698</v>
      </c>
      <c r="D557">
        <v>2.1817764257994001E-2</v>
      </c>
      <c r="E557" s="3">
        <v>1.88512294093925E-2</v>
      </c>
      <c r="F557" s="3">
        <v>1.8834847189264099E-2</v>
      </c>
      <c r="G557">
        <v>-4326148</v>
      </c>
      <c r="H557">
        <v>8301616</v>
      </c>
      <c r="K557">
        <f t="shared" si="154"/>
        <v>317.4023898499309</v>
      </c>
      <c r="L557">
        <f t="shared" si="155"/>
        <v>297.67027633939142</v>
      </c>
      <c r="M557">
        <f t="shared" si="149"/>
        <v>99.672732972401548</v>
      </c>
      <c r="N557">
        <f t="shared" si="156"/>
        <v>7.1890819131276013E-2</v>
      </c>
      <c r="O557">
        <f t="shared" si="157"/>
        <v>64.649759683251588</v>
      </c>
      <c r="P557">
        <f t="shared" si="158"/>
        <v>56.060890844552908</v>
      </c>
      <c r="Q557">
        <f t="shared" si="150"/>
        <v>8.5870974605846087</v>
      </c>
      <c r="R557">
        <f t="shared" si="159"/>
        <v>56.06266222266698</v>
      </c>
      <c r="S557">
        <f t="shared" si="151"/>
        <v>93.948001332011813</v>
      </c>
      <c r="T557">
        <f t="shared" si="152"/>
        <v>7.5114507437766846</v>
      </c>
      <c r="U557">
        <f t="shared" si="153"/>
        <v>0.55692076503023713</v>
      </c>
      <c r="V557" s="6">
        <f t="shared" si="161"/>
        <v>14738.000000221655</v>
      </c>
      <c r="W557">
        <f t="shared" si="166"/>
        <v>7.5042770797980634</v>
      </c>
      <c r="X557">
        <f t="shared" si="167"/>
        <v>93.997074897559429</v>
      </c>
      <c r="Y557">
        <f t="shared" si="162"/>
        <v>8.5769922414951001</v>
      </c>
      <c r="Z557">
        <f t="shared" si="163"/>
        <v>7.9263927977908485E-6</v>
      </c>
      <c r="AA557">
        <f t="shared" si="165"/>
        <v>6.0442492576031552E-6</v>
      </c>
      <c r="AB557">
        <f t="shared" si="164"/>
        <v>0.91451127543727195</v>
      </c>
      <c r="AC557">
        <f t="shared" si="160"/>
        <v>2.2317486935526683</v>
      </c>
      <c r="AD557">
        <f t="shared" si="168"/>
        <v>2.7645849863976397E-10</v>
      </c>
      <c r="AE557">
        <f t="shared" si="169"/>
        <v>6.207930041109456E-5</v>
      </c>
      <c r="AF557">
        <f t="shared" si="170"/>
        <v>4.4331677688973355E-7</v>
      </c>
      <c r="AG557">
        <f t="shared" si="171"/>
        <v>2.7645849863976395E-8</v>
      </c>
      <c r="AH557">
        <f t="shared" si="172"/>
        <v>4.4331677688973356E-3</v>
      </c>
    </row>
    <row r="558" spans="1:34">
      <c r="A558" s="4">
        <v>43291.603032407409</v>
      </c>
      <c r="B558" s="3">
        <v>-5.0089024980843498E-3</v>
      </c>
      <c r="C558">
        <v>2.7372138511909698</v>
      </c>
      <c r="D558" s="3">
        <v>2.18292759144788E-2</v>
      </c>
      <c r="E558" s="3">
        <v>1.88534175755012E-2</v>
      </c>
      <c r="F558" s="3">
        <v>1.8842196218465699E-2</v>
      </c>
      <c r="G558">
        <v>-4328074</v>
      </c>
      <c r="H558">
        <v>8301056</v>
      </c>
      <c r="K558">
        <f t="shared" si="154"/>
        <v>319.81453325415885</v>
      </c>
      <c r="L558">
        <f t="shared" si="155"/>
        <v>300.07275951161813</v>
      </c>
      <c r="M558">
        <f t="shared" si="149"/>
        <v>100.47718703694851</v>
      </c>
      <c r="N558">
        <f t="shared" si="156"/>
        <v>7.2243684307770006E-2</v>
      </c>
      <c r="O558">
        <f t="shared" si="157"/>
        <v>64.684335531159434</v>
      </c>
      <c r="P558">
        <f t="shared" si="158"/>
        <v>56.067439895956319</v>
      </c>
      <c r="Q558">
        <f t="shared" si="150"/>
        <v>8.5995239368678327</v>
      </c>
      <c r="R558">
        <f t="shared" si="159"/>
        <v>56.084811594291601</v>
      </c>
      <c r="S558">
        <f t="shared" si="151"/>
        <v>94.744171079036619</v>
      </c>
      <c r="T558">
        <f t="shared" si="152"/>
        <v>7.5485944465655264</v>
      </c>
      <c r="U558">
        <f t="shared" si="153"/>
        <v>0.556295500577209</v>
      </c>
      <c r="V558" s="6">
        <f t="shared" si="161"/>
        <v>14798.000000417233</v>
      </c>
      <c r="W558">
        <f t="shared" si="166"/>
        <v>7.5384731012939419</v>
      </c>
      <c r="X558">
        <f t="shared" si="167"/>
        <v>94.788931069966807</v>
      </c>
      <c r="Y558">
        <f t="shared" si="162"/>
        <v>8.6454702501010559</v>
      </c>
      <c r="Z558">
        <f t="shared" si="163"/>
        <v>6.079957491011985E-6</v>
      </c>
      <c r="AA558">
        <f t="shared" si="165"/>
        <v>5.9963832213200394E-6</v>
      </c>
      <c r="AB558">
        <f t="shared" si="164"/>
        <v>0.91451426706835726</v>
      </c>
      <c r="AC558">
        <f t="shared" si="160"/>
        <v>2.2308524160043741</v>
      </c>
      <c r="AD558">
        <f t="shared" si="168"/>
        <v>2.7198747612189512E-10</v>
      </c>
      <c r="AE558">
        <f t="shared" si="169"/>
        <v>6.3095300139164829E-5</v>
      </c>
      <c r="AF558">
        <f t="shared" si="170"/>
        <v>4.2912412653498416E-7</v>
      </c>
      <c r="AG558">
        <f t="shared" si="171"/>
        <v>2.7198747612189512E-8</v>
      </c>
      <c r="AH558">
        <f t="shared" si="172"/>
        <v>4.2912412653498414E-3</v>
      </c>
    </row>
    <row r="559" spans="1:34">
      <c r="A559" s="4">
        <v>43291.603726851848</v>
      </c>
      <c r="B559" s="3">
        <v>-5.0528679877788803E-3</v>
      </c>
      <c r="C559">
        <v>2.73833647554238</v>
      </c>
      <c r="D559" s="3">
        <v>2.1810640825933699E-2</v>
      </c>
      <c r="E559">
        <v>1.8788533693496E-2</v>
      </c>
      <c r="F559" s="3">
        <v>1.87737680616374E-2</v>
      </c>
      <c r="G559">
        <v>-4330000</v>
      </c>
      <c r="H559">
        <v>8299709</v>
      </c>
      <c r="K559">
        <f t="shared" si="154"/>
        <v>322.6153165975731</v>
      </c>
      <c r="L559">
        <f t="shared" si="155"/>
        <v>302.96349104441123</v>
      </c>
      <c r="M559">
        <f t="shared" si="149"/>
        <v>101.44512752367173</v>
      </c>
      <c r="N559">
        <f t="shared" si="156"/>
        <v>7.2583934283879659E-2</v>
      </c>
      <c r="O559">
        <f t="shared" si="157"/>
        <v>64.628364091416117</v>
      </c>
      <c r="P559">
        <f t="shared" si="158"/>
        <v>55.873246284778723</v>
      </c>
      <c r="Q559">
        <f t="shared" si="150"/>
        <v>8.7497893528507262</v>
      </c>
      <c r="R559">
        <f t="shared" si="159"/>
        <v>55.878574738565391</v>
      </c>
      <c r="S559">
        <f t="shared" si="151"/>
        <v>95.61193462177124</v>
      </c>
      <c r="T559">
        <f t="shared" si="152"/>
        <v>7.5844102335244372</v>
      </c>
      <c r="U559">
        <f t="shared" si="153"/>
        <v>0.55569258980738245</v>
      </c>
      <c r="V559" s="6">
        <f t="shared" si="161"/>
        <v>14857.999999984168</v>
      </c>
      <c r="W559">
        <f t="shared" si="166"/>
        <v>7.5731652671659049</v>
      </c>
      <c r="X559">
        <f t="shared" si="167"/>
        <v>95.580613898105398</v>
      </c>
      <c r="Y559">
        <f t="shared" si="162"/>
        <v>8.6839865903646487</v>
      </c>
      <c r="Z559">
        <f t="shared" si="163"/>
        <v>5.4159995747028618E-6</v>
      </c>
      <c r="AA559">
        <f t="shared" si="165"/>
        <v>5.9588944370430266E-6</v>
      </c>
      <c r="AB559">
        <f t="shared" si="164"/>
        <v>0.91496031802761035</v>
      </c>
      <c r="AC559">
        <f t="shared" si="160"/>
        <v>2.229988181065055</v>
      </c>
      <c r="AD559">
        <f t="shared" si="168"/>
        <v>2.6898398067346319E-10</v>
      </c>
      <c r="AE559">
        <f t="shared" si="169"/>
        <v>6.481549628803074E-5</v>
      </c>
      <c r="AF559">
        <f t="shared" si="170"/>
        <v>4.1312226495393707E-7</v>
      </c>
      <c r="AG559">
        <f t="shared" si="171"/>
        <v>2.6898398067346321E-8</v>
      </c>
      <c r="AH559">
        <f t="shared" si="172"/>
        <v>4.1312226495393706E-3</v>
      </c>
    </row>
    <row r="560" spans="1:34">
      <c r="A560" s="4">
        <v>43291.604421296295</v>
      </c>
      <c r="B560" s="3">
        <v>-5.0895673389277397E-3</v>
      </c>
      <c r="C560">
        <v>2.7392509862693299</v>
      </c>
      <c r="D560" s="3">
        <v>2.1830191614426401E-2</v>
      </c>
      <c r="E560" s="3">
        <v>1.8819132342396201E-2</v>
      </c>
      <c r="F560" s="3">
        <v>1.88088933243853E-2</v>
      </c>
      <c r="G560">
        <v>-4331944</v>
      </c>
      <c r="H560">
        <v>8299680</v>
      </c>
      <c r="K560">
        <f t="shared" si="154"/>
        <v>324.95321689451043</v>
      </c>
      <c r="L560">
        <f t="shared" si="155"/>
        <v>305.25521950314521</v>
      </c>
      <c r="M560">
        <f t="shared" si="149"/>
        <v>102.21249617573092</v>
      </c>
      <c r="N560">
        <f t="shared" si="156"/>
        <v>7.2861108258064217E-2</v>
      </c>
      <c r="O560">
        <f t="shared" si="157"/>
        <v>64.687085882697389</v>
      </c>
      <c r="P560">
        <f t="shared" si="158"/>
        <v>55.96482622641367</v>
      </c>
      <c r="Q560">
        <f t="shared" si="150"/>
        <v>8.702646481375389</v>
      </c>
      <c r="R560">
        <f t="shared" si="159"/>
        <v>55.984439401322</v>
      </c>
      <c r="S560">
        <f t="shared" si="151"/>
        <v>96.410731854813989</v>
      </c>
      <c r="T560">
        <f t="shared" si="152"/>
        <v>7.6135864413333376</v>
      </c>
      <c r="U560">
        <f t="shared" si="153"/>
        <v>0.55520144745356859</v>
      </c>
      <c r="V560" s="6">
        <f t="shared" si="161"/>
        <v>14918.000000179745</v>
      </c>
      <c r="W560">
        <f t="shared" si="166"/>
        <v>7.6095501609091087</v>
      </c>
      <c r="X560">
        <f t="shared" si="167"/>
        <v>96.379423548073134</v>
      </c>
      <c r="Y560">
        <f t="shared" si="162"/>
        <v>8.725663893387912</v>
      </c>
      <c r="Z560">
        <f t="shared" si="163"/>
        <v>4.9542078194478801E-6</v>
      </c>
      <c r="AA560">
        <f t="shared" si="165"/>
        <v>5.808939311551313E-6</v>
      </c>
      <c r="AB560">
        <f t="shared" si="164"/>
        <v>0.91519629298708183</v>
      </c>
      <c r="AC560">
        <f t="shared" si="160"/>
        <v>2.2292841591706263</v>
      </c>
      <c r="AD560">
        <f t="shared" si="168"/>
        <v>2.6088018657254829E-10</v>
      </c>
      <c r="AE560">
        <f t="shared" si="169"/>
        <v>6.6772165383670656E-5</v>
      </c>
      <c r="AF560">
        <f t="shared" si="170"/>
        <v>3.8893468226433857E-7</v>
      </c>
      <c r="AG560">
        <f t="shared" si="171"/>
        <v>2.6088018657254829E-8</v>
      </c>
      <c r="AH560">
        <f t="shared" si="172"/>
        <v>3.8893468226433858E-3</v>
      </c>
    </row>
    <row r="561" spans="1:34">
      <c r="A561" s="4">
        <v>43291.605127314811</v>
      </c>
      <c r="B561" s="3">
        <v>-5.1233174227127204E-3</v>
      </c>
      <c r="C561">
        <v>2.7402154442661399</v>
      </c>
      <c r="D561" s="3">
        <v>2.1860338359456399E-2</v>
      </c>
      <c r="E561" s="3">
        <v>1.88442367916105E-2</v>
      </c>
      <c r="F561" s="3">
        <v>1.8831666977275702E-2</v>
      </c>
      <c r="G561">
        <v>-4333876</v>
      </c>
      <c r="H561">
        <v>8299375</v>
      </c>
      <c r="K561">
        <f t="shared" si="154"/>
        <v>327.10323667503769</v>
      </c>
      <c r="L561">
        <f t="shared" si="155"/>
        <v>307.37530352421351</v>
      </c>
      <c r="M561">
        <f t="shared" si="149"/>
        <v>102.92239093280791</v>
      </c>
      <c r="N561">
        <f t="shared" si="156"/>
        <v>7.3153420472707661E-2</v>
      </c>
      <c r="O561">
        <f t="shared" si="157"/>
        <v>64.777633170348821</v>
      </c>
      <c r="P561">
        <f t="shared" si="158"/>
        <v>56.039962354198977</v>
      </c>
      <c r="Q561">
        <f t="shared" si="150"/>
        <v>8.7245558459376227</v>
      </c>
      <c r="R561">
        <f t="shared" si="159"/>
        <v>56.053077324411198</v>
      </c>
      <c r="S561">
        <f t="shared" si="151"/>
        <v>97.106020368849499</v>
      </c>
      <c r="T561">
        <f t="shared" si="152"/>
        <v>7.644356148137911</v>
      </c>
      <c r="U561">
        <f t="shared" si="153"/>
        <v>0.55468348067991735</v>
      </c>
      <c r="V561" s="6">
        <f t="shared" si="161"/>
        <v>14978.999999980442</v>
      </c>
      <c r="W561">
        <f t="shared" si="166"/>
        <v>7.646930261900784</v>
      </c>
      <c r="X561">
        <f t="shared" si="167"/>
        <v>97.182884529668385</v>
      </c>
      <c r="Y561">
        <f t="shared" si="162"/>
        <v>8.7279661439191845</v>
      </c>
      <c r="Z561">
        <f t="shared" si="163"/>
        <v>5.3022565966167812E-6</v>
      </c>
      <c r="AA561">
        <f t="shared" si="165"/>
        <v>5.5722631622721178E-6</v>
      </c>
      <c r="AB561">
        <f t="shared" si="164"/>
        <v>0.91577164236212605</v>
      </c>
      <c r="AC561">
        <f t="shared" si="160"/>
        <v>2.2285416861454319</v>
      </c>
      <c r="AD561">
        <f t="shared" si="168"/>
        <v>2.5010169518970312E-10</v>
      </c>
      <c r="AE561">
        <f t="shared" si="169"/>
        <v>6.6664623056326026E-5</v>
      </c>
      <c r="AF561">
        <f t="shared" si="170"/>
        <v>3.7346700903228135E-7</v>
      </c>
      <c r="AG561">
        <f t="shared" si="171"/>
        <v>2.5010169518970312E-8</v>
      </c>
      <c r="AH561">
        <f t="shared" si="172"/>
        <v>3.7346700903228133E-3</v>
      </c>
    </row>
    <row r="562" spans="1:34">
      <c r="A562" s="4">
        <v>43291.605821759258</v>
      </c>
      <c r="B562" s="3">
        <v>-5.16289468798277E-3</v>
      </c>
      <c r="C562">
        <v>2.7412619584920299</v>
      </c>
      <c r="D562" s="3">
        <v>2.1876238240365602E-2</v>
      </c>
      <c r="E562" s="3">
        <v>1.88570446986705E-2</v>
      </c>
      <c r="F562" s="3">
        <v>1.8836848221526498E-2</v>
      </c>
      <c r="G562">
        <v>-4335813</v>
      </c>
      <c r="H562">
        <v>8298889</v>
      </c>
      <c r="K562">
        <f t="shared" si="154"/>
        <v>329.62447199201938</v>
      </c>
      <c r="L562">
        <f t="shared" si="155"/>
        <v>309.88972814278259</v>
      </c>
      <c r="M562">
        <f t="shared" si="149"/>
        <v>103.76432777872975</v>
      </c>
      <c r="N562">
        <f t="shared" si="156"/>
        <v>7.3470602653826558E-2</v>
      </c>
      <c r="O562">
        <f t="shared" si="157"/>
        <v>64.825389274328757</v>
      </c>
      <c r="P562">
        <f t="shared" si="158"/>
        <v>56.078295660510847</v>
      </c>
      <c r="Q562">
        <f t="shared" si="150"/>
        <v>8.7566961044445435</v>
      </c>
      <c r="R562">
        <f t="shared" si="159"/>
        <v>56.068693169884213</v>
      </c>
      <c r="S562">
        <f t="shared" si="151"/>
        <v>97.926530375766717</v>
      </c>
      <c r="T562">
        <f t="shared" si="152"/>
        <v>7.6777437461504254</v>
      </c>
      <c r="U562">
        <f t="shared" si="153"/>
        <v>0.55412144521652007</v>
      </c>
      <c r="V562" s="6">
        <f t="shared" si="161"/>
        <v>15039.00000017602</v>
      </c>
      <c r="W562">
        <f t="shared" si="166"/>
        <v>7.6830174690183668</v>
      </c>
      <c r="X562">
        <f t="shared" si="167"/>
        <v>97.977802369817411</v>
      </c>
      <c r="Y562">
        <f t="shared" si="162"/>
        <v>8.7535666696445151</v>
      </c>
      <c r="Z562">
        <f t="shared" si="163"/>
        <v>5.3021781898260759E-6</v>
      </c>
      <c r="AA562">
        <f t="shared" si="165"/>
        <v>5.7675534638420235E-6</v>
      </c>
      <c r="AB562">
        <f t="shared" si="164"/>
        <v>0.91621819776694413</v>
      </c>
      <c r="AC562">
        <f t="shared" si="160"/>
        <v>2.2277360434053901</v>
      </c>
      <c r="AD562">
        <f t="shared" si="168"/>
        <v>2.5801658577965013E-10</v>
      </c>
      <c r="AE562">
        <f t="shared" si="169"/>
        <v>6.534415370275391E-5</v>
      </c>
      <c r="AF562">
        <f t="shared" si="170"/>
        <v>3.930718316339476E-7</v>
      </c>
      <c r="AG562">
        <f t="shared" si="171"/>
        <v>2.5801658577965012E-8</v>
      </c>
      <c r="AH562">
        <f t="shared" si="172"/>
        <v>3.930718316339476E-3</v>
      </c>
    </row>
    <row r="563" spans="1:34">
      <c r="A563" s="4">
        <v>43291.606516203705</v>
      </c>
      <c r="B563" s="3">
        <v>-5.1982264353137003E-3</v>
      </c>
      <c r="C563">
        <v>2.7422097673988901</v>
      </c>
      <c r="D563" s="3">
        <v>2.1860112407521198E-2</v>
      </c>
      <c r="E563" s="3">
        <v>1.8821070772155502E-2</v>
      </c>
      <c r="F563">
        <v>1.8813228894287E-2</v>
      </c>
      <c r="G563">
        <v>-4337748</v>
      </c>
      <c r="H563">
        <v>8298022</v>
      </c>
      <c r="K563">
        <f t="shared" si="154"/>
        <v>331.8752502752987</v>
      </c>
      <c r="L563">
        <f t="shared" si="155"/>
        <v>312.17155381675622</v>
      </c>
      <c r="M563">
        <f t="shared" si="149"/>
        <v>104.52838055513875</v>
      </c>
      <c r="N563">
        <f t="shared" si="156"/>
        <v>7.3757868788318109E-2</v>
      </c>
      <c r="O563">
        <f t="shared" si="157"/>
        <v>64.776954512176886</v>
      </c>
      <c r="P563">
        <f t="shared" si="158"/>
        <v>55.970627831732891</v>
      </c>
      <c r="Q563">
        <f t="shared" si="150"/>
        <v>8.779448058551381</v>
      </c>
      <c r="R563">
        <f t="shared" si="159"/>
        <v>55.997506453625505</v>
      </c>
      <c r="S563">
        <f t="shared" si="151"/>
        <v>98.675415182771161</v>
      </c>
      <c r="T563">
        <f t="shared" si="152"/>
        <v>7.7079822866232215</v>
      </c>
      <c r="U563">
        <f t="shared" si="153"/>
        <v>0.55361241991614607</v>
      </c>
      <c r="V563" s="6">
        <f t="shared" si="161"/>
        <v>15099.000000371598</v>
      </c>
      <c r="W563">
        <f t="shared" si="166"/>
        <v>7.7188332559772963</v>
      </c>
      <c r="X563">
        <f t="shared" si="167"/>
        <v>98.778841781530602</v>
      </c>
      <c r="Y563">
        <f t="shared" si="162"/>
        <v>8.8002168681232522</v>
      </c>
      <c r="Z563">
        <f t="shared" si="163"/>
        <v>5.6815827114627591E-6</v>
      </c>
      <c r="AA563">
        <f t="shared" si="165"/>
        <v>6.0496319902789617E-6</v>
      </c>
      <c r="AB563">
        <f t="shared" si="164"/>
        <v>0.9163880295005149</v>
      </c>
      <c r="AC563">
        <f t="shared" si="160"/>
        <v>2.2270063874237813</v>
      </c>
      <c r="AD563">
        <f t="shared" si="168"/>
        <v>2.6911279805870624E-10</v>
      </c>
      <c r="AE563">
        <f t="shared" si="169"/>
        <v>6.1480005710383583E-5</v>
      </c>
      <c r="AF563">
        <f t="shared" si="170"/>
        <v>4.3574407304882183E-7</v>
      </c>
      <c r="AG563">
        <f t="shared" si="171"/>
        <v>2.6911279805870625E-8</v>
      </c>
      <c r="AH563">
        <f t="shared" si="172"/>
        <v>4.3574407304882183E-3</v>
      </c>
    </row>
    <row r="564" spans="1:34">
      <c r="A564" s="4">
        <v>43291.607210648152</v>
      </c>
      <c r="B564" s="3">
        <v>-5.24281031977807E-3</v>
      </c>
      <c r="C564">
        <v>2.7433989881101302</v>
      </c>
      <c r="D564" s="3">
        <v>2.18781409935036E-2</v>
      </c>
      <c r="E564" s="3">
        <v>1.8826017930314298E-2</v>
      </c>
      <c r="F564" s="3">
        <v>1.8802973603942501E-2</v>
      </c>
      <c r="G564">
        <v>-4339679</v>
      </c>
      <c r="H564">
        <v>8297537</v>
      </c>
      <c r="K564">
        <f t="shared" si="154"/>
        <v>334.71542792054049</v>
      </c>
      <c r="L564">
        <f t="shared" si="155"/>
        <v>315.02521194782133</v>
      </c>
      <c r="M564">
        <f t="shared" si="149"/>
        <v>105.48390728219388</v>
      </c>
      <c r="N564">
        <f t="shared" si="156"/>
        <v>7.4118303085044579E-2</v>
      </c>
      <c r="O564">
        <f t="shared" si="157"/>
        <v>64.831104290511917</v>
      </c>
      <c r="P564">
        <f t="shared" si="158"/>
        <v>55.985434382731896</v>
      </c>
      <c r="Q564">
        <f t="shared" si="150"/>
        <v>8.8645064413738339</v>
      </c>
      <c r="R564">
        <f t="shared" si="159"/>
        <v>55.966597849138083</v>
      </c>
      <c r="S564">
        <f t="shared" si="151"/>
        <v>99.574236321277994</v>
      </c>
      <c r="T564">
        <f t="shared" si="152"/>
        <v>7.7459227389102168</v>
      </c>
      <c r="U564">
        <f t="shared" si="153"/>
        <v>0.55297374325319382</v>
      </c>
      <c r="V564" s="6">
        <f t="shared" si="161"/>
        <v>15159.000000567175</v>
      </c>
      <c r="W564">
        <f t="shared" si="166"/>
        <v>7.7515904587826023</v>
      </c>
      <c r="X564">
        <f t="shared" si="167"/>
        <v>99.595510629578911</v>
      </c>
      <c r="Y564">
        <f t="shared" si="162"/>
        <v>8.8379366259307073</v>
      </c>
      <c r="Z564">
        <f t="shared" si="163"/>
        <v>6.2696597528364781E-6</v>
      </c>
      <c r="AA564">
        <f t="shared" si="165"/>
        <v>6.1011487353677582E-6</v>
      </c>
      <c r="AB564">
        <f t="shared" si="164"/>
        <v>0.91679670902060317</v>
      </c>
      <c r="AC564">
        <f t="shared" si="160"/>
        <v>2.2260908843100964</v>
      </c>
      <c r="AD564">
        <f t="shared" si="168"/>
        <v>2.7013504409551529E-10</v>
      </c>
      <c r="AE564">
        <f t="shared" si="169"/>
        <v>5.8154475557354298E-5</v>
      </c>
      <c r="AF564">
        <f t="shared" si="170"/>
        <v>4.6241170671459613E-7</v>
      </c>
      <c r="AG564">
        <f t="shared" si="171"/>
        <v>2.7013504409551528E-8</v>
      </c>
      <c r="AH564">
        <f t="shared" si="172"/>
        <v>4.6241170671459612E-3</v>
      </c>
    </row>
    <row r="565" spans="1:34">
      <c r="A565" s="4">
        <v>43291.607905092591</v>
      </c>
      <c r="B565" s="3">
        <v>-5.2831367940962097E-3</v>
      </c>
      <c r="C565">
        <v>2.74456799206928</v>
      </c>
      <c r="D565" s="3">
        <v>2.18733841106587E-2</v>
      </c>
      <c r="E565" s="3">
        <v>1.8799712368181599E-2</v>
      </c>
      <c r="F565" s="3">
        <v>1.8796458338183601E-2</v>
      </c>
      <c r="G565">
        <v>-4341600</v>
      </c>
      <c r="H565">
        <v>8296809</v>
      </c>
      <c r="K565">
        <f t="shared" si="154"/>
        <v>337.2843909493526</v>
      </c>
      <c r="L565">
        <f t="shared" si="155"/>
        <v>317.60273923417736</v>
      </c>
      <c r="M565">
        <f t="shared" si="149"/>
        <v>106.34697359872837</v>
      </c>
      <c r="N565">
        <f t="shared" si="156"/>
        <v>7.4472609998726957E-2</v>
      </c>
      <c r="O565">
        <f t="shared" si="157"/>
        <v>64.816816750054315</v>
      </c>
      <c r="P565">
        <f t="shared" si="158"/>
        <v>55.906703395208737</v>
      </c>
      <c r="Q565">
        <f t="shared" si="150"/>
        <v>8.8698553778669051</v>
      </c>
      <c r="R565">
        <f t="shared" si="159"/>
        <v>55.94696137218741</v>
      </c>
      <c r="S565">
        <f t="shared" si="151"/>
        <v>100.43373668015043</v>
      </c>
      <c r="T565">
        <f t="shared" si="152"/>
        <v>7.7832182035083628</v>
      </c>
      <c r="U565">
        <f t="shared" si="153"/>
        <v>0.55234592409351135</v>
      </c>
      <c r="V565" s="6">
        <f t="shared" si="161"/>
        <v>15219.00000013411</v>
      </c>
      <c r="W565">
        <f t="shared" si="166"/>
        <v>7.7841287743631833</v>
      </c>
      <c r="X565">
        <f t="shared" si="167"/>
        <v>100.40731735109475</v>
      </c>
      <c r="Y565">
        <f t="shared" si="162"/>
        <v>8.8877583760620027</v>
      </c>
      <c r="Z565">
        <f t="shared" si="163"/>
        <v>7.4469896020013241E-6</v>
      </c>
      <c r="AA565">
        <f t="shared" si="165"/>
        <v>5.8965300959460111E-6</v>
      </c>
      <c r="AB565">
        <f t="shared" si="164"/>
        <v>0.91700801595875225</v>
      </c>
      <c r="AC565">
        <f t="shared" si="160"/>
        <v>2.2251909447493432</v>
      </c>
      <c r="AD565">
        <f t="shared" si="168"/>
        <v>2.5950687716767772E-10</v>
      </c>
      <c r="AE565">
        <f t="shared" si="169"/>
        <v>5.8063079514476949E-5</v>
      </c>
      <c r="AF565">
        <f t="shared" si="170"/>
        <v>4.4491786195548738E-7</v>
      </c>
      <c r="AG565">
        <f t="shared" si="171"/>
        <v>2.5950687716767772E-8</v>
      </c>
      <c r="AH565">
        <f t="shared" si="172"/>
        <v>4.4491786195548742E-3</v>
      </c>
    </row>
    <row r="566" spans="1:34">
      <c r="A566" s="4">
        <v>43291.608611111114</v>
      </c>
      <c r="B566" s="3">
        <v>-5.32176268279727E-3</v>
      </c>
      <c r="C566">
        <v>2.7462233872993198</v>
      </c>
      <c r="D566" s="3">
        <v>2.1896823650877199E-2</v>
      </c>
      <c r="E566" s="3">
        <v>1.8822545405837401E-2</v>
      </c>
      <c r="F566" s="3">
        <v>1.88002221845818E-2</v>
      </c>
      <c r="G566">
        <v>-4343527</v>
      </c>
      <c r="H566">
        <v>8296374</v>
      </c>
      <c r="K566">
        <f t="shared" si="154"/>
        <v>339.74501964813771</v>
      </c>
      <c r="L566">
        <f t="shared" si="155"/>
        <v>320.05842039112724</v>
      </c>
      <c r="M566">
        <f t="shared" si="149"/>
        <v>107.16924062260466</v>
      </c>
      <c r="N566">
        <f t="shared" si="156"/>
        <v>7.4974334539768261E-2</v>
      </c>
      <c r="O566">
        <f t="shared" si="157"/>
        <v>64.887218605659953</v>
      </c>
      <c r="P566">
        <f t="shared" si="158"/>
        <v>55.975041322895912</v>
      </c>
      <c r="Q566">
        <f t="shared" si="150"/>
        <v>8.928913308945269</v>
      </c>
      <c r="R566">
        <f t="shared" si="159"/>
        <v>55.958305296714684</v>
      </c>
      <c r="S566">
        <f t="shared" si="151"/>
        <v>101.21663174997448</v>
      </c>
      <c r="T566">
        <f t="shared" si="152"/>
        <v>7.8360313130916586</v>
      </c>
      <c r="U566">
        <f t="shared" si="153"/>
        <v>0.55145688617868516</v>
      </c>
      <c r="V566" s="6">
        <f t="shared" si="161"/>
        <v>15280.00000056345</v>
      </c>
      <c r="W566">
        <f t="shared" si="166"/>
        <v>7.8169355916061161</v>
      </c>
      <c r="X566">
        <f t="shared" si="167"/>
        <v>101.22778888895469</v>
      </c>
      <c r="Y566">
        <f t="shared" si="162"/>
        <v>8.9026296634811075</v>
      </c>
      <c r="Z566">
        <f t="shared" si="163"/>
        <v>7.3905492597614359E-6</v>
      </c>
      <c r="AA566">
        <f t="shared" si="165"/>
        <v>5.5853280561325486E-6</v>
      </c>
      <c r="AB566">
        <f t="shared" si="164"/>
        <v>0.9175168839535307</v>
      </c>
      <c r="AC566">
        <f t="shared" si="160"/>
        <v>2.2239165644150982</v>
      </c>
      <c r="AD566">
        <f t="shared" si="168"/>
        <v>2.4525969050191764E-10</v>
      </c>
      <c r="AE566">
        <f t="shared" si="169"/>
        <v>5.8112167199349982E-5</v>
      </c>
      <c r="AF566">
        <f t="shared" si="170"/>
        <v>4.2013623554929415E-7</v>
      </c>
      <c r="AG566">
        <f t="shared" si="171"/>
        <v>2.4525969050191765E-8</v>
      </c>
      <c r="AH566">
        <f t="shared" si="172"/>
        <v>4.2013623554929417E-3</v>
      </c>
    </row>
    <row r="567" spans="1:34">
      <c r="A567" s="4">
        <v>43291.609305555554</v>
      </c>
      <c r="B567" s="3">
        <v>-5.3580576989043002E-3</v>
      </c>
      <c r="C567">
        <v>2.74737098528567</v>
      </c>
      <c r="D567" s="3">
        <v>2.1897679889789301E-2</v>
      </c>
      <c r="E567" s="3">
        <v>1.8822592974665899E-2</v>
      </c>
      <c r="F567" s="3">
        <v>1.88076426792213E-2</v>
      </c>
      <c r="G567">
        <v>-4345467</v>
      </c>
      <c r="H567">
        <v>8295765</v>
      </c>
      <c r="K567">
        <f t="shared" si="154"/>
        <v>342.05716213234092</v>
      </c>
      <c r="L567">
        <f t="shared" si="155"/>
        <v>322.36080870266153</v>
      </c>
      <c r="M567">
        <f t="shared" si="149"/>
        <v>107.94017864905607</v>
      </c>
      <c r="N567">
        <f t="shared" si="156"/>
        <v>7.5322153636110376E-2</v>
      </c>
      <c r="O567">
        <f t="shared" si="157"/>
        <v>64.889790362942378</v>
      </c>
      <c r="P567">
        <f t="shared" si="158"/>
        <v>55.975183693578735</v>
      </c>
      <c r="Q567">
        <f t="shared" si="150"/>
        <v>8.9091203036311484</v>
      </c>
      <c r="R567">
        <f t="shared" si="159"/>
        <v>55.98067005931123</v>
      </c>
      <c r="S567">
        <f t="shared" si="151"/>
        <v>102.00076511330197</v>
      </c>
      <c r="T567">
        <f t="shared" si="152"/>
        <v>7.872643849548723</v>
      </c>
      <c r="U567">
        <f t="shared" si="153"/>
        <v>0.55084056319893415</v>
      </c>
      <c r="V567" s="6">
        <f t="shared" si="161"/>
        <v>15340.000000130385</v>
      </c>
      <c r="W567">
        <f t="shared" si="166"/>
        <v>7.8497044683967294</v>
      </c>
      <c r="X567">
        <f t="shared" si="167"/>
        <v>102.04397121741391</v>
      </c>
      <c r="Y567">
        <f t="shared" si="162"/>
        <v>8.9096594389505857</v>
      </c>
      <c r="Z567">
        <f t="shared" si="163"/>
        <v>5.314825035069448E-6</v>
      </c>
      <c r="AA567">
        <f t="shared" si="165"/>
        <v>5.3936212693310877E-6</v>
      </c>
      <c r="AB567">
        <f t="shared" si="164"/>
        <v>0.91805222586721269</v>
      </c>
      <c r="AC567">
        <f t="shared" si="160"/>
        <v>2.2230331039103892</v>
      </c>
      <c r="AD567">
        <f t="shared" si="168"/>
        <v>2.3656069157000672E-10</v>
      </c>
      <c r="AE567">
        <f t="shared" si="169"/>
        <v>5.6706802367715823E-5</v>
      </c>
      <c r="AF567">
        <f t="shared" si="170"/>
        <v>4.1527755463227628E-7</v>
      </c>
      <c r="AG567">
        <f t="shared" si="171"/>
        <v>2.3656069157000673E-8</v>
      </c>
      <c r="AH567">
        <f t="shared" si="172"/>
        <v>4.1527755463227631E-3</v>
      </c>
    </row>
    <row r="568" spans="1:34">
      <c r="A568" s="4">
        <v>43291.61</v>
      </c>
      <c r="B568" s="3">
        <v>-5.3954467980656803E-3</v>
      </c>
      <c r="C568">
        <v>2.7482224673149198</v>
      </c>
      <c r="D568" s="3">
        <v>2.19126640707509E-2</v>
      </c>
      <c r="E568" s="3">
        <v>1.8836054953117101E-2</v>
      </c>
      <c r="F568" s="3">
        <v>1.8828605874350601E-2</v>
      </c>
      <c r="G568">
        <v>-4347402</v>
      </c>
      <c r="H568">
        <v>8295297</v>
      </c>
      <c r="K568">
        <f t="shared" si="154"/>
        <v>344.43900222747095</v>
      </c>
      <c r="L568">
        <f t="shared" si="155"/>
        <v>324.71509286858236</v>
      </c>
      <c r="M568">
        <f t="shared" ref="M568:M631" si="173">L568/((($B$7/2))^2*PI())</f>
        <v>108.72849362593819</v>
      </c>
      <c r="N568">
        <f t="shared" si="156"/>
        <v>7.5580224592567094E-2</v>
      </c>
      <c r="O568">
        <f t="shared" si="157"/>
        <v>64.934796115384344</v>
      </c>
      <c r="P568">
        <f t="shared" si="158"/>
        <v>56.015474596777537</v>
      </c>
      <c r="Q568">
        <f t="shared" ref="Q568:Q631" si="174">O568-R568</f>
        <v>8.8909447042753413</v>
      </c>
      <c r="R568">
        <f t="shared" si="159"/>
        <v>56.043851411109003</v>
      </c>
      <c r="S568">
        <f t="shared" ref="S568:S631" si="175">M568-(2/3)*Q568</f>
        <v>102.8011971564213</v>
      </c>
      <c r="T568">
        <f t="shared" ref="T568:T631" si="176">N568/$D$7*100-$N$30/$D$7*100</f>
        <v>7.8998092133862716</v>
      </c>
      <c r="U568">
        <f t="shared" ref="U568:U631" si="177">(2.40665404368-T568*2.40665404368/100-$M$7)/$M$7</f>
        <v>0.55038327070825943</v>
      </c>
      <c r="V568" s="6">
        <f t="shared" si="161"/>
        <v>15400.000000325963</v>
      </c>
      <c r="W568">
        <f t="shared" si="166"/>
        <v>7.8811308368756734</v>
      </c>
      <c r="X568">
        <f t="shared" si="167"/>
        <v>102.86969651875606</v>
      </c>
      <c r="Y568">
        <f t="shared" si="162"/>
        <v>8.9129444937787579</v>
      </c>
      <c r="Z568">
        <f t="shared" si="163"/>
        <v>3.8699261206645548E-6</v>
      </c>
      <c r="AA568">
        <f t="shared" si="165"/>
        <v>5.3669576852678735E-6</v>
      </c>
      <c r="AB568">
        <f t="shared" si="164"/>
        <v>0.91862828558675047</v>
      </c>
      <c r="AC568">
        <f t="shared" si="160"/>
        <v>2.222377603680989</v>
      </c>
      <c r="AD568">
        <f t="shared" si="168"/>
        <v>2.3523510217453049E-10</v>
      </c>
      <c r="AE568">
        <f t="shared" si="169"/>
        <v>5.427318951968109E-5</v>
      </c>
      <c r="AF568">
        <f t="shared" si="170"/>
        <v>4.314672328843916E-7</v>
      </c>
      <c r="AG568">
        <f t="shared" si="171"/>
        <v>2.352351021745305E-8</v>
      </c>
      <c r="AH568">
        <f t="shared" si="172"/>
        <v>4.3146723288439159E-3</v>
      </c>
    </row>
    <row r="569" spans="1:34">
      <c r="A569" s="4">
        <v>43291.610694444447</v>
      </c>
      <c r="B569" s="3">
        <v>-5.4379376540782702E-3</v>
      </c>
      <c r="C569">
        <v>2.74882659143623</v>
      </c>
      <c r="D569" s="3">
        <v>2.1928837472423801E-2</v>
      </c>
      <c r="E569">
        <v>1.8847994729058001E-2</v>
      </c>
      <c r="F569" s="3">
        <v>1.8828856003383399E-2</v>
      </c>
      <c r="G569">
        <v>-4349330</v>
      </c>
      <c r="H569">
        <v>8294832</v>
      </c>
      <c r="K569">
        <f t="shared" ref="K569:K632" si="178">(B569-$B$19)*($B$17/$B$18)</f>
        <v>347.14584531268014</v>
      </c>
      <c r="L569">
        <f t="shared" ref="L569:L632" si="179">K569-R569*$B$8+$D$8</f>
        <v>327.4216071614544</v>
      </c>
      <c r="M569">
        <f t="shared" si="173"/>
        <v>109.63475030603696</v>
      </c>
      <c r="N569">
        <f t="shared" ref="N569:N632" si="180">(C569-$C$19)*($C$17/$C$18)</f>
        <v>7.5763325215304198E-2</v>
      </c>
      <c r="O569">
        <f t="shared" ref="O569:O632" si="181">(D569-$D$19)*($D$17/$D$18)</f>
        <v>64.983373752940935</v>
      </c>
      <c r="P569">
        <f t="shared" ref="P569:P632" si="182">(E569-$E$19)*($E$17/$E$18)</f>
        <v>56.051209638130779</v>
      </c>
      <c r="Q569">
        <f t="shared" si="174"/>
        <v>8.9387684734297821</v>
      </c>
      <c r="R569">
        <f t="shared" ref="R569:R632" si="183">(F569-$F$19)*($F$17/$F$18)</f>
        <v>56.044605279511153</v>
      </c>
      <c r="S569">
        <f t="shared" si="175"/>
        <v>103.67557132375045</v>
      </c>
      <c r="T569">
        <f t="shared" si="176"/>
        <v>7.9190829631480719</v>
      </c>
      <c r="U569">
        <f t="shared" si="177"/>
        <v>0.55005882296347952</v>
      </c>
      <c r="V569" s="6">
        <f t="shared" si="161"/>
        <v>15460.000000521541</v>
      </c>
      <c r="W569">
        <f t="shared" si="166"/>
        <v>7.9118713587171232</v>
      </c>
      <c r="X569">
        <f t="shared" si="167"/>
        <v>103.70529704211218</v>
      </c>
      <c r="Y569">
        <f t="shared" si="162"/>
        <v>8.9552944668338359</v>
      </c>
      <c r="Z569">
        <f t="shared" si="163"/>
        <v>3.1237639111318455E-6</v>
      </c>
      <c r="AA569">
        <f t="shared" si="165"/>
        <v>5.1124983448960631E-6</v>
      </c>
      <c r="AB569">
        <f t="shared" si="164"/>
        <v>0.91892073905474991</v>
      </c>
      <c r="AC569">
        <f t="shared" ref="AC569:AC632" si="184">($D$7-$D$7*(T569/100))*2.54</f>
        <v>2.2219125280992369</v>
      </c>
      <c r="AD569">
        <f t="shared" si="168"/>
        <v>2.2297571984378159E-10</v>
      </c>
      <c r="AE569">
        <f t="shared" si="169"/>
        <v>5.5458423960179609E-5</v>
      </c>
      <c r="AF569">
        <f t="shared" si="170"/>
        <v>4.0024055046117294E-7</v>
      </c>
      <c r="AG569">
        <f t="shared" si="171"/>
        <v>2.229757198437816E-8</v>
      </c>
      <c r="AH569">
        <f t="shared" si="172"/>
        <v>4.0024055046117288E-3</v>
      </c>
    </row>
    <row r="570" spans="1:34">
      <c r="A570" s="4">
        <v>43291.611388888887</v>
      </c>
      <c r="B570" s="3">
        <v>-5.4820339580510299E-3</v>
      </c>
      <c r="C570">
        <v>2.7493974173776201</v>
      </c>
      <c r="D570" s="3">
        <v>2.1930609411283501E-2</v>
      </c>
      <c r="E570" s="3">
        <v>1.8822688112322801E-2</v>
      </c>
      <c r="F570" s="3">
        <v>1.8798304528663701E-2</v>
      </c>
      <c r="G570">
        <v>-4351268</v>
      </c>
      <c r="H570">
        <v>8294132</v>
      </c>
      <c r="K570">
        <f t="shared" si="178"/>
        <v>349.95496206609596</v>
      </c>
      <c r="L570">
        <f t="shared" si="179"/>
        <v>330.27088355033703</v>
      </c>
      <c r="M570">
        <f t="shared" si="173"/>
        <v>110.58880983850391</v>
      </c>
      <c r="N570">
        <f t="shared" si="180"/>
        <v>7.5936333677731366E-2</v>
      </c>
      <c r="O570">
        <f t="shared" si="181"/>
        <v>64.988695861761329</v>
      </c>
      <c r="P570">
        <f t="shared" si="182"/>
        <v>55.975468434944105</v>
      </c>
      <c r="Q570">
        <f t="shared" si="174"/>
        <v>9.036170222796386</v>
      </c>
      <c r="R570">
        <f t="shared" si="183"/>
        <v>55.952525638964943</v>
      </c>
      <c r="S570">
        <f t="shared" si="175"/>
        <v>104.56469635663964</v>
      </c>
      <c r="T570">
        <f t="shared" si="176"/>
        <v>7.9372943802456684</v>
      </c>
      <c r="U570">
        <f t="shared" si="177"/>
        <v>0.54975225816526518</v>
      </c>
      <c r="V570" s="6">
        <f t="shared" ref="V570:V633" si="185">(A570-$A$312)*86400</f>
        <v>15520.000000088476</v>
      </c>
      <c r="W570">
        <f t="shared" si="166"/>
        <v>7.944462207231636</v>
      </c>
      <c r="X570">
        <f t="shared" si="167"/>
        <v>104.52597126077991</v>
      </c>
      <c r="Y570">
        <f t="shared" ref="Y570:Y633" si="186">AVERAGE(Q569:Q571)</f>
        <v>9.0046884788577799</v>
      </c>
      <c r="Z570">
        <f t="shared" ref="Z570:Z633" si="187">(T571-T569)/100/(V571-V569)</f>
        <v>4.3396352038525224E-6</v>
      </c>
      <c r="AA570">
        <f t="shared" si="165"/>
        <v>4.5525743146693492E-6</v>
      </c>
      <c r="AB570">
        <f t="shared" ref="AB570:AB633" si="188">((M570-$M$313)-(Y570-$Y$313))/(M570-$M$313)</f>
        <v>0.91917891481598268</v>
      </c>
      <c r="AC570">
        <f t="shared" si="184"/>
        <v>2.2214730866046719</v>
      </c>
      <c r="AD570">
        <f t="shared" si="168"/>
        <v>1.9742707645677593E-10</v>
      </c>
      <c r="AE570">
        <f t="shared" si="169"/>
        <v>5.5456836547038312E-5</v>
      </c>
      <c r="AF570">
        <f t="shared" si="170"/>
        <v>3.543909787869783E-7</v>
      </c>
      <c r="AG570">
        <f t="shared" si="171"/>
        <v>1.9742707645677595E-8</v>
      </c>
      <c r="AH570">
        <f t="shared" si="172"/>
        <v>3.5439097878697825E-3</v>
      </c>
    </row>
    <row r="571" spans="1:34">
      <c r="A571" s="4">
        <v>43291.61209490741</v>
      </c>
      <c r="B571" s="3">
        <v>-5.5168900170974701E-3</v>
      </c>
      <c r="C571">
        <v>2.7504724729005798</v>
      </c>
      <c r="D571" s="3">
        <v>2.19511472529666E-2</v>
      </c>
      <c r="E571" s="3">
        <v>1.8835769540146399E-2</v>
      </c>
      <c r="F571" s="3">
        <v>1.8817790771408899E-2</v>
      </c>
      <c r="G571">
        <v>-4353199</v>
      </c>
      <c r="H571">
        <v>8293656</v>
      </c>
      <c r="K571">
        <f t="shared" si="178"/>
        <v>352.17543704027736</v>
      </c>
      <c r="L571">
        <f t="shared" si="179"/>
        <v>332.46574403577625</v>
      </c>
      <c r="M571">
        <f t="shared" si="173"/>
        <v>111.32374295230741</v>
      </c>
      <c r="N571">
        <f t="shared" si="180"/>
        <v>7.6262166281971688E-2</v>
      </c>
      <c r="O571">
        <f t="shared" si="181"/>
        <v>65.050382317687792</v>
      </c>
      <c r="P571">
        <f t="shared" si="182"/>
        <v>56.014620372681428</v>
      </c>
      <c r="Q571">
        <f t="shared" si="174"/>
        <v>9.0391267403471716</v>
      </c>
      <c r="R571">
        <f t="shared" si="183"/>
        <v>56.01125557734062</v>
      </c>
      <c r="S571">
        <f t="shared" si="175"/>
        <v>105.29765845874263</v>
      </c>
      <c r="T571">
        <f t="shared" si="176"/>
        <v>7.9715925491130708</v>
      </c>
      <c r="U571">
        <f t="shared" si="177"/>
        <v>0.549174894461957</v>
      </c>
      <c r="V571" s="6">
        <f t="shared" si="185"/>
        <v>15581.000000517815</v>
      </c>
      <c r="W571">
        <f t="shared" si="166"/>
        <v>7.9753632463712032</v>
      </c>
      <c r="X571">
        <f t="shared" si="167"/>
        <v>105.3658172453777</v>
      </c>
      <c r="Y571">
        <f t="shared" si="186"/>
        <v>9.0516267720228285</v>
      </c>
      <c r="Z571">
        <f t="shared" si="187"/>
        <v>6.0830146643939854E-6</v>
      </c>
      <c r="AA571">
        <f t="shared" si="165"/>
        <v>4.2394610626602294E-6</v>
      </c>
      <c r="AB571">
        <f t="shared" si="188"/>
        <v>0.91929318829297835</v>
      </c>
      <c r="AC571">
        <f t="shared" si="184"/>
        <v>2.2206454717899016</v>
      </c>
      <c r="AD571">
        <f t="shared" si="168"/>
        <v>1.8282709070787265E-10</v>
      </c>
      <c r="AE571">
        <f t="shared" si="169"/>
        <v>5.2877472017939216E-5</v>
      </c>
      <c r="AF571">
        <f t="shared" si="170"/>
        <v>3.441921018311971E-7</v>
      </c>
      <c r="AG571">
        <f t="shared" si="171"/>
        <v>1.8282709070787264E-8</v>
      </c>
      <c r="AH571">
        <f t="shared" si="172"/>
        <v>3.4419210183119714E-3</v>
      </c>
    </row>
    <row r="572" spans="1:34">
      <c r="A572" s="4">
        <v>43291.61278935185</v>
      </c>
      <c r="B572" s="3">
        <v>-5.5642804624403703E-3</v>
      </c>
      <c r="C572">
        <v>2.7517045055574298</v>
      </c>
      <c r="D572" s="3">
        <v>2.19726007945974E-2</v>
      </c>
      <c r="E572" s="3">
        <v>1.8847055244696102E-2</v>
      </c>
      <c r="F572">
        <v>1.8825747256833E-2</v>
      </c>
      <c r="G572">
        <v>-4355135</v>
      </c>
      <c r="H572">
        <v>8293219</v>
      </c>
      <c r="K572">
        <f t="shared" si="178"/>
        <v>355.19440420919966</v>
      </c>
      <c r="L572">
        <f t="shared" si="179"/>
        <v>335.47425247702137</v>
      </c>
      <c r="M572">
        <f t="shared" si="173"/>
        <v>112.3311201825672</v>
      </c>
      <c r="N572">
        <f t="shared" si="180"/>
        <v>7.663557621338192E-2</v>
      </c>
      <c r="O572">
        <f t="shared" si="181"/>
        <v>65.114819125152508</v>
      </c>
      <c r="P572">
        <f t="shared" si="182"/>
        <v>56.048397817147759</v>
      </c>
      <c r="Q572">
        <f t="shared" si="174"/>
        <v>9.0795833529249279</v>
      </c>
      <c r="R572">
        <f t="shared" si="183"/>
        <v>56.03523577222758</v>
      </c>
      <c r="S572">
        <f t="shared" si="175"/>
        <v>106.27806461395059</v>
      </c>
      <c r="T572">
        <f t="shared" si="176"/>
        <v>8.0108988576825695</v>
      </c>
      <c r="U572">
        <f t="shared" si="177"/>
        <v>0.54851322543913561</v>
      </c>
      <c r="V572" s="6">
        <f t="shared" si="185"/>
        <v>15641.00000008475</v>
      </c>
      <c r="W572">
        <f t="shared" si="166"/>
        <v>8.0058119185796635</v>
      </c>
      <c r="X572">
        <f t="shared" si="167"/>
        <v>106.20873388250428</v>
      </c>
      <c r="Y572">
        <f t="shared" si="186"/>
        <v>9.0725382368968628</v>
      </c>
      <c r="Z572">
        <f t="shared" si="187"/>
        <v>5.6657742193986499E-6</v>
      </c>
      <c r="AA572">
        <f t="shared" si="165"/>
        <v>4.624285648885913E-6</v>
      </c>
      <c r="AB572">
        <f t="shared" si="188"/>
        <v>0.9198419840278057</v>
      </c>
      <c r="AC572">
        <f t="shared" si="184"/>
        <v>2.2196970105641194</v>
      </c>
      <c r="AD572">
        <f t="shared" si="168"/>
        <v>1.9887804883355626E-10</v>
      </c>
      <c r="AE572">
        <f t="shared" si="169"/>
        <v>4.9720587537591033E-5</v>
      </c>
      <c r="AF572">
        <f t="shared" si="170"/>
        <v>3.9818200996926575E-7</v>
      </c>
      <c r="AG572">
        <f t="shared" si="171"/>
        <v>1.9887804883355625E-8</v>
      </c>
      <c r="AH572">
        <f t="shared" si="172"/>
        <v>3.9818200996926574E-3</v>
      </c>
    </row>
    <row r="573" spans="1:34">
      <c r="A573" s="4">
        <v>43291.613483796296</v>
      </c>
      <c r="B573" s="3">
        <v>-5.5996241019784102E-3</v>
      </c>
      <c r="C573">
        <v>2.7526035564151199</v>
      </c>
      <c r="D573" s="3">
        <v>2.19744559789069E-2</v>
      </c>
      <c r="E573" s="3">
        <v>1.8825316290094599E-2</v>
      </c>
      <c r="F573" s="3">
        <v>1.88211853797111E-2</v>
      </c>
      <c r="G573">
        <v>-4357071</v>
      </c>
      <c r="H573">
        <v>8292435</v>
      </c>
      <c r="K573">
        <f t="shared" si="178"/>
        <v>357.44594007520629</v>
      </c>
      <c r="L573">
        <f t="shared" si="179"/>
        <v>337.73178488898662</v>
      </c>
      <c r="M573">
        <f t="shared" si="173"/>
        <v>113.08703853639639</v>
      </c>
      <c r="N573">
        <f t="shared" si="180"/>
        <v>7.690806454170486E-2</v>
      </c>
      <c r="O573">
        <f t="shared" si="181"/>
        <v>65.120391265930948</v>
      </c>
      <c r="P573">
        <f t="shared" si="182"/>
        <v>55.98333441516214</v>
      </c>
      <c r="Q573">
        <f t="shared" si="174"/>
        <v>9.0989046174184907</v>
      </c>
      <c r="R573">
        <f t="shared" si="183"/>
        <v>56.021486648512457</v>
      </c>
      <c r="S573">
        <f t="shared" si="175"/>
        <v>107.02110212478406</v>
      </c>
      <c r="T573">
        <f t="shared" si="176"/>
        <v>8.0395818396112997</v>
      </c>
      <c r="U573">
        <f t="shared" si="177"/>
        <v>0.54803038588194752</v>
      </c>
      <c r="V573" s="6">
        <f t="shared" si="185"/>
        <v>15701.000000280328</v>
      </c>
      <c r="W573">
        <f t="shared" si="166"/>
        <v>8.033701069506936</v>
      </c>
      <c r="X573">
        <f t="shared" si="167"/>
        <v>107.06756420991276</v>
      </c>
      <c r="Y573">
        <f t="shared" si="186"/>
        <v>9.0964131392501937</v>
      </c>
      <c r="Z573">
        <f t="shared" si="187"/>
        <v>3.47108104817444E-6</v>
      </c>
      <c r="AA573">
        <f t="shared" ref="AA573:AA636" si="189">AVERAGE(Z570:Z576)</f>
        <v>5.0145303017523759E-6</v>
      </c>
      <c r="AB573">
        <f t="shared" si="188"/>
        <v>0.92017337939577404</v>
      </c>
      <c r="AC573">
        <f t="shared" si="184"/>
        <v>2.2190048902101793</v>
      </c>
      <c r="AD573">
        <f t="shared" si="168"/>
        <v>2.1502831407785693E-10</v>
      </c>
      <c r="AE573">
        <f t="shared" si="169"/>
        <v>4.5912140498307755E-5</v>
      </c>
      <c r="AF573">
        <f t="shared" si="170"/>
        <v>4.6622885124216744E-7</v>
      </c>
      <c r="AG573">
        <f t="shared" si="171"/>
        <v>2.1502831407785692E-8</v>
      </c>
      <c r="AH573">
        <f t="shared" si="172"/>
        <v>4.6622885124216742E-3</v>
      </c>
    </row>
    <row r="574" spans="1:34">
      <c r="A574" s="4">
        <v>43291.614189814813</v>
      </c>
      <c r="B574" s="3">
        <v>-5.6386662179283998E-3</v>
      </c>
      <c r="C574">
        <v>2.7530209728847699</v>
      </c>
      <c r="D574" s="3">
        <v>2.19910693922429E-2</v>
      </c>
      <c r="E574" s="3">
        <v>1.8842631343650301E-2</v>
      </c>
      <c r="F574">
        <v>1.8833810940414E-2</v>
      </c>
      <c r="G574">
        <v>-4359003</v>
      </c>
      <c r="H574">
        <v>8291938</v>
      </c>
      <c r="K574">
        <f t="shared" si="178"/>
        <v>359.93308416945212</v>
      </c>
      <c r="L574">
        <f t="shared" si="179"/>
        <v>340.20233279859508</v>
      </c>
      <c r="M574">
        <f t="shared" si="173"/>
        <v>113.91428358456899</v>
      </c>
      <c r="N574">
        <f t="shared" si="180"/>
        <v>7.7034576979857286E-2</v>
      </c>
      <c r="O574">
        <f t="shared" si="181"/>
        <v>65.170290500979718</v>
      </c>
      <c r="P574">
        <f t="shared" si="182"/>
        <v>56.035157343658398</v>
      </c>
      <c r="Q574">
        <f t="shared" si="174"/>
        <v>9.1107514474071607</v>
      </c>
      <c r="R574">
        <f t="shared" si="183"/>
        <v>56.059539053572557</v>
      </c>
      <c r="S574">
        <f t="shared" si="175"/>
        <v>107.84044928629756</v>
      </c>
      <c r="T574">
        <f t="shared" si="176"/>
        <v>8.0528989383641871</v>
      </c>
      <c r="U574">
        <f t="shared" si="177"/>
        <v>0.54780621037324861</v>
      </c>
      <c r="V574" s="6">
        <f t="shared" si="185"/>
        <v>15762.000000081025</v>
      </c>
      <c r="W574">
        <f t="shared" si="166"/>
        <v>8.0605132952885175</v>
      </c>
      <c r="X574">
        <f t="shared" si="167"/>
        <v>107.93676569336291</v>
      </c>
      <c r="Y574">
        <f t="shared" si="186"/>
        <v>9.1245420082440436</v>
      </c>
      <c r="Z574">
        <f t="shared" si="187"/>
        <v>3.1230322710056119E-6</v>
      </c>
      <c r="AA574">
        <f t="shared" si="189"/>
        <v>4.9587208083480346E-6</v>
      </c>
      <c r="AB574">
        <f t="shared" si="188"/>
        <v>0.92051297315648595</v>
      </c>
      <c r="AC574">
        <f t="shared" si="184"/>
        <v>2.218683548617272</v>
      </c>
      <c r="AD574">
        <f t="shared" si="168"/>
        <v>2.1194894167796414E-10</v>
      </c>
      <c r="AE574">
        <f t="shared" si="169"/>
        <v>4.5510880564794221E-5</v>
      </c>
      <c r="AF574">
        <f t="shared" si="170"/>
        <v>4.6360386698908751E-7</v>
      </c>
      <c r="AG574">
        <f t="shared" si="171"/>
        <v>2.1194894167796414E-8</v>
      </c>
      <c r="AH574">
        <f t="shared" si="172"/>
        <v>4.6360386698908749E-3</v>
      </c>
    </row>
    <row r="575" spans="1:34">
      <c r="A575" s="4">
        <v>43291.614884259259</v>
      </c>
      <c r="B575" s="3">
        <v>-5.6849150113885104E-3</v>
      </c>
      <c r="C575">
        <v>2.7537880202435199</v>
      </c>
      <c r="D575" s="3">
        <v>2.2013712154584902E-2</v>
      </c>
      <c r="E575" s="3">
        <v>1.88649411241931E-2</v>
      </c>
      <c r="F575" s="3">
        <v>1.8838718233819201E-2</v>
      </c>
      <c r="G575">
        <v>-4360937</v>
      </c>
      <c r="H575">
        <v>8291591</v>
      </c>
      <c r="K575">
        <f t="shared" si="178"/>
        <v>362.87932339653844</v>
      </c>
      <c r="L575">
        <f t="shared" si="179"/>
        <v>343.14212143316206</v>
      </c>
      <c r="M575">
        <f t="shared" si="173"/>
        <v>114.89865048600059</v>
      </c>
      <c r="N575">
        <f t="shared" si="180"/>
        <v>7.7267057101245901E-2</v>
      </c>
      <c r="O575">
        <f t="shared" si="181"/>
        <v>65.238299193558774</v>
      </c>
      <c r="P575">
        <f t="shared" si="182"/>
        <v>56.1019291938359</v>
      </c>
      <c r="Q575">
        <f t="shared" si="174"/>
        <v>9.1639699599064812</v>
      </c>
      <c r="R575">
        <f t="shared" si="183"/>
        <v>56.074329233652293</v>
      </c>
      <c r="S575">
        <f t="shared" si="175"/>
        <v>108.78933717939627</v>
      </c>
      <c r="T575">
        <f t="shared" si="176"/>
        <v>8.0773705300893042</v>
      </c>
      <c r="U575">
        <f t="shared" si="177"/>
        <v>0.54739426392564428</v>
      </c>
      <c r="V575" s="6">
        <f t="shared" si="185"/>
        <v>15822.000000276603</v>
      </c>
      <c r="W575">
        <f t="shared" ref="W575:W638" si="190">AVERAGE(T569:T581)</f>
        <v>8.0884491421570424</v>
      </c>
      <c r="X575">
        <f t="shared" ref="X575:X638" si="191">AVERAGE(S569:S581)</f>
        <v>108.81231986036521</v>
      </c>
      <c r="Y575">
        <f t="shared" si="186"/>
        <v>9.4208804640452026</v>
      </c>
      <c r="Z575">
        <f t="shared" si="187"/>
        <v>6.5636982242443316E-6</v>
      </c>
      <c r="AA575">
        <f t="shared" si="189"/>
        <v>4.6913010915120146E-6</v>
      </c>
      <c r="AB575">
        <f t="shared" si="188"/>
        <v>0.9185762499087502</v>
      </c>
      <c r="AC575">
        <f t="shared" si="184"/>
        <v>2.218093049108945</v>
      </c>
      <c r="AD575">
        <f t="shared" ref="AD575:AD638" si="192">AA575*AC575*$D$7*2.54*1.024*9.81/2/Y575/10000*0.14503773773</f>
        <v>1.9415960604257837E-10</v>
      </c>
      <c r="AE575">
        <f t="shared" si="169"/>
        <v>4.7751981985604482E-5</v>
      </c>
      <c r="AF575">
        <f t="shared" si="170"/>
        <v>4.0476086565712995E-7</v>
      </c>
      <c r="AG575">
        <f t="shared" si="171"/>
        <v>1.9415960604257837E-8</v>
      </c>
      <c r="AH575">
        <f t="shared" si="172"/>
        <v>4.0476086565712993E-3</v>
      </c>
    </row>
    <row r="576" spans="1:34">
      <c r="A576" s="4">
        <v>43291.615578703706</v>
      </c>
      <c r="B576" s="3">
        <v>-5.7303908113863098E-3</v>
      </c>
      <c r="C576">
        <v>2.7554897950813002</v>
      </c>
      <c r="D576" s="3">
        <v>2.19823048356011E-2</v>
      </c>
      <c r="E576" s="3">
        <v>1.8564210990734901E-2</v>
      </c>
      <c r="F576">
        <v>1.8534037250065E-2</v>
      </c>
      <c r="G576">
        <v>-4362858</v>
      </c>
      <c r="H576">
        <v>8291134</v>
      </c>
      <c r="K576">
        <f t="shared" si="178"/>
        <v>365.7763197463396</v>
      </c>
      <c r="L576">
        <f t="shared" si="179"/>
        <v>346.43961816317386</v>
      </c>
      <c r="M576">
        <f t="shared" si="173"/>
        <v>116.00279334866619</v>
      </c>
      <c r="N576">
        <f t="shared" si="180"/>
        <v>7.7782838579860195E-2</v>
      </c>
      <c r="O576">
        <f t="shared" si="181"/>
        <v>65.143965707686348</v>
      </c>
      <c r="P576">
        <f t="shared" si="182"/>
        <v>55.201861737923061</v>
      </c>
      <c r="Q576">
        <f t="shared" si="174"/>
        <v>9.9879199848219642</v>
      </c>
      <c r="R576">
        <f t="shared" si="183"/>
        <v>55.156045722864384</v>
      </c>
      <c r="S576">
        <f t="shared" si="175"/>
        <v>109.34418002545155</v>
      </c>
      <c r="T576">
        <f t="shared" si="176"/>
        <v>8.1316633173118618</v>
      </c>
      <c r="U576">
        <f t="shared" si="177"/>
        <v>0.54648031762096194</v>
      </c>
      <c r="V576" s="6">
        <f t="shared" si="185"/>
        <v>15882.000000472181</v>
      </c>
      <c r="W576">
        <f t="shared" si="190"/>
        <v>8.1185330023242948</v>
      </c>
      <c r="X576">
        <f t="shared" si="191"/>
        <v>109.69900606587004</v>
      </c>
      <c r="Y576">
        <f t="shared" si="186"/>
        <v>9.4746803322797337</v>
      </c>
      <c r="Z576">
        <f t="shared" si="187"/>
        <v>5.85547648119709E-6</v>
      </c>
      <c r="AA576">
        <f t="shared" si="189"/>
        <v>4.379565252521581E-6</v>
      </c>
      <c r="AB576">
        <f t="shared" si="188"/>
        <v>0.91889374464009366</v>
      </c>
      <c r="AC576">
        <f t="shared" si="184"/>
        <v>2.216782964153265</v>
      </c>
      <c r="AD576">
        <f t="shared" si="192"/>
        <v>1.8012206525626941E-10</v>
      </c>
      <c r="AE576">
        <f t="shared" ref="AE576:AE639" si="193">(W577-W575)/(X577-X575)*0.14503773773/100</f>
        <v>5.1343901089320875E-5</v>
      </c>
      <c r="AF576">
        <f t="shared" ref="AF576:AF639" si="194">AD576/AE576/(1.024*9.81)</f>
        <v>3.4922802730809225E-7</v>
      </c>
      <c r="AG576">
        <f t="shared" ref="AG576:AG639" si="195">IF(AD576&gt;0,AD576*100,"NaN")</f>
        <v>1.801220652562694E-8</v>
      </c>
      <c r="AH576">
        <f t="shared" ref="AH576:AH639" si="196">IF(AF576&gt;0,AF576*100*100,"NaN")</f>
        <v>3.492280273080922E-3</v>
      </c>
    </row>
    <row r="577" spans="1:34">
      <c r="A577" s="4">
        <v>43291.616273148145</v>
      </c>
      <c r="B577" s="3">
        <v>-5.7669712404640402E-3</v>
      </c>
      <c r="C577">
        <v>2.7559904570007299</v>
      </c>
      <c r="D577" s="3">
        <v>2.19934478336654E-2</v>
      </c>
      <c r="E577" s="3">
        <v>1.8789734806414299E-2</v>
      </c>
      <c r="F577">
        <v>1.8782629775942E-2</v>
      </c>
      <c r="G577">
        <v>-4364796</v>
      </c>
      <c r="H577">
        <v>8289829</v>
      </c>
      <c r="K577">
        <f t="shared" si="178"/>
        <v>368.106644216002</v>
      </c>
      <c r="L577">
        <f t="shared" si="179"/>
        <v>348.44317002003817</v>
      </c>
      <c r="M577">
        <f t="shared" si="173"/>
        <v>116.6736681557897</v>
      </c>
      <c r="N577">
        <f t="shared" si="180"/>
        <v>7.7934581418781304E-2</v>
      </c>
      <c r="O577">
        <f t="shared" si="181"/>
        <v>65.177434271208668</v>
      </c>
      <c r="P577">
        <f t="shared" si="182"/>
        <v>55.87684114451627</v>
      </c>
      <c r="Q577">
        <f t="shared" si="174"/>
        <v>9.2721510521107575</v>
      </c>
      <c r="R577">
        <f t="shared" si="183"/>
        <v>55.90528321909791</v>
      </c>
      <c r="S577">
        <f t="shared" si="175"/>
        <v>110.49223412104919</v>
      </c>
      <c r="T577">
        <f t="shared" si="176"/>
        <v>8.1476362477246091</v>
      </c>
      <c r="U577">
        <f t="shared" si="177"/>
        <v>0.54621143474586054</v>
      </c>
      <c r="V577" s="6">
        <f t="shared" si="185"/>
        <v>15942.000000039116</v>
      </c>
      <c r="W577">
        <f t="shared" si="190"/>
        <v>8.1510421329415816</v>
      </c>
      <c r="X577">
        <f t="shared" si="191"/>
        <v>110.58046477895078</v>
      </c>
      <c r="Y577">
        <f t="shared" si="186"/>
        <v>9.5142380477383579</v>
      </c>
      <c r="Z577">
        <f t="shared" si="187"/>
        <v>3.948968750022134E-6</v>
      </c>
      <c r="AA577">
        <f t="shared" si="189"/>
        <v>4.650183999461212E-6</v>
      </c>
      <c r="AB577">
        <f t="shared" si="188"/>
        <v>0.91902360824952734</v>
      </c>
      <c r="AC577">
        <f t="shared" si="184"/>
        <v>2.216397537342405</v>
      </c>
      <c r="AD577">
        <f t="shared" si="192"/>
        <v>1.9042373992494769E-10</v>
      </c>
      <c r="AE577">
        <f t="shared" si="193"/>
        <v>5.2183597542067576E-5</v>
      </c>
      <c r="AF577">
        <f t="shared" si="194"/>
        <v>3.6326044475865645E-7</v>
      </c>
      <c r="AG577">
        <f t="shared" si="195"/>
        <v>1.9042373992494768E-8</v>
      </c>
      <c r="AH577">
        <f t="shared" si="196"/>
        <v>3.6326044475865644E-3</v>
      </c>
    </row>
    <row r="578" spans="1:34">
      <c r="A578" s="4">
        <v>43291.616967592592</v>
      </c>
      <c r="B578" s="3">
        <v>-5.8102588743531702E-3</v>
      </c>
      <c r="C578">
        <v>2.7569751317496398</v>
      </c>
      <c r="D578" s="3">
        <v>2.2035581923464598E-2</v>
      </c>
      <c r="E578" s="3">
        <v>1.8827635270481501E-2</v>
      </c>
      <c r="F578" s="3">
        <v>1.8821137736085802E-2</v>
      </c>
      <c r="G578">
        <v>-4366728</v>
      </c>
      <c r="H578">
        <v>8289644</v>
      </c>
      <c r="K578">
        <f t="shared" si="178"/>
        <v>370.8642453439515</v>
      </c>
      <c r="L578">
        <f t="shared" si="179"/>
        <v>351.15015278484367</v>
      </c>
      <c r="M578">
        <f t="shared" si="173"/>
        <v>117.58008170031749</v>
      </c>
      <c r="N578">
        <f t="shared" si="180"/>
        <v>7.8233021016471782E-2</v>
      </c>
      <c r="O578">
        <f t="shared" si="181"/>
        <v>65.303986160813437</v>
      </c>
      <c r="P578">
        <f t="shared" si="182"/>
        <v>55.990274985942818</v>
      </c>
      <c r="Q578">
        <f t="shared" si="174"/>
        <v>9.2826431062823502</v>
      </c>
      <c r="R578">
        <f t="shared" si="183"/>
        <v>56.021343054531087</v>
      </c>
      <c r="S578">
        <f t="shared" si="175"/>
        <v>111.39165296279593</v>
      </c>
      <c r="T578">
        <f t="shared" si="176"/>
        <v>8.1790509422183444</v>
      </c>
      <c r="U578">
        <f t="shared" si="177"/>
        <v>0.54568261046893429</v>
      </c>
      <c r="V578" s="6">
        <f t="shared" si="185"/>
        <v>16002.000000234693</v>
      </c>
      <c r="W578">
        <f t="shared" si="190"/>
        <v>8.1831193261020747</v>
      </c>
      <c r="X578">
        <f t="shared" si="191"/>
        <v>111.49410159976361</v>
      </c>
      <c r="Y578">
        <f t="shared" si="186"/>
        <v>9.2790176997303249</v>
      </c>
      <c r="Z578">
        <f t="shared" si="187"/>
        <v>4.2110766465418474E-6</v>
      </c>
      <c r="AA578">
        <f t="shared" si="189"/>
        <v>5.2632074939502835E-6</v>
      </c>
      <c r="AB578">
        <f t="shared" si="188"/>
        <v>0.92170046743368639</v>
      </c>
      <c r="AC578">
        <f t="shared" si="184"/>
        <v>2.2156395007642713</v>
      </c>
      <c r="AD578">
        <f t="shared" si="192"/>
        <v>2.2091484229869919E-10</v>
      </c>
      <c r="AE578">
        <f t="shared" si="193"/>
        <v>4.9858594848400303E-5</v>
      </c>
      <c r="AF578">
        <f t="shared" si="194"/>
        <v>4.4107850757946139E-7</v>
      </c>
      <c r="AG578">
        <f t="shared" si="195"/>
        <v>2.209148422986992E-8</v>
      </c>
      <c r="AH578">
        <f t="shared" si="196"/>
        <v>4.410785075794614E-3</v>
      </c>
    </row>
    <row r="579" spans="1:34">
      <c r="A579" s="4">
        <v>43291.617673611108</v>
      </c>
      <c r="B579" s="3">
        <v>-5.85673361974841E-3</v>
      </c>
      <c r="C579">
        <v>2.75758758041593</v>
      </c>
      <c r="D579" s="3">
        <v>2.2039625273882799E-2</v>
      </c>
      <c r="E579" s="3">
        <v>1.8825494673201298E-2</v>
      </c>
      <c r="F579" s="3">
        <v>1.8825294642392701E-2</v>
      </c>
      <c r="G579">
        <v>-4368665</v>
      </c>
      <c r="H579">
        <v>8289039</v>
      </c>
      <c r="K579">
        <f t="shared" si="178"/>
        <v>373.82487864285912</v>
      </c>
      <c r="L579">
        <f t="shared" si="179"/>
        <v>354.10532186824332</v>
      </c>
      <c r="M579">
        <f t="shared" si="173"/>
        <v>118.56959863348335</v>
      </c>
      <c r="N579">
        <f t="shared" si="180"/>
        <v>7.8418644679286387E-2</v>
      </c>
      <c r="O579">
        <f t="shared" si="181"/>
        <v>65.316130570202517</v>
      </c>
      <c r="P579">
        <f t="shared" si="182"/>
        <v>55.983868305222238</v>
      </c>
      <c r="Q579">
        <f t="shared" si="174"/>
        <v>9.2822589407978668</v>
      </c>
      <c r="R579">
        <f t="shared" si="183"/>
        <v>56.033871629404651</v>
      </c>
      <c r="S579">
        <f t="shared" si="175"/>
        <v>112.38142600628477</v>
      </c>
      <c r="T579">
        <f t="shared" si="176"/>
        <v>8.1985902751461968</v>
      </c>
      <c r="U579">
        <f t="shared" si="177"/>
        <v>0.54535369198751293</v>
      </c>
      <c r="V579" s="6">
        <f t="shared" si="185"/>
        <v>16063.00000003539</v>
      </c>
      <c r="W579">
        <f t="shared" si="190"/>
        <v>8.2139357288480959</v>
      </c>
      <c r="X579">
        <f t="shared" si="191"/>
        <v>112.41002794568698</v>
      </c>
      <c r="Y579">
        <f t="shared" si="186"/>
        <v>9.3066946571490679</v>
      </c>
      <c r="Z579">
        <f t="shared" si="187"/>
        <v>3.4836233464656138E-6</v>
      </c>
      <c r="AA579">
        <f t="shared" si="189"/>
        <v>5.4795584117388592E-6</v>
      </c>
      <c r="AB579">
        <f t="shared" si="188"/>
        <v>0.92212875627671864</v>
      </c>
      <c r="AC579">
        <f t="shared" si="184"/>
        <v>2.2151680166607219</v>
      </c>
      <c r="AD579">
        <f t="shared" si="192"/>
        <v>2.2926305493832981E-10</v>
      </c>
      <c r="AE579">
        <f t="shared" si="193"/>
        <v>4.8061842675511116E-5</v>
      </c>
      <c r="AF579">
        <f t="shared" si="194"/>
        <v>4.7485902185089727E-7</v>
      </c>
      <c r="AG579">
        <f t="shared" si="195"/>
        <v>2.2926305493832981E-8</v>
      </c>
      <c r="AH579">
        <f t="shared" si="196"/>
        <v>4.7485902185089727E-3</v>
      </c>
    </row>
    <row r="580" spans="1:34">
      <c r="A580" s="4">
        <v>43291.618368055555</v>
      </c>
      <c r="B580" s="3">
        <v>-5.9021142820893102E-3</v>
      </c>
      <c r="C580">
        <v>2.7582963559598301</v>
      </c>
      <c r="D580" s="3">
        <v>2.2064896213996699E-2</v>
      </c>
      <c r="E580" s="3">
        <v>1.8843963270846899E-2</v>
      </c>
      <c r="F580" s="3">
        <v>1.8826283247617499E-2</v>
      </c>
      <c r="G580">
        <v>-4370586</v>
      </c>
      <c r="H580">
        <v>8288632</v>
      </c>
      <c r="K580">
        <f t="shared" si="178"/>
        <v>376.7158143308406</v>
      </c>
      <c r="L580">
        <f t="shared" si="179"/>
        <v>356.99495804365421</v>
      </c>
      <c r="M580">
        <f t="shared" si="173"/>
        <v>119.53717234773198</v>
      </c>
      <c r="N580">
        <f t="shared" si="180"/>
        <v>7.8633463520135671E-2</v>
      </c>
      <c r="O580">
        <f t="shared" si="181"/>
        <v>65.392033128884677</v>
      </c>
      <c r="P580">
        <f t="shared" si="182"/>
        <v>56.03914372277351</v>
      </c>
      <c r="Q580">
        <f t="shared" si="174"/>
        <v>9.3551819243669883</v>
      </c>
      <c r="R580">
        <f t="shared" si="183"/>
        <v>56.036851204517689</v>
      </c>
      <c r="S580">
        <f t="shared" si="175"/>
        <v>113.30038439815399</v>
      </c>
      <c r="T580">
        <f t="shared" si="176"/>
        <v>8.2212027847092806</v>
      </c>
      <c r="U580">
        <f t="shared" si="177"/>
        <v>0.54497304069639263</v>
      </c>
      <c r="V580" s="6">
        <f t="shared" si="185"/>
        <v>16123.000000230968</v>
      </c>
      <c r="W580">
        <f t="shared" si="190"/>
        <v>8.2441917802988218</v>
      </c>
      <c r="X580">
        <f t="shared" si="191"/>
        <v>113.3371043023688</v>
      </c>
      <c r="Y580">
        <f t="shared" si="186"/>
        <v>9.3608405152674852</v>
      </c>
      <c r="Z580">
        <f t="shared" si="187"/>
        <v>5.3654122767518548E-6</v>
      </c>
      <c r="AA580">
        <f t="shared" si="189"/>
        <v>5.5766678980141553E-6</v>
      </c>
      <c r="AB580">
        <f t="shared" si="188"/>
        <v>0.92230957171477601</v>
      </c>
      <c r="AC580">
        <f t="shared" si="184"/>
        <v>2.2146223768049649</v>
      </c>
      <c r="AD580">
        <f t="shared" si="192"/>
        <v>2.3191931906598509E-10</v>
      </c>
      <c r="AE580">
        <f t="shared" si="193"/>
        <v>4.8260866548829209E-5</v>
      </c>
      <c r="AF580">
        <f t="shared" si="194"/>
        <v>4.7837981616139545E-7</v>
      </c>
      <c r="AG580">
        <f t="shared" si="195"/>
        <v>2.3191931906598509E-8</v>
      </c>
      <c r="AH580">
        <f t="shared" si="196"/>
        <v>4.7837981616139546E-3</v>
      </c>
    </row>
    <row r="581" spans="1:34">
      <c r="A581" s="4">
        <v>43291.619062500002</v>
      </c>
      <c r="B581" s="3">
        <v>-5.9454970536353402E-3</v>
      </c>
      <c r="C581">
        <v>2.7596056879629001</v>
      </c>
      <c r="D581" s="3">
        <v>2.2054799730158298E-2</v>
      </c>
      <c r="E581">
        <v>1.8807370949561999E-2</v>
      </c>
      <c r="F581" s="3">
        <v>1.8786393622340299E-2</v>
      </c>
      <c r="G581">
        <v>-4372525</v>
      </c>
      <c r="H581">
        <v>8287869</v>
      </c>
      <c r="K581">
        <f t="shared" si="178"/>
        <v>379.47947612060983</v>
      </c>
      <c r="L581">
        <f t="shared" si="179"/>
        <v>359.8110543828106</v>
      </c>
      <c r="M581">
        <f t="shared" si="173"/>
        <v>120.48012178120939</v>
      </c>
      <c r="N581">
        <f t="shared" si="180"/>
        <v>7.9030301680829876E-2</v>
      </c>
      <c r="O581">
        <f t="shared" si="181"/>
        <v>65.361707824263092</v>
      </c>
      <c r="P581">
        <f t="shared" si="182"/>
        <v>55.929625075120526</v>
      </c>
      <c r="Q581">
        <f t="shared" si="174"/>
        <v>9.4450806806376022</v>
      </c>
      <c r="R581">
        <f t="shared" si="183"/>
        <v>55.91662714362549</v>
      </c>
      <c r="S581">
        <f t="shared" si="175"/>
        <v>114.18340132745099</v>
      </c>
      <c r="T581">
        <f t="shared" si="176"/>
        <v>8.2629752226770901</v>
      </c>
      <c r="U581">
        <f t="shared" si="177"/>
        <v>0.54426985769048508</v>
      </c>
      <c r="V581" s="6">
        <f t="shared" si="185"/>
        <v>16183.000000426546</v>
      </c>
      <c r="W581">
        <f t="shared" si="190"/>
        <v>8.2759099984107323</v>
      </c>
      <c r="X581">
        <f t="shared" si="191"/>
        <v>114.27253239237766</v>
      </c>
      <c r="Y581">
        <f t="shared" si="186"/>
        <v>9.4340860977405772</v>
      </c>
      <c r="Z581">
        <f t="shared" si="187"/>
        <v>7.4141967324291117E-6</v>
      </c>
      <c r="AA581">
        <f t="shared" si="189"/>
        <v>5.6268034925613182E-6</v>
      </c>
      <c r="AB581">
        <f t="shared" si="188"/>
        <v>0.92230967800742147</v>
      </c>
      <c r="AC581">
        <f t="shared" si="184"/>
        <v>2.2136144078768019</v>
      </c>
      <c r="AD581">
        <f t="shared" si="192"/>
        <v>2.3208185826319294E-10</v>
      </c>
      <c r="AE581">
        <f t="shared" si="193"/>
        <v>4.9940802681795596E-5</v>
      </c>
      <c r="AF581">
        <f t="shared" si="194"/>
        <v>4.6261180483271414E-7</v>
      </c>
      <c r="AG581">
        <f t="shared" si="195"/>
        <v>2.3208185826319294E-8</v>
      </c>
      <c r="AH581">
        <f t="shared" si="196"/>
        <v>4.6261180483271411E-3</v>
      </c>
    </row>
    <row r="582" spans="1:34">
      <c r="A582" s="4">
        <v>43291.619756944441</v>
      </c>
      <c r="B582" s="3">
        <v>-5.9953729702647302E-3</v>
      </c>
      <c r="C582">
        <v>2.7610850785276901</v>
      </c>
      <c r="D582" s="3">
        <v>2.2089394160648201E-2</v>
      </c>
      <c r="E582" s="3">
        <v>1.88296331612764E-2</v>
      </c>
      <c r="F582" s="3">
        <v>1.88019849987177E-2</v>
      </c>
      <c r="G582">
        <v>-4374461</v>
      </c>
      <c r="H582">
        <v>8287546</v>
      </c>
      <c r="K582">
        <f t="shared" si="178"/>
        <v>382.65677807957093</v>
      </c>
      <c r="L582">
        <f t="shared" si="179"/>
        <v>362.96786161942237</v>
      </c>
      <c r="M582">
        <f t="shared" si="173"/>
        <v>121.53715578745798</v>
      </c>
      <c r="N582">
        <f t="shared" si="180"/>
        <v>7.9478681945959861E-2</v>
      </c>
      <c r="O582">
        <f t="shared" si="181"/>
        <v>65.465613962242173</v>
      </c>
      <c r="P582">
        <f t="shared" si="182"/>
        <v>55.996254554615497</v>
      </c>
      <c r="Q582">
        <f t="shared" si="174"/>
        <v>9.5019956882171428</v>
      </c>
      <c r="R582">
        <f t="shared" si="183"/>
        <v>55.963618274025031</v>
      </c>
      <c r="S582">
        <f t="shared" si="175"/>
        <v>115.20249199531321</v>
      </c>
      <c r="T582">
        <f t="shared" si="176"/>
        <v>8.3101731453223522</v>
      </c>
      <c r="U582">
        <f t="shared" si="177"/>
        <v>0.54347534392176866</v>
      </c>
      <c r="V582" s="6">
        <f t="shared" si="185"/>
        <v>16242.999999993481</v>
      </c>
      <c r="W582">
        <f t="shared" si="190"/>
        <v>8.3086409347490733</v>
      </c>
      <c r="X582">
        <f t="shared" si="191"/>
        <v>115.20883223987013</v>
      </c>
      <c r="Y582">
        <f t="shared" si="186"/>
        <v>9.4770431116209153</v>
      </c>
      <c r="Z582">
        <f t="shared" si="187"/>
        <v>8.0781546487643615E-6</v>
      </c>
      <c r="AA582">
        <f t="shared" si="189"/>
        <v>5.5484141283282715E-6</v>
      </c>
      <c r="AB582">
        <f t="shared" si="188"/>
        <v>0.92263810440775462</v>
      </c>
      <c r="AC582">
        <f t="shared" si="184"/>
        <v>2.2124755220033716</v>
      </c>
      <c r="AD582">
        <f t="shared" si="192"/>
        <v>2.2769410903156328E-10</v>
      </c>
      <c r="AE582">
        <f t="shared" si="193"/>
        <v>4.864330106588918E-5</v>
      </c>
      <c r="AF582">
        <f t="shared" si="194"/>
        <v>4.6597196773282821E-7</v>
      </c>
      <c r="AG582">
        <f t="shared" si="195"/>
        <v>2.2769410903156327E-8</v>
      </c>
      <c r="AH582">
        <f t="shared" si="196"/>
        <v>4.6597196773282825E-3</v>
      </c>
    </row>
    <row r="583" spans="1:34">
      <c r="A583" s="4">
        <v>43291.620451388888</v>
      </c>
      <c r="B583" s="3">
        <v>-6.0336183083381902E-3</v>
      </c>
      <c r="C583">
        <v>2.7626441468801199</v>
      </c>
      <c r="D583">
        <v>2.2098467914674999E-2</v>
      </c>
      <c r="E583" s="3">
        <v>1.88218794422392E-2</v>
      </c>
      <c r="F583" s="3">
        <v>1.8816980829778899E-2</v>
      </c>
      <c r="G583">
        <v>-4376393</v>
      </c>
      <c r="H583">
        <v>8286833</v>
      </c>
      <c r="K583">
        <f t="shared" si="178"/>
        <v>385.09316413107712</v>
      </c>
      <c r="L583">
        <f t="shared" si="179"/>
        <v>365.38453578747726</v>
      </c>
      <c r="M583">
        <f t="shared" si="173"/>
        <v>122.34636160402798</v>
      </c>
      <c r="N583">
        <f t="shared" si="180"/>
        <v>7.9951211308966458E-2</v>
      </c>
      <c r="O583">
        <f t="shared" si="181"/>
        <v>65.49286744566551</v>
      </c>
      <c r="P583">
        <f t="shared" si="182"/>
        <v>55.973048133338644</v>
      </c>
      <c r="Q583">
        <f t="shared" si="174"/>
        <v>9.4840529660080009</v>
      </c>
      <c r="R583">
        <f t="shared" si="183"/>
        <v>56.008814479657509</v>
      </c>
      <c r="S583">
        <f t="shared" si="175"/>
        <v>116.02365962668931</v>
      </c>
      <c r="T583">
        <f t="shared" si="176"/>
        <v>8.3599130782704165</v>
      </c>
      <c r="U583">
        <f t="shared" si="177"/>
        <v>0.54263803881664119</v>
      </c>
      <c r="V583" s="6">
        <f t="shared" si="185"/>
        <v>16303.000000189058</v>
      </c>
      <c r="W583">
        <f t="shared" si="190"/>
        <v>8.3397988015656885</v>
      </c>
      <c r="X583">
        <f t="shared" si="191"/>
        <v>116.17747865893975</v>
      </c>
      <c r="Y583">
        <f t="shared" si="186"/>
        <v>9.3773049505940786</v>
      </c>
      <c r="Z583">
        <f t="shared" si="187"/>
        <v>6.5352428851241667E-6</v>
      </c>
      <c r="AA583">
        <f t="shared" si="189"/>
        <v>5.6850355917003648E-6</v>
      </c>
      <c r="AB583">
        <f t="shared" si="188"/>
        <v>0.92399028826990137</v>
      </c>
      <c r="AC583">
        <f t="shared" si="184"/>
        <v>2.2112752974213348</v>
      </c>
      <c r="AD583">
        <f t="shared" si="192"/>
        <v>2.3565424650169853E-10</v>
      </c>
      <c r="AE583">
        <f t="shared" si="193"/>
        <v>4.7563089489560949E-5</v>
      </c>
      <c r="AF583">
        <f t="shared" si="194"/>
        <v>4.9321496960541053E-7</v>
      </c>
      <c r="AG583">
        <f t="shared" si="195"/>
        <v>2.3565424650169853E-8</v>
      </c>
      <c r="AH583">
        <f t="shared" si="196"/>
        <v>4.9321496960541052E-3</v>
      </c>
    </row>
    <row r="584" spans="1:34">
      <c r="A584" s="4">
        <v>43291.621145833335</v>
      </c>
      <c r="B584" s="3">
        <v>-6.0766799902921796E-3</v>
      </c>
      <c r="C584">
        <v>2.7635431977378202</v>
      </c>
      <c r="D584">
        <v>2.1969282868813E-2</v>
      </c>
      <c r="E584" s="3">
        <v>1.88261130679712E-2</v>
      </c>
      <c r="F584" s="3">
        <v>1.8800448491801899E-2</v>
      </c>
      <c r="G584">
        <v>-4378315</v>
      </c>
      <c r="H584">
        <v>8286188</v>
      </c>
      <c r="K584">
        <f t="shared" si="178"/>
        <v>387.83637118720463</v>
      </c>
      <c r="L584">
        <f t="shared" si="179"/>
        <v>368.14947445141297</v>
      </c>
      <c r="M584">
        <f t="shared" si="173"/>
        <v>123.27218126101421</v>
      </c>
      <c r="N584">
        <f t="shared" si="180"/>
        <v>8.0223699637292506E-2</v>
      </c>
      <c r="O584">
        <f t="shared" si="181"/>
        <v>65.104853565683086</v>
      </c>
      <c r="P584">
        <f t="shared" si="182"/>
        <v>55.985719124097265</v>
      </c>
      <c r="Q584">
        <f t="shared" si="174"/>
        <v>9.1458661975570905</v>
      </c>
      <c r="R584">
        <f t="shared" si="183"/>
        <v>55.958987368125996</v>
      </c>
      <c r="S584">
        <f t="shared" si="175"/>
        <v>117.17493712930948</v>
      </c>
      <c r="T584">
        <f t="shared" si="176"/>
        <v>8.3885960601994718</v>
      </c>
      <c r="U584">
        <f t="shared" si="177"/>
        <v>0.54215519925944788</v>
      </c>
      <c r="V584" s="6">
        <f t="shared" si="185"/>
        <v>16363.000000384636</v>
      </c>
      <c r="W584">
        <f t="shared" si="190"/>
        <v>8.371537449151937</v>
      </c>
      <c r="X584">
        <f t="shared" si="191"/>
        <v>117.12678337761022</v>
      </c>
      <c r="Y584">
        <f t="shared" si="186"/>
        <v>9.1307676889627896</v>
      </c>
      <c r="Z584">
        <f t="shared" si="187"/>
        <v>4.299917911852268E-6</v>
      </c>
      <c r="AA584">
        <f t="shared" si="189"/>
        <v>5.7514313873485534E-6</v>
      </c>
      <c r="AB584">
        <f t="shared" si="188"/>
        <v>0.92660972758337656</v>
      </c>
      <c r="AC584">
        <f t="shared" si="184"/>
        <v>2.2105831770673867</v>
      </c>
      <c r="AD584">
        <f t="shared" si="192"/>
        <v>2.4476697347426168E-10</v>
      </c>
      <c r="AE584">
        <f t="shared" si="193"/>
        <v>4.8741282981215595E-5</v>
      </c>
      <c r="AF584">
        <f t="shared" si="194"/>
        <v>4.9990432855924715E-7</v>
      </c>
      <c r="AG584">
        <f t="shared" si="195"/>
        <v>2.4476697347426168E-8</v>
      </c>
      <c r="AH584">
        <f t="shared" si="196"/>
        <v>4.9990432855924714E-3</v>
      </c>
    </row>
    <row r="585" spans="1:34">
      <c r="A585" s="4">
        <v>43291.621840277781</v>
      </c>
      <c r="B585" s="3">
        <v>-6.1129868986063204E-3</v>
      </c>
      <c r="C585">
        <v>2.7642614870474098</v>
      </c>
      <c r="D585">
        <v>2.1887072041045001E-2</v>
      </c>
      <c r="E585" s="3">
        <v>1.8878866898721799E-2</v>
      </c>
      <c r="F585" s="3">
        <v>1.8845757579456401E-2</v>
      </c>
      <c r="G585">
        <v>-4380244</v>
      </c>
      <c r="H585">
        <v>8285824</v>
      </c>
      <c r="K585">
        <f t="shared" si="178"/>
        <v>390.14927125413516</v>
      </c>
      <c r="L585">
        <f t="shared" si="179"/>
        <v>370.4028161349845</v>
      </c>
      <c r="M585">
        <f t="shared" si="173"/>
        <v>124.02669637983692</v>
      </c>
      <c r="N585">
        <f t="shared" si="180"/>
        <v>8.0441401952515465E-2</v>
      </c>
      <c r="O585">
        <f t="shared" si="181"/>
        <v>64.857929147721393</v>
      </c>
      <c r="P585">
        <f t="shared" si="182"/>
        <v>56.143608211191193</v>
      </c>
      <c r="Q585">
        <f t="shared" si="174"/>
        <v>8.7623839033232755</v>
      </c>
      <c r="R585">
        <f t="shared" si="183"/>
        <v>56.095545244398117</v>
      </c>
      <c r="S585">
        <f t="shared" si="175"/>
        <v>118.18510711095473</v>
      </c>
      <c r="T585">
        <f t="shared" si="176"/>
        <v>8.4115120933808374</v>
      </c>
      <c r="U585">
        <f t="shared" si="177"/>
        <v>0.54176943855502446</v>
      </c>
      <c r="V585" s="6">
        <f t="shared" si="185"/>
        <v>16423.000000580214</v>
      </c>
      <c r="W585">
        <f t="shared" si="190"/>
        <v>8.4036759307353393</v>
      </c>
      <c r="X585">
        <f t="shared" si="191"/>
        <v>118.07824813827898</v>
      </c>
      <c r="Y585">
        <f t="shared" si="186"/>
        <v>8.8481824651607806</v>
      </c>
      <c r="Z585">
        <f t="shared" si="187"/>
        <v>3.662351096910521E-6</v>
      </c>
      <c r="AA585">
        <f t="shared" si="189"/>
        <v>5.5432105714097861E-6</v>
      </c>
      <c r="AB585">
        <f t="shared" si="188"/>
        <v>0.92938585060608858</v>
      </c>
      <c r="AC585">
        <f t="shared" si="184"/>
        <v>2.2100302131867204</v>
      </c>
      <c r="AD585">
        <f t="shared" si="192"/>
        <v>2.4337884452364319E-10</v>
      </c>
      <c r="AE585">
        <f t="shared" si="193"/>
        <v>4.9150995695076995E-5</v>
      </c>
      <c r="AF585">
        <f t="shared" si="194"/>
        <v>4.92925789533215E-7</v>
      </c>
      <c r="AG585">
        <f t="shared" si="195"/>
        <v>2.433788445236432E-8</v>
      </c>
      <c r="AH585">
        <f t="shared" si="196"/>
        <v>4.9292578953321498E-3</v>
      </c>
    </row>
    <row r="586" spans="1:34">
      <c r="A586" s="4">
        <v>43291.622546296298</v>
      </c>
      <c r="B586" s="3">
        <v>-6.1497457107907404E-3</v>
      </c>
      <c r="C586">
        <v>2.7649322075285498</v>
      </c>
      <c r="D586" s="3">
        <v>2.1799878378496899E-2</v>
      </c>
      <c r="E586" s="3">
        <v>1.8820024257929599E-2</v>
      </c>
      <c r="F586" s="3">
        <v>1.8800698620834701E-2</v>
      </c>
      <c r="G586">
        <v>-4382182</v>
      </c>
      <c r="H586">
        <v>8284659</v>
      </c>
      <c r="K586">
        <f t="shared" si="178"/>
        <v>392.4909594647097</v>
      </c>
      <c r="L586">
        <f t="shared" si="179"/>
        <v>372.8037339365809</v>
      </c>
      <c r="M586">
        <f t="shared" si="173"/>
        <v>124.83062629138226</v>
      </c>
      <c r="N586">
        <f t="shared" si="180"/>
        <v>8.0644686895869386E-2</v>
      </c>
      <c r="O586">
        <f t="shared" si="181"/>
        <v>64.596038531130134</v>
      </c>
      <c r="P586">
        <f t="shared" si="182"/>
        <v>55.96749567671386</v>
      </c>
      <c r="Q586">
        <f t="shared" si="174"/>
        <v>8.6362972946019738</v>
      </c>
      <c r="R586">
        <f t="shared" si="183"/>
        <v>55.95974123652816</v>
      </c>
      <c r="S586">
        <f t="shared" si="175"/>
        <v>119.07309476164761</v>
      </c>
      <c r="T586">
        <f t="shared" si="176"/>
        <v>8.4329105084707248</v>
      </c>
      <c r="U586">
        <f t="shared" si="177"/>
        <v>0.54140922491711896</v>
      </c>
      <c r="V586" s="6">
        <f t="shared" si="185"/>
        <v>16484.000000380911</v>
      </c>
      <c r="W586">
        <f t="shared" si="190"/>
        <v>8.4360041145801752</v>
      </c>
      <c r="X586">
        <f t="shared" si="191"/>
        <v>119.02910482206572</v>
      </c>
      <c r="Y586">
        <f t="shared" si="186"/>
        <v>8.6445918004644255</v>
      </c>
      <c r="Z586">
        <f t="shared" si="187"/>
        <v>4.4399735900702656E-6</v>
      </c>
      <c r="AA586">
        <f t="shared" si="189"/>
        <v>5.072116617670926E-6</v>
      </c>
      <c r="AB586">
        <f t="shared" si="188"/>
        <v>0.93151050928749846</v>
      </c>
      <c r="AC586">
        <f t="shared" si="184"/>
        <v>2.2095138694306016</v>
      </c>
      <c r="AD586">
        <f t="shared" si="192"/>
        <v>2.2788659482209716E-10</v>
      </c>
      <c r="AE586">
        <f t="shared" si="193"/>
        <v>5.0275412529423648E-5</v>
      </c>
      <c r="AF586">
        <f t="shared" si="194"/>
        <v>4.5122605827593818E-7</v>
      </c>
      <c r="AG586">
        <f t="shared" si="195"/>
        <v>2.2788659482209716E-8</v>
      </c>
      <c r="AH586">
        <f t="shared" si="196"/>
        <v>4.5122605827593821E-3</v>
      </c>
    </row>
    <row r="587" spans="1:34">
      <c r="A587" s="4">
        <v>43291.623240740744</v>
      </c>
      <c r="B587" s="3">
        <v>-6.1899532630377502E-3</v>
      </c>
      <c r="C587">
        <v>2.7659454235745198</v>
      </c>
      <c r="D587" s="3">
        <v>2.1759825424942401E-2</v>
      </c>
      <c r="E587" s="3">
        <v>1.88037200419785E-2</v>
      </c>
      <c r="F587" s="3">
        <v>1.8794362018670699E-2</v>
      </c>
      <c r="G587">
        <v>-4384107</v>
      </c>
      <c r="H587">
        <v>8283943</v>
      </c>
      <c r="K587">
        <f t="shared" si="178"/>
        <v>395.05234666624682</v>
      </c>
      <c r="L587">
        <f t="shared" si="179"/>
        <v>375.37345054399248</v>
      </c>
      <c r="M587">
        <f t="shared" si="173"/>
        <v>125.69107725872456</v>
      </c>
      <c r="N587">
        <f t="shared" si="180"/>
        <v>8.0951776916678334E-2</v>
      </c>
      <c r="O587">
        <f t="shared" si="181"/>
        <v>64.47573744047574</v>
      </c>
      <c r="P587">
        <f t="shared" si="182"/>
        <v>55.918698125224729</v>
      </c>
      <c r="Q587">
        <f t="shared" si="174"/>
        <v>8.5350942034680273</v>
      </c>
      <c r="R587">
        <f t="shared" si="183"/>
        <v>55.940643237007713</v>
      </c>
      <c r="S587">
        <f t="shared" si="175"/>
        <v>120.00101445641255</v>
      </c>
      <c r="T587">
        <f t="shared" si="176"/>
        <v>8.4652357738190336</v>
      </c>
      <c r="U587">
        <f t="shared" si="177"/>
        <v>0.54086507240028714</v>
      </c>
      <c r="V587" s="6">
        <f t="shared" si="185"/>
        <v>16544.000000576489</v>
      </c>
      <c r="W587">
        <f t="shared" si="190"/>
        <v>8.4693566906367455</v>
      </c>
      <c r="X587">
        <f t="shared" si="191"/>
        <v>119.9730488667488</v>
      </c>
      <c r="Y587">
        <f t="shared" si="186"/>
        <v>8.5400436727643765</v>
      </c>
      <c r="Z587">
        <f t="shared" si="187"/>
        <v>5.8301828462891808E-6</v>
      </c>
      <c r="AA587">
        <f t="shared" si="189"/>
        <v>4.8544106935308349E-6</v>
      </c>
      <c r="AB587">
        <f t="shared" si="188"/>
        <v>0.93283528237481506</v>
      </c>
      <c r="AC587">
        <f t="shared" si="184"/>
        <v>2.2087338607777465</v>
      </c>
      <c r="AD587">
        <f t="shared" si="192"/>
        <v>2.2069735112854847E-10</v>
      </c>
      <c r="AE587">
        <f t="shared" si="193"/>
        <v>5.0122794089811897E-5</v>
      </c>
      <c r="AF587">
        <f t="shared" si="194"/>
        <v>4.3832161132726488E-7</v>
      </c>
      <c r="AG587">
        <f t="shared" si="195"/>
        <v>2.2069735112854848E-8</v>
      </c>
      <c r="AH587">
        <f t="shared" si="196"/>
        <v>4.3832161132726487E-3</v>
      </c>
    </row>
    <row r="588" spans="1:34">
      <c r="A588" s="4">
        <v>43291.623935185184</v>
      </c>
      <c r="B588" s="3">
        <v>-6.2327889930566E-3</v>
      </c>
      <c r="C588">
        <v>2.7671251305200699</v>
      </c>
      <c r="D588" s="3">
        <v>2.1756317223844201E-2</v>
      </c>
      <c r="E588" s="3">
        <v>1.88422032241942E-2</v>
      </c>
      <c r="F588" s="3">
        <v>1.88195178528258E-2</v>
      </c>
      <c r="G588">
        <v>-4386027</v>
      </c>
      <c r="H588">
        <v>8283628</v>
      </c>
      <c r="K588">
        <f t="shared" si="178"/>
        <v>397.78115965055235</v>
      </c>
      <c r="L588">
        <f t="shared" si="179"/>
        <v>378.06919641324708</v>
      </c>
      <c r="M588">
        <f t="shared" si="173"/>
        <v>126.5937282102805</v>
      </c>
      <c r="N588">
        <f t="shared" si="180"/>
        <v>8.130932773903099E-2</v>
      </c>
      <c r="O588">
        <f t="shared" si="181"/>
        <v>64.465200379387994</v>
      </c>
      <c r="P588">
        <f t="shared" si="182"/>
        <v>56.033876007514102</v>
      </c>
      <c r="Q588">
        <f t="shared" si="174"/>
        <v>8.4487395202231284</v>
      </c>
      <c r="R588">
        <f t="shared" si="183"/>
        <v>56.016460859164866</v>
      </c>
      <c r="S588">
        <f t="shared" si="175"/>
        <v>120.96123519679841</v>
      </c>
      <c r="T588">
        <f t="shared" si="176"/>
        <v>8.5028727024877355</v>
      </c>
      <c r="U588">
        <f t="shared" si="177"/>
        <v>0.54023150515063845</v>
      </c>
      <c r="V588" s="6">
        <f t="shared" si="185"/>
        <v>16604.000000143424</v>
      </c>
      <c r="W588">
        <f t="shared" si="190"/>
        <v>8.5018920877209982</v>
      </c>
      <c r="X588">
        <f t="shared" si="191"/>
        <v>120.93567103440351</v>
      </c>
      <c r="Y588">
        <f t="shared" si="186"/>
        <v>8.4447755163188347</v>
      </c>
      <c r="Z588">
        <f t="shared" si="187"/>
        <v>5.9566510208577418E-6</v>
      </c>
      <c r="AA588">
        <f t="shared" si="189"/>
        <v>4.937970026352233E-6</v>
      </c>
      <c r="AB588">
        <f t="shared" si="188"/>
        <v>0.93408941197726836</v>
      </c>
      <c r="AC588">
        <f t="shared" si="184"/>
        <v>2.2078256816889708</v>
      </c>
      <c r="AD588">
        <f t="shared" si="192"/>
        <v>2.2693549445052495E-10</v>
      </c>
      <c r="AE588">
        <f t="shared" si="193"/>
        <v>4.7206606864144808E-5</v>
      </c>
      <c r="AF588">
        <f t="shared" si="194"/>
        <v>4.7855370068794548E-7</v>
      </c>
      <c r="AG588">
        <f t="shared" si="195"/>
        <v>2.2693549445052495E-8</v>
      </c>
      <c r="AH588">
        <f t="shared" si="196"/>
        <v>4.7855370068794548E-3</v>
      </c>
    </row>
    <row r="589" spans="1:34">
      <c r="A589" s="4">
        <v>43291.62462962963</v>
      </c>
      <c r="B589" s="3">
        <v>-6.27591013604615E-3</v>
      </c>
      <c r="C589">
        <v>2.7681859153945001</v>
      </c>
      <c r="D589" s="3">
        <v>2.1746315877662702E-2</v>
      </c>
      <c r="E589" s="3">
        <v>1.8860457762111801E-2</v>
      </c>
      <c r="F589" s="3">
        <v>1.8842148574840401E-2</v>
      </c>
      <c r="G589">
        <v>-4387960</v>
      </c>
      <c r="H589">
        <v>8283163</v>
      </c>
      <c r="K589">
        <f t="shared" si="178"/>
        <v>400.52815462031703</v>
      </c>
      <c r="L589">
        <f t="shared" si="179"/>
        <v>380.78644350488815</v>
      </c>
      <c r="M589">
        <f t="shared" si="173"/>
        <v>127.50357869020003</v>
      </c>
      <c r="N589">
        <f t="shared" si="180"/>
        <v>8.1630835131712209E-2</v>
      </c>
      <c r="O589">
        <f t="shared" si="181"/>
        <v>64.435160825575579</v>
      </c>
      <c r="P589">
        <f t="shared" si="182"/>
        <v>56.088510756993387</v>
      </c>
      <c r="Q589">
        <f t="shared" si="174"/>
        <v>8.3504928252653485</v>
      </c>
      <c r="R589">
        <f t="shared" si="183"/>
        <v>56.084668000310231</v>
      </c>
      <c r="S589">
        <f t="shared" si="175"/>
        <v>121.93658347335646</v>
      </c>
      <c r="T589">
        <f t="shared" si="176"/>
        <v>8.5367155859278636</v>
      </c>
      <c r="U589">
        <f t="shared" si="177"/>
        <v>0.53966180556728294</v>
      </c>
      <c r="V589" s="6">
        <f t="shared" si="185"/>
        <v>16664.000000339001</v>
      </c>
      <c r="W589">
        <f t="shared" si="190"/>
        <v>8.5319963773625371</v>
      </c>
      <c r="X589">
        <f t="shared" si="191"/>
        <v>121.89759270887892</v>
      </c>
      <c r="Y589">
        <f t="shared" si="186"/>
        <v>8.3930832423641757</v>
      </c>
      <c r="Z589">
        <f t="shared" si="187"/>
        <v>4.7804969725923435E-6</v>
      </c>
      <c r="AA589">
        <f t="shared" si="189"/>
        <v>5.1044802321897196E-6</v>
      </c>
      <c r="AB589">
        <f t="shared" si="188"/>
        <v>0.9349811683810747</v>
      </c>
      <c r="AC589">
        <f t="shared" si="184"/>
        <v>2.2070090529115607</v>
      </c>
      <c r="AD589">
        <f t="shared" si="192"/>
        <v>2.35945347330036E-10</v>
      </c>
      <c r="AE589">
        <f t="shared" si="193"/>
        <v>4.4044913242773539E-5</v>
      </c>
      <c r="AF589">
        <f t="shared" si="194"/>
        <v>5.3326943823072419E-7</v>
      </c>
      <c r="AG589">
        <f t="shared" si="195"/>
        <v>2.3594534733003599E-8</v>
      </c>
      <c r="AH589">
        <f t="shared" si="196"/>
        <v>5.3326943823072421E-3</v>
      </c>
    </row>
    <row r="590" spans="1:34">
      <c r="A590" s="4">
        <v>43291.625324074077</v>
      </c>
      <c r="B590" s="3">
        <v>-6.31805611805248E-3</v>
      </c>
      <c r="C590">
        <v>2.76892323223547</v>
      </c>
      <c r="D590" s="3">
        <v>2.1716739958574201E-2</v>
      </c>
      <c r="E590" s="3">
        <v>1.8819263156674398E-2</v>
      </c>
      <c r="F590" s="3">
        <v>1.88028783166919E-2</v>
      </c>
      <c r="G590">
        <v>-4389877</v>
      </c>
      <c r="H590">
        <v>8282275</v>
      </c>
      <c r="K590">
        <f t="shared" si="178"/>
        <v>403.21302780642992</v>
      </c>
      <c r="L590">
        <f t="shared" si="179"/>
        <v>383.52293708793445</v>
      </c>
      <c r="M590">
        <f t="shared" si="173"/>
        <v>128.41987371816811</v>
      </c>
      <c r="N590">
        <f t="shared" si="180"/>
        <v>8.1854304395682947E-2</v>
      </c>
      <c r="O590">
        <f t="shared" si="181"/>
        <v>64.346328042779376</v>
      </c>
      <c r="P590">
        <f t="shared" si="182"/>
        <v>55.96521774579093</v>
      </c>
      <c r="Q590">
        <f t="shared" si="174"/>
        <v>8.3800173816040484</v>
      </c>
      <c r="R590">
        <f t="shared" si="183"/>
        <v>55.966310661175328</v>
      </c>
      <c r="S590">
        <f t="shared" si="175"/>
        <v>122.83319546376541</v>
      </c>
      <c r="T590">
        <f t="shared" si="176"/>
        <v>8.5602386663458354</v>
      </c>
      <c r="U590">
        <f t="shared" si="177"/>
        <v>0.53926582603625173</v>
      </c>
      <c r="V590" s="6">
        <f t="shared" si="185"/>
        <v>16724.000000534579</v>
      </c>
      <c r="W590">
        <f t="shared" si="190"/>
        <v>8.5609712089244816</v>
      </c>
      <c r="X590">
        <f t="shared" si="191"/>
        <v>122.88111750155839</v>
      </c>
      <c r="Y590">
        <f t="shared" si="186"/>
        <v>8.3608164358448303</v>
      </c>
      <c r="Z590">
        <f t="shared" si="187"/>
        <v>5.0113014161435228E-6</v>
      </c>
      <c r="AA590">
        <f t="shared" si="189"/>
        <v>5.2687544785617494E-6</v>
      </c>
      <c r="AB590">
        <f t="shared" si="188"/>
        <v>0.93570932566784737</v>
      </c>
      <c r="AC590">
        <f t="shared" si="184"/>
        <v>2.2064414409810746</v>
      </c>
      <c r="AD590">
        <f t="shared" si="192"/>
        <v>2.4441563610643406E-10</v>
      </c>
      <c r="AE590">
        <f t="shared" si="193"/>
        <v>4.3812274118027464E-5</v>
      </c>
      <c r="AF590">
        <f t="shared" si="194"/>
        <v>5.5534673833762175E-7</v>
      </c>
      <c r="AG590">
        <f t="shared" si="195"/>
        <v>2.4441563610643407E-8</v>
      </c>
      <c r="AH590">
        <f t="shared" si="196"/>
        <v>5.5534673833762174E-3</v>
      </c>
    </row>
    <row r="591" spans="1:34">
      <c r="A591" s="4">
        <v>43291.626018518517</v>
      </c>
      <c r="B591" s="3">
        <v>-6.3607134649646497E-3</v>
      </c>
      <c r="C591">
        <v>2.77007083022181</v>
      </c>
      <c r="D591" s="3">
        <v>2.1709985184934302E-2</v>
      </c>
      <c r="E591" s="3">
        <v>1.8807180674248199E-2</v>
      </c>
      <c r="F591" s="3">
        <v>1.88054629833641E-2</v>
      </c>
      <c r="G591">
        <v>-4391807</v>
      </c>
      <c r="H591">
        <v>8281623</v>
      </c>
      <c r="K591">
        <f t="shared" si="178"/>
        <v>405.93047704982393</v>
      </c>
      <c r="L591">
        <f t="shared" si="179"/>
        <v>386.23698881051121</v>
      </c>
      <c r="M591">
        <f t="shared" si="173"/>
        <v>129.32865425193307</v>
      </c>
      <c r="N591">
        <f t="shared" si="180"/>
        <v>8.2202123492021967E-2</v>
      </c>
      <c r="O591">
        <f t="shared" si="181"/>
        <v>64.326039735329147</v>
      </c>
      <c r="P591">
        <f t="shared" si="182"/>
        <v>55.929055592389794</v>
      </c>
      <c r="Q591">
        <f t="shared" si="174"/>
        <v>8.351939100665092</v>
      </c>
      <c r="R591">
        <f t="shared" si="183"/>
        <v>55.974100634664055</v>
      </c>
      <c r="S591">
        <f t="shared" si="175"/>
        <v>123.76069485148967</v>
      </c>
      <c r="T591">
        <f t="shared" si="176"/>
        <v>8.5968512028025739</v>
      </c>
      <c r="U591">
        <f t="shared" si="177"/>
        <v>0.53864950305650627</v>
      </c>
      <c r="V591" s="6">
        <f t="shared" si="185"/>
        <v>16784.000000101514</v>
      </c>
      <c r="W591">
        <f t="shared" si="190"/>
        <v>8.5910229656320904</v>
      </c>
      <c r="X591">
        <f t="shared" si="191"/>
        <v>123.8516302476456</v>
      </c>
      <c r="Y591">
        <f t="shared" si="186"/>
        <v>8.366818003136359</v>
      </c>
      <c r="Z591">
        <f t="shared" si="187"/>
        <v>4.8848332416020515E-6</v>
      </c>
      <c r="AA591">
        <f t="shared" si="189"/>
        <v>4.992331182784346E-6</v>
      </c>
      <c r="AB591">
        <f t="shared" si="188"/>
        <v>0.93612198796728774</v>
      </c>
      <c r="AC591">
        <f t="shared" si="184"/>
        <v>2.2055579804763736</v>
      </c>
      <c r="AD591">
        <f t="shared" si="192"/>
        <v>2.3133367240083499E-10</v>
      </c>
      <c r="AE591">
        <f t="shared" si="193"/>
        <v>4.5759286577028967E-5</v>
      </c>
      <c r="AF591">
        <f t="shared" si="194"/>
        <v>5.0325794909877351E-7</v>
      </c>
      <c r="AG591">
        <f t="shared" si="195"/>
        <v>2.3133367240083499E-8</v>
      </c>
      <c r="AH591">
        <f t="shared" si="196"/>
        <v>5.0325794909877354E-3</v>
      </c>
    </row>
    <row r="592" spans="1:34">
      <c r="A592" s="4">
        <v>43291.626712962963</v>
      </c>
      <c r="B592" s="3">
        <v>-6.4073309168452396E-3</v>
      </c>
      <c r="C592">
        <v>2.7707605782343299</v>
      </c>
      <c r="D592" s="3">
        <v>2.17188805558544E-2</v>
      </c>
      <c r="E592" s="3">
        <v>1.88165993022812E-2</v>
      </c>
      <c r="F592" s="3">
        <v>1.8808833769853699E-2</v>
      </c>
      <c r="G592">
        <v>-4393748</v>
      </c>
      <c r="H592">
        <v>8281096</v>
      </c>
      <c r="K592">
        <f t="shared" si="178"/>
        <v>408.90020134146113</v>
      </c>
      <c r="L592">
        <f t="shared" si="179"/>
        <v>389.20228223398573</v>
      </c>
      <c r="M592">
        <f t="shared" si="173"/>
        <v>130.32156124693921</v>
      </c>
      <c r="N592">
        <f t="shared" si="180"/>
        <v>8.24111753841235E-2</v>
      </c>
      <c r="O592">
        <f t="shared" si="181"/>
        <v>64.352757435985282</v>
      </c>
      <c r="P592">
        <f t="shared" si="182"/>
        <v>55.957244987560699</v>
      </c>
      <c r="Q592">
        <f t="shared" si="174"/>
        <v>8.3684975271399367</v>
      </c>
      <c r="R592">
        <f t="shared" si="183"/>
        <v>55.984259908845345</v>
      </c>
      <c r="S592">
        <f t="shared" si="175"/>
        <v>124.74256289551259</v>
      </c>
      <c r="T592">
        <f t="shared" si="176"/>
        <v>8.6188566651290515</v>
      </c>
      <c r="U592">
        <f t="shared" si="177"/>
        <v>0.53827907059199387</v>
      </c>
      <c r="V592" s="6">
        <f t="shared" si="185"/>
        <v>16844.000000297092</v>
      </c>
      <c r="W592">
        <f t="shared" si="190"/>
        <v>8.6224756005780012</v>
      </c>
      <c r="X592">
        <f t="shared" si="191"/>
        <v>124.83054864290062</v>
      </c>
      <c r="Y592">
        <f t="shared" si="186"/>
        <v>8.3399790620716754</v>
      </c>
      <c r="Z592">
        <f t="shared" si="187"/>
        <v>4.8279225377729302E-6</v>
      </c>
      <c r="AA592">
        <f t="shared" si="189"/>
        <v>4.7443632231163035E-6</v>
      </c>
      <c r="AB592">
        <f t="shared" si="188"/>
        <v>0.93682699414092929</v>
      </c>
      <c r="AC592">
        <f t="shared" si="184"/>
        <v>2.2050269886704359</v>
      </c>
      <c r="AD592">
        <f t="shared" si="192"/>
        <v>2.204977626912943E-10</v>
      </c>
      <c r="AE592">
        <f t="shared" si="193"/>
        <v>4.6693144610752919E-5</v>
      </c>
      <c r="AF592">
        <f t="shared" si="194"/>
        <v>4.7009117701684852E-7</v>
      </c>
      <c r="AG592">
        <f t="shared" si="195"/>
        <v>2.204977626912943E-8</v>
      </c>
      <c r="AH592">
        <f t="shared" si="196"/>
        <v>4.7009117701684857E-3</v>
      </c>
    </row>
    <row r="593" spans="1:34">
      <c r="A593" s="4">
        <v>43291.62740740741</v>
      </c>
      <c r="B593" s="3">
        <v>-6.4446129861425996E-3</v>
      </c>
      <c r="C593">
        <v>2.7718867702478698</v>
      </c>
      <c r="D593" s="3">
        <v>2.17236374386994E-2</v>
      </c>
      <c r="E593" s="3">
        <v>1.8837541479006199E-2</v>
      </c>
      <c r="F593" s="3">
        <v>1.88364670725241E-2</v>
      </c>
      <c r="G593">
        <v>-4395669</v>
      </c>
      <c r="H593">
        <v>8280537</v>
      </c>
      <c r="K593">
        <f t="shared" si="178"/>
        <v>411.27522319204343</v>
      </c>
      <c r="L593">
        <f t="shared" si="179"/>
        <v>391.54098035970139</v>
      </c>
      <c r="M593">
        <f t="shared" si="173"/>
        <v>131.10465735130717</v>
      </c>
      <c r="N593">
        <f t="shared" si="180"/>
        <v>8.2752506663122116E-2</v>
      </c>
      <c r="O593">
        <f t="shared" si="181"/>
        <v>64.367044976443196</v>
      </c>
      <c r="P593">
        <f t="shared" si="182"/>
        <v>56.019923680611477</v>
      </c>
      <c r="Q593">
        <f t="shared" si="174"/>
        <v>8.2995005584099957</v>
      </c>
      <c r="R593">
        <f t="shared" si="183"/>
        <v>56.067544418033201</v>
      </c>
      <c r="S593">
        <f t="shared" si="175"/>
        <v>125.57165697903383</v>
      </c>
      <c r="T593">
        <f t="shared" si="176"/>
        <v>8.6547862734446959</v>
      </c>
      <c r="U593">
        <f t="shared" si="177"/>
        <v>0.53767424379218043</v>
      </c>
      <c r="V593" s="6">
        <f t="shared" si="185"/>
        <v>16904.00000049267</v>
      </c>
      <c r="W593">
        <f t="shared" si="190"/>
        <v>8.6543455804990508</v>
      </c>
      <c r="X593">
        <f t="shared" si="191"/>
        <v>125.81855042062041</v>
      </c>
      <c r="Y593">
        <f t="shared" si="186"/>
        <v>8.333452879490741</v>
      </c>
      <c r="Z593">
        <f t="shared" si="187"/>
        <v>5.5898933146744777E-6</v>
      </c>
      <c r="AA593">
        <f t="shared" si="189"/>
        <v>4.9869111185778462E-6</v>
      </c>
      <c r="AB593">
        <f t="shared" si="188"/>
        <v>0.93726169784521296</v>
      </c>
      <c r="AC593">
        <f t="shared" si="184"/>
        <v>2.2041600072217791</v>
      </c>
      <c r="AD593">
        <f t="shared" si="192"/>
        <v>2.3186066084048073E-10</v>
      </c>
      <c r="AE593">
        <f t="shared" si="193"/>
        <v>4.6583530657563333E-5</v>
      </c>
      <c r="AF593">
        <f t="shared" si="194"/>
        <v>4.9547951503004106E-7</v>
      </c>
      <c r="AG593">
        <f t="shared" si="195"/>
        <v>2.3186066084048073E-8</v>
      </c>
      <c r="AH593">
        <f t="shared" si="196"/>
        <v>4.9547951503004107E-3</v>
      </c>
    </row>
    <row r="594" spans="1:34">
      <c r="A594" s="4">
        <v>43291.628101851849</v>
      </c>
      <c r="B594" s="3">
        <v>-6.4985679298115396E-3</v>
      </c>
      <c r="C594">
        <v>2.7728631204518002</v>
      </c>
      <c r="D594">
        <v>2.1741796838959999E-2</v>
      </c>
      <c r="E594" s="3">
        <v>1.88710180420276E-2</v>
      </c>
      <c r="F594" s="3">
        <v>1.8843661259943498E-2</v>
      </c>
      <c r="G594">
        <v>-4397604</v>
      </c>
      <c r="H594">
        <v>8280213</v>
      </c>
      <c r="K594">
        <f t="shared" si="178"/>
        <v>414.71237602652269</v>
      </c>
      <c r="L594">
        <f t="shared" si="179"/>
        <v>394.96867650029293</v>
      </c>
      <c r="M594">
        <f t="shared" si="173"/>
        <v>132.25239654224399</v>
      </c>
      <c r="N594">
        <f t="shared" si="180"/>
        <v>8.3048423220735246E-2</v>
      </c>
      <c r="O594">
        <f t="shared" si="181"/>
        <v>64.421587662140709</v>
      </c>
      <c r="P594">
        <f t="shared" si="182"/>
        <v>56.120117048548671</v>
      </c>
      <c r="Q594">
        <f t="shared" si="174"/>
        <v>8.3323605529222888</v>
      </c>
      <c r="R594">
        <f t="shared" si="183"/>
        <v>56.08922710921842</v>
      </c>
      <c r="S594">
        <f t="shared" si="175"/>
        <v>126.69748950696246</v>
      </c>
      <c r="T594">
        <f t="shared" si="176"/>
        <v>8.6859353847723924</v>
      </c>
      <c r="U594">
        <f t="shared" si="177"/>
        <v>0.5371498902518953</v>
      </c>
      <c r="V594" s="6">
        <f t="shared" si="185"/>
        <v>16964.000000059605</v>
      </c>
      <c r="W594">
        <f t="shared" si="190"/>
        <v>8.6862505823760685</v>
      </c>
      <c r="X594">
        <f t="shared" si="191"/>
        <v>126.81618153787352</v>
      </c>
      <c r="Y594">
        <f t="shared" si="186"/>
        <v>8.3500834428215622</v>
      </c>
      <c r="Z594">
        <f t="shared" si="187"/>
        <v>3.8952197758473597E-6</v>
      </c>
      <c r="AA594">
        <f t="shared" si="189"/>
        <v>5.2687544789843053E-6</v>
      </c>
      <c r="AB594">
        <f t="shared" si="188"/>
        <v>0.93768779145166714</v>
      </c>
      <c r="AC594">
        <f t="shared" si="184"/>
        <v>2.2034083791654422</v>
      </c>
      <c r="AD594">
        <f t="shared" si="192"/>
        <v>2.4439338672546004E-10</v>
      </c>
      <c r="AE594">
        <f t="shared" si="193"/>
        <v>4.5557536453128655E-5</v>
      </c>
      <c r="AF594">
        <f t="shared" si="194"/>
        <v>5.3402335927271858E-7</v>
      </c>
      <c r="AG594">
        <f t="shared" si="195"/>
        <v>2.4439338672546003E-8</v>
      </c>
      <c r="AH594">
        <f t="shared" si="196"/>
        <v>5.3402335927271857E-3</v>
      </c>
    </row>
    <row r="595" spans="1:34">
      <c r="A595" s="4">
        <v>43291.628796296296</v>
      </c>
      <c r="B595" s="3">
        <v>-6.5478968049137599E-3</v>
      </c>
      <c r="C595">
        <v>2.7733518901641201</v>
      </c>
      <c r="D595" s="3">
        <v>2.17359934418891E-2</v>
      </c>
      <c r="E595" s="3">
        <v>1.8813792741402699E-2</v>
      </c>
      <c r="F595" s="3">
        <v>1.8809334027919299E-2</v>
      </c>
      <c r="G595">
        <v>-4399537</v>
      </c>
      <c r="H595">
        <v>8279382</v>
      </c>
      <c r="K595">
        <f t="shared" si="178"/>
        <v>417.85482918002066</v>
      </c>
      <c r="L595">
        <f t="shared" si="179"/>
        <v>398.15625248787092</v>
      </c>
      <c r="M595">
        <f t="shared" si="173"/>
        <v>133.31973324158193</v>
      </c>
      <c r="N595">
        <f t="shared" si="180"/>
        <v>8.3196561716689904E-2</v>
      </c>
      <c r="O595">
        <f t="shared" si="181"/>
        <v>64.40415686278206</v>
      </c>
      <c r="P595">
        <f t="shared" si="182"/>
        <v>55.948845117282559</v>
      </c>
      <c r="Q595">
        <f t="shared" si="174"/>
        <v>8.4183892171324004</v>
      </c>
      <c r="R595">
        <f t="shared" si="183"/>
        <v>55.985767645649659</v>
      </c>
      <c r="S595">
        <f t="shared" si="175"/>
        <v>127.70747376349367</v>
      </c>
      <c r="T595">
        <f t="shared" si="176"/>
        <v>8.7015289106623577</v>
      </c>
      <c r="U595">
        <f t="shared" si="177"/>
        <v>0.53688739414342168</v>
      </c>
      <c r="V595" s="6">
        <f t="shared" si="185"/>
        <v>17024.000000255182</v>
      </c>
      <c r="W595">
        <f t="shared" si="190"/>
        <v>8.7171632955009688</v>
      </c>
      <c r="X595">
        <f t="shared" si="191"/>
        <v>127.81842573930007</v>
      </c>
      <c r="Y595">
        <f t="shared" si="186"/>
        <v>8.4102920039153179</v>
      </c>
      <c r="Z595">
        <f t="shared" si="187"/>
        <v>4.2208753031814433E-6</v>
      </c>
      <c r="AA595">
        <f t="shared" si="189"/>
        <v>5.3731803092639923E-6</v>
      </c>
      <c r="AB595">
        <f t="shared" si="188"/>
        <v>0.93773586824687549</v>
      </c>
      <c r="AC595">
        <f t="shared" si="184"/>
        <v>2.2030321073857171</v>
      </c>
      <c r="AD595">
        <f t="shared" si="192"/>
        <v>2.474106976485627E-10</v>
      </c>
      <c r="AE595">
        <f t="shared" si="193"/>
        <v>4.4425627187142318E-5</v>
      </c>
      <c r="AF595">
        <f t="shared" si="194"/>
        <v>5.543907074470462E-7</v>
      </c>
      <c r="AG595">
        <f t="shared" si="195"/>
        <v>2.4741069764856271E-8</v>
      </c>
      <c r="AH595">
        <f t="shared" si="196"/>
        <v>5.5439070744704617E-3</v>
      </c>
    </row>
    <row r="596" spans="1:34">
      <c r="A596" s="4">
        <v>43291.629490740743</v>
      </c>
      <c r="B596" s="3">
        <v>-6.6015663356120101E-3</v>
      </c>
      <c r="C596">
        <v>2.7744507301013099</v>
      </c>
      <c r="D596">
        <v>2.1760313005434E-2</v>
      </c>
      <c r="E596" s="3">
        <v>1.88424291761294E-2</v>
      </c>
      <c r="F596" s="3">
        <v>1.8813085963411101E-2</v>
      </c>
      <c r="G596">
        <v>-4401458</v>
      </c>
      <c r="H596">
        <v>8279021</v>
      </c>
      <c r="K596">
        <f t="shared" si="178"/>
        <v>421.27380002904135</v>
      </c>
      <c r="L596">
        <f t="shared" si="179"/>
        <v>401.57029145183441</v>
      </c>
      <c r="M596">
        <f t="shared" si="173"/>
        <v>134.46289942598298</v>
      </c>
      <c r="N596">
        <f t="shared" si="180"/>
        <v>8.3529603006866376E-2</v>
      </c>
      <c r="O596">
        <f t="shared" si="181"/>
        <v>64.477201913372639</v>
      </c>
      <c r="P596">
        <f t="shared" si="182"/>
        <v>56.034552268257031</v>
      </c>
      <c r="Q596">
        <f t="shared" si="174"/>
        <v>8.4801262416912664</v>
      </c>
      <c r="R596">
        <f t="shared" si="183"/>
        <v>55.997075671681372</v>
      </c>
      <c r="S596">
        <f t="shared" si="175"/>
        <v>128.80948193152213</v>
      </c>
      <c r="T596">
        <f t="shared" si="176"/>
        <v>8.7365858885756715</v>
      </c>
      <c r="U596">
        <f t="shared" si="177"/>
        <v>0.5362972569068517</v>
      </c>
      <c r="V596" s="6">
        <f t="shared" si="185"/>
        <v>17084.00000045076</v>
      </c>
      <c r="W596">
        <f t="shared" si="190"/>
        <v>8.7477491370369318</v>
      </c>
      <c r="X596">
        <f t="shared" si="191"/>
        <v>128.82394413042007</v>
      </c>
      <c r="Y596">
        <f t="shared" si="186"/>
        <v>8.463473801420621</v>
      </c>
      <c r="Z596">
        <f t="shared" si="187"/>
        <v>6.478332240823141E-6</v>
      </c>
      <c r="AA596">
        <f t="shared" si="189"/>
        <v>5.3871896107679913E-6</v>
      </c>
      <c r="AB596">
        <f t="shared" si="188"/>
        <v>0.93787202545591297</v>
      </c>
      <c r="AC596">
        <f t="shared" si="184"/>
        <v>2.2021861825086688</v>
      </c>
      <c r="AD596">
        <f t="shared" si="192"/>
        <v>2.4640240818235914E-10</v>
      </c>
      <c r="AE596">
        <f t="shared" si="193"/>
        <v>4.3484751288628334E-5</v>
      </c>
      <c r="AF596">
        <f t="shared" si="194"/>
        <v>5.6407778142435695E-7</v>
      </c>
      <c r="AG596">
        <f t="shared" si="195"/>
        <v>2.4640240818235913E-8</v>
      </c>
      <c r="AH596">
        <f t="shared" si="196"/>
        <v>5.6407778142435697E-3</v>
      </c>
    </row>
    <row r="597" spans="1:34">
      <c r="A597" s="4">
        <v>43291.630185185182</v>
      </c>
      <c r="B597" s="3">
        <v>-6.64823135632105E-3</v>
      </c>
      <c r="C597">
        <v>2.7757886034014501</v>
      </c>
      <c r="D597" s="3">
        <v>2.1776617221385099E-2</v>
      </c>
      <c r="E597" s="3">
        <v>1.8827028767918801E-2</v>
      </c>
      <c r="F597" s="3">
        <v>1.88254256623623E-2</v>
      </c>
      <c r="G597">
        <v>-4403388</v>
      </c>
      <c r="H597">
        <v>8278358</v>
      </c>
      <c r="K597">
        <f t="shared" si="178"/>
        <v>424.24655465158844</v>
      </c>
      <c r="L597">
        <f t="shared" si="179"/>
        <v>404.52682565241503</v>
      </c>
      <c r="M597">
        <f t="shared" si="173"/>
        <v>135.45287345873544</v>
      </c>
      <c r="N597">
        <f t="shared" si="180"/>
        <v>8.3935091590682145E-2</v>
      </c>
      <c r="O597">
        <f t="shared" si="181"/>
        <v>64.526172458291711</v>
      </c>
      <c r="P597">
        <f t="shared" si="182"/>
        <v>55.988459759738724</v>
      </c>
      <c r="Q597">
        <f t="shared" si="174"/>
        <v>8.491905945438198</v>
      </c>
      <c r="R597">
        <f t="shared" si="183"/>
        <v>56.034266512853513</v>
      </c>
      <c r="S597">
        <f t="shared" si="175"/>
        <v>129.7916028284433</v>
      </c>
      <c r="T597">
        <f t="shared" si="176"/>
        <v>8.7792688973983832</v>
      </c>
      <c r="U597">
        <f t="shared" si="177"/>
        <v>0.53557874566103292</v>
      </c>
      <c r="V597" s="6">
        <f t="shared" si="185"/>
        <v>17144.000000017695</v>
      </c>
      <c r="W597">
        <f t="shared" si="190"/>
        <v>8.7779147151014065</v>
      </c>
      <c r="X597">
        <f t="shared" si="191"/>
        <v>129.84471040268681</v>
      </c>
      <c r="Y597">
        <f t="shared" si="186"/>
        <v>8.5244310491606683</v>
      </c>
      <c r="Z597">
        <f t="shared" si="187"/>
        <v>6.9842049389887313E-6</v>
      </c>
      <c r="AA597">
        <f t="shared" si="189"/>
        <v>5.2733682500953607E-6</v>
      </c>
      <c r="AB597">
        <f t="shared" si="188"/>
        <v>0.93787613943256465</v>
      </c>
      <c r="AC597">
        <f t="shared" si="184"/>
        <v>2.2011562415057768</v>
      </c>
      <c r="AD597">
        <f t="shared" si="192"/>
        <v>2.3935961393164607E-10</v>
      </c>
      <c r="AE597">
        <f t="shared" si="193"/>
        <v>4.2541728640956204E-5</v>
      </c>
      <c r="AF597">
        <f t="shared" si="194"/>
        <v>5.6010155530537303E-7</v>
      </c>
      <c r="AG597">
        <f t="shared" si="195"/>
        <v>2.3935961393164607E-8</v>
      </c>
      <c r="AH597">
        <f t="shared" si="196"/>
        <v>5.6010155530537304E-3</v>
      </c>
    </row>
    <row r="598" spans="1:34">
      <c r="A598" s="4">
        <v>43291.630879629629</v>
      </c>
      <c r="B598" s="3">
        <v>-6.7040533765066398E-3</v>
      </c>
      <c r="C598">
        <v>2.77707771865244</v>
      </c>
      <c r="D598" s="3">
        <v>2.1809344575358401E-2</v>
      </c>
      <c r="E598" s="3">
        <v>1.8850480200344501E-2</v>
      </c>
      <c r="F598" s="3">
        <v>1.8821757103214602E-2</v>
      </c>
      <c r="G598">
        <v>-4405316</v>
      </c>
      <c r="H598">
        <v>8277940</v>
      </c>
      <c r="K598">
        <f t="shared" si="178"/>
        <v>427.8026479742789</v>
      </c>
      <c r="L598">
        <f t="shared" si="179"/>
        <v>408.0877412627172</v>
      </c>
      <c r="M598">
        <f t="shared" si="173"/>
        <v>136.64522022283839</v>
      </c>
      <c r="N598">
        <f t="shared" si="180"/>
        <v>8.4325802368335367E-2</v>
      </c>
      <c r="O598">
        <f t="shared" si="181"/>
        <v>64.624470736641229</v>
      </c>
      <c r="P598">
        <f t="shared" si="182"/>
        <v>56.058648506300919</v>
      </c>
      <c r="Q598">
        <f t="shared" si="174"/>
        <v>8.6012609603525405</v>
      </c>
      <c r="R598">
        <f t="shared" si="183"/>
        <v>56.023209776288688</v>
      </c>
      <c r="S598">
        <f t="shared" si="175"/>
        <v>130.91104624927004</v>
      </c>
      <c r="T598">
        <f t="shared" si="176"/>
        <v>8.8203963476776703</v>
      </c>
      <c r="U598">
        <f t="shared" si="177"/>
        <v>0.5348864201583895</v>
      </c>
      <c r="V598" s="6">
        <f t="shared" si="185"/>
        <v>17204.000000213273</v>
      </c>
      <c r="W598">
        <f t="shared" si="190"/>
        <v>8.8079372868457249</v>
      </c>
      <c r="X598">
        <f t="shared" si="191"/>
        <v>130.87594186659516</v>
      </c>
      <c r="Y598">
        <f t="shared" si="186"/>
        <v>8.6046630149304963</v>
      </c>
      <c r="Z598">
        <f t="shared" si="187"/>
        <v>5.6158140535598639E-6</v>
      </c>
      <c r="AA598">
        <f t="shared" si="189"/>
        <v>5.3637026604818922E-6</v>
      </c>
      <c r="AB598">
        <f t="shared" si="188"/>
        <v>0.93783030029061443</v>
      </c>
      <c r="AC598">
        <f t="shared" si="184"/>
        <v>2.2001638361305376</v>
      </c>
      <c r="AD598">
        <f t="shared" si="192"/>
        <v>2.4108109597612599E-10</v>
      </c>
      <c r="AE598">
        <f t="shared" si="193"/>
        <v>4.2369450970254724E-5</v>
      </c>
      <c r="AF598">
        <f t="shared" si="194"/>
        <v>5.664236219501785E-7</v>
      </c>
      <c r="AG598">
        <f t="shared" si="195"/>
        <v>2.41081095976126E-8</v>
      </c>
      <c r="AH598">
        <f t="shared" si="196"/>
        <v>5.6642362195017852E-3</v>
      </c>
    </row>
    <row r="599" spans="1:34">
      <c r="A599" s="4">
        <v>43291.631585648145</v>
      </c>
      <c r="B599" s="3">
        <v>-6.7544525502489699E-3</v>
      </c>
      <c r="C599">
        <v>2.7779184976952802</v>
      </c>
      <c r="D599" s="3">
        <v>2.18247093069476E-2</v>
      </c>
      <c r="E599" s="3">
        <v>1.8816230643860801E-2</v>
      </c>
      <c r="F599" s="3">
        <v>1.87973992997831E-2</v>
      </c>
      <c r="G599">
        <v>-4407252</v>
      </c>
      <c r="H599">
        <v>8277158</v>
      </c>
      <c r="K599">
        <f t="shared" si="178"/>
        <v>431.01328357324775</v>
      </c>
      <c r="L599">
        <f t="shared" si="179"/>
        <v>411.33039497261376</v>
      </c>
      <c r="M599">
        <f t="shared" si="173"/>
        <v>137.73099929800537</v>
      </c>
      <c r="N599">
        <f t="shared" si="180"/>
        <v>8.4580629416118991E-2</v>
      </c>
      <c r="O599">
        <f t="shared" si="181"/>
        <v>64.67061949231983</v>
      </c>
      <c r="P599">
        <f t="shared" si="182"/>
        <v>55.956141614770175</v>
      </c>
      <c r="Q599">
        <f t="shared" si="174"/>
        <v>8.7208221390007523</v>
      </c>
      <c r="R599">
        <f t="shared" si="183"/>
        <v>55.949797353319077</v>
      </c>
      <c r="S599">
        <f t="shared" si="175"/>
        <v>131.91711787200487</v>
      </c>
      <c r="T599">
        <f t="shared" si="176"/>
        <v>8.8472202474443655</v>
      </c>
      <c r="U599">
        <f t="shared" si="177"/>
        <v>0.53443487575768578</v>
      </c>
      <c r="V599" s="6">
        <f t="shared" si="185"/>
        <v>17265.00000001397</v>
      </c>
      <c r="W599">
        <f t="shared" si="190"/>
        <v>8.8383596925872183</v>
      </c>
      <c r="X599">
        <f t="shared" si="191"/>
        <v>131.91384337253285</v>
      </c>
      <c r="Y599">
        <f t="shared" si="186"/>
        <v>8.7052284294162892</v>
      </c>
      <c r="Z599">
        <f t="shared" si="187"/>
        <v>4.9259876483009237E-6</v>
      </c>
      <c r="AA599">
        <f t="shared" si="189"/>
        <v>5.3280205715376193E-6</v>
      </c>
      <c r="AB599">
        <f t="shared" si="188"/>
        <v>0.93758618979256947</v>
      </c>
      <c r="AC599">
        <f t="shared" si="184"/>
        <v>2.1995165754291675</v>
      </c>
      <c r="AD599">
        <f t="shared" si="192"/>
        <v>2.3664115032618919E-10</v>
      </c>
      <c r="AE599">
        <f t="shared" si="193"/>
        <v>3.9133450103542531E-5</v>
      </c>
      <c r="AF599">
        <f t="shared" si="194"/>
        <v>6.0196766797944531E-7</v>
      </c>
      <c r="AG599">
        <f t="shared" si="195"/>
        <v>2.3664115032618917E-8</v>
      </c>
      <c r="AH599">
        <f t="shared" si="196"/>
        <v>6.0196766797944532E-3</v>
      </c>
    </row>
    <row r="600" spans="1:34">
      <c r="A600" s="4">
        <v>43291.632280092592</v>
      </c>
      <c r="B600" s="3">
        <v>-6.80592202263142E-3</v>
      </c>
      <c r="C600">
        <v>2.7789459843897899</v>
      </c>
      <c r="D600" s="3">
        <v>2.1840430804750201E-2</v>
      </c>
      <c r="E600" s="3">
        <v>1.8811426192187401E-2</v>
      </c>
      <c r="F600" s="3">
        <v>1.8788918734480801E-2</v>
      </c>
      <c r="G600">
        <v>-4409169</v>
      </c>
      <c r="H600">
        <v>8276545</v>
      </c>
      <c r="K600">
        <f t="shared" si="178"/>
        <v>434.29210161768822</v>
      </c>
      <c r="L600">
        <f t="shared" si="179"/>
        <v>414.6203606429616</v>
      </c>
      <c r="M600">
        <f t="shared" si="173"/>
        <v>138.83262043996672</v>
      </c>
      <c r="N600">
        <f t="shared" si="180"/>
        <v>8.4892044648490136E-2</v>
      </c>
      <c r="O600">
        <f t="shared" si="181"/>
        <v>64.717839813532848</v>
      </c>
      <c r="P600">
        <f t="shared" si="182"/>
        <v>55.941762175819356</v>
      </c>
      <c r="Q600">
        <f t="shared" si="174"/>
        <v>8.7936021888955764</v>
      </c>
      <c r="R600">
        <f t="shared" si="183"/>
        <v>55.924237624637271</v>
      </c>
      <c r="S600">
        <f t="shared" si="175"/>
        <v>132.97021898070301</v>
      </c>
      <c r="T600">
        <f t="shared" si="176"/>
        <v>8.8800007982202764</v>
      </c>
      <c r="U600">
        <f t="shared" si="177"/>
        <v>0.53388305912089595</v>
      </c>
      <c r="V600" s="6">
        <f t="shared" si="185"/>
        <v>17325.000000209548</v>
      </c>
      <c r="W600">
        <f t="shared" si="190"/>
        <v>8.866975549100605</v>
      </c>
      <c r="X600">
        <f t="shared" si="191"/>
        <v>133.0640382328246</v>
      </c>
      <c r="Y600">
        <f t="shared" si="186"/>
        <v>8.7742193157514787</v>
      </c>
      <c r="Z600">
        <f t="shared" si="187"/>
        <v>4.7931437899660574E-6</v>
      </c>
      <c r="AA600">
        <f t="shared" si="189"/>
        <v>5.0312720301242995E-6</v>
      </c>
      <c r="AB600">
        <f t="shared" si="188"/>
        <v>0.9375844722962311</v>
      </c>
      <c r="AC600">
        <f t="shared" si="184"/>
        <v>2.1987255807389445</v>
      </c>
      <c r="AD600">
        <f t="shared" si="192"/>
        <v>2.2162443950966303E-10</v>
      </c>
      <c r="AE600">
        <f t="shared" si="193"/>
        <v>3.7726639891652785E-5</v>
      </c>
      <c r="AF600">
        <f t="shared" si="194"/>
        <v>5.8479083766192173E-7</v>
      </c>
      <c r="AG600">
        <f t="shared" si="195"/>
        <v>2.2162443950966304E-8</v>
      </c>
      <c r="AH600">
        <f t="shared" si="196"/>
        <v>5.8479083766192173E-3</v>
      </c>
    </row>
    <row r="601" spans="1:34">
      <c r="A601" s="4">
        <v>43291.632974537039</v>
      </c>
      <c r="B601" s="3">
        <v>-6.8548108860704803E-3</v>
      </c>
      <c r="C601">
        <v>2.7797213562935199</v>
      </c>
      <c r="D601" s="3">
        <v>2.18747041456481E-2</v>
      </c>
      <c r="E601" s="3">
        <v>1.8826874169226401E-2</v>
      </c>
      <c r="F601" s="3">
        <v>1.8818219564036599E-2</v>
      </c>
      <c r="G601">
        <v>-4411111</v>
      </c>
      <c r="H601">
        <v>8276087</v>
      </c>
      <c r="K601">
        <f t="shared" si="178"/>
        <v>437.40652421027016</v>
      </c>
      <c r="L601">
        <f t="shared" si="179"/>
        <v>417.69626756176245</v>
      </c>
      <c r="M601">
        <f t="shared" si="173"/>
        <v>139.8625655615819</v>
      </c>
      <c r="N601">
        <f t="shared" si="180"/>
        <v>8.5127047809956238E-2</v>
      </c>
      <c r="O601">
        <f t="shared" si="181"/>
        <v>64.820781542531122</v>
      </c>
      <c r="P601">
        <f t="shared" si="182"/>
        <v>55.987997055020195</v>
      </c>
      <c r="Q601">
        <f t="shared" si="174"/>
        <v>8.8082336193581057</v>
      </c>
      <c r="R601">
        <f t="shared" si="183"/>
        <v>56.012547923173017</v>
      </c>
      <c r="S601">
        <f t="shared" si="175"/>
        <v>133.99040981534316</v>
      </c>
      <c r="T601">
        <f t="shared" si="176"/>
        <v>8.9047379731114447</v>
      </c>
      <c r="U601">
        <f t="shared" si="177"/>
        <v>0.53346664193665028</v>
      </c>
      <c r="V601" s="6">
        <f t="shared" si="185"/>
        <v>17385.000000405125</v>
      </c>
      <c r="W601">
        <f t="shared" si="190"/>
        <v>8.8961459199166359</v>
      </c>
      <c r="X601">
        <f t="shared" si="191"/>
        <v>134.13539920360611</v>
      </c>
      <c r="Y601">
        <f t="shared" si="186"/>
        <v>8.8214809130591245</v>
      </c>
      <c r="Z601">
        <f t="shared" si="187"/>
        <v>4.5275606485530888E-6</v>
      </c>
      <c r="AA601">
        <f t="shared" si="189"/>
        <v>4.7650132204978836E-6</v>
      </c>
      <c r="AB601">
        <f t="shared" si="188"/>
        <v>0.93770820936624699</v>
      </c>
      <c r="AC601">
        <f t="shared" si="184"/>
        <v>2.1981286727088207</v>
      </c>
      <c r="AD601">
        <f t="shared" si="192"/>
        <v>2.087146960761261E-10</v>
      </c>
      <c r="AE601">
        <f t="shared" si="193"/>
        <v>4.143639922411335E-5</v>
      </c>
      <c r="AF601">
        <f t="shared" si="194"/>
        <v>5.0142046708059582E-7</v>
      </c>
      <c r="AG601">
        <f t="shared" si="195"/>
        <v>2.0871469607612609E-8</v>
      </c>
      <c r="AH601">
        <f t="shared" si="196"/>
        <v>5.0142046708059581E-3</v>
      </c>
    </row>
    <row r="602" spans="1:34">
      <c r="A602" s="4">
        <v>43291.633668981478</v>
      </c>
      <c r="B602" s="3">
        <v>-6.9044132819362902E-3</v>
      </c>
      <c r="C602">
        <v>2.7806489484482899</v>
      </c>
      <c r="D602" s="3">
        <v>2.1901699455793299E-2</v>
      </c>
      <c r="E602">
        <v>1.8835305744069001E-2</v>
      </c>
      <c r="F602" s="3">
        <v>1.88270812783412E-2</v>
      </c>
      <c r="G602">
        <v>-4413032</v>
      </c>
      <c r="H602">
        <v>8275632</v>
      </c>
      <c r="K602">
        <f t="shared" si="178"/>
        <v>440.56640176650001</v>
      </c>
      <c r="L602">
        <f t="shared" si="179"/>
        <v>420.84449647519028</v>
      </c>
      <c r="M602">
        <f t="shared" si="173"/>
        <v>140.91672717853257</v>
      </c>
      <c r="N602">
        <f t="shared" si="180"/>
        <v>8.5408186561403726E-2</v>
      </c>
      <c r="O602">
        <f t="shared" si="181"/>
        <v>64.901863334629226</v>
      </c>
      <c r="P602">
        <f t="shared" si="182"/>
        <v>56.013232258525242</v>
      </c>
      <c r="Q602">
        <f t="shared" si="174"/>
        <v>8.8626069309236897</v>
      </c>
      <c r="R602">
        <f t="shared" si="183"/>
        <v>56.039256403705537</v>
      </c>
      <c r="S602">
        <f t="shared" si="175"/>
        <v>135.00832255791678</v>
      </c>
      <c r="T602">
        <f t="shared" si="176"/>
        <v>8.9343315258953897</v>
      </c>
      <c r="U602">
        <f t="shared" si="177"/>
        <v>0.53296847413954607</v>
      </c>
      <c r="V602" s="6">
        <f t="shared" si="185"/>
        <v>17444.99999997206</v>
      </c>
      <c r="W602">
        <f t="shared" si="190"/>
        <v>8.9282756460110573</v>
      </c>
      <c r="X602">
        <f t="shared" si="191"/>
        <v>135.20969459896654</v>
      </c>
      <c r="Y602">
        <f t="shared" si="186"/>
        <v>8.9135669661934855</v>
      </c>
      <c r="Z602">
        <f t="shared" si="187"/>
        <v>3.971100680571532E-6</v>
      </c>
      <c r="AA602">
        <f t="shared" si="189"/>
        <v>4.4308505592603874E-6</v>
      </c>
      <c r="AB602">
        <f t="shared" si="188"/>
        <v>0.93751762407343953</v>
      </c>
      <c r="AC602">
        <f t="shared" si="184"/>
        <v>2.1974145802801441</v>
      </c>
      <c r="AD602">
        <f t="shared" si="192"/>
        <v>1.9201045654889376E-10</v>
      </c>
      <c r="AE602">
        <f t="shared" si="193"/>
        <v>4.4270929823990943E-5</v>
      </c>
      <c r="AF602">
        <f t="shared" si="194"/>
        <v>4.3175489758209466E-7</v>
      </c>
      <c r="AG602">
        <f t="shared" si="195"/>
        <v>1.9201045654889375E-8</v>
      </c>
      <c r="AH602">
        <f t="shared" si="196"/>
        <v>4.3175489758209467E-3</v>
      </c>
    </row>
    <row r="603" spans="1:34">
      <c r="A603" s="4">
        <v>43291.634363425925</v>
      </c>
      <c r="B603" s="3">
        <v>-6.9612223553122002E-3</v>
      </c>
      <c r="C603">
        <v>2.78121501750684</v>
      </c>
      <c r="D603" s="3">
        <v>2.19223324351333E-2</v>
      </c>
      <c r="E603" s="3">
        <v>1.8811854311643401E-2</v>
      </c>
      <c r="F603" s="3">
        <v>1.8778877840450198E-2</v>
      </c>
      <c r="G603">
        <v>-4414970</v>
      </c>
      <c r="H603">
        <v>8274991</v>
      </c>
      <c r="K603">
        <f t="shared" si="178"/>
        <v>444.18537445556893</v>
      </c>
      <c r="L603">
        <f t="shared" si="179"/>
        <v>424.52683214466231</v>
      </c>
      <c r="M603">
        <f t="shared" si="173"/>
        <v>142.14973056876548</v>
      </c>
      <c r="N603">
        <f t="shared" si="180"/>
        <v>8.5579753286645452E-2</v>
      </c>
      <c r="O603">
        <f t="shared" si="181"/>
        <v>64.963835541364858</v>
      </c>
      <c r="P603">
        <f t="shared" si="182"/>
        <v>55.943043511963353</v>
      </c>
      <c r="Q603">
        <f t="shared" si="174"/>
        <v>9.0698603482986613</v>
      </c>
      <c r="R603">
        <f t="shared" si="183"/>
        <v>55.893975193066197</v>
      </c>
      <c r="S603">
        <f t="shared" si="175"/>
        <v>136.10315700323304</v>
      </c>
      <c r="T603">
        <f t="shared" si="176"/>
        <v>8.9523911811839945</v>
      </c>
      <c r="U603">
        <f t="shared" si="177"/>
        <v>0.53266446404798096</v>
      </c>
      <c r="V603" s="6">
        <f t="shared" si="185"/>
        <v>17505.000000167638</v>
      </c>
      <c r="W603">
        <f t="shared" si="190"/>
        <v>8.9617712283877857</v>
      </c>
      <c r="X603">
        <f t="shared" si="191"/>
        <v>136.28537579464012</v>
      </c>
      <c r="Y603">
        <f t="shared" si="186"/>
        <v>8.9584634350834822</v>
      </c>
      <c r="Z603">
        <f t="shared" si="187"/>
        <v>4.4010924509299037E-6</v>
      </c>
      <c r="AA603">
        <f t="shared" si="189"/>
        <v>4.3319269124398593E-6</v>
      </c>
      <c r="AB603">
        <f t="shared" si="188"/>
        <v>0.93774745608724674</v>
      </c>
      <c r="AC603">
        <f t="shared" si="184"/>
        <v>2.1969788007980302</v>
      </c>
      <c r="AD603">
        <f t="shared" si="192"/>
        <v>1.8674576810958353E-10</v>
      </c>
      <c r="AE603">
        <f t="shared" si="193"/>
        <v>4.4811502255824796E-5</v>
      </c>
      <c r="AF603">
        <f t="shared" si="194"/>
        <v>4.1485115306032345E-7</v>
      </c>
      <c r="AG603">
        <f t="shared" si="195"/>
        <v>1.8674576810958354E-8</v>
      </c>
      <c r="AH603">
        <f t="shared" si="196"/>
        <v>4.1485115306032347E-3</v>
      </c>
    </row>
    <row r="604" spans="1:34">
      <c r="A604" s="4">
        <v>43291.635057870371</v>
      </c>
      <c r="B604" s="3">
        <v>-7.0083749565128502E-3</v>
      </c>
      <c r="C604">
        <v>2.7823043436783301</v>
      </c>
      <c r="D604" s="3">
        <v>2.1941359966513099E-2</v>
      </c>
      <c r="E604" s="3">
        <v>1.8834104631150698E-2</v>
      </c>
      <c r="F604" s="3">
        <v>1.8839956968076901E-2</v>
      </c>
      <c r="G604">
        <v>-4416905</v>
      </c>
      <c r="H604">
        <v>8274361</v>
      </c>
      <c r="K604">
        <f t="shared" si="178"/>
        <v>447.18918996994194</v>
      </c>
      <c r="L604">
        <f t="shared" si="179"/>
        <v>427.45035970165765</v>
      </c>
      <c r="M604">
        <f t="shared" si="173"/>
        <v>143.12865256631696</v>
      </c>
      <c r="N604">
        <f t="shared" si="180"/>
        <v>8.5909911102445155E-2</v>
      </c>
      <c r="O604">
        <f t="shared" si="181"/>
        <v>65.02098570319589</v>
      </c>
      <c r="P604">
        <f t="shared" si="182"/>
        <v>56.009637398787682</v>
      </c>
      <c r="Q604">
        <f t="shared" si="174"/>
        <v>8.9429230260280974</v>
      </c>
      <c r="R604">
        <f t="shared" si="183"/>
        <v>56.078062677167793</v>
      </c>
      <c r="S604">
        <f t="shared" si="175"/>
        <v>137.16670388229824</v>
      </c>
      <c r="T604">
        <f t="shared" si="176"/>
        <v>8.9871446354786997</v>
      </c>
      <c r="U604">
        <f t="shared" si="177"/>
        <v>0.53207943622471976</v>
      </c>
      <c r="V604" s="6">
        <f t="shared" si="185"/>
        <v>17565.000000363216</v>
      </c>
      <c r="W604">
        <f t="shared" si="190"/>
        <v>8.9946334970609758</v>
      </c>
      <c r="X604">
        <f t="shared" si="191"/>
        <v>137.35744508989177</v>
      </c>
      <c r="Y604">
        <f t="shared" si="186"/>
        <v>9.0277028268041786</v>
      </c>
      <c r="Z604">
        <f t="shared" si="187"/>
        <v>5.120393271603815E-6</v>
      </c>
      <c r="AA604">
        <f t="shared" si="189"/>
        <v>4.7474652038019894E-6</v>
      </c>
      <c r="AB604">
        <f t="shared" si="188"/>
        <v>0.93768853094148263</v>
      </c>
      <c r="AC604">
        <f t="shared" si="184"/>
        <v>2.1961401999458987</v>
      </c>
      <c r="AD604">
        <f t="shared" si="192"/>
        <v>2.0301209117622709E-10</v>
      </c>
      <c r="AE604">
        <f t="shared" si="193"/>
        <v>4.342874620350575E-5</v>
      </c>
      <c r="AF604">
        <f t="shared" si="194"/>
        <v>4.6534564020405228E-7</v>
      </c>
      <c r="AG604">
        <f t="shared" si="195"/>
        <v>2.0301209117622709E-8</v>
      </c>
      <c r="AH604">
        <f t="shared" si="196"/>
        <v>4.6534564020405227E-3</v>
      </c>
    </row>
    <row r="605" spans="1:34">
      <c r="A605" s="4">
        <v>43291.635763888888</v>
      </c>
      <c r="B605" s="3">
        <v>-7.0619731339684197E-3</v>
      </c>
      <c r="C605">
        <v>2.7831570149282898</v>
      </c>
      <c r="D605" s="3">
        <v>2.1960482635549901E-2</v>
      </c>
      <c r="E605" s="3">
        <v>1.88365425336087E-2</v>
      </c>
      <c r="F605" s="3">
        <v>1.88167426116524E-2</v>
      </c>
      <c r="G605">
        <v>-4418836</v>
      </c>
      <c r="H605">
        <v>8273840</v>
      </c>
      <c r="K605">
        <f t="shared" si="178"/>
        <v>450.60361532259748</v>
      </c>
      <c r="L605">
        <f t="shared" si="179"/>
        <v>430.89530011455685</v>
      </c>
      <c r="M605">
        <f t="shared" si="173"/>
        <v>144.28216587675996</v>
      </c>
      <c r="N605">
        <f t="shared" si="180"/>
        <v>8.6168342493198199E-2</v>
      </c>
      <c r="O605">
        <f t="shared" si="181"/>
        <v>65.078421615836405</v>
      </c>
      <c r="P605">
        <f t="shared" si="182"/>
        <v>56.016933896274992</v>
      </c>
      <c r="Q605">
        <f t="shared" si="174"/>
        <v>9.0703251060857752</v>
      </c>
      <c r="R605">
        <f t="shared" si="183"/>
        <v>56.008096509750629</v>
      </c>
      <c r="S605">
        <f t="shared" si="175"/>
        <v>138.23528247270278</v>
      </c>
      <c r="T605">
        <f t="shared" si="176"/>
        <v>9.0143479397684931</v>
      </c>
      <c r="U605">
        <f t="shared" si="177"/>
        <v>0.53162150505738259</v>
      </c>
      <c r="V605" s="6">
        <f t="shared" si="185"/>
        <v>17626.000000163913</v>
      </c>
      <c r="W605">
        <f t="shared" si="190"/>
        <v>9.0262904267499522</v>
      </c>
      <c r="X605">
        <f t="shared" si="191"/>
        <v>138.44010495185589</v>
      </c>
      <c r="Y605">
        <f t="shared" si="186"/>
        <v>8.1957611634481768</v>
      </c>
      <c r="Z605">
        <f t="shared" si="187"/>
        <v>3.2766754248973858E-6</v>
      </c>
      <c r="AA605">
        <f t="shared" si="189"/>
        <v>5.373030995721484E-6</v>
      </c>
      <c r="AB605">
        <f t="shared" si="188"/>
        <v>0.94405375059062513</v>
      </c>
      <c r="AC605">
        <f t="shared" si="184"/>
        <v>2.1954837842133861</v>
      </c>
      <c r="AD605">
        <f t="shared" si="192"/>
        <v>2.5300994552134077E-10</v>
      </c>
      <c r="AE605">
        <f t="shared" si="193"/>
        <v>4.2558419169045287E-5</v>
      </c>
      <c r="AF605">
        <f t="shared" si="194"/>
        <v>5.9181114747365022E-7</v>
      </c>
      <c r="AG605">
        <f t="shared" si="195"/>
        <v>2.5300994552134076E-8</v>
      </c>
      <c r="AH605">
        <f t="shared" si="196"/>
        <v>5.9181114747365021E-3</v>
      </c>
    </row>
    <row r="606" spans="1:34">
      <c r="A606" s="4">
        <v>43291.636458333334</v>
      </c>
      <c r="B606" s="3">
        <v>-7.09376100357986E-3</v>
      </c>
      <c r="C606">
        <v>2.78354707932158</v>
      </c>
      <c r="D606" s="3">
        <v>2.1250993559224302E-2</v>
      </c>
      <c r="E606" s="3">
        <v>1.8974111585484899E-2</v>
      </c>
      <c r="F606">
        <v>1.89379479944E-2</v>
      </c>
      <c r="G606">
        <v>-4420759</v>
      </c>
      <c r="H606">
        <v>8272504</v>
      </c>
      <c r="K606">
        <f t="shared" si="178"/>
        <v>452.62863395309444</v>
      </c>
      <c r="L606">
        <f t="shared" si="179"/>
        <v>432.76099537253526</v>
      </c>
      <c r="M606">
        <f t="shared" si="173"/>
        <v>144.90688040164702</v>
      </c>
      <c r="N606">
        <f t="shared" si="180"/>
        <v>8.6286564942525512E-2</v>
      </c>
      <c r="O606">
        <f t="shared" si="181"/>
        <v>62.94743495655753</v>
      </c>
      <c r="P606">
        <f t="shared" si="182"/>
        <v>56.428669910590173</v>
      </c>
      <c r="Q606">
        <f t="shared" si="174"/>
        <v>6.5740353582306597</v>
      </c>
      <c r="R606">
        <f t="shared" si="183"/>
        <v>56.37339959832687</v>
      </c>
      <c r="S606">
        <f t="shared" si="175"/>
        <v>140.52419016282659</v>
      </c>
      <c r="T606">
        <f t="shared" si="176"/>
        <v>9.0267924081187374</v>
      </c>
      <c r="U606">
        <f t="shared" si="177"/>
        <v>0.53141201911193225</v>
      </c>
      <c r="V606" s="6">
        <f t="shared" si="185"/>
        <v>17686.000000359491</v>
      </c>
      <c r="W606">
        <f t="shared" si="190"/>
        <v>9.0582333690792662</v>
      </c>
      <c r="X606">
        <f t="shared" si="191"/>
        <v>139.52490848199062</v>
      </c>
      <c r="Y606">
        <f t="shared" si="186"/>
        <v>7.609844599710371</v>
      </c>
      <c r="Z606">
        <f t="shared" si="187"/>
        <v>4.2335221205572299E-6</v>
      </c>
      <c r="AA606">
        <f t="shared" si="189"/>
        <v>5.8445766124918697E-6</v>
      </c>
      <c r="AB606">
        <f t="shared" si="188"/>
        <v>0.94840710555588659</v>
      </c>
      <c r="AC606">
        <f t="shared" si="184"/>
        <v>2.1951834991920949</v>
      </c>
      <c r="AD606">
        <f t="shared" si="192"/>
        <v>2.963639705343458E-10</v>
      </c>
      <c r="AE606">
        <f t="shared" si="193"/>
        <v>4.304305974983823E-5</v>
      </c>
      <c r="AF606">
        <f t="shared" si="194"/>
        <v>6.8541452673401906E-7</v>
      </c>
      <c r="AG606">
        <f t="shared" si="195"/>
        <v>2.9636397053434579E-8</v>
      </c>
      <c r="AH606">
        <f t="shared" si="196"/>
        <v>6.8541452673401906E-3</v>
      </c>
    </row>
    <row r="607" spans="1:34">
      <c r="A607" s="4">
        <v>43291.637152777781</v>
      </c>
      <c r="B607" s="3">
        <v>-7.1151194075537204E-3</v>
      </c>
      <c r="C607">
        <v>2.7847493814606401</v>
      </c>
      <c r="D607" s="3">
        <v>2.1334036841490201E-2</v>
      </c>
      <c r="E607" s="3">
        <v>1.8826315235492101E-2</v>
      </c>
      <c r="F607" s="3">
        <v>1.8817933702284802E-2</v>
      </c>
      <c r="G607">
        <v>-4422694</v>
      </c>
      <c r="H607">
        <v>8270917</v>
      </c>
      <c r="K607">
        <f t="shared" si="178"/>
        <v>453.98925253160974</v>
      </c>
      <c r="L607">
        <f t="shared" si="179"/>
        <v>434.2793716457731</v>
      </c>
      <c r="M607">
        <f t="shared" si="173"/>
        <v>145.41529768366516</v>
      </c>
      <c r="N607">
        <f t="shared" si="180"/>
        <v>8.6650964016514884E-2</v>
      </c>
      <c r="O607">
        <f t="shared" si="181"/>
        <v>63.196859694099437</v>
      </c>
      <c r="P607">
        <f t="shared" si="182"/>
        <v>55.986324199498632</v>
      </c>
      <c r="Q607">
        <f t="shared" si="174"/>
        <v>7.185173334814678</v>
      </c>
      <c r="R607">
        <f t="shared" si="183"/>
        <v>56.011686359284759</v>
      </c>
      <c r="S607">
        <f t="shared" si="175"/>
        <v>140.62518212712203</v>
      </c>
      <c r="T607">
        <f t="shared" si="176"/>
        <v>9.0651502053807764</v>
      </c>
      <c r="U607">
        <f t="shared" si="177"/>
        <v>0.53076631700568966</v>
      </c>
      <c r="V607" s="6">
        <f t="shared" si="185"/>
        <v>17746.000000555068</v>
      </c>
      <c r="W607">
        <f t="shared" si="190"/>
        <v>9.0912473995616168</v>
      </c>
      <c r="X607">
        <f t="shared" si="191"/>
        <v>140.62889274741411</v>
      </c>
      <c r="Y607">
        <f t="shared" si="186"/>
        <v>7.1104582243420396</v>
      </c>
      <c r="Z607">
        <f t="shared" si="187"/>
        <v>7.7019118295009746E-6</v>
      </c>
      <c r="AA607">
        <f t="shared" si="189"/>
        <v>5.9290392894993895E-6</v>
      </c>
      <c r="AB607">
        <f t="shared" si="188"/>
        <v>0.95207950174237554</v>
      </c>
      <c r="AC607">
        <f t="shared" si="184"/>
        <v>2.1942579255441621</v>
      </c>
      <c r="AD607">
        <f t="shared" si="192"/>
        <v>3.216264240471752E-10</v>
      </c>
      <c r="AE607">
        <f t="shared" si="193"/>
        <v>4.314301660854826E-5</v>
      </c>
      <c r="AF607">
        <f t="shared" si="194"/>
        <v>7.4211677723721956E-7</v>
      </c>
      <c r="AG607">
        <f t="shared" si="195"/>
        <v>3.2162642404717524E-8</v>
      </c>
      <c r="AH607">
        <f t="shared" si="196"/>
        <v>7.4211677723721959E-3</v>
      </c>
    </row>
    <row r="608" spans="1:34">
      <c r="A608" s="4">
        <v>43291.63784722222</v>
      </c>
      <c r="B608" s="3">
        <v>-7.1762334599043201E-3</v>
      </c>
      <c r="C608">
        <v>2.7864440209741601</v>
      </c>
      <c r="D608" s="3">
        <v>2.1457156861724801E-2</v>
      </c>
      <c r="E608" s="3">
        <v>1.88327964883683E-2</v>
      </c>
      <c r="F608" s="3">
        <v>1.8812228378155899E-2</v>
      </c>
      <c r="G608">
        <v>-4424617</v>
      </c>
      <c r="H608">
        <v>8270551</v>
      </c>
      <c r="K608">
        <f t="shared" si="178"/>
        <v>457.88247016801881</v>
      </c>
      <c r="L608">
        <f t="shared" si="179"/>
        <v>438.18008887882485</v>
      </c>
      <c r="M608">
        <f t="shared" si="173"/>
        <v>146.72142455649919</v>
      </c>
      <c r="N608">
        <f t="shared" si="180"/>
        <v>8.7164582889350972E-2</v>
      </c>
      <c r="O608">
        <f t="shared" si="181"/>
        <v>63.566656959997964</v>
      </c>
      <c r="P608">
        <f t="shared" si="182"/>
        <v>56.005722205013832</v>
      </c>
      <c r="Q608">
        <f t="shared" si="174"/>
        <v>7.572165979980781</v>
      </c>
      <c r="R608">
        <f t="shared" si="183"/>
        <v>55.994490980017183</v>
      </c>
      <c r="S608">
        <f t="shared" si="175"/>
        <v>141.67331390317867</v>
      </c>
      <c r="T608">
        <f t="shared" si="176"/>
        <v>9.1192153498898385</v>
      </c>
      <c r="U608">
        <f t="shared" si="177"/>
        <v>0.52985620276098111</v>
      </c>
      <c r="V608" s="6">
        <f t="shared" si="185"/>
        <v>17806.000000122003</v>
      </c>
      <c r="W608">
        <f t="shared" si="190"/>
        <v>9.1241797121467236</v>
      </c>
      <c r="X608">
        <f t="shared" si="191"/>
        <v>141.7418856806076</v>
      </c>
      <c r="Y608">
        <f t="shared" si="186"/>
        <v>7.4484822456300224</v>
      </c>
      <c r="Z608">
        <f t="shared" si="187"/>
        <v>8.906521191989551E-6</v>
      </c>
      <c r="AA608">
        <f t="shared" si="189"/>
        <v>5.8587128313047861E-6</v>
      </c>
      <c r="AB608">
        <f t="shared" si="188"/>
        <v>0.95017249611543464</v>
      </c>
      <c r="AC608">
        <f t="shared" si="184"/>
        <v>2.1929533336071581</v>
      </c>
      <c r="AD608">
        <f t="shared" si="192"/>
        <v>3.0320832527928302E-10</v>
      </c>
      <c r="AE608">
        <f t="shared" si="193"/>
        <v>4.2762381564505755E-5</v>
      </c>
      <c r="AF608">
        <f t="shared" si="194"/>
        <v>7.0584651254841046E-7</v>
      </c>
      <c r="AG608">
        <f t="shared" si="195"/>
        <v>3.0320832527928303E-8</v>
      </c>
      <c r="AH608">
        <f t="shared" si="196"/>
        <v>7.0584651254841048E-3</v>
      </c>
    </row>
    <row r="609" spans="1:34">
      <c r="A609" s="4">
        <v>43291.638541666667</v>
      </c>
      <c r="B609" s="3">
        <v>-7.2297127152887702E-3</v>
      </c>
      <c r="C609">
        <v>2.7880994162041999</v>
      </c>
      <c r="D609" s="3">
        <v>2.14855078834808E-2</v>
      </c>
      <c r="E609" s="3">
        <v>1.88518002353339E-2</v>
      </c>
      <c r="F609" s="3">
        <v>1.8835192605547502E-2</v>
      </c>
      <c r="G609">
        <v>-4426544</v>
      </c>
      <c r="H609">
        <v>8270120</v>
      </c>
      <c r="K609">
        <f t="shared" si="178"/>
        <v>461.28931969340005</v>
      </c>
      <c r="L609">
        <f t="shared" si="179"/>
        <v>441.55675213629968</v>
      </c>
      <c r="M609">
        <f t="shared" si="173"/>
        <v>147.8520757566757</v>
      </c>
      <c r="N609">
        <f t="shared" si="180"/>
        <v>8.7666307430392276E-2</v>
      </c>
      <c r="O609">
        <f t="shared" si="181"/>
        <v>63.651810701126507</v>
      </c>
      <c r="P609">
        <f t="shared" si="182"/>
        <v>56.062599292745105</v>
      </c>
      <c r="Q609">
        <f t="shared" si="174"/>
        <v>7.588107422094609</v>
      </c>
      <c r="R609">
        <f t="shared" si="183"/>
        <v>56.063703279031898</v>
      </c>
      <c r="S609">
        <f t="shared" si="175"/>
        <v>142.79333747527929</v>
      </c>
      <c r="T609">
        <f t="shared" si="176"/>
        <v>9.1720284594731325</v>
      </c>
      <c r="U609">
        <f t="shared" si="177"/>
        <v>0.52896716484615491</v>
      </c>
      <c r="V609" s="6">
        <f t="shared" si="185"/>
        <v>17866.000000317581</v>
      </c>
      <c r="W609">
        <f t="shared" si="190"/>
        <v>9.155994240637515</v>
      </c>
      <c r="X609">
        <f t="shared" si="191"/>
        <v>142.8249199590058</v>
      </c>
      <c r="Y609">
        <f t="shared" si="186"/>
        <v>7.6266860887793371</v>
      </c>
      <c r="Z609">
        <f t="shared" si="187"/>
        <v>7.2719199979642269E-6</v>
      </c>
      <c r="AA609">
        <f t="shared" si="189"/>
        <v>6.3026206024690466E-6</v>
      </c>
      <c r="AB609">
        <f t="shared" si="188"/>
        <v>0.9493352908487489</v>
      </c>
      <c r="AC609">
        <f t="shared" si="184"/>
        <v>2.1916789532729131</v>
      </c>
      <c r="AD609">
        <f t="shared" si="192"/>
        <v>3.1837542512390068E-10</v>
      </c>
      <c r="AE609">
        <f t="shared" si="193"/>
        <v>4.3295248238500391E-5</v>
      </c>
      <c r="AF609">
        <f t="shared" si="194"/>
        <v>7.3203246117318526E-7</v>
      </c>
      <c r="AG609">
        <f t="shared" si="195"/>
        <v>3.1837542512390065E-8</v>
      </c>
      <c r="AH609">
        <f t="shared" si="196"/>
        <v>7.3203246117318523E-3</v>
      </c>
    </row>
    <row r="610" spans="1:34">
      <c r="A610" s="4">
        <v>43291.639236111114</v>
      </c>
      <c r="B610" s="3">
        <v>-7.2774004658094802E-3</v>
      </c>
      <c r="C610">
        <v>2.7891792286100099</v>
      </c>
      <c r="D610" s="3">
        <v>2.1516284915487599E-2</v>
      </c>
      <c r="E610" s="3">
        <v>1.8818466378797898E-2</v>
      </c>
      <c r="F610" s="3">
        <v>1.8822173984935901E-2</v>
      </c>
      <c r="G610">
        <v>-4428483</v>
      </c>
      <c r="H610">
        <v>8269355</v>
      </c>
      <c r="K610">
        <f t="shared" si="178"/>
        <v>464.3272264305088</v>
      </c>
      <c r="L610">
        <f t="shared" si="179"/>
        <v>444.61177173171853</v>
      </c>
      <c r="M610">
        <f t="shared" si="173"/>
        <v>148.8750269095562</v>
      </c>
      <c r="N610">
        <f t="shared" si="180"/>
        <v>8.7993581771821122E-2</v>
      </c>
      <c r="O610">
        <f t="shared" si="181"/>
        <v>63.744251087888131</v>
      </c>
      <c r="P610">
        <f t="shared" si="182"/>
        <v>55.962833036856111</v>
      </c>
      <c r="Q610">
        <f t="shared" si="174"/>
        <v>7.7197848642626212</v>
      </c>
      <c r="R610">
        <f t="shared" si="183"/>
        <v>56.02446622362551</v>
      </c>
      <c r="S610">
        <f t="shared" si="175"/>
        <v>143.72850366671446</v>
      </c>
      <c r="T610">
        <f t="shared" si="176"/>
        <v>9.2064783901498544</v>
      </c>
      <c r="U610">
        <f t="shared" si="177"/>
        <v>0.52838724643619206</v>
      </c>
      <c r="V610" s="6">
        <f t="shared" si="185"/>
        <v>17926.000000513159</v>
      </c>
      <c r="W610">
        <f t="shared" si="190"/>
        <v>9.1885471486997297</v>
      </c>
      <c r="X610">
        <f t="shared" si="191"/>
        <v>143.89817482571186</v>
      </c>
      <c r="Y610">
        <f t="shared" si="186"/>
        <v>7.6847269051317779</v>
      </c>
      <c r="Z610">
        <f t="shared" si="187"/>
        <v>4.992331189982537E-6</v>
      </c>
      <c r="AA610">
        <f t="shared" si="189"/>
        <v>6.5356833844329133E-6</v>
      </c>
      <c r="AB610">
        <f t="shared" si="188"/>
        <v>0.94929290422680312</v>
      </c>
      <c r="AC610">
        <f t="shared" si="184"/>
        <v>2.1908476764456837</v>
      </c>
      <c r="AD610">
        <f t="shared" si="192"/>
        <v>3.275307330936603E-10</v>
      </c>
      <c r="AE610">
        <f t="shared" si="193"/>
        <v>4.3231221965213387E-5</v>
      </c>
      <c r="AF610">
        <f t="shared" si="194"/>
        <v>7.5419835679673505E-7</v>
      </c>
      <c r="AG610">
        <f t="shared" si="195"/>
        <v>3.2753073309366028E-8</v>
      </c>
      <c r="AH610">
        <f t="shared" si="196"/>
        <v>7.5419835679673506E-3</v>
      </c>
    </row>
    <row r="611" spans="1:34">
      <c r="A611" s="4">
        <v>43291.639930555553</v>
      </c>
      <c r="B611" s="3">
        <v>-7.3374561117270799E-3</v>
      </c>
      <c r="C611">
        <v>2.7899771957072499</v>
      </c>
      <c r="D611" s="3">
        <v>2.1539355797285699E-2</v>
      </c>
      <c r="E611" s="3">
        <v>1.8848351495271299E-2</v>
      </c>
      <c r="F611" s="3">
        <v>1.88363717852735E-2</v>
      </c>
      <c r="G611">
        <v>-4430418</v>
      </c>
      <c r="H611">
        <v>8268969</v>
      </c>
      <c r="K611">
        <f t="shared" si="178"/>
        <v>468.15301920417426</v>
      </c>
      <c r="L611">
        <f t="shared" si="179"/>
        <v>448.41890162605591</v>
      </c>
      <c r="M611">
        <f t="shared" si="173"/>
        <v>150.14981674082873</v>
      </c>
      <c r="N611">
        <f t="shared" si="180"/>
        <v>8.8235433184923953E-2</v>
      </c>
      <c r="O611">
        <f t="shared" si="181"/>
        <v>63.813545659108549</v>
      </c>
      <c r="P611">
        <f t="shared" si="182"/>
        <v>56.052277418250668</v>
      </c>
      <c r="Q611">
        <f t="shared" si="174"/>
        <v>7.7462884290381027</v>
      </c>
      <c r="R611">
        <f t="shared" si="183"/>
        <v>56.067257230070446</v>
      </c>
      <c r="S611">
        <f t="shared" si="175"/>
        <v>144.98562445480331</v>
      </c>
      <c r="T611">
        <f t="shared" si="176"/>
        <v>9.2319364336343614</v>
      </c>
      <c r="U611">
        <f t="shared" si="177"/>
        <v>0.52795869439535215</v>
      </c>
      <c r="V611" s="6">
        <f t="shared" si="185"/>
        <v>17986.000000080094</v>
      </c>
      <c r="W611">
        <f t="shared" si="190"/>
        <v>9.2202653668116632</v>
      </c>
      <c r="X611">
        <f t="shared" si="191"/>
        <v>144.98117146379988</v>
      </c>
      <c r="Y611">
        <f t="shared" si="186"/>
        <v>7.764517759819296</v>
      </c>
      <c r="Z611">
        <f t="shared" si="187"/>
        <v>4.6281080642415901E-6</v>
      </c>
      <c r="AA611">
        <f t="shared" si="189"/>
        <v>5.8965674285346282E-6</v>
      </c>
      <c r="AB611">
        <f t="shared" si="188"/>
        <v>0.94919044336173963</v>
      </c>
      <c r="AC611">
        <f t="shared" si="184"/>
        <v>2.1902333738564028</v>
      </c>
      <c r="AD611">
        <f t="shared" si="192"/>
        <v>2.9238324456416821E-10</v>
      </c>
      <c r="AE611">
        <f t="shared" si="193"/>
        <v>4.2603559472790136E-5</v>
      </c>
      <c r="AF611">
        <f t="shared" si="194"/>
        <v>6.8318391351488609E-7</v>
      </c>
      <c r="AG611">
        <f t="shared" si="195"/>
        <v>2.9238324456416822E-8</v>
      </c>
      <c r="AH611">
        <f t="shared" si="196"/>
        <v>6.8318391351488619E-3</v>
      </c>
    </row>
    <row r="612" spans="1:34">
      <c r="A612" s="4">
        <v>43291.640636574077</v>
      </c>
      <c r="B612" s="3">
        <v>-7.3880217763689898E-3</v>
      </c>
      <c r="C612">
        <v>2.7909345183798</v>
      </c>
      <c r="D612" s="3">
        <v>2.1544826212557398E-2</v>
      </c>
      <c r="E612" s="3">
        <v>1.8825161691402199E-2</v>
      </c>
      <c r="F612">
        <v>1.8814884510266E-2</v>
      </c>
      <c r="G612">
        <v>-4432347</v>
      </c>
      <c r="H612">
        <v>8268205</v>
      </c>
      <c r="K612">
        <f t="shared" si="178"/>
        <v>471.37426096132799</v>
      </c>
      <c r="L612">
        <f t="shared" si="179"/>
        <v>451.66838821064903</v>
      </c>
      <c r="M612">
        <f t="shared" si="173"/>
        <v>151.2378837545277</v>
      </c>
      <c r="N612">
        <f t="shared" si="180"/>
        <v>8.8525582793789317E-2</v>
      </c>
      <c r="O612">
        <f t="shared" si="181"/>
        <v>63.829976330634992</v>
      </c>
      <c r="P612">
        <f t="shared" si="182"/>
        <v>55.982871710443611</v>
      </c>
      <c r="Q612">
        <f t="shared" si="174"/>
        <v>7.8274799861571651</v>
      </c>
      <c r="R612">
        <f t="shared" si="183"/>
        <v>56.002496344477827</v>
      </c>
      <c r="S612">
        <f t="shared" si="175"/>
        <v>146.01956376375625</v>
      </c>
      <c r="T612">
        <f t="shared" si="176"/>
        <v>9.2624784977254535</v>
      </c>
      <c r="U612">
        <f t="shared" si="177"/>
        <v>0.52744455968167447</v>
      </c>
      <c r="V612" s="6">
        <f t="shared" si="185"/>
        <v>18047.000000509433</v>
      </c>
      <c r="W612">
        <f t="shared" si="190"/>
        <v>9.252278353052894</v>
      </c>
      <c r="X612">
        <f t="shared" si="191"/>
        <v>146.0678127190186</v>
      </c>
      <c r="Y612">
        <f t="shared" si="186"/>
        <v>7.7297728473006542</v>
      </c>
      <c r="Z612">
        <f t="shared" si="187"/>
        <v>6.384029823047215E-6</v>
      </c>
      <c r="AA612">
        <f t="shared" si="189"/>
        <v>5.1327899887207123E-6</v>
      </c>
      <c r="AB612">
        <f t="shared" si="188"/>
        <v>0.94979487227711679</v>
      </c>
      <c r="AC612">
        <f t="shared" si="184"/>
        <v>2.1894963938498848</v>
      </c>
      <c r="AD612">
        <f t="shared" si="192"/>
        <v>2.5556907740756619E-10</v>
      </c>
      <c r="AE612">
        <f t="shared" si="193"/>
        <v>4.4847483873856462E-5</v>
      </c>
      <c r="AF612">
        <f t="shared" si="194"/>
        <v>5.6728494588296078E-7</v>
      </c>
      <c r="AG612">
        <f t="shared" si="195"/>
        <v>2.5556907740756619E-8</v>
      </c>
      <c r="AH612">
        <f t="shared" si="196"/>
        <v>5.6728494588296078E-3</v>
      </c>
    </row>
    <row r="613" spans="1:34">
      <c r="A613" s="4">
        <v>43291.641331018516</v>
      </c>
      <c r="B613" s="3">
        <v>-7.4431064797136097E-3</v>
      </c>
      <c r="C613">
        <v>2.79239844907534</v>
      </c>
      <c r="D613" s="3">
        <v>2.1505819773228699E-2</v>
      </c>
      <c r="E613" s="3">
        <v>1.8877011714412199E-2</v>
      </c>
      <c r="F613" s="3">
        <v>1.8846329302959899E-2</v>
      </c>
      <c r="G613">
        <v>-4434282</v>
      </c>
      <c r="H613">
        <v>8267777</v>
      </c>
      <c r="K613">
        <f t="shared" si="178"/>
        <v>474.88338415491592</v>
      </c>
      <c r="L613">
        <f t="shared" si="179"/>
        <v>455.13617751042324</v>
      </c>
      <c r="M613">
        <f t="shared" si="173"/>
        <v>152.39904784901344</v>
      </c>
      <c r="N613">
        <f t="shared" si="180"/>
        <v>8.8969277413060641E-2</v>
      </c>
      <c r="O613">
        <f t="shared" si="181"/>
        <v>63.712818498881028</v>
      </c>
      <c r="P613">
        <f t="shared" si="182"/>
        <v>56.138055754566409</v>
      </c>
      <c r="Q613">
        <f t="shared" si="174"/>
        <v>7.6155501267066938</v>
      </c>
      <c r="R613">
        <f t="shared" si="183"/>
        <v>56.097268372174334</v>
      </c>
      <c r="S613">
        <f t="shared" si="175"/>
        <v>147.32201443120897</v>
      </c>
      <c r="T613">
        <f t="shared" si="176"/>
        <v>9.3091831944908545</v>
      </c>
      <c r="U613">
        <f t="shared" si="177"/>
        <v>0.52665834870957851</v>
      </c>
      <c r="V613" s="6">
        <f t="shared" si="185"/>
        <v>18107.000000076368</v>
      </c>
      <c r="W613">
        <f t="shared" si="190"/>
        <v>9.2845831889270904</v>
      </c>
      <c r="X613">
        <f t="shared" si="191"/>
        <v>147.06122381223946</v>
      </c>
      <c r="Y613">
        <f t="shared" si="186"/>
        <v>7.6745580406183009</v>
      </c>
      <c r="Z613">
        <f t="shared" si="187"/>
        <v>5.8649615943043017E-6</v>
      </c>
      <c r="AA613">
        <f t="shared" si="189"/>
        <v>4.7026936803901322E-6</v>
      </c>
      <c r="AB613">
        <f t="shared" si="188"/>
        <v>0.95055105796448769</v>
      </c>
      <c r="AC613">
        <f t="shared" si="184"/>
        <v>2.1883694095169357</v>
      </c>
      <c r="AD613">
        <f t="shared" si="192"/>
        <v>2.3571719193607251E-10</v>
      </c>
      <c r="AE613">
        <f t="shared" si="193"/>
        <v>4.421517217735888E-5</v>
      </c>
      <c r="AF613">
        <f t="shared" si="194"/>
        <v>5.3070230538110083E-7</v>
      </c>
      <c r="AG613">
        <f t="shared" si="195"/>
        <v>2.3571719193607251E-8</v>
      </c>
      <c r="AH613">
        <f t="shared" si="196"/>
        <v>5.3070230538110087E-3</v>
      </c>
    </row>
    <row r="614" spans="1:34">
      <c r="A614" s="4">
        <v>43291.642025462963</v>
      </c>
      <c r="B614" s="3">
        <v>-7.4950516403805498E-3</v>
      </c>
      <c r="C614">
        <v>2.7931405227991499</v>
      </c>
      <c r="D614" s="3">
        <v>2.14805250487007E-2</v>
      </c>
      <c r="E614" s="3">
        <v>1.8857710662268799E-2</v>
      </c>
      <c r="F614" s="3">
        <v>1.8832703226125899E-2</v>
      </c>
      <c r="G614">
        <v>-4436212</v>
      </c>
      <c r="H614">
        <v>8267090</v>
      </c>
      <c r="K614">
        <f t="shared" si="178"/>
        <v>478.1925055084543</v>
      </c>
      <c r="L614">
        <f t="shared" si="179"/>
        <v>458.46321021794756</v>
      </c>
      <c r="M614">
        <f t="shared" si="173"/>
        <v>153.51308061951895</v>
      </c>
      <c r="N614">
        <f t="shared" si="180"/>
        <v>8.9194188414216793E-2</v>
      </c>
      <c r="O614">
        <f t="shared" si="181"/>
        <v>63.636844502496956</v>
      </c>
      <c r="P614">
        <f t="shared" si="182"/>
        <v>56.080288850068406</v>
      </c>
      <c r="Q614">
        <f t="shared" si="174"/>
        <v>7.5806440089910438</v>
      </c>
      <c r="R614">
        <f t="shared" si="183"/>
        <v>56.056200493505912</v>
      </c>
      <c r="S614">
        <f t="shared" si="175"/>
        <v>148.45931794685825</v>
      </c>
      <c r="T614">
        <f t="shared" si="176"/>
        <v>9.3328580367178198</v>
      </c>
      <c r="U614">
        <f t="shared" si="177"/>
        <v>0.52625981447189829</v>
      </c>
      <c r="V614" s="6">
        <f t="shared" si="185"/>
        <v>18167.000000271946</v>
      </c>
      <c r="W614">
        <f t="shared" si="190"/>
        <v>9.3154754725776812</v>
      </c>
      <c r="X614">
        <f t="shared" si="191"/>
        <v>148.14084937036543</v>
      </c>
      <c r="Y614">
        <f t="shared" si="186"/>
        <v>7.7782223487790558</v>
      </c>
      <c r="Z614">
        <f t="shared" si="187"/>
        <v>3.2281001382129787E-6</v>
      </c>
      <c r="AA614">
        <f t="shared" si="189"/>
        <v>4.6381195070088602E-6</v>
      </c>
      <c r="AB614">
        <f t="shared" si="188"/>
        <v>0.95022983589838295</v>
      </c>
      <c r="AC614">
        <f t="shared" si="184"/>
        <v>2.187798135573999</v>
      </c>
      <c r="AD614">
        <f t="shared" si="192"/>
        <v>2.2932221931015239E-10</v>
      </c>
      <c r="AE614">
        <f t="shared" si="193"/>
        <v>3.8999256932703531E-5</v>
      </c>
      <c r="AF614">
        <f t="shared" si="194"/>
        <v>5.8535703167726269E-7</v>
      </c>
      <c r="AG614">
        <f t="shared" si="195"/>
        <v>2.2932221931015239E-8</v>
      </c>
      <c r="AH614">
        <f t="shared" si="196"/>
        <v>5.853570316772627E-3</v>
      </c>
    </row>
    <row r="615" spans="1:34">
      <c r="A615" s="4">
        <v>43291.64271990741</v>
      </c>
      <c r="B615" s="3">
        <v>-7.5421328883385303E-3</v>
      </c>
      <c r="C615">
        <v>2.7936126434215098</v>
      </c>
      <c r="D615">
        <v>2.1675248047958999E-2</v>
      </c>
      <c r="E615" s="3">
        <v>1.8855700879266801E-2</v>
      </c>
      <c r="F615" s="3">
        <v>1.8841672138587499E-2</v>
      </c>
      <c r="G615">
        <v>-4438144</v>
      </c>
      <c r="H615">
        <v>8266758</v>
      </c>
      <c r="K615">
        <f t="shared" si="178"/>
        <v>481.19177552646283</v>
      </c>
      <c r="L615">
        <f t="shared" si="179"/>
        <v>461.45069068215236</v>
      </c>
      <c r="M615">
        <f t="shared" si="173"/>
        <v>154.51341678418675</v>
      </c>
      <c r="N615">
        <f t="shared" si="180"/>
        <v>8.9337280830016463E-2</v>
      </c>
      <c r="O615">
        <f t="shared" si="181"/>
        <v>64.221704971136191</v>
      </c>
      <c r="P615">
        <f t="shared" si="182"/>
        <v>56.0742736887251</v>
      </c>
      <c r="Q615">
        <f t="shared" si="174"/>
        <v>8.1384729106394289</v>
      </c>
      <c r="R615">
        <f t="shared" si="183"/>
        <v>56.083232060496762</v>
      </c>
      <c r="S615">
        <f t="shared" si="175"/>
        <v>149.08776817709378</v>
      </c>
      <c r="T615">
        <f t="shared" si="176"/>
        <v>9.3479203962756792</v>
      </c>
      <c r="U615">
        <f t="shared" si="177"/>
        <v>0.52600625983670746</v>
      </c>
      <c r="V615" s="6">
        <f t="shared" si="185"/>
        <v>18227.000000467524</v>
      </c>
      <c r="W615">
        <f t="shared" si="190"/>
        <v>9.3435747552406738</v>
      </c>
      <c r="X615">
        <f t="shared" si="191"/>
        <v>149.25511261838659</v>
      </c>
      <c r="Y615">
        <f t="shared" si="186"/>
        <v>8.1840530211958438</v>
      </c>
      <c r="Z615">
        <f t="shared" si="187"/>
        <v>3.5600791132921357E-6</v>
      </c>
      <c r="AA615">
        <f t="shared" si="189"/>
        <v>4.5397445888195259E-6</v>
      </c>
      <c r="AB615">
        <f t="shared" si="188"/>
        <v>0.94789089851254538</v>
      </c>
      <c r="AC615">
        <f t="shared" si="184"/>
        <v>2.187434680837868</v>
      </c>
      <c r="AD615">
        <f t="shared" si="192"/>
        <v>2.1329240247881554E-10</v>
      </c>
      <c r="AE615">
        <f t="shared" si="193"/>
        <v>3.5443076619976557E-5</v>
      </c>
      <c r="AF615">
        <f t="shared" si="194"/>
        <v>5.9906646424899869E-7</v>
      </c>
      <c r="AG615">
        <f t="shared" si="195"/>
        <v>2.1329240247881554E-8</v>
      </c>
      <c r="AH615">
        <f t="shared" si="196"/>
        <v>5.9906646424899871E-3</v>
      </c>
    </row>
    <row r="616" spans="1:34">
      <c r="A616" s="4">
        <v>43291.643414351849</v>
      </c>
      <c r="B616" s="3">
        <v>-7.60859843388971E-3</v>
      </c>
      <c r="C616">
        <v>2.79447958532</v>
      </c>
      <c r="D616" s="3">
        <v>2.18769042039639E-2</v>
      </c>
      <c r="E616" s="3">
        <v>1.88303466937032E-2</v>
      </c>
      <c r="F616" s="3">
        <v>1.8812180734530601E-2</v>
      </c>
      <c r="G616">
        <v>-4440081</v>
      </c>
      <c r="H616">
        <v>8266391</v>
      </c>
      <c r="K616">
        <f t="shared" si="178"/>
        <v>485.42590539022837</v>
      </c>
      <c r="L616">
        <f t="shared" si="179"/>
        <v>465.72358672814624</v>
      </c>
      <c r="M616">
        <f t="shared" si="173"/>
        <v>155.94416503304984</v>
      </c>
      <c r="N616">
        <f t="shared" si="180"/>
        <v>8.9600037432328888E-2</v>
      </c>
      <c r="O616">
        <f t="shared" si="181"/>
        <v>64.827389529992871</v>
      </c>
      <c r="P616">
        <f t="shared" si="182"/>
        <v>55.998390114855894</v>
      </c>
      <c r="Q616">
        <f t="shared" si="174"/>
        <v>8.8330421439570586</v>
      </c>
      <c r="R616">
        <f t="shared" si="183"/>
        <v>55.994347386035813</v>
      </c>
      <c r="S616">
        <f t="shared" si="175"/>
        <v>150.0554702704118</v>
      </c>
      <c r="T616">
        <f t="shared" si="176"/>
        <v>9.3755789859927781</v>
      </c>
      <c r="U616">
        <f t="shared" si="177"/>
        <v>0.52554066454941728</v>
      </c>
      <c r="V616" s="6">
        <f t="shared" si="185"/>
        <v>18287.000000034459</v>
      </c>
      <c r="W616">
        <f t="shared" si="190"/>
        <v>9.370436595459859</v>
      </c>
      <c r="X616">
        <f t="shared" si="191"/>
        <v>150.38993090789728</v>
      </c>
      <c r="Y616">
        <f t="shared" si="186"/>
        <v>8.7639032534521437</v>
      </c>
      <c r="Z616">
        <f t="shared" si="187"/>
        <v>4.2612458396501688E-6</v>
      </c>
      <c r="AA616">
        <f t="shared" si="189"/>
        <v>4.0590871357157338E-6</v>
      </c>
      <c r="AB616">
        <f t="shared" si="188"/>
        <v>0.94460240074536261</v>
      </c>
      <c r="AC616">
        <f t="shared" si="184"/>
        <v>2.1867672790679942</v>
      </c>
      <c r="AD616">
        <f t="shared" si="192"/>
        <v>1.7803716655619732E-10</v>
      </c>
      <c r="AE616">
        <f t="shared" si="193"/>
        <v>3.4276819338512898E-5</v>
      </c>
      <c r="AF616">
        <f t="shared" si="194"/>
        <v>5.1706030070186164E-7</v>
      </c>
      <c r="AG616">
        <f t="shared" si="195"/>
        <v>1.7803716655619731E-8</v>
      </c>
      <c r="AH616">
        <f t="shared" si="196"/>
        <v>5.1706030070186168E-3</v>
      </c>
    </row>
    <row r="617" spans="1:34">
      <c r="A617" s="4">
        <v>43291.644120370373</v>
      </c>
      <c r="B617" s="3">
        <v>-7.6787148870243998E-3</v>
      </c>
      <c r="C617">
        <v>2.7952287943680898</v>
      </c>
      <c r="D617" s="3">
        <v>2.1995065173832699E-2</v>
      </c>
      <c r="E617" s="3">
        <v>1.8798249626706801E-2</v>
      </c>
      <c r="F617" s="3">
        <v>1.8768300955634899E-2</v>
      </c>
      <c r="G617">
        <v>-4442009</v>
      </c>
      <c r="H617">
        <v>8265717</v>
      </c>
      <c r="K617">
        <f t="shared" si="178"/>
        <v>489.89261315132393</v>
      </c>
      <c r="L617">
        <f t="shared" si="179"/>
        <v>470.24797405924562</v>
      </c>
      <c r="M617">
        <f t="shared" si="173"/>
        <v>157.45912331461579</v>
      </c>
      <c r="N617">
        <f t="shared" si="180"/>
        <v>8.9827111039269159E-2</v>
      </c>
      <c r="O617">
        <f t="shared" si="181"/>
        <v>65.182292034964348</v>
      </c>
      <c r="P617">
        <f t="shared" si="182"/>
        <v>55.902325496716358</v>
      </c>
      <c r="Q617">
        <f t="shared" si="174"/>
        <v>9.3201947057599455</v>
      </c>
      <c r="R617">
        <f t="shared" si="183"/>
        <v>55.862097329204403</v>
      </c>
      <c r="S617">
        <f t="shared" si="175"/>
        <v>151.24566017744249</v>
      </c>
      <c r="T617">
        <f t="shared" si="176"/>
        <v>9.3994814709338588</v>
      </c>
      <c r="U617">
        <f t="shared" si="177"/>
        <v>0.52513829825175273</v>
      </c>
      <c r="V617" s="6">
        <f t="shared" si="185"/>
        <v>18348.000000463799</v>
      </c>
      <c r="W617">
        <f t="shared" si="190"/>
        <v>9.3976457367422928</v>
      </c>
      <c r="X617">
        <f t="shared" si="191"/>
        <v>151.54305326900115</v>
      </c>
      <c r="Y617">
        <f t="shared" si="186"/>
        <v>9.2197383616143842</v>
      </c>
      <c r="Z617">
        <f t="shared" si="187"/>
        <v>4.5403119763136273E-6</v>
      </c>
      <c r="AA617">
        <f t="shared" si="189"/>
        <v>3.6706491710550955E-6</v>
      </c>
      <c r="AB617">
        <f t="shared" si="188"/>
        <v>0.94220561429758221</v>
      </c>
      <c r="AC617">
        <f t="shared" si="184"/>
        <v>2.1861905121063661</v>
      </c>
      <c r="AD617">
        <f t="shared" si="192"/>
        <v>1.5299935281021175E-10</v>
      </c>
      <c r="AE617">
        <f t="shared" si="193"/>
        <v>3.4907089705974531E-5</v>
      </c>
      <c r="AF617">
        <f t="shared" si="194"/>
        <v>4.3632187576986105E-7</v>
      </c>
      <c r="AG617">
        <f t="shared" si="195"/>
        <v>1.5299935281021177E-8</v>
      </c>
      <c r="AH617">
        <f t="shared" si="196"/>
        <v>4.3632187576986108E-3</v>
      </c>
    </row>
    <row r="618" spans="1:34">
      <c r="A618" s="4">
        <v>43291.644814814812</v>
      </c>
      <c r="B618" s="3">
        <v>-7.73755752781653E-3</v>
      </c>
      <c r="C618">
        <v>2.7962015769098798</v>
      </c>
      <c r="D618" s="3">
        <v>2.2091915308556101E-2</v>
      </c>
      <c r="E618" s="3">
        <v>1.88255422420298E-2</v>
      </c>
      <c r="F618">
        <v>1.8803176089350001E-2</v>
      </c>
      <c r="G618">
        <v>-4443935</v>
      </c>
      <c r="H618">
        <v>8265483</v>
      </c>
      <c r="K618">
        <f t="shared" si="178"/>
        <v>493.64113248678831</v>
      </c>
      <c r="L618">
        <f t="shared" si="179"/>
        <v>473.95065034884385</v>
      </c>
      <c r="M618">
        <f t="shared" si="173"/>
        <v>158.69893761396352</v>
      </c>
      <c r="N618">
        <f t="shared" si="180"/>
        <v>9.0121946293990091E-2</v>
      </c>
      <c r="O618">
        <f t="shared" si="181"/>
        <v>65.473186358685012</v>
      </c>
      <c r="P618">
        <f t="shared" si="182"/>
        <v>55.984010675905068</v>
      </c>
      <c r="Q618">
        <f t="shared" si="174"/>
        <v>9.5059782351261504</v>
      </c>
      <c r="R618">
        <f t="shared" si="183"/>
        <v>55.967208123558862</v>
      </c>
      <c r="S618">
        <f t="shared" si="175"/>
        <v>152.36161879054609</v>
      </c>
      <c r="T618">
        <f t="shared" si="176"/>
        <v>9.4305167609044815</v>
      </c>
      <c r="U618">
        <f t="shared" si="177"/>
        <v>0.52461586074146016</v>
      </c>
      <c r="V618" s="6">
        <f t="shared" si="185"/>
        <v>18408.000000030734</v>
      </c>
      <c r="W618">
        <f t="shared" si="190"/>
        <v>9.4258179818135499</v>
      </c>
      <c r="X618">
        <f t="shared" si="191"/>
        <v>152.69100815516938</v>
      </c>
      <c r="Y618">
        <f t="shared" si="186"/>
        <v>9.4706269716271922</v>
      </c>
      <c r="Z618">
        <f t="shared" si="187"/>
        <v>3.9394836369162538E-6</v>
      </c>
      <c r="AA618">
        <f t="shared" si="189"/>
        <v>3.8580930750238261E-6</v>
      </c>
      <c r="AB618">
        <f t="shared" si="188"/>
        <v>0.94105968896834191</v>
      </c>
      <c r="AC618">
        <f t="shared" si="184"/>
        <v>2.1854416305593749</v>
      </c>
      <c r="AD618">
        <f t="shared" si="192"/>
        <v>1.5649861149804907E-10</v>
      </c>
      <c r="AE618">
        <f t="shared" si="193"/>
        <v>3.617336797094221E-5</v>
      </c>
      <c r="AF618">
        <f t="shared" si="194"/>
        <v>4.3067789178193398E-7</v>
      </c>
      <c r="AG618">
        <f t="shared" si="195"/>
        <v>1.5649861149804907E-8</v>
      </c>
      <c r="AH618">
        <f t="shared" si="196"/>
        <v>4.3067789178193394E-3</v>
      </c>
    </row>
    <row r="619" spans="1:34">
      <c r="A619" s="4">
        <v>43291.645509259259</v>
      </c>
      <c r="B619" s="3">
        <v>-7.7913103039645602E-3</v>
      </c>
      <c r="C619">
        <v>2.7967105633742899</v>
      </c>
      <c r="D619">
        <v>2.2156133226962998E-2</v>
      </c>
      <c r="E619" s="3">
        <v>1.88484704173425E-2</v>
      </c>
      <c r="F619" s="3">
        <v>1.88407192660816E-2</v>
      </c>
      <c r="G619">
        <v>-4445872</v>
      </c>
      <c r="H619">
        <v>8265180</v>
      </c>
      <c r="K619">
        <f t="shared" si="178"/>
        <v>497.06540641490079</v>
      </c>
      <c r="L619">
        <f t="shared" si="179"/>
        <v>477.3255741128271</v>
      </c>
      <c r="M619">
        <f t="shared" si="173"/>
        <v>159.82900635736127</v>
      </c>
      <c r="N619">
        <f t="shared" si="180"/>
        <v>9.0276212172988826E-2</v>
      </c>
      <c r="O619">
        <f t="shared" si="181"/>
        <v>65.666068154865002</v>
      </c>
      <c r="P619">
        <f t="shared" si="182"/>
        <v>56.052633344957606</v>
      </c>
      <c r="Q619">
        <f t="shared" si="174"/>
        <v>9.5857079739954827</v>
      </c>
      <c r="R619">
        <f t="shared" si="183"/>
        <v>56.080360180869519</v>
      </c>
      <c r="S619">
        <f t="shared" si="175"/>
        <v>153.43853437469761</v>
      </c>
      <c r="T619">
        <f t="shared" si="176"/>
        <v>9.4467552744832961</v>
      </c>
      <c r="U619">
        <f t="shared" si="177"/>
        <v>0.52434250712971675</v>
      </c>
      <c r="V619" s="6">
        <f t="shared" si="185"/>
        <v>18468.000000226311</v>
      </c>
      <c r="W619">
        <f t="shared" si="190"/>
        <v>9.4550934184974391</v>
      </c>
      <c r="X619">
        <f t="shared" si="191"/>
        <v>153.846427897068</v>
      </c>
      <c r="Y619">
        <f t="shared" si="186"/>
        <v>9.5498704022972039</v>
      </c>
      <c r="Z619">
        <f t="shared" si="187"/>
        <v>3.01942765132067E-6</v>
      </c>
      <c r="AA619">
        <f t="shared" si="189"/>
        <v>4.2505960834346684E-6</v>
      </c>
      <c r="AB619">
        <f t="shared" si="188"/>
        <v>0.94097947560480588</v>
      </c>
      <c r="AC619">
        <f t="shared" si="184"/>
        <v>2.1850497952267181</v>
      </c>
      <c r="AD619">
        <f t="shared" si="192"/>
        <v>1.7095862086618738E-10</v>
      </c>
      <c r="AE619">
        <f t="shared" si="193"/>
        <v>3.675655004795392E-5</v>
      </c>
      <c r="AF619">
        <f t="shared" si="194"/>
        <v>4.6300672572942972E-7</v>
      </c>
      <c r="AG619">
        <f t="shared" si="195"/>
        <v>1.7095862086618736E-8</v>
      </c>
      <c r="AH619">
        <f t="shared" si="196"/>
        <v>4.6300672572942968E-3</v>
      </c>
    </row>
    <row r="620" spans="1:34">
      <c r="A620" s="4">
        <v>43291.646203703705</v>
      </c>
      <c r="B620" s="3">
        <v>-7.8474177371208494E-3</v>
      </c>
      <c r="C620">
        <v>2.7973372826891101</v>
      </c>
      <c r="D620" s="3">
        <v>2.21322061062529E-2</v>
      </c>
      <c r="E620" s="3">
        <v>1.8837244173828399E-2</v>
      </c>
      <c r="F620" s="3">
        <v>1.8826092673116399E-2</v>
      </c>
      <c r="G620">
        <v>-4447794</v>
      </c>
      <c r="H620">
        <v>8264469</v>
      </c>
      <c r="K620">
        <f t="shared" si="178"/>
        <v>500.63968172305039</v>
      </c>
      <c r="L620">
        <f t="shared" si="179"/>
        <v>480.91907594431126</v>
      </c>
      <c r="M620">
        <f t="shared" si="173"/>
        <v>161.03226438127288</v>
      </c>
      <c r="N620">
        <f t="shared" si="180"/>
        <v>9.0466161047362645E-2</v>
      </c>
      <c r="O620">
        <f t="shared" si="181"/>
        <v>65.594201826362465</v>
      </c>
      <c r="P620">
        <f t="shared" si="182"/>
        <v>56.019033863844747</v>
      </c>
      <c r="Q620">
        <f t="shared" si="174"/>
        <v>9.5579249977699803</v>
      </c>
      <c r="R620">
        <f t="shared" si="183"/>
        <v>56.036276828592484</v>
      </c>
      <c r="S620">
        <f t="shared" si="175"/>
        <v>154.66031438275957</v>
      </c>
      <c r="T620">
        <f t="shared" si="176"/>
        <v>9.4667498928384362</v>
      </c>
      <c r="U620">
        <f t="shared" si="177"/>
        <v>0.52400592452834283</v>
      </c>
      <c r="V620" s="6">
        <f t="shared" si="185"/>
        <v>18528.000000421889</v>
      </c>
      <c r="W620">
        <f t="shared" si="190"/>
        <v>9.4843279962327074</v>
      </c>
      <c r="X620">
        <f t="shared" si="191"/>
        <v>154.999755878999</v>
      </c>
      <c r="Y620">
        <f t="shared" si="186"/>
        <v>9.290532809419167</v>
      </c>
      <c r="Z620">
        <f t="shared" si="187"/>
        <v>3.1458958416798378E-6</v>
      </c>
      <c r="AA620">
        <f t="shared" si="189"/>
        <v>4.557837594286766E-6</v>
      </c>
      <c r="AB620">
        <f t="shared" si="188"/>
        <v>0.94306053497887243</v>
      </c>
      <c r="AC620">
        <f t="shared" si="184"/>
        <v>2.1845673250858084</v>
      </c>
      <c r="AD620">
        <f t="shared" si="192"/>
        <v>1.8839135327461477E-10</v>
      </c>
      <c r="AE620">
        <f t="shared" si="193"/>
        <v>3.7383086296016947E-5</v>
      </c>
      <c r="AF620">
        <f t="shared" si="194"/>
        <v>5.0166851869104478E-7</v>
      </c>
      <c r="AG620">
        <f t="shared" si="195"/>
        <v>1.8839135327461476E-8</v>
      </c>
      <c r="AH620">
        <f t="shared" si="196"/>
        <v>5.016685186910448E-3</v>
      </c>
    </row>
    <row r="621" spans="1:34">
      <c r="A621" s="4">
        <v>43291.646898148145</v>
      </c>
      <c r="B621" s="3">
        <v>-7.8915735021291792E-3</v>
      </c>
      <c r="C621">
        <v>2.7978938379819702</v>
      </c>
      <c r="D621" s="3">
        <v>2.1848505613379501E-2</v>
      </c>
      <c r="E621" s="3">
        <v>1.88212372630551E-2</v>
      </c>
      <c r="F621" s="3">
        <v>1.8818743643914799E-2</v>
      </c>
      <c r="G621">
        <v>-4449719</v>
      </c>
      <c r="H621">
        <v>8263328</v>
      </c>
      <c r="K621">
        <f t="shared" si="178"/>
        <v>503.45258639010405</v>
      </c>
      <c r="L621">
        <f t="shared" si="179"/>
        <v>483.7416408433661</v>
      </c>
      <c r="M621">
        <f t="shared" si="173"/>
        <v>161.97737976511456</v>
      </c>
      <c r="N621">
        <f t="shared" si="180"/>
        <v>9.0634844298230571E-2</v>
      </c>
      <c r="O621">
        <f t="shared" si="181"/>
        <v>64.742092913459899</v>
      </c>
      <c r="P621">
        <f t="shared" si="182"/>
        <v>55.971126129122347</v>
      </c>
      <c r="Q621">
        <f t="shared" si="174"/>
        <v>8.7279654564920364</v>
      </c>
      <c r="R621">
        <f t="shared" si="183"/>
        <v>56.014127456967863</v>
      </c>
      <c r="S621">
        <f t="shared" si="175"/>
        <v>156.15873612745321</v>
      </c>
      <c r="T621">
        <f t="shared" si="176"/>
        <v>9.4845060245087431</v>
      </c>
      <c r="U621">
        <f t="shared" si="177"/>
        <v>0.52370702385008139</v>
      </c>
      <c r="V621" s="6">
        <f t="shared" si="185"/>
        <v>18587.999999988824</v>
      </c>
      <c r="W621">
        <f t="shared" si="190"/>
        <v>9.514551944223788</v>
      </c>
      <c r="X621">
        <f t="shared" si="191"/>
        <v>156.15328132051835</v>
      </c>
      <c r="Y621">
        <f t="shared" si="186"/>
        <v>8.7153439954551519</v>
      </c>
      <c r="Z621">
        <f t="shared" si="187"/>
        <v>4.5402074659940902E-6</v>
      </c>
      <c r="AA621">
        <f t="shared" si="189"/>
        <v>4.8875208632796693E-6</v>
      </c>
      <c r="AB621">
        <f t="shared" si="188"/>
        <v>0.94699947223374503</v>
      </c>
      <c r="AC621">
        <f t="shared" si="184"/>
        <v>2.1841388696286042</v>
      </c>
      <c r="AD621">
        <f t="shared" si="192"/>
        <v>2.1530873332492855E-10</v>
      </c>
      <c r="AE621">
        <f t="shared" si="193"/>
        <v>3.8250457173788946E-5</v>
      </c>
      <c r="AF621">
        <f t="shared" si="194"/>
        <v>5.6034571047878396E-7</v>
      </c>
      <c r="AG621">
        <f t="shared" si="195"/>
        <v>2.1530873332492856E-8</v>
      </c>
      <c r="AH621">
        <f t="shared" si="196"/>
        <v>5.6034571047878399E-3</v>
      </c>
    </row>
    <row r="622" spans="1:34">
      <c r="A622" s="4">
        <v>43291.647592592592</v>
      </c>
      <c r="B622" s="3">
        <v>-7.9300210077235499E-3</v>
      </c>
      <c r="C622">
        <v>2.7990450036304502</v>
      </c>
      <c r="D622">
        <v>2.1585628375159999E-2</v>
      </c>
      <c r="E622" s="3">
        <v>1.8853370006672799E-2</v>
      </c>
      <c r="F622" s="3">
        <v>1.8844709419699901E-2</v>
      </c>
      <c r="G622">
        <v>-4451658</v>
      </c>
      <c r="H622">
        <v>8262523</v>
      </c>
      <c r="K622">
        <f t="shared" si="178"/>
        <v>505.90185134797707</v>
      </c>
      <c r="L622">
        <f t="shared" si="179"/>
        <v>486.15677402528695</v>
      </c>
      <c r="M622">
        <f t="shared" si="173"/>
        <v>162.78606959365464</v>
      </c>
      <c r="N622">
        <f t="shared" si="180"/>
        <v>9.0983744697461663E-2</v>
      </c>
      <c r="O622">
        <f t="shared" si="181"/>
        <v>63.95252770891156</v>
      </c>
      <c r="P622">
        <f t="shared" si="182"/>
        <v>56.067297525273787</v>
      </c>
      <c r="Q622">
        <f t="shared" si="174"/>
        <v>7.8601415321034409</v>
      </c>
      <c r="R622">
        <f t="shared" si="183"/>
        <v>56.09238617680812</v>
      </c>
      <c r="S622">
        <f t="shared" si="175"/>
        <v>157.54597523891903</v>
      </c>
      <c r="T622">
        <f t="shared" si="176"/>
        <v>9.5212323823225411</v>
      </c>
      <c r="U622">
        <f t="shared" si="177"/>
        <v>0.5230887848403436</v>
      </c>
      <c r="V622" s="6">
        <f t="shared" si="185"/>
        <v>18648.000000184402</v>
      </c>
      <c r="W622">
        <f t="shared" si="190"/>
        <v>9.5463168582769775</v>
      </c>
      <c r="X622">
        <f t="shared" si="191"/>
        <v>157.35024394624199</v>
      </c>
      <c r="Y622">
        <f t="shared" si="186"/>
        <v>8.0236004391961355</v>
      </c>
      <c r="Z622">
        <f t="shared" si="187"/>
        <v>6.3076001721680316E-6</v>
      </c>
      <c r="AA622">
        <f t="shared" si="189"/>
        <v>5.3997916246104292E-6</v>
      </c>
      <c r="AB622">
        <f t="shared" si="188"/>
        <v>0.95157652630208833</v>
      </c>
      <c r="AC622">
        <f t="shared" si="184"/>
        <v>2.183252662614557</v>
      </c>
      <c r="AD622">
        <f t="shared" si="192"/>
        <v>2.5827895067523026E-10</v>
      </c>
      <c r="AE622">
        <f t="shared" si="193"/>
        <v>3.8781413426762782E-5</v>
      </c>
      <c r="AF622">
        <f t="shared" si="194"/>
        <v>6.6297387642393114E-7</v>
      </c>
      <c r="AG622">
        <f t="shared" si="195"/>
        <v>2.5827895067523026E-8</v>
      </c>
      <c r="AH622">
        <f t="shared" si="196"/>
        <v>6.6297387642393112E-3</v>
      </c>
    </row>
    <row r="623" spans="1:34">
      <c r="A623" s="4">
        <v>43291.648287037038</v>
      </c>
      <c r="B623" s="3">
        <v>-7.9726426780143793E-3</v>
      </c>
      <c r="C623">
        <v>2.8002663333008999</v>
      </c>
      <c r="D623" s="3">
        <v>2.14318502449896E-2</v>
      </c>
      <c r="E623" s="3">
        <v>1.88365782102301E-2</v>
      </c>
      <c r="F623" s="3">
        <v>1.8816694968027198E-2</v>
      </c>
      <c r="G623">
        <v>-4453589</v>
      </c>
      <c r="H623">
        <v>8261560</v>
      </c>
      <c r="K623">
        <f t="shared" si="178"/>
        <v>508.61702784318851</v>
      </c>
      <c r="L623">
        <f t="shared" si="179"/>
        <v>488.90877526225961</v>
      </c>
      <c r="M623">
        <f t="shared" si="173"/>
        <v>163.70755724705995</v>
      </c>
      <c r="N623">
        <f t="shared" si="180"/>
        <v>9.1353910720201617E-2</v>
      </c>
      <c r="O623">
        <f t="shared" si="181"/>
        <v>63.490647244762478</v>
      </c>
      <c r="P623">
        <f t="shared" si="182"/>
        <v>56.017040674287195</v>
      </c>
      <c r="Q623">
        <f t="shared" si="174"/>
        <v>7.4826943289929275</v>
      </c>
      <c r="R623">
        <f t="shared" si="183"/>
        <v>56.00795291576955</v>
      </c>
      <c r="S623">
        <f t="shared" si="175"/>
        <v>158.71909436106466</v>
      </c>
      <c r="T623">
        <f t="shared" si="176"/>
        <v>9.5601972268214848</v>
      </c>
      <c r="U623">
        <f t="shared" si="177"/>
        <v>0.52243286390748844</v>
      </c>
      <c r="V623" s="6">
        <f t="shared" si="185"/>
        <v>18708.00000037998</v>
      </c>
      <c r="W623">
        <f t="shared" si="190"/>
        <v>9.5790127726593717</v>
      </c>
      <c r="X623">
        <f t="shared" si="191"/>
        <v>158.56403737667767</v>
      </c>
      <c r="Y623">
        <f t="shared" si="186"/>
        <v>7.5577696568632717</v>
      </c>
      <c r="Z623">
        <f t="shared" si="187"/>
        <v>6.4119364156148528E-6</v>
      </c>
      <c r="AA623">
        <f t="shared" si="189"/>
        <v>5.9530898904877955E-6</v>
      </c>
      <c r="AB623">
        <f t="shared" si="188"/>
        <v>0.95473881375051095</v>
      </c>
      <c r="AC623">
        <f t="shared" si="184"/>
        <v>2.1823124409167973</v>
      </c>
      <c r="AD623">
        <f t="shared" si="192"/>
        <v>3.0216421132901517E-10</v>
      </c>
      <c r="AE623">
        <f t="shared" si="193"/>
        <v>3.92476147880424E-5</v>
      </c>
      <c r="AF623">
        <f t="shared" si="194"/>
        <v>7.6640934645943544E-7</v>
      </c>
      <c r="AG623">
        <f t="shared" si="195"/>
        <v>3.0216421132901517E-8</v>
      </c>
      <c r="AH623">
        <f t="shared" si="196"/>
        <v>7.6640934645943537E-3</v>
      </c>
    </row>
    <row r="624" spans="1:34">
      <c r="A624" s="4">
        <v>43291.648981481485</v>
      </c>
      <c r="B624" s="3">
        <v>-8.0225780556793299E-3</v>
      </c>
      <c r="C624">
        <v>2.8014567432328499</v>
      </c>
      <c r="D624" s="3">
        <v>2.1328055061312599E-2</v>
      </c>
      <c r="E624" s="3">
        <v>1.88027329887882E-2</v>
      </c>
      <c r="F624" s="3">
        <v>1.8763762900325699E-2</v>
      </c>
      <c r="G624">
        <v>-4455506</v>
      </c>
      <c r="H624">
        <v>8260495</v>
      </c>
      <c r="K624">
        <f t="shared" si="178"/>
        <v>511.79811771578676</v>
      </c>
      <c r="L624">
        <f t="shared" si="179"/>
        <v>492.15944385611107</v>
      </c>
      <c r="M624">
        <f t="shared" si="173"/>
        <v>164.79602004798576</v>
      </c>
      <c r="N624">
        <f t="shared" si="180"/>
        <v>9.1714705451224399E-2</v>
      </c>
      <c r="O624">
        <f t="shared" si="181"/>
        <v>63.178893111973572</v>
      </c>
      <c r="P624">
        <f t="shared" si="182"/>
        <v>55.91574393355917</v>
      </c>
      <c r="Q624">
        <f t="shared" si="174"/>
        <v>7.3304731094934468</v>
      </c>
      <c r="R624">
        <f t="shared" si="183"/>
        <v>55.848420002480125</v>
      </c>
      <c r="S624">
        <f t="shared" si="175"/>
        <v>159.90903797499013</v>
      </c>
      <c r="T624">
        <f t="shared" si="176"/>
        <v>9.5981756195607257</v>
      </c>
      <c r="U624">
        <f t="shared" si="177"/>
        <v>0.52179354856787363</v>
      </c>
      <c r="V624" s="6">
        <f t="shared" si="185"/>
        <v>18768.000000575557</v>
      </c>
      <c r="W624">
        <f t="shared" si="190"/>
        <v>9.6119830256967518</v>
      </c>
      <c r="X624">
        <f t="shared" si="191"/>
        <v>159.77690666686806</v>
      </c>
      <c r="Y624">
        <f t="shared" si="186"/>
        <v>7.2728580082560796</v>
      </c>
      <c r="Z624">
        <f t="shared" si="187"/>
        <v>6.8480948592639514E-6</v>
      </c>
      <c r="AA624">
        <f t="shared" si="189"/>
        <v>6.3564330328617775E-6</v>
      </c>
      <c r="AB624">
        <f t="shared" si="188"/>
        <v>0.95679519516863998</v>
      </c>
      <c r="AC624">
        <f t="shared" si="184"/>
        <v>2.1813960222999995</v>
      </c>
      <c r="AD624">
        <f t="shared" si="192"/>
        <v>3.351353129010961E-10</v>
      </c>
      <c r="AE624">
        <f t="shared" si="193"/>
        <v>3.879354392555809E-5</v>
      </c>
      <c r="AF624">
        <f t="shared" si="194"/>
        <v>8.5998677313519187E-7</v>
      </c>
      <c r="AG624">
        <f t="shared" si="195"/>
        <v>3.3513531290109609E-8</v>
      </c>
      <c r="AH624">
        <f t="shared" si="196"/>
        <v>8.5998677313519171E-3</v>
      </c>
    </row>
    <row r="625" spans="1:34">
      <c r="A625" s="4">
        <v>43291.649687500001</v>
      </c>
      <c r="B625" s="3">
        <v>-8.0663532700600594E-3</v>
      </c>
      <c r="C625">
        <v>2.8028635913342401</v>
      </c>
      <c r="D625" s="3">
        <v>2.1264265262361699E-2</v>
      </c>
      <c r="E625" s="3">
        <v>1.8834401936328501E-2</v>
      </c>
      <c r="F625" s="3">
        <v>1.88080476500363E-2</v>
      </c>
      <c r="G625">
        <v>-4457449</v>
      </c>
      <c r="H625">
        <v>8260061</v>
      </c>
      <c r="K625">
        <f t="shared" si="178"/>
        <v>514.58677973556155</v>
      </c>
      <c r="L625">
        <f t="shared" si="179"/>
        <v>494.88989397543151</v>
      </c>
      <c r="M625">
        <f t="shared" si="173"/>
        <v>165.71029146595961</v>
      </c>
      <c r="N625">
        <f t="shared" si="180"/>
        <v>9.2141099224249762E-2</v>
      </c>
      <c r="O625">
        <f t="shared" si="181"/>
        <v>62.987297194434646</v>
      </c>
      <c r="P625">
        <f t="shared" si="182"/>
        <v>56.010527215554418</v>
      </c>
      <c r="Q625">
        <f t="shared" si="174"/>
        <v>7.0054065862818646</v>
      </c>
      <c r="R625">
        <f t="shared" si="183"/>
        <v>55.981890608152781</v>
      </c>
      <c r="S625">
        <f t="shared" si="175"/>
        <v>161.04002040843838</v>
      </c>
      <c r="T625">
        <f t="shared" si="176"/>
        <v>9.6430591746160275</v>
      </c>
      <c r="U625">
        <f t="shared" si="177"/>
        <v>0.52103799407560469</v>
      </c>
      <c r="V625" s="6">
        <f t="shared" si="185"/>
        <v>18829.000000376254</v>
      </c>
      <c r="W625">
        <f t="shared" si="190"/>
        <v>9.6438121466692017</v>
      </c>
      <c r="X625">
        <f t="shared" si="191"/>
        <v>160.98669683535994</v>
      </c>
      <c r="Y625">
        <f t="shared" si="186"/>
        <v>7.0570548016719385</v>
      </c>
      <c r="Z625">
        <f t="shared" si="187"/>
        <v>7.5253789662315713E-6</v>
      </c>
      <c r="AA625">
        <f t="shared" si="189"/>
        <v>6.5989809200772402E-6</v>
      </c>
      <c r="AB625">
        <f t="shared" si="188"/>
        <v>0.95835743872153212</v>
      </c>
      <c r="AC625">
        <f t="shared" si="184"/>
        <v>2.1803129821165155</v>
      </c>
      <c r="AD625">
        <f t="shared" si="192"/>
        <v>3.5838475782989426E-10</v>
      </c>
      <c r="AE625">
        <f t="shared" si="193"/>
        <v>3.7718586038205086E-5</v>
      </c>
      <c r="AF625">
        <f t="shared" si="194"/>
        <v>9.4585630426714256E-7</v>
      </c>
      <c r="AG625">
        <f t="shared" si="195"/>
        <v>3.5838475782989424E-8</v>
      </c>
      <c r="AH625">
        <f t="shared" si="196"/>
        <v>9.4585630426714251E-3</v>
      </c>
    </row>
    <row r="626" spans="1:34">
      <c r="A626" s="4">
        <v>43291.650381944448</v>
      </c>
      <c r="B626" s="3">
        <v>-8.1202249682792195E-3</v>
      </c>
      <c r="C626">
        <v>2.8043108729398201</v>
      </c>
      <c r="D626" s="3">
        <v>2.1178641371152499E-2</v>
      </c>
      <c r="E626" s="3">
        <v>1.87865001260798E-2</v>
      </c>
      <c r="F626" s="3">
        <v>1.8779163702201899E-2</v>
      </c>
      <c r="G626">
        <v>-4459371</v>
      </c>
      <c r="H626">
        <v>8258997</v>
      </c>
      <c r="K626">
        <f t="shared" si="178"/>
        <v>518.01862949094902</v>
      </c>
      <c r="L626">
        <f t="shared" si="179"/>
        <v>498.35971141737144</v>
      </c>
      <c r="M626">
        <f t="shared" si="173"/>
        <v>166.87213466913903</v>
      </c>
      <c r="N626">
        <f t="shared" si="180"/>
        <v>9.2579747763366096E-2</v>
      </c>
      <c r="O626">
        <f t="shared" si="181"/>
        <v>62.73012146619466</v>
      </c>
      <c r="P626">
        <f t="shared" si="182"/>
        <v>55.86715993809414</v>
      </c>
      <c r="Q626">
        <f t="shared" si="174"/>
        <v>6.8352847092405042</v>
      </c>
      <c r="R626">
        <f t="shared" si="183"/>
        <v>55.894836756954156</v>
      </c>
      <c r="S626">
        <f t="shared" si="175"/>
        <v>162.31527819631202</v>
      </c>
      <c r="T626">
        <f t="shared" si="176"/>
        <v>9.6892327050493243</v>
      </c>
      <c r="U626">
        <f t="shared" si="177"/>
        <v>0.52026072457679151</v>
      </c>
      <c r="V626" s="6">
        <f t="shared" si="185"/>
        <v>18889.000000571832</v>
      </c>
      <c r="W626">
        <f t="shared" si="190"/>
        <v>9.6752472706371275</v>
      </c>
      <c r="X626">
        <f t="shared" si="191"/>
        <v>162.20958082810375</v>
      </c>
      <c r="Y626">
        <f t="shared" si="186"/>
        <v>6.7994487665090091</v>
      </c>
      <c r="Z626">
        <f t="shared" si="187"/>
        <v>6.8925155124622327E-6</v>
      </c>
      <c r="AA626">
        <f t="shared" si="189"/>
        <v>6.4982580572163118E-6</v>
      </c>
      <c r="AB626">
        <f t="shared" si="188"/>
        <v>0.96021660762293937</v>
      </c>
      <c r="AC626">
        <f t="shared" si="184"/>
        <v>2.1791988148271599</v>
      </c>
      <c r="AD626">
        <f t="shared" si="192"/>
        <v>3.6609804491389327E-10</v>
      </c>
      <c r="AE626">
        <f t="shared" si="193"/>
        <v>3.7631701647273159E-5</v>
      </c>
      <c r="AF626">
        <f t="shared" si="194"/>
        <v>9.684441691988297E-7</v>
      </c>
      <c r="AG626">
        <f t="shared" si="195"/>
        <v>3.6609804491389328E-8</v>
      </c>
      <c r="AH626">
        <f t="shared" si="196"/>
        <v>9.6844416919882968E-3</v>
      </c>
    </row>
    <row r="627" spans="1:34">
      <c r="A627" s="4">
        <v>43291.651076388887</v>
      </c>
      <c r="B627" s="3">
        <v>-8.1661407799401807E-3</v>
      </c>
      <c r="C627">
        <v>2.80545609248475</v>
      </c>
      <c r="D627" s="3">
        <v>2.1142382031666799E-2</v>
      </c>
      <c r="E627" s="3">
        <v>1.8858757176494701E-2</v>
      </c>
      <c r="F627" s="3">
        <v>1.88351449619222E-2</v>
      </c>
      <c r="G627">
        <v>-4461295</v>
      </c>
      <c r="H627">
        <v>8258794</v>
      </c>
      <c r="K627">
        <f t="shared" si="178"/>
        <v>520.94365640166632</v>
      </c>
      <c r="L627">
        <f t="shared" si="179"/>
        <v>501.21115147167779</v>
      </c>
      <c r="M627">
        <f t="shared" si="173"/>
        <v>167.82691868927964</v>
      </c>
      <c r="N627">
        <f t="shared" si="180"/>
        <v>9.2926845991115434E-2</v>
      </c>
      <c r="O627">
        <f t="shared" si="181"/>
        <v>62.621214689055172</v>
      </c>
      <c r="P627">
        <f t="shared" si="182"/>
        <v>56.083421005087438</v>
      </c>
      <c r="Q627">
        <f t="shared" si="174"/>
        <v>6.5576550040046584</v>
      </c>
      <c r="R627">
        <f t="shared" si="183"/>
        <v>56.063559685050514</v>
      </c>
      <c r="S627">
        <f t="shared" si="175"/>
        <v>163.45514868660987</v>
      </c>
      <c r="T627">
        <f t="shared" si="176"/>
        <v>9.7257693606018858</v>
      </c>
      <c r="U627">
        <f t="shared" si="177"/>
        <v>0.5196456789503654</v>
      </c>
      <c r="V627" s="6">
        <f t="shared" si="185"/>
        <v>18949.000000138767</v>
      </c>
      <c r="W627">
        <f t="shared" si="190"/>
        <v>9.7071172505582002</v>
      </c>
      <c r="X627">
        <f t="shared" si="191"/>
        <v>163.4265623351674</v>
      </c>
      <c r="Y627">
        <f t="shared" si="186"/>
        <v>6.6083254358268535</v>
      </c>
      <c r="Z627">
        <f t="shared" si="187"/>
        <v>5.9692978382977081E-6</v>
      </c>
      <c r="AA627">
        <f t="shared" si="189"/>
        <v>6.1021416724718168E-6</v>
      </c>
      <c r="AB627">
        <f t="shared" si="188"/>
        <v>0.96160062673083357</v>
      </c>
      <c r="AC627">
        <f t="shared" si="184"/>
        <v>2.1783171853286762</v>
      </c>
      <c r="AD627">
        <f t="shared" si="192"/>
        <v>3.5358130081677399E-10</v>
      </c>
      <c r="AE627">
        <f t="shared" si="193"/>
        <v>3.8629396642523255E-5</v>
      </c>
      <c r="AF627">
        <f t="shared" si="194"/>
        <v>9.1117626905423536E-7</v>
      </c>
      <c r="AG627">
        <f t="shared" si="195"/>
        <v>3.5358130081677402E-8</v>
      </c>
      <c r="AH627">
        <f t="shared" si="196"/>
        <v>9.1117626905423531E-3</v>
      </c>
    </row>
    <row r="628" spans="1:34">
      <c r="A628" s="4">
        <v>43291.651770833334</v>
      </c>
      <c r="B628" s="3">
        <v>-8.2182405392995893E-3</v>
      </c>
      <c r="C628">
        <v>2.80655612164264</v>
      </c>
      <c r="D628" s="3">
        <v>2.1104992932505399E-2</v>
      </c>
      <c r="E628" s="3">
        <v>1.88559862922375E-2</v>
      </c>
      <c r="F628" s="3">
        <v>1.8839563908168201E-2</v>
      </c>
      <c r="G628">
        <v>-4463231</v>
      </c>
      <c r="H628">
        <v>8258174</v>
      </c>
      <c r="K628">
        <f t="shared" si="178"/>
        <v>524.2626263306621</v>
      </c>
      <c r="L628">
        <f t="shared" si="179"/>
        <v>504.52431273605055</v>
      </c>
      <c r="M628">
        <f t="shared" si="173"/>
        <v>168.9363067076581</v>
      </c>
      <c r="N628">
        <f t="shared" si="180"/>
        <v>9.3260247715585276E-2</v>
      </c>
      <c r="O628">
        <f t="shared" si="181"/>
        <v>62.508914621056903</v>
      </c>
      <c r="P628">
        <f t="shared" si="182"/>
        <v>56.075127912821195</v>
      </c>
      <c r="Q628">
        <f t="shared" si="174"/>
        <v>6.4320365942353988</v>
      </c>
      <c r="R628">
        <f t="shared" si="183"/>
        <v>56.076878026821504</v>
      </c>
      <c r="S628">
        <f t="shared" si="175"/>
        <v>164.64828231150116</v>
      </c>
      <c r="T628">
        <f t="shared" si="176"/>
        <v>9.7608642789671336</v>
      </c>
      <c r="U628">
        <f t="shared" si="177"/>
        <v>0.51905490303713842</v>
      </c>
      <c r="V628" s="6">
        <f t="shared" si="185"/>
        <v>19009.000000334345</v>
      </c>
      <c r="W628">
        <f t="shared" si="190"/>
        <v>9.7394425159067097</v>
      </c>
      <c r="X628">
        <f t="shared" si="191"/>
        <v>164.61985226803441</v>
      </c>
      <c r="Y628">
        <f t="shared" si="186"/>
        <v>6.4320194090800982</v>
      </c>
      <c r="Z628">
        <f t="shared" si="187"/>
        <v>6.2380426765023274E-6</v>
      </c>
      <c r="AA628">
        <f t="shared" si="189"/>
        <v>5.4490462825471848E-6</v>
      </c>
      <c r="AB628">
        <f t="shared" si="188"/>
        <v>0.96291421296410418</v>
      </c>
      <c r="AC628">
        <f t="shared" si="184"/>
        <v>2.1774703449485231</v>
      </c>
      <c r="AD628">
        <f t="shared" si="192"/>
        <v>3.2426696505227785E-10</v>
      </c>
      <c r="AE628">
        <f t="shared" si="193"/>
        <v>4.0067801385248832E-5</v>
      </c>
      <c r="AF628">
        <f t="shared" si="194"/>
        <v>8.0563482387378613E-7</v>
      </c>
      <c r="AG628">
        <f t="shared" si="195"/>
        <v>3.2426696505227782E-8</v>
      </c>
      <c r="AH628">
        <f t="shared" si="196"/>
        <v>8.0563482387378607E-3</v>
      </c>
    </row>
    <row r="629" spans="1:34">
      <c r="A629" s="4">
        <v>43291.652465277781</v>
      </c>
      <c r="B629" s="3">
        <v>-8.2698051493389404E-3</v>
      </c>
      <c r="C629">
        <v>2.80780242494802</v>
      </c>
      <c r="D629" s="3">
        <v>2.1056758140457502E-2</v>
      </c>
      <c r="E629" s="3">
        <v>1.8857223081777199E-2</v>
      </c>
      <c r="F629" s="3">
        <v>1.8833191573285099E-2</v>
      </c>
      <c r="G629">
        <v>-4465150</v>
      </c>
      <c r="H629">
        <v>8257503</v>
      </c>
      <c r="K629">
        <f t="shared" si="178"/>
        <v>527.5475050369223</v>
      </c>
      <c r="L629">
        <f t="shared" si="179"/>
        <v>507.81756781851925</v>
      </c>
      <c r="M629">
        <f t="shared" si="173"/>
        <v>170.03902928540938</v>
      </c>
      <c r="N629">
        <f t="shared" si="180"/>
        <v>9.3637982858554736E-2</v>
      </c>
      <c r="O629">
        <f t="shared" si="181"/>
        <v>62.364038960814895</v>
      </c>
      <c r="P629">
        <f t="shared" si="182"/>
        <v>56.078829550570944</v>
      </c>
      <c r="Q629">
        <f t="shared" si="174"/>
        <v>6.3063666290002374</v>
      </c>
      <c r="R629">
        <f t="shared" si="183"/>
        <v>56.057672331814658</v>
      </c>
      <c r="S629">
        <f t="shared" si="175"/>
        <v>165.83478486607589</v>
      </c>
      <c r="T629">
        <f t="shared" si="176"/>
        <v>9.8006258729639182</v>
      </c>
      <c r="U629">
        <f t="shared" si="177"/>
        <v>0.51838556989436413</v>
      </c>
      <c r="V629" s="6">
        <f t="shared" si="185"/>
        <v>19069.000000529923</v>
      </c>
      <c r="W629">
        <f t="shared" si="190"/>
        <v>9.7728534618898877</v>
      </c>
      <c r="X629">
        <f t="shared" si="191"/>
        <v>165.80608680341018</v>
      </c>
      <c r="Y629">
        <f t="shared" si="186"/>
        <v>6.3043412130342746</v>
      </c>
      <c r="Z629">
        <f t="shared" si="187"/>
        <v>5.6025401321415337E-6</v>
      </c>
      <c r="AA629">
        <f t="shared" si="189"/>
        <v>4.8116623628333166E-6</v>
      </c>
      <c r="AB629">
        <f t="shared" si="188"/>
        <v>0.96391912104365063</v>
      </c>
      <c r="AC629">
        <f t="shared" si="184"/>
        <v>2.1765108976853806</v>
      </c>
      <c r="AD629">
        <f t="shared" si="192"/>
        <v>2.9200721868549439E-10</v>
      </c>
      <c r="AE629">
        <f t="shared" si="193"/>
        <v>4.1655500897409582E-5</v>
      </c>
      <c r="AF629">
        <f t="shared" si="194"/>
        <v>6.9783422043739675E-7</v>
      </c>
      <c r="AG629">
        <f t="shared" si="195"/>
        <v>2.9200721868549439E-8</v>
      </c>
      <c r="AH629">
        <f t="shared" si="196"/>
        <v>6.9783422043739668E-3</v>
      </c>
    </row>
    <row r="630" spans="1:34">
      <c r="A630" s="4">
        <v>43291.65315972222</v>
      </c>
      <c r="B630" s="3">
        <v>-8.3209416399222403E-3</v>
      </c>
      <c r="C630">
        <v>2.8086634207429602</v>
      </c>
      <c r="D630" s="3">
        <v>2.1013898626024499E-2</v>
      </c>
      <c r="E630" s="3">
        <v>1.8853893263785702E-2</v>
      </c>
      <c r="F630" s="3">
        <v>1.88341920894163E-2</v>
      </c>
      <c r="G630">
        <v>-4467082</v>
      </c>
      <c r="H630">
        <v>8256796</v>
      </c>
      <c r="K630">
        <f t="shared" si="178"/>
        <v>530.80511076499374</v>
      </c>
      <c r="L630">
        <f t="shared" si="179"/>
        <v>511.07385837724206</v>
      </c>
      <c r="M630">
        <f t="shared" si="173"/>
        <v>171.12937456049514</v>
      </c>
      <c r="N630">
        <f t="shared" si="180"/>
        <v>9.3898937289385406E-2</v>
      </c>
      <c r="O630">
        <f t="shared" si="181"/>
        <v>62.235308221290467</v>
      </c>
      <c r="P630">
        <f t="shared" si="182"/>
        <v>56.068863602783154</v>
      </c>
      <c r="Q630">
        <f t="shared" si="174"/>
        <v>6.1746204158671887</v>
      </c>
      <c r="R630">
        <f t="shared" si="183"/>
        <v>56.060687805423278</v>
      </c>
      <c r="S630">
        <f t="shared" si="175"/>
        <v>167.01296094991702</v>
      </c>
      <c r="T630">
        <f t="shared" si="176"/>
        <v>9.8280947604197788</v>
      </c>
      <c r="U630">
        <f t="shared" si="177"/>
        <v>0.51792316799038518</v>
      </c>
      <c r="V630" s="6">
        <f t="shared" si="185"/>
        <v>19129.000000096858</v>
      </c>
      <c r="W630">
        <f t="shared" si="190"/>
        <v>9.8075514647544786</v>
      </c>
      <c r="X630">
        <f t="shared" si="191"/>
        <v>166.99129605030399</v>
      </c>
      <c r="Y630">
        <f t="shared" si="186"/>
        <v>6.2233128974430274</v>
      </c>
      <c r="Z630">
        <f t="shared" si="187"/>
        <v>3.6391217224033887E-6</v>
      </c>
      <c r="AA630">
        <f t="shared" si="189"/>
        <v>4.4141909571321212E-6</v>
      </c>
      <c r="AB630">
        <f t="shared" si="188"/>
        <v>0.96463203589306012</v>
      </c>
      <c r="AC630">
        <f t="shared" si="184"/>
        <v>2.1758480734310708</v>
      </c>
      <c r="AD630">
        <f t="shared" si="192"/>
        <v>2.7129098029699049E-10</v>
      </c>
      <c r="AE630">
        <f t="shared" si="193"/>
        <v>4.2496351633403602E-5</v>
      </c>
      <c r="AF630">
        <f t="shared" si="194"/>
        <v>6.3549881333933921E-7</v>
      </c>
      <c r="AG630">
        <f t="shared" si="195"/>
        <v>2.7129098029699049E-8</v>
      </c>
      <c r="AH630">
        <f t="shared" si="196"/>
        <v>6.3549881333933916E-3</v>
      </c>
    </row>
    <row r="631" spans="1:34">
      <c r="A631" s="4">
        <v>43291.653854166667</v>
      </c>
      <c r="B631" s="3">
        <v>-8.3708413409658497E-3</v>
      </c>
      <c r="C631">
        <v>2.8091712179866599</v>
      </c>
      <c r="D631" s="3">
        <v>2.0970610992135302E-2</v>
      </c>
      <c r="E631" s="3">
        <v>1.8805860639258799E-2</v>
      </c>
      <c r="F631" s="3">
        <v>1.8786298335089699E-2</v>
      </c>
      <c r="G631">
        <v>-4469000</v>
      </c>
      <c r="H631">
        <v>8255771</v>
      </c>
      <c r="K631">
        <f t="shared" si="178"/>
        <v>533.98392788940942</v>
      </c>
      <c r="L631">
        <f t="shared" si="179"/>
        <v>514.31563140583387</v>
      </c>
      <c r="M631">
        <f t="shared" si="173"/>
        <v>172.214858745915</v>
      </c>
      <c r="N631">
        <f t="shared" si="180"/>
        <v>9.4052842734087677E-2</v>
      </c>
      <c r="O631">
        <f t="shared" si="181"/>
        <v>62.105291603124392</v>
      </c>
      <c r="P631">
        <f t="shared" si="182"/>
        <v>55.925104805945608</v>
      </c>
      <c r="Q631">
        <f t="shared" si="174"/>
        <v>6.188951647461657</v>
      </c>
      <c r="R631">
        <f t="shared" si="183"/>
        <v>55.916339955662735</v>
      </c>
      <c r="S631">
        <f t="shared" si="175"/>
        <v>168.08889098094056</v>
      </c>
      <c r="T631">
        <f t="shared" si="176"/>
        <v>9.8442953335463343</v>
      </c>
      <c r="U631">
        <f t="shared" si="177"/>
        <v>0.51765045305530466</v>
      </c>
      <c r="V631" s="6">
        <f t="shared" si="185"/>
        <v>19189.000000292435</v>
      </c>
      <c r="W631">
        <f t="shared" si="190"/>
        <v>9.8424683548438203</v>
      </c>
      <c r="X631">
        <f t="shared" si="191"/>
        <v>168.18200525247019</v>
      </c>
      <c r="Y631">
        <f t="shared" si="186"/>
        <v>6.1174768838659475</v>
      </c>
      <c r="Z631">
        <f t="shared" si="187"/>
        <v>2.2764271297915332E-6</v>
      </c>
      <c r="AA631">
        <f t="shared" si="189"/>
        <v>4.4485180284299002E-6</v>
      </c>
      <c r="AB631">
        <f t="shared" si="188"/>
        <v>0.9654808015604015</v>
      </c>
      <c r="AC631">
        <f t="shared" si="184"/>
        <v>2.1754571536015268</v>
      </c>
      <c r="AD631">
        <f t="shared" si="192"/>
        <v>2.7808070736579613E-10</v>
      </c>
      <c r="AE631">
        <f t="shared" si="193"/>
        <v>4.1581856139235725E-5</v>
      </c>
      <c r="AF631">
        <f t="shared" si="194"/>
        <v>6.657298402566609E-7</v>
      </c>
      <c r="AG631">
        <f t="shared" si="195"/>
        <v>2.7808070736579612E-8</v>
      </c>
      <c r="AH631">
        <f t="shared" si="196"/>
        <v>6.6572984025666084E-3</v>
      </c>
    </row>
    <row r="632" spans="1:34">
      <c r="A632" s="4">
        <v>43291.654548611114</v>
      </c>
      <c r="B632" s="3">
        <v>-8.4239281535155898E-3</v>
      </c>
      <c r="C632">
        <v>2.80951965965505</v>
      </c>
      <c r="D632" s="3">
        <v>2.0946505488318501E-2</v>
      </c>
      <c r="E632">
        <v>1.8847471471945001E-2</v>
      </c>
      <c r="F632" s="3">
        <v>1.8828665428882198E-2</v>
      </c>
      <c r="G632">
        <v>-4470930</v>
      </c>
      <c r="H632">
        <v>8255383</v>
      </c>
      <c r="K632">
        <f t="shared" si="178"/>
        <v>537.36577718478452</v>
      </c>
      <c r="L632">
        <f t="shared" si="179"/>
        <v>517.64178954200622</v>
      </c>
      <c r="M632">
        <f t="shared" ref="M632:M695" si="197">L632/((($B$7/2))^2*PI())</f>
        <v>173.32859867254675</v>
      </c>
      <c r="N632">
        <f t="shared" si="180"/>
        <v>9.4158449983027553E-2</v>
      </c>
      <c r="O632">
        <f t="shared" si="181"/>
        <v>62.03288949185464</v>
      </c>
      <c r="P632">
        <f t="shared" si="182"/>
        <v>56.049643560621121</v>
      </c>
      <c r="Q632">
        <f t="shared" ref="Q632:Q695" si="198">O632-R632</f>
        <v>5.9888585882689966</v>
      </c>
      <c r="R632">
        <f t="shared" si="183"/>
        <v>56.044030903585643</v>
      </c>
      <c r="S632">
        <f t="shared" ref="S632:S695" si="199">M632-(2/3)*Q632</f>
        <v>169.33602628036741</v>
      </c>
      <c r="T632">
        <f t="shared" ref="T632:T695" si="200">N632/$D$7*100-$N$30/$D$7*100</f>
        <v>9.8554118860663209</v>
      </c>
      <c r="U632">
        <f t="shared" ref="U632:U695" si="201">(2.40665404368-T632*2.40665404368/100-$M$7)/$M$7</f>
        <v>0.51746332079306123</v>
      </c>
      <c r="V632" s="6">
        <f t="shared" si="185"/>
        <v>19249.000000488013</v>
      </c>
      <c r="W632">
        <f t="shared" si="190"/>
        <v>9.8760573291031246</v>
      </c>
      <c r="X632">
        <f t="shared" si="191"/>
        <v>169.38078428120346</v>
      </c>
      <c r="Y632">
        <f t="shared" si="186"/>
        <v>6.0865940441362838</v>
      </c>
      <c r="Z632">
        <f t="shared" si="187"/>
        <v>3.0636915282344979E-6</v>
      </c>
      <c r="AA632">
        <f t="shared" si="189"/>
        <v>4.8256641964612115E-6</v>
      </c>
      <c r="AB632">
        <f t="shared" si="188"/>
        <v>0.96588613565175496</v>
      </c>
      <c r="AC632">
        <f t="shared" si="184"/>
        <v>2.1751889111892195</v>
      </c>
      <c r="AD632">
        <f t="shared" si="192"/>
        <v>3.0314963428585668E-10</v>
      </c>
      <c r="AE632">
        <f t="shared" si="193"/>
        <v>3.9452784975792607E-5</v>
      </c>
      <c r="AF632">
        <f t="shared" si="194"/>
        <v>7.6491014166162084E-7</v>
      </c>
      <c r="AG632">
        <f t="shared" si="195"/>
        <v>3.031496342858567E-8</v>
      </c>
      <c r="AH632">
        <f t="shared" si="196"/>
        <v>7.6491014166162078E-3</v>
      </c>
    </row>
    <row r="633" spans="1:34">
      <c r="A633" s="4">
        <v>43291.655243055553</v>
      </c>
      <c r="B633" s="3">
        <v>-8.4790604256886597E-3</v>
      </c>
      <c r="C633">
        <v>2.8103235728558502</v>
      </c>
      <c r="D633" s="3">
        <v>2.0906595241249298E-2</v>
      </c>
      <c r="E633" s="3">
        <v>1.87815886445424E-2</v>
      </c>
      <c r="F633" s="3">
        <v>1.8757998021665102E-2</v>
      </c>
      <c r="G633">
        <v>-4472857</v>
      </c>
      <c r="H633">
        <v>8254257</v>
      </c>
      <c r="K633">
        <f t="shared" ref="K633:K696" si="202">(B633-$B$19)*($B$17/$B$18)</f>
        <v>540.87793070928228</v>
      </c>
      <c r="L633">
        <f t="shared" ref="L633:L696" si="203">K633-R633*$B$8+$D$8</f>
        <v>521.2468347301392</v>
      </c>
      <c r="M633">
        <f t="shared" si="197"/>
        <v>174.53572190570603</v>
      </c>
      <c r="N633">
        <f t="shared" ref="N633:N696" si="204">(C633-$C$19)*($C$17/$C$18)</f>
        <v>9.440210356761522E-2</v>
      </c>
      <c r="O633">
        <f t="shared" ref="O633:O696" si="205">(D633-$D$19)*($D$17/$D$18)</f>
        <v>61.913017027413815</v>
      </c>
      <c r="P633">
        <f t="shared" ref="P633:P696" si="206">(E633-$E$19)*($E$17/$E$18)</f>
        <v>55.852460165107324</v>
      </c>
      <c r="Q633">
        <f t="shared" si="198"/>
        <v>6.0819718966781977</v>
      </c>
      <c r="R633">
        <f t="shared" ref="R633:R696" si="207">(F633-$F$19)*($F$17/$F$18)</f>
        <v>55.831045130735617</v>
      </c>
      <c r="S633">
        <f t="shared" si="199"/>
        <v>170.48107397458722</v>
      </c>
      <c r="T633">
        <f t="shared" si="200"/>
        <v>9.8810596318123896</v>
      </c>
      <c r="U633">
        <f t="shared" si="201"/>
        <v>0.51703157536890465</v>
      </c>
      <c r="V633" s="6">
        <f t="shared" si="185"/>
        <v>19309.000000054948</v>
      </c>
      <c r="W633">
        <f t="shared" si="190"/>
        <v>9.9078309986453199</v>
      </c>
      <c r="X633">
        <f t="shared" si="191"/>
        <v>170.58489011721119</v>
      </c>
      <c r="Y633">
        <f t="shared" si="186"/>
        <v>5.9661872518931149</v>
      </c>
      <c r="Z633">
        <f t="shared" si="187"/>
        <v>4.1102156725538572E-6</v>
      </c>
      <c r="AA633">
        <f t="shared" si="189"/>
        <v>5.1648587067605215E-6</v>
      </c>
      <c r="AB633">
        <f t="shared" si="188"/>
        <v>0.96682424506304365</v>
      </c>
      <c r="AC633">
        <f t="shared" ref="AC633:AC696" si="208">($D$7-$D$7*(T633/100))*2.54</f>
        <v>2.1745700310843672</v>
      </c>
      <c r="AD633">
        <f t="shared" si="192"/>
        <v>3.3091181315901304E-10</v>
      </c>
      <c r="AE633">
        <f t="shared" si="193"/>
        <v>3.749168967282453E-5</v>
      </c>
      <c r="AF633">
        <f t="shared" si="194"/>
        <v>8.7863458407325398E-7</v>
      </c>
      <c r="AG633">
        <f t="shared" si="195"/>
        <v>3.3091181315901305E-8</v>
      </c>
      <c r="AH633">
        <f t="shared" si="196"/>
        <v>8.7863458407325401E-3</v>
      </c>
    </row>
    <row r="634" spans="1:34">
      <c r="A634" s="4">
        <v>43291.6559375</v>
      </c>
      <c r="B634" s="3">
        <v>-8.5282822709268694E-3</v>
      </c>
      <c r="C634">
        <v>2.8110656465796602</v>
      </c>
      <c r="D634" s="3">
        <v>2.0888079074775301E-2</v>
      </c>
      <c r="E634" s="3">
        <v>1.8835769540146399E-2</v>
      </c>
      <c r="F634" s="3">
        <v>1.8823901066352799E-2</v>
      </c>
      <c r="G634">
        <v>-4474791</v>
      </c>
      <c r="H634">
        <v>8254057</v>
      </c>
      <c r="K634">
        <f t="shared" si="202"/>
        <v>544.0135656182332</v>
      </c>
      <c r="L634">
        <f t="shared" si="203"/>
        <v>524.29584068663883</v>
      </c>
      <c r="M634">
        <f t="shared" si="197"/>
        <v>175.55665943521248</v>
      </c>
      <c r="N634">
        <f t="shared" si="204"/>
        <v>9.4627014568771373E-2</v>
      </c>
      <c r="O634">
        <f t="shared" si="205"/>
        <v>61.857402776181893</v>
      </c>
      <c r="P634">
        <f t="shared" si="206"/>
        <v>56.014620372681428</v>
      </c>
      <c r="Q634">
        <f t="shared" si="198"/>
        <v>5.8277312707321514</v>
      </c>
      <c r="R634">
        <f t="shared" si="207"/>
        <v>56.029671505449741</v>
      </c>
      <c r="S634">
        <f t="shared" si="199"/>
        <v>171.67150525472437</v>
      </c>
      <c r="T634">
        <f t="shared" si="200"/>
        <v>9.9047344740393548</v>
      </c>
      <c r="U634">
        <f t="shared" si="201"/>
        <v>0.51663304113122444</v>
      </c>
      <c r="V634" s="6">
        <f t="shared" ref="V634:V697" si="209">(A634-$A$312)*86400</f>
        <v>19369.000000250526</v>
      </c>
      <c r="W634">
        <f t="shared" si="190"/>
        <v>9.9384051661959525</v>
      </c>
      <c r="X634">
        <f t="shared" si="191"/>
        <v>171.79272925440026</v>
      </c>
      <c r="Y634">
        <f t="shared" ref="Y634:Y697" si="210">AVERAGE(Q633:Q635)</f>
        <v>5.871250956545488</v>
      </c>
      <c r="Z634">
        <f t="shared" ref="Z634:Z697" si="211">(T635-T633)/100/(V635-V633)</f>
        <v>6.2095873373821634E-6</v>
      </c>
      <c r="AA634">
        <f t="shared" si="189"/>
        <v>5.4530665354128665E-6</v>
      </c>
      <c r="AB634">
        <f t="shared" ref="AB634:AB697" si="212">((M634-$M$313)-(Y634-$Y$313))/(M634-$M$313)</f>
        <v>0.96756764139325746</v>
      </c>
      <c r="AC634">
        <f t="shared" si="208"/>
        <v>2.1739987571414301</v>
      </c>
      <c r="AD634">
        <f t="shared" si="192"/>
        <v>3.5493330382044109E-10</v>
      </c>
      <c r="AE634">
        <f t="shared" si="193"/>
        <v>3.5559722151816193E-5</v>
      </c>
      <c r="AF634">
        <f t="shared" si="194"/>
        <v>9.9361795030018954E-7</v>
      </c>
      <c r="AG634">
        <f t="shared" si="195"/>
        <v>3.5493330382044111E-8</v>
      </c>
      <c r="AH634">
        <f t="shared" si="196"/>
        <v>9.9361795030018952E-3</v>
      </c>
    </row>
    <row r="635" spans="1:34">
      <c r="A635" s="4">
        <v>43291.656631944446</v>
      </c>
      <c r="B635" s="3">
        <v>-8.5853291884450296E-3</v>
      </c>
      <c r="C635">
        <v>2.8126592023327199</v>
      </c>
      <c r="D635" s="3">
        <v>2.08555538883229E-2</v>
      </c>
      <c r="E635" s="3">
        <v>1.8826422265356101E-2</v>
      </c>
      <c r="F635">
        <v>1.8832524562531001E-2</v>
      </c>
      <c r="G635">
        <v>-4476724</v>
      </c>
      <c r="H635">
        <v>8253385</v>
      </c>
      <c r="K635">
        <f t="shared" si="202"/>
        <v>547.64768996185148</v>
      </c>
      <c r="L635">
        <f t="shared" si="203"/>
        <v>527.91862952301426</v>
      </c>
      <c r="M635">
        <f t="shared" si="197"/>
        <v>176.76972400028765</v>
      </c>
      <c r="N635">
        <f t="shared" si="204"/>
        <v>9.5109996526384244E-2</v>
      </c>
      <c r="O635">
        <f t="shared" si="205"/>
        <v>61.759711718301794</v>
      </c>
      <c r="P635">
        <f t="shared" si="206"/>
        <v>55.98664453353463</v>
      </c>
      <c r="Q635">
        <f t="shared" si="198"/>
        <v>5.704049702226115</v>
      </c>
      <c r="R635">
        <f t="shared" si="207"/>
        <v>56.055662016075679</v>
      </c>
      <c r="S635">
        <f t="shared" si="199"/>
        <v>172.96702419880359</v>
      </c>
      <c r="T635">
        <f t="shared" si="200"/>
        <v>9.9555746801038669</v>
      </c>
      <c r="U635">
        <f t="shared" si="201"/>
        <v>0.51577721440286928</v>
      </c>
      <c r="V635" s="6">
        <f t="shared" si="209"/>
        <v>19429.000000446104</v>
      </c>
      <c r="W635">
        <f t="shared" si="190"/>
        <v>9.9674763081367743</v>
      </c>
      <c r="X635">
        <f t="shared" si="191"/>
        <v>173.01764837047116</v>
      </c>
      <c r="Y635">
        <f t="shared" si="210"/>
        <v>5.7028383455822462</v>
      </c>
      <c r="Z635">
        <f t="shared" si="211"/>
        <v>8.8780658527215018E-6</v>
      </c>
      <c r="AA635">
        <f t="shared" si="189"/>
        <v>5.7254247844309394E-6</v>
      </c>
      <c r="AB635">
        <f t="shared" si="212"/>
        <v>0.96875834572225106</v>
      </c>
      <c r="AC635">
        <f t="shared" si="208"/>
        <v>2.1727719829690937</v>
      </c>
      <c r="AD635">
        <f t="shared" si="192"/>
        <v>3.834494441036092E-10</v>
      </c>
      <c r="AE635">
        <f t="shared" si="193"/>
        <v>3.3470878022914218E-5</v>
      </c>
      <c r="AF635">
        <f t="shared" si="194"/>
        <v>1.1404389547049067E-6</v>
      </c>
      <c r="AG635">
        <f t="shared" si="195"/>
        <v>3.8344944410360919E-8</v>
      </c>
      <c r="AH635">
        <f t="shared" si="196"/>
        <v>1.1404389547049068E-2</v>
      </c>
    </row>
    <row r="636" spans="1:34">
      <c r="A636" s="4">
        <v>43291.657326388886</v>
      </c>
      <c r="B636" s="3">
        <v>-8.6357402543944806E-3</v>
      </c>
      <c r="C636">
        <v>2.8144049783368201</v>
      </c>
      <c r="D636" s="3">
        <v>2.0814073869914899E-2</v>
      </c>
      <c r="E636" s="3">
        <v>1.8843392444905498E-2</v>
      </c>
      <c r="F636" s="3">
        <v>1.8833429791411602E-2</v>
      </c>
      <c r="G636">
        <v>-4478660</v>
      </c>
      <c r="H636">
        <v>8252836</v>
      </c>
      <c r="K636">
        <f t="shared" si="202"/>
        <v>550.85908314354833</v>
      </c>
      <c r="L636">
        <f t="shared" si="203"/>
        <v>531.12883278958611</v>
      </c>
      <c r="M636">
        <f t="shared" si="197"/>
        <v>177.84463727987668</v>
      </c>
      <c r="N636">
        <f t="shared" si="204"/>
        <v>9.5639114073978626E-2</v>
      </c>
      <c r="O636">
        <f t="shared" si="205"/>
        <v>61.635124365510016</v>
      </c>
      <c r="P636">
        <f t="shared" si="206"/>
        <v>56.03743527458132</v>
      </c>
      <c r="Q636">
        <f t="shared" si="198"/>
        <v>5.5767340637884715</v>
      </c>
      <c r="R636">
        <f t="shared" si="207"/>
        <v>56.058390301721545</v>
      </c>
      <c r="S636">
        <f t="shared" si="199"/>
        <v>174.12681457068436</v>
      </c>
      <c r="T636">
        <f t="shared" si="200"/>
        <v>10.01127126406117</v>
      </c>
      <c r="U636">
        <f t="shared" si="201"/>
        <v>0.51483963706165559</v>
      </c>
      <c r="V636" s="6">
        <f t="shared" si="209"/>
        <v>19489.000000013039</v>
      </c>
      <c r="W636">
        <f t="shared" si="190"/>
        <v>9.995225371240215</v>
      </c>
      <c r="X636">
        <f t="shared" si="191"/>
        <v>174.2548917322811</v>
      </c>
      <c r="Y636">
        <f t="shared" si="210"/>
        <v>5.5883862436101097</v>
      </c>
      <c r="Z636">
        <f t="shared" si="211"/>
        <v>7.9769017042367034E-6</v>
      </c>
      <c r="AA636">
        <f t="shared" si="189"/>
        <v>5.8058224069600607E-6</v>
      </c>
      <c r="AB636">
        <f t="shared" si="212"/>
        <v>0.9696015771324078</v>
      </c>
      <c r="AC636">
        <f t="shared" si="208"/>
        <v>2.171428024398204</v>
      </c>
      <c r="AD636">
        <f t="shared" si="192"/>
        <v>3.9655193932793933E-10</v>
      </c>
      <c r="AE636">
        <f t="shared" si="193"/>
        <v>3.2879141606975611E-5</v>
      </c>
      <c r="AF636">
        <f t="shared" si="194"/>
        <v>1.2006340158621074E-6</v>
      </c>
      <c r="AG636">
        <f t="shared" si="195"/>
        <v>3.9655193932793933E-8</v>
      </c>
      <c r="AH636">
        <f t="shared" si="196"/>
        <v>1.2006340158621074E-2</v>
      </c>
    </row>
    <row r="637" spans="1:34">
      <c r="A637" s="4">
        <v>43291.658032407409</v>
      </c>
      <c r="B637" s="3">
        <v>-8.6920260706574506E-3</v>
      </c>
      <c r="C637">
        <v>2.8156845798221202</v>
      </c>
      <c r="D637" s="3">
        <v>2.0785044992353501E-2</v>
      </c>
      <c r="E637" s="3">
        <v>1.88442843604389E-2</v>
      </c>
      <c r="F637" s="3">
        <v>1.88351449619222E-2</v>
      </c>
      <c r="G637">
        <v>-4480592</v>
      </c>
      <c r="H637">
        <v>8252200</v>
      </c>
      <c r="K637">
        <f t="shared" si="202"/>
        <v>554.44472219260945</v>
      </c>
      <c r="L637">
        <f t="shared" si="203"/>
        <v>534.71221726262104</v>
      </c>
      <c r="M637">
        <f t="shared" si="197"/>
        <v>179.04450757969471</v>
      </c>
      <c r="N637">
        <f t="shared" si="204"/>
        <v>9.6026941377258035E-2</v>
      </c>
      <c r="O637">
        <f t="shared" si="205"/>
        <v>61.547934649866257</v>
      </c>
      <c r="P637">
        <f t="shared" si="206"/>
        <v>56.040104724881516</v>
      </c>
      <c r="Q637">
        <f t="shared" si="198"/>
        <v>5.4843749648157427</v>
      </c>
      <c r="R637">
        <f t="shared" si="207"/>
        <v>56.063559685050514</v>
      </c>
      <c r="S637">
        <f t="shared" si="199"/>
        <v>175.38825760315089</v>
      </c>
      <c r="T637">
        <f t="shared" si="200"/>
        <v>10.052095190722159</v>
      </c>
      <c r="U637">
        <f t="shared" si="201"/>
        <v>0.51415242097231584</v>
      </c>
      <c r="V637" s="6">
        <f t="shared" si="209"/>
        <v>19550.000000442378</v>
      </c>
      <c r="W637">
        <f t="shared" si="190"/>
        <v>10.023625259025179</v>
      </c>
      <c r="X637">
        <f t="shared" si="191"/>
        <v>175.49451255084239</v>
      </c>
      <c r="Y637">
        <f t="shared" si="210"/>
        <v>5.5278462369215662</v>
      </c>
      <c r="Z637">
        <f t="shared" si="211"/>
        <v>5.6565765229698065E-6</v>
      </c>
      <c r="AA637">
        <f t="shared" ref="AA637:AA700" si="213">AVERAGE(Z634:Z640)</f>
        <v>5.6531572534074459E-6</v>
      </c>
      <c r="AB637">
        <f t="shared" si="212"/>
        <v>0.97015043741635132</v>
      </c>
      <c r="AC637">
        <f t="shared" si="208"/>
        <v>2.1704429430478744</v>
      </c>
      <c r="AD637">
        <f t="shared" si="192"/>
        <v>3.9017621648954506E-10</v>
      </c>
      <c r="AE637">
        <f t="shared" si="193"/>
        <v>3.3844105638850732E-5</v>
      </c>
      <c r="AF637">
        <f t="shared" si="194"/>
        <v>1.1476482191543219E-6</v>
      </c>
      <c r="AG637">
        <f t="shared" si="195"/>
        <v>3.9017621648954505E-8</v>
      </c>
      <c r="AH637">
        <f t="shared" si="196"/>
        <v>1.1476482191543218E-2</v>
      </c>
    </row>
    <row r="638" spans="1:34">
      <c r="A638" s="4">
        <v>43291.658726851849</v>
      </c>
      <c r="B638" s="3">
        <v>-8.7500600413659407E-3</v>
      </c>
      <c r="C638">
        <v>2.8165503324998999</v>
      </c>
      <c r="D638" s="3">
        <v>2.0744492566100201E-2</v>
      </c>
      <c r="E638" s="3">
        <v>1.8810617522103699E-2</v>
      </c>
      <c r="F638" s="3">
        <v>1.8782105696063801E-2</v>
      </c>
      <c r="G638">
        <v>-4482511</v>
      </c>
      <c r="H638">
        <v>8251180</v>
      </c>
      <c r="K638">
        <f t="shared" si="202"/>
        <v>558.14172590260682</v>
      </c>
      <c r="L638">
        <f t="shared" si="203"/>
        <v>538.47894060487317</v>
      </c>
      <c r="M638">
        <f t="shared" si="197"/>
        <v>180.30576757007799</v>
      </c>
      <c r="N638">
        <f t="shared" si="204"/>
        <v>9.6289337545273995E-2</v>
      </c>
      <c r="O638">
        <f t="shared" si="205"/>
        <v>61.426133367463549</v>
      </c>
      <c r="P638">
        <f t="shared" si="206"/>
        <v>55.939341874213589</v>
      </c>
      <c r="Q638">
        <f t="shared" si="198"/>
        <v>5.5224296821604852</v>
      </c>
      <c r="R638">
        <f t="shared" si="207"/>
        <v>55.903703685303064</v>
      </c>
      <c r="S638">
        <f t="shared" si="199"/>
        <v>176.624147781971</v>
      </c>
      <c r="T638">
        <f t="shared" si="200"/>
        <v>10.079715839986997</v>
      </c>
      <c r="U638">
        <f t="shared" si="201"/>
        <v>0.51368746436168822</v>
      </c>
      <c r="V638" s="6">
        <f t="shared" si="209"/>
        <v>19610.000000009313</v>
      </c>
      <c r="W638">
        <f t="shared" si="190"/>
        <v>10.05367701573279</v>
      </c>
      <c r="X638">
        <f t="shared" si="191"/>
        <v>176.75981662947484</v>
      </c>
      <c r="Y638">
        <f t="shared" si="210"/>
        <v>5.4564555625653739</v>
      </c>
      <c r="Z638">
        <f t="shared" si="211"/>
        <v>4.1829348729180377E-6</v>
      </c>
      <c r="AA638">
        <f t="shared" si="213"/>
        <v>5.2200037602576972E-6</v>
      </c>
      <c r="AB638">
        <f t="shared" si="212"/>
        <v>0.97076295628557085</v>
      </c>
      <c r="AC638">
        <f t="shared" si="208"/>
        <v>2.169776456781114</v>
      </c>
      <c r="AD638">
        <f t="shared" si="192"/>
        <v>3.6488204488099652E-10</v>
      </c>
      <c r="AE638">
        <f t="shared" si="193"/>
        <v>3.5080181585801025E-5</v>
      </c>
      <c r="AF638">
        <f t="shared" si="194"/>
        <v>1.0354322709585794E-6</v>
      </c>
      <c r="AG638">
        <f t="shared" si="195"/>
        <v>3.6488204488099653E-8</v>
      </c>
      <c r="AH638">
        <f t="shared" si="196"/>
        <v>1.0354322709585794E-2</v>
      </c>
    </row>
    <row r="639" spans="1:34">
      <c r="A639" s="4">
        <v>43291.659421296295</v>
      </c>
      <c r="B639" s="3">
        <v>-8.8085697003589293E-3</v>
      </c>
      <c r="C639">
        <v>2.8172579188230902</v>
      </c>
      <c r="D639" s="3">
        <v>2.0714369605484499E-2</v>
      </c>
      <c r="E639" s="3">
        <v>1.8834734918127701E-2</v>
      </c>
      <c r="F639" s="3">
        <v>1.8805129477987102E-2</v>
      </c>
      <c r="G639">
        <v>-4484451</v>
      </c>
      <c r="H639">
        <v>8250919</v>
      </c>
      <c r="K639">
        <f t="shared" si="202"/>
        <v>561.86903292170268</v>
      </c>
      <c r="L639">
        <f t="shared" si="203"/>
        <v>542.17598307217281</v>
      </c>
      <c r="M639">
        <f t="shared" si="197"/>
        <v>181.54369542489223</v>
      </c>
      <c r="N639">
        <f t="shared" si="204"/>
        <v>9.6503795951826968E-2</v>
      </c>
      <c r="O639">
        <f t="shared" si="205"/>
        <v>61.335657517514612</v>
      </c>
      <c r="P639">
        <f t="shared" si="206"/>
        <v>56.011523810333351</v>
      </c>
      <c r="Q639">
        <f t="shared" si="198"/>
        <v>5.3625620407198937</v>
      </c>
      <c r="R639">
        <f t="shared" si="207"/>
        <v>55.973095476794718</v>
      </c>
      <c r="S639">
        <f t="shared" si="199"/>
        <v>177.96865406441231</v>
      </c>
      <c r="T639">
        <f t="shared" si="200"/>
        <v>10.102290409097836</v>
      </c>
      <c r="U639">
        <f t="shared" si="201"/>
        <v>0.51330745174723014</v>
      </c>
      <c r="V639" s="6">
        <f t="shared" si="209"/>
        <v>19670.000000204891</v>
      </c>
      <c r="W639">
        <f t="shared" ref="W639:W702" si="214">AVERAGE(T633:T645)</f>
        <v>10.085007073832852</v>
      </c>
      <c r="X639">
        <f t="shared" ref="X639:X702" si="215">AVERAGE(S633:S645)</f>
        <v>178.03232140901264</v>
      </c>
      <c r="Y639">
        <f t="shared" si="210"/>
        <v>5.3568319352304909</v>
      </c>
      <c r="Z639">
        <f t="shared" si="211"/>
        <v>3.6264748859383577E-6</v>
      </c>
      <c r="AA639">
        <f t="shared" si="213"/>
        <v>4.6481869388663102E-6</v>
      </c>
      <c r="AB639">
        <f t="shared" si="212"/>
        <v>0.97152063155274759</v>
      </c>
      <c r="AC639">
        <f t="shared" si="208"/>
        <v>2.1692317324284693</v>
      </c>
      <c r="AD639">
        <f t="shared" ref="AD639:AD702" si="216">AA639*AC639*$D$7*2.54*1.024*9.81/2/Y639/10000*0.14503773773</f>
        <v>3.3087108923877615E-10</v>
      </c>
      <c r="AE639">
        <f t="shared" si="193"/>
        <v>3.5129710100154034E-5</v>
      </c>
      <c r="AF639">
        <f t="shared" si="194"/>
        <v>9.3759501849577777E-7</v>
      </c>
      <c r="AG639">
        <f t="shared" si="195"/>
        <v>3.3087108923877614E-8</v>
      </c>
      <c r="AH639">
        <f t="shared" si="196"/>
        <v>9.3759501849577775E-3</v>
      </c>
    </row>
    <row r="640" spans="1:34">
      <c r="A640" s="4">
        <v>43291.660115740742</v>
      </c>
      <c r="B640" s="3">
        <v>-8.85899265851549E-3</v>
      </c>
      <c r="C640">
        <v>2.81791436865569</v>
      </c>
      <c r="D640" s="3">
        <v>2.0667276465319399E-2</v>
      </c>
      <c r="E640" s="3">
        <v>1.8830727244330801E-2</v>
      </c>
      <c r="F640" s="3">
        <v>1.88169450970599E-2</v>
      </c>
      <c r="G640">
        <v>-4486383</v>
      </c>
      <c r="H640">
        <v>8250138</v>
      </c>
      <c r="K640">
        <f t="shared" si="202"/>
        <v>565.08118368612691</v>
      </c>
      <c r="L640">
        <f t="shared" si="203"/>
        <v>545.37260231286109</v>
      </c>
      <c r="M640">
        <f t="shared" si="197"/>
        <v>182.61406019194169</v>
      </c>
      <c r="N640">
        <f t="shared" si="204"/>
        <v>9.6702755683618552E-2</v>
      </c>
      <c r="O640">
        <f t="shared" si="205"/>
        <v>61.194210866982502</v>
      </c>
      <c r="P640">
        <f t="shared" si="206"/>
        <v>55.999529080317352</v>
      </c>
      <c r="Q640">
        <f t="shared" si="198"/>
        <v>5.185504082811093</v>
      </c>
      <c r="R640">
        <f t="shared" si="207"/>
        <v>56.008706784171409</v>
      </c>
      <c r="S640">
        <f t="shared" si="199"/>
        <v>179.15705747006763</v>
      </c>
      <c r="T640">
        <f t="shared" si="200"/>
        <v>10.123233538760109</v>
      </c>
      <c r="U640">
        <f t="shared" si="201"/>
        <v>0.51295490222928308</v>
      </c>
      <c r="V640" s="6">
        <f t="shared" si="209"/>
        <v>19730.000000400469</v>
      </c>
      <c r="W640">
        <f t="shared" si="214"/>
        <v>10.11544990904866</v>
      </c>
      <c r="X640">
        <f t="shared" si="215"/>
        <v>179.31019369607387</v>
      </c>
      <c r="Y640">
        <f t="shared" si="210"/>
        <v>5.1815412951518667</v>
      </c>
      <c r="Z640">
        <f t="shared" si="211"/>
        <v>3.0415595976855441E-6</v>
      </c>
      <c r="AA640">
        <f t="shared" si="213"/>
        <v>4.3776316474565071E-6</v>
      </c>
      <c r="AB640">
        <f t="shared" si="212"/>
        <v>0.97266175835070601</v>
      </c>
      <c r="AC640">
        <f t="shared" si="208"/>
        <v>2.1687263747097187</v>
      </c>
      <c r="AD640">
        <f t="shared" si="216"/>
        <v>3.2207893403101214E-10</v>
      </c>
      <c r="AE640">
        <f t="shared" ref="AE640:AE703" si="217">(W641-W639)/(X641-X639)*0.14503773773/100</f>
        <v>3.4268765980218074E-5</v>
      </c>
      <c r="AF640">
        <f t="shared" ref="AF640:AF703" si="218">AD640/AE640/(1.024*9.81)</f>
        <v>9.3561007630961003E-7</v>
      </c>
      <c r="AG640">
        <f t="shared" ref="AG640:AG703" si="219">IF(AD640&gt;0,AD640*100,"NaN")</f>
        <v>3.2207893403101215E-8</v>
      </c>
      <c r="AH640">
        <f t="shared" ref="AH640:AH703" si="220">IF(AF640&gt;0,AF640*100*100,"NaN")</f>
        <v>9.3561007630960993E-3</v>
      </c>
    </row>
    <row r="641" spans="1:34">
      <c r="A641" s="4">
        <v>43291.660810185182</v>
      </c>
      <c r="B641" s="3">
        <v>-8.9201067108660905E-3</v>
      </c>
      <c r="C641">
        <v>2.8184019491473</v>
      </c>
      <c r="D641" s="3">
        <v>2.06372129657393E-2</v>
      </c>
      <c r="E641" s="3">
        <v>1.88845394815144E-2</v>
      </c>
      <c r="F641" s="3">
        <v>1.8849676267636801E-2</v>
      </c>
      <c r="G641">
        <v>-4488313</v>
      </c>
      <c r="H641">
        <v>8249905</v>
      </c>
      <c r="K641">
        <f t="shared" si="202"/>
        <v>568.97440132253598</v>
      </c>
      <c r="L641">
        <f t="shared" si="203"/>
        <v>549.22279512343664</v>
      </c>
      <c r="M641">
        <f t="shared" si="197"/>
        <v>183.90326932837294</v>
      </c>
      <c r="N641">
        <f t="shared" si="204"/>
        <v>9.6850533745276884E-2</v>
      </c>
      <c r="O641">
        <f t="shared" si="205"/>
        <v>61.103913611289407</v>
      </c>
      <c r="P641">
        <f t="shared" si="206"/>
        <v>56.160585915100931</v>
      </c>
      <c r="Q641">
        <f t="shared" si="198"/>
        <v>4.9965577619246133</v>
      </c>
      <c r="R641">
        <f t="shared" si="207"/>
        <v>56.107355849364794</v>
      </c>
      <c r="S641">
        <f t="shared" si="199"/>
        <v>180.57223082042321</v>
      </c>
      <c r="T641">
        <f t="shared" si="200"/>
        <v>10.13878912419783</v>
      </c>
      <c r="U641">
        <f t="shared" si="201"/>
        <v>0.5126930447974718</v>
      </c>
      <c r="V641" s="6">
        <f t="shared" si="209"/>
        <v>19789.999999967404</v>
      </c>
      <c r="W641">
        <f t="shared" si="214"/>
        <v>10.145776004411276</v>
      </c>
      <c r="X641">
        <f t="shared" si="215"/>
        <v>180.60428102391501</v>
      </c>
      <c r="Y641">
        <f t="shared" si="210"/>
        <v>5.0337552398171725</v>
      </c>
      <c r="Z641">
        <f t="shared" si="211"/>
        <v>3.1775128853339314E-6</v>
      </c>
      <c r="AA641">
        <f t="shared" si="213"/>
        <v>4.3417965095216762E-6</v>
      </c>
      <c r="AB641">
        <f t="shared" si="212"/>
        <v>0.97366955688700574</v>
      </c>
      <c r="AC641">
        <f t="shared" si="208"/>
        <v>2.1683510184331065</v>
      </c>
      <c r="AD641">
        <f t="shared" si="216"/>
        <v>3.2876400785199004E-10</v>
      </c>
      <c r="AE641">
        <f t="shared" si="217"/>
        <v>3.318103543752783E-5</v>
      </c>
      <c r="AF641">
        <f t="shared" si="218"/>
        <v>9.8633709731027916E-7</v>
      </c>
      <c r="AG641">
        <f t="shared" si="219"/>
        <v>3.2876400785199004E-8</v>
      </c>
      <c r="AH641">
        <f t="shared" si="220"/>
        <v>9.8633709731027908E-3</v>
      </c>
    </row>
    <row r="642" spans="1:34">
      <c r="A642" s="4">
        <v>43291.661504629628</v>
      </c>
      <c r="B642" s="3">
        <v>-8.9807569671393108E-3</v>
      </c>
      <c r="C642">
        <v>2.8191095354704898</v>
      </c>
      <c r="D642" s="3">
        <v>2.06082078725922E-2</v>
      </c>
      <c r="E642" s="3">
        <v>1.8848613123827799E-2</v>
      </c>
      <c r="F642" s="3">
        <v>1.8846436501116798E-2</v>
      </c>
      <c r="G642">
        <v>-4490235</v>
      </c>
      <c r="H642">
        <v>8248975</v>
      </c>
      <c r="K642">
        <f t="shared" si="202"/>
        <v>572.8380732325744</v>
      </c>
      <c r="L642">
        <f t="shared" si="203"/>
        <v>553.09072567708017</v>
      </c>
      <c r="M642">
        <f t="shared" si="197"/>
        <v>185.19841781941523</v>
      </c>
      <c r="N642">
        <f t="shared" si="204"/>
        <v>9.7064992151829732E-2</v>
      </c>
      <c r="O642">
        <f t="shared" si="205"/>
        <v>61.016795333348163</v>
      </c>
      <c r="P642">
        <f t="shared" si="206"/>
        <v>56.0530604570055</v>
      </c>
      <c r="Q642">
        <f t="shared" si="198"/>
        <v>4.9192038747158122</v>
      </c>
      <c r="R642">
        <f t="shared" si="207"/>
        <v>56.097591458632351</v>
      </c>
      <c r="S642">
        <f t="shared" si="199"/>
        <v>181.91894856960468</v>
      </c>
      <c r="T642">
        <f t="shared" si="200"/>
        <v>10.161363693308655</v>
      </c>
      <c r="U642">
        <f t="shared" si="201"/>
        <v>0.51231303218301394</v>
      </c>
      <c r="V642" s="6">
        <f t="shared" si="209"/>
        <v>19850.000000162981</v>
      </c>
      <c r="W642">
        <f t="shared" si="214"/>
        <v>10.174689547550306</v>
      </c>
      <c r="X642">
        <f t="shared" si="215"/>
        <v>181.89961956507619</v>
      </c>
      <c r="Y642">
        <f t="shared" si="210"/>
        <v>4.9560093333520188</v>
      </c>
      <c r="Z642">
        <f t="shared" si="211"/>
        <v>4.8753481029817899E-6</v>
      </c>
      <c r="AA642">
        <f t="shared" si="213"/>
        <v>4.2424286554885276E-6</v>
      </c>
      <c r="AB642">
        <f t="shared" si="212"/>
        <v>0.97428104883444233</v>
      </c>
      <c r="AC642">
        <f t="shared" si="208"/>
        <v>2.1678062940804619</v>
      </c>
      <c r="AD642">
        <f t="shared" si="216"/>
        <v>3.261971875338411E-10</v>
      </c>
      <c r="AE642">
        <f t="shared" si="217"/>
        <v>3.1265404018671782E-5</v>
      </c>
      <c r="AF642">
        <f t="shared" si="218"/>
        <v>1.0385973331790567E-6</v>
      </c>
      <c r="AG642">
        <f t="shared" si="219"/>
        <v>3.2619718753384111E-8</v>
      </c>
      <c r="AH642">
        <f t="shared" si="220"/>
        <v>1.0385973331790567E-2</v>
      </c>
    </row>
    <row r="643" spans="1:34">
      <c r="A643" s="4">
        <v>43291.662199074075</v>
      </c>
      <c r="B643" s="3">
        <v>-9.0377087470005796E-3</v>
      </c>
      <c r="C643">
        <v>2.8202357274840302</v>
      </c>
      <c r="D643" s="3">
        <v>2.0582068801359099E-2</v>
      </c>
      <c r="E643" s="3">
        <v>1.88287888145715E-2</v>
      </c>
      <c r="F643" s="3">
        <v>1.88094174042635E-2</v>
      </c>
      <c r="G643">
        <v>-4492173</v>
      </c>
      <c r="H643">
        <v>8248347</v>
      </c>
      <c r="K643">
        <f t="shared" si="202"/>
        <v>576.46613691437358</v>
      </c>
      <c r="L643">
        <f t="shared" si="203"/>
        <v>556.76745062477823</v>
      </c>
      <c r="M643">
        <f t="shared" si="197"/>
        <v>186.42954250015777</v>
      </c>
      <c r="N643">
        <f t="shared" si="204"/>
        <v>9.7406323430828487E-2</v>
      </c>
      <c r="O643">
        <f t="shared" si="205"/>
        <v>60.93828529853247</v>
      </c>
      <c r="P643">
        <f t="shared" si="206"/>
        <v>55.993727474998138</v>
      </c>
      <c r="Q643">
        <f t="shared" si="198"/>
        <v>4.9522663634156316</v>
      </c>
      <c r="R643">
        <f t="shared" si="207"/>
        <v>55.986018935116839</v>
      </c>
      <c r="S643">
        <f t="shared" si="199"/>
        <v>183.12803159121401</v>
      </c>
      <c r="T643">
        <f t="shared" si="200"/>
        <v>10.197293301624313</v>
      </c>
      <c r="U643">
        <f t="shared" si="201"/>
        <v>0.51170820538320028</v>
      </c>
      <c r="V643" s="6">
        <f t="shared" si="209"/>
        <v>19910.000000358559</v>
      </c>
      <c r="W643">
        <f t="shared" si="214"/>
        <v>10.202123413050144</v>
      </c>
      <c r="X643">
        <f t="shared" si="215"/>
        <v>183.21819276836217</v>
      </c>
      <c r="Y643">
        <f t="shared" si="210"/>
        <v>4.8834691076517656</v>
      </c>
      <c r="Z643">
        <f t="shared" si="211"/>
        <v>6.0830146643680746E-6</v>
      </c>
      <c r="AA643">
        <f t="shared" si="213"/>
        <v>4.1561592962828343E-6</v>
      </c>
      <c r="AB643">
        <f t="shared" si="212"/>
        <v>0.9748469392329453</v>
      </c>
      <c r="AC643">
        <f t="shared" si="208"/>
        <v>2.1669393126318055</v>
      </c>
      <c r="AD643">
        <f t="shared" si="216"/>
        <v>3.2418117793971348E-10</v>
      </c>
      <c r="AE643">
        <f t="shared" si="217"/>
        <v>3.020689166275587E-5</v>
      </c>
      <c r="AF643">
        <f t="shared" si="218"/>
        <v>1.0683481295058426E-6</v>
      </c>
      <c r="AG643">
        <f t="shared" si="219"/>
        <v>3.241811779397135E-8</v>
      </c>
      <c r="AH643">
        <f t="shared" si="220"/>
        <v>1.0683481295058425E-2</v>
      </c>
    </row>
    <row r="644" spans="1:34">
      <c r="A644" s="4">
        <v>43291.662905092591</v>
      </c>
      <c r="B644" s="3">
        <v>-9.0990487512863198E-3</v>
      </c>
      <c r="C644">
        <v>2.8214166236502898</v>
      </c>
      <c r="D644" s="3">
        <v>2.0556678939174199E-2</v>
      </c>
      <c r="E644" s="3">
        <v>1.88682233733562E-2</v>
      </c>
      <c r="F644" s="3">
        <v>1.8841624494962201E-2</v>
      </c>
      <c r="G644">
        <v>-4494099</v>
      </c>
      <c r="H644">
        <v>8247936</v>
      </c>
      <c r="K644">
        <f t="shared" si="202"/>
        <v>580.37374862260458</v>
      </c>
      <c r="L644">
        <f t="shared" si="203"/>
        <v>560.63272640540595</v>
      </c>
      <c r="M644">
        <f t="shared" si="197"/>
        <v>187.72380205971129</v>
      </c>
      <c r="N644">
        <f t="shared" si="204"/>
        <v>9.7764234687477317E-2</v>
      </c>
      <c r="O644">
        <f t="shared" si="205"/>
        <v>60.862025551339237</v>
      </c>
      <c r="P644">
        <f t="shared" si="206"/>
        <v>56.111752770941166</v>
      </c>
      <c r="Q644">
        <f t="shared" si="198"/>
        <v>4.7789370848238519</v>
      </c>
      <c r="R644">
        <f t="shared" si="207"/>
        <v>56.083088466515385</v>
      </c>
      <c r="S644">
        <f t="shared" si="199"/>
        <v>184.53784400316206</v>
      </c>
      <c r="T644">
        <f t="shared" si="200"/>
        <v>10.234968170745242</v>
      </c>
      <c r="U644">
        <f t="shared" si="201"/>
        <v>0.5110739994568898</v>
      </c>
      <c r="V644" s="6">
        <f t="shared" si="209"/>
        <v>19971.000000159256</v>
      </c>
      <c r="W644">
        <f t="shared" si="214"/>
        <v>10.229577708024268</v>
      </c>
      <c r="X644">
        <f t="shared" si="215"/>
        <v>184.53506273221279</v>
      </c>
      <c r="Y644">
        <f t="shared" si="210"/>
        <v>4.7965986064043022</v>
      </c>
      <c r="Z644">
        <f t="shared" si="211"/>
        <v>5.4057305574259995E-6</v>
      </c>
      <c r="AA644">
        <f t="shared" si="213"/>
        <v>4.3720585371079195E-6</v>
      </c>
      <c r="AB644">
        <f t="shared" si="212"/>
        <v>0.97549096602679142</v>
      </c>
      <c r="AC644">
        <f t="shared" si="208"/>
        <v>2.1660302180399174</v>
      </c>
      <c r="AD644">
        <f t="shared" si="216"/>
        <v>3.470518865987103E-10</v>
      </c>
      <c r="AE644">
        <f t="shared" si="217"/>
        <v>3.0227786256732312E-5</v>
      </c>
      <c r="AF644">
        <f t="shared" si="218"/>
        <v>1.1429286067537356E-6</v>
      </c>
      <c r="AG644">
        <f t="shared" si="219"/>
        <v>3.4705188659871031E-8</v>
      </c>
      <c r="AH644">
        <f t="shared" si="220"/>
        <v>1.1429286067537354E-2</v>
      </c>
    </row>
    <row r="645" spans="1:34">
      <c r="A645" s="4">
        <v>43291.663599537038</v>
      </c>
      <c r="B645" s="3">
        <v>-9.15815302063493E-3</v>
      </c>
      <c r="C645">
        <v>2.8222859439902099</v>
      </c>
      <c r="D645" s="3">
        <v>2.0517137350525402E-2</v>
      </c>
      <c r="E645" s="3">
        <v>1.88763457508139E-2</v>
      </c>
      <c r="F645" s="3">
        <v>1.8842148574840401E-2</v>
      </c>
      <c r="G645">
        <v>-4496020</v>
      </c>
      <c r="H645">
        <v>8247423</v>
      </c>
      <c r="K645">
        <f t="shared" si="202"/>
        <v>584.13893477807358</v>
      </c>
      <c r="L645">
        <f t="shared" si="203"/>
        <v>564.39722366264482</v>
      </c>
      <c r="M645">
        <f t="shared" si="197"/>
        <v>188.98431666167411</v>
      </c>
      <c r="N645">
        <f t="shared" si="204"/>
        <v>9.8027712158385474E-2</v>
      </c>
      <c r="O645">
        <f t="shared" si="205"/>
        <v>60.743260371283654</v>
      </c>
      <c r="P645">
        <f t="shared" si="206"/>
        <v>56.136062565008849</v>
      </c>
      <c r="Q645">
        <f t="shared" si="198"/>
        <v>4.6585923709734232</v>
      </c>
      <c r="R645">
        <f t="shared" si="207"/>
        <v>56.084668000310231</v>
      </c>
      <c r="S645">
        <f t="shared" si="199"/>
        <v>185.87858841435849</v>
      </c>
      <c r="T645">
        <f t="shared" si="200"/>
        <v>10.262702641367154</v>
      </c>
      <c r="U645">
        <f t="shared" si="201"/>
        <v>0.51060712681626952</v>
      </c>
      <c r="V645" s="6">
        <f t="shared" si="209"/>
        <v>20031.000000354834</v>
      </c>
      <c r="W645">
        <f t="shared" si="214"/>
        <v>10.257139987362601</v>
      </c>
      <c r="X645">
        <f t="shared" si="215"/>
        <v>185.85797571778542</v>
      </c>
      <c r="Y645">
        <f t="shared" si="210"/>
        <v>4.6696784890755696</v>
      </c>
      <c r="Z645">
        <f t="shared" si="211"/>
        <v>3.487359894685997E-6</v>
      </c>
      <c r="AA645">
        <f t="shared" si="213"/>
        <v>4.7388162389765859E-6</v>
      </c>
      <c r="AB645">
        <f t="shared" si="212"/>
        <v>0.9763362682633685</v>
      </c>
      <c r="AC645">
        <f t="shared" si="208"/>
        <v>2.1653609852638107</v>
      </c>
      <c r="AD645">
        <f t="shared" si="216"/>
        <v>3.8626957597481014E-10</v>
      </c>
      <c r="AE645">
        <f t="shared" si="217"/>
        <v>2.9881869780922559E-5</v>
      </c>
      <c r="AF645">
        <f t="shared" si="218"/>
        <v>1.2868080526174041E-6</v>
      </c>
      <c r="AG645">
        <f t="shared" si="219"/>
        <v>3.8626957597481015E-8</v>
      </c>
      <c r="AH645">
        <f t="shared" si="220"/>
        <v>1.2868080526174042E-2</v>
      </c>
    </row>
    <row r="646" spans="1:34">
      <c r="A646" s="4">
        <v>43291.664293981485</v>
      </c>
      <c r="B646" s="3">
        <v>-9.2121436409252095E-3</v>
      </c>
      <c r="C646">
        <v>2.8227283340947902</v>
      </c>
      <c r="D646" s="3">
        <v>2.04765135710295E-2</v>
      </c>
      <c r="E646" s="3">
        <v>1.8845580611014202E-2</v>
      </c>
      <c r="F646" s="3">
        <v>1.8830559262987701E-2</v>
      </c>
      <c r="G646">
        <v>-4497959</v>
      </c>
      <c r="H646">
        <v>8246437</v>
      </c>
      <c r="K646">
        <f t="shared" si="202"/>
        <v>587.57836036073525</v>
      </c>
      <c r="L646">
        <f t="shared" si="203"/>
        <v>567.8518832902613</v>
      </c>
      <c r="M646">
        <f t="shared" si="197"/>
        <v>190.14108438066987</v>
      </c>
      <c r="N646">
        <f t="shared" si="204"/>
        <v>9.8161793716767407E-2</v>
      </c>
      <c r="O646">
        <f t="shared" si="205"/>
        <v>60.621244775774294</v>
      </c>
      <c r="P646">
        <f t="shared" si="206"/>
        <v>56.043984325984738</v>
      </c>
      <c r="Q646">
        <f t="shared" si="198"/>
        <v>4.5715060114294346</v>
      </c>
      <c r="R646">
        <f t="shared" si="207"/>
        <v>56.049738764344859</v>
      </c>
      <c r="S646">
        <f t="shared" si="199"/>
        <v>187.09341370638359</v>
      </c>
      <c r="T646">
        <f t="shared" si="200"/>
        <v>10.276816489617884</v>
      </c>
      <c r="U646">
        <f t="shared" si="201"/>
        <v>0.51036953909765204</v>
      </c>
      <c r="V646" s="6">
        <f t="shared" si="209"/>
        <v>20091.000000550412</v>
      </c>
      <c r="W646">
        <f t="shared" si="214"/>
        <v>10.284398743082638</v>
      </c>
      <c r="X646">
        <f t="shared" si="215"/>
        <v>187.19591326237585</v>
      </c>
      <c r="Y646">
        <f t="shared" si="210"/>
        <v>4.5538273342312605</v>
      </c>
      <c r="Z646">
        <f t="shared" si="211"/>
        <v>3.0225893714985053E-6</v>
      </c>
      <c r="AA646">
        <f t="shared" si="213"/>
        <v>4.9655556126927466E-6</v>
      </c>
      <c r="AB646">
        <f t="shared" si="212"/>
        <v>0.97709870040032631</v>
      </c>
      <c r="AC646">
        <f t="shared" si="208"/>
        <v>2.1650204181055206</v>
      </c>
      <c r="AD646">
        <f t="shared" si="216"/>
        <v>4.1498327567337507E-10</v>
      </c>
      <c r="AE646">
        <f t="shared" si="217"/>
        <v>3.0034389799063196E-5</v>
      </c>
      <c r="AF646">
        <f t="shared" si="218"/>
        <v>1.3754436971126927E-6</v>
      </c>
      <c r="AG646">
        <f t="shared" si="219"/>
        <v>4.1498327567337507E-8</v>
      </c>
      <c r="AH646">
        <f t="shared" si="220"/>
        <v>1.3754436971126927E-2</v>
      </c>
    </row>
    <row r="647" spans="1:34">
      <c r="A647" s="4">
        <v>43291.664988425924</v>
      </c>
      <c r="B647" s="3">
        <v>-9.2737928425958693E-3</v>
      </c>
      <c r="C647">
        <v>2.8234228389901501</v>
      </c>
      <c r="D647" s="3">
        <v>2.0446319257171101E-2</v>
      </c>
      <c r="E647" s="3">
        <v>1.88631691853334E-2</v>
      </c>
      <c r="F647" s="3">
        <v>1.8846960580995099E-2</v>
      </c>
      <c r="G647">
        <v>-4499883</v>
      </c>
      <c r="H647">
        <v>8246008</v>
      </c>
      <c r="K647">
        <f t="shared" si="202"/>
        <v>591.50566921988013</v>
      </c>
      <c r="L647">
        <f t="shared" si="203"/>
        <v>571.75763276615555</v>
      </c>
      <c r="M647">
        <f t="shared" si="197"/>
        <v>191.44889626351988</v>
      </c>
      <c r="N647">
        <f t="shared" si="204"/>
        <v>9.8372287346054368E-2</v>
      </c>
      <c r="O647">
        <f t="shared" si="205"/>
        <v>60.530554612718426</v>
      </c>
      <c r="P647">
        <f t="shared" si="206"/>
        <v>56.096625885906157</v>
      </c>
      <c r="Q647">
        <f t="shared" si="198"/>
        <v>4.4313836202909229</v>
      </c>
      <c r="R647">
        <f t="shared" si="207"/>
        <v>56.099170992427503</v>
      </c>
      <c r="S647">
        <f t="shared" si="199"/>
        <v>188.49464051665927</v>
      </c>
      <c r="T647">
        <f t="shared" si="200"/>
        <v>10.298973713753353</v>
      </c>
      <c r="U647">
        <f t="shared" si="201"/>
        <v>0.50999655192649029</v>
      </c>
      <c r="V647" s="6">
        <f t="shared" si="209"/>
        <v>20151.000000117347</v>
      </c>
      <c r="W647">
        <f t="shared" si="214"/>
        <v>10.312696483496071</v>
      </c>
      <c r="X647">
        <f t="shared" si="215"/>
        <v>188.5408297958314</v>
      </c>
      <c r="Y647">
        <f t="shared" si="210"/>
        <v>4.4691864918673545</v>
      </c>
      <c r="Z647">
        <f t="shared" si="211"/>
        <v>4.5528542834611463E-6</v>
      </c>
      <c r="AA647">
        <f t="shared" si="213"/>
        <v>4.9312434697481769E-6</v>
      </c>
      <c r="AB647">
        <f t="shared" si="212"/>
        <v>0.97770449123295988</v>
      </c>
      <c r="AC647">
        <f t="shared" si="208"/>
        <v>2.1644857642871314</v>
      </c>
      <c r="AD647">
        <f t="shared" si="216"/>
        <v>4.1981698872420588E-10</v>
      </c>
      <c r="AE647">
        <f t="shared" si="217"/>
        <v>3.1629713618766128E-5</v>
      </c>
      <c r="AF647">
        <f t="shared" si="218"/>
        <v>1.3212828118145727E-6</v>
      </c>
      <c r="AG647">
        <f t="shared" si="219"/>
        <v>4.1981698872420591E-8</v>
      </c>
      <c r="AH647">
        <f t="shared" si="220"/>
        <v>1.3212828118145725E-2</v>
      </c>
    </row>
    <row r="648" spans="1:34">
      <c r="A648" s="4">
        <v>43291.665682870371</v>
      </c>
      <c r="B648" s="3">
        <v>-9.3342052547268402E-3</v>
      </c>
      <c r="C648">
        <v>2.8244408119189801</v>
      </c>
      <c r="D648" s="3">
        <v>2.0425281942789301E-2</v>
      </c>
      <c r="E648" s="3">
        <v>1.88488509679701E-2</v>
      </c>
      <c r="F648" s="3">
        <v>1.8834859100170399E-2</v>
      </c>
      <c r="G648">
        <v>-4501816</v>
      </c>
      <c r="H648">
        <v>8245354</v>
      </c>
      <c r="K648">
        <f t="shared" si="202"/>
        <v>595.35418947536925</v>
      </c>
      <c r="L648">
        <f t="shared" si="203"/>
        <v>575.62206030805191</v>
      </c>
      <c r="M648">
        <f t="shared" si="197"/>
        <v>192.74287179648664</v>
      </c>
      <c r="N648">
        <f t="shared" si="204"/>
        <v>9.8680819104054796E-2</v>
      </c>
      <c r="O648">
        <f t="shared" si="205"/>
        <v>60.467367965043955</v>
      </c>
      <c r="P648">
        <f t="shared" si="206"/>
        <v>56.05377231041907</v>
      </c>
      <c r="Q648">
        <f t="shared" si="198"/>
        <v>4.404669843881706</v>
      </c>
      <c r="R648">
        <f t="shared" si="207"/>
        <v>56.062698121162249</v>
      </c>
      <c r="S648">
        <f t="shared" si="199"/>
        <v>189.80642523389884</v>
      </c>
      <c r="T648">
        <f t="shared" si="200"/>
        <v>10.331450740911293</v>
      </c>
      <c r="U648">
        <f t="shared" si="201"/>
        <v>0.50944984470299859</v>
      </c>
      <c r="V648" s="6">
        <f t="shared" si="209"/>
        <v>20211.000000312924</v>
      </c>
      <c r="W648">
        <f t="shared" si="214"/>
        <v>10.342780343663323</v>
      </c>
      <c r="X648">
        <f t="shared" si="215"/>
        <v>189.87299575997238</v>
      </c>
      <c r="Y648">
        <f t="shared" si="210"/>
        <v>4.3854439190768177</v>
      </c>
      <c r="Z648">
        <f t="shared" si="211"/>
        <v>5.7448167984145919E-6</v>
      </c>
      <c r="AA648">
        <f t="shared" si="213"/>
        <v>4.7216079128315362E-6</v>
      </c>
      <c r="AB648">
        <f t="shared" si="212"/>
        <v>0.97829567015727947</v>
      </c>
      <c r="AC648">
        <f t="shared" si="208"/>
        <v>2.1637020936218105</v>
      </c>
      <c r="AD648">
        <f t="shared" si="216"/>
        <v>4.0949738336131847E-10</v>
      </c>
      <c r="AE648">
        <f t="shared" si="217"/>
        <v>3.3156813930438597E-5</v>
      </c>
      <c r="AF648">
        <f t="shared" si="218"/>
        <v>1.2294457638038725E-6</v>
      </c>
      <c r="AG648">
        <f t="shared" si="219"/>
        <v>4.0949738336131845E-8</v>
      </c>
      <c r="AH648">
        <f t="shared" si="220"/>
        <v>1.2294457638038726E-2</v>
      </c>
    </row>
    <row r="649" spans="1:34">
      <c r="A649" s="4">
        <v>43291.666377314818</v>
      </c>
      <c r="B649" s="3">
        <v>-9.4002783574433108E-3</v>
      </c>
      <c r="C649">
        <v>2.82558365302248</v>
      </c>
      <c r="D649">
        <v>2.0405885752989E-2</v>
      </c>
      <c r="E649" s="3">
        <v>1.8873729465249199E-2</v>
      </c>
      <c r="F649" s="3">
        <v>1.8843530239973899E-2</v>
      </c>
      <c r="G649">
        <v>-4503739</v>
      </c>
      <c r="H649">
        <v>8244921</v>
      </c>
      <c r="K649">
        <f t="shared" si="202"/>
        <v>599.56331910912866</v>
      </c>
      <c r="L649">
        <f t="shared" si="203"/>
        <v>579.81979180745657</v>
      </c>
      <c r="M649">
        <f t="shared" si="197"/>
        <v>194.14845174210728</v>
      </c>
      <c r="N649">
        <f t="shared" si="204"/>
        <v>9.9027196463208386E-2</v>
      </c>
      <c r="O649">
        <f t="shared" si="205"/>
        <v>60.409110518827383</v>
      </c>
      <c r="P649">
        <f t="shared" si="206"/>
        <v>56.128232177461442</v>
      </c>
      <c r="Q649">
        <f t="shared" si="198"/>
        <v>4.3202782930578252</v>
      </c>
      <c r="R649">
        <f t="shared" si="207"/>
        <v>56.088832225769558</v>
      </c>
      <c r="S649">
        <f t="shared" si="199"/>
        <v>191.26826621340206</v>
      </c>
      <c r="T649">
        <f t="shared" si="200"/>
        <v>10.36791151555904</v>
      </c>
      <c r="U649">
        <f t="shared" si="201"/>
        <v>0.50883607642990214</v>
      </c>
      <c r="V649" s="6">
        <f t="shared" si="209"/>
        <v>20271.000000508502</v>
      </c>
      <c r="W649">
        <f t="shared" si="214"/>
        <v>10.373693056788223</v>
      </c>
      <c r="X649">
        <f t="shared" si="215"/>
        <v>191.20900081435451</v>
      </c>
      <c r="Y649">
        <f t="shared" si="210"/>
        <v>4.3099986993361314</v>
      </c>
      <c r="Z649">
        <f t="shared" si="211"/>
        <v>6.4625237189949099E-6</v>
      </c>
      <c r="AA649">
        <f t="shared" si="213"/>
        <v>4.8500806167901313E-6</v>
      </c>
      <c r="AB649">
        <f t="shared" si="212"/>
        <v>0.97884790928646492</v>
      </c>
      <c r="AC649">
        <f t="shared" si="208"/>
        <v>2.1628222951295606</v>
      </c>
      <c r="AD649">
        <f t="shared" si="216"/>
        <v>4.2782874776641979E-10</v>
      </c>
      <c r="AE649">
        <f t="shared" si="217"/>
        <v>3.4128051169409844E-5</v>
      </c>
      <c r="AF649">
        <f t="shared" si="218"/>
        <v>1.24792794538409E-6</v>
      </c>
      <c r="AG649">
        <f t="shared" si="219"/>
        <v>4.2782874776641981E-8</v>
      </c>
      <c r="AH649">
        <f t="shared" si="220"/>
        <v>1.24792794538409E-2</v>
      </c>
    </row>
    <row r="650" spans="1:34">
      <c r="A650" s="4">
        <v>43291.667071759257</v>
      </c>
      <c r="B650" s="3">
        <v>-9.4548754802963198E-3</v>
      </c>
      <c r="C650">
        <v>2.8268715790527499</v>
      </c>
      <c r="D650" s="3">
        <v>2.0372361621139101E-2</v>
      </c>
      <c r="E650" s="3">
        <v>1.8863407029475601E-2</v>
      </c>
      <c r="F650" s="3">
        <v>1.88483541570349E-2</v>
      </c>
      <c r="G650">
        <v>-4505679</v>
      </c>
      <c r="H650">
        <v>8244234</v>
      </c>
      <c r="K650">
        <f t="shared" si="202"/>
        <v>603.04138141089061</v>
      </c>
      <c r="L650">
        <f t="shared" si="203"/>
        <v>583.29151311414478</v>
      </c>
      <c r="M650">
        <f t="shared" si="197"/>
        <v>195.31093244058854</v>
      </c>
      <c r="N650">
        <f t="shared" si="204"/>
        <v>9.9417546806562188E-2</v>
      </c>
      <c r="O650">
        <f t="shared" si="205"/>
        <v>60.308419077450971</v>
      </c>
      <c r="P650">
        <f t="shared" si="206"/>
        <v>56.097337739319421</v>
      </c>
      <c r="Q650">
        <f t="shared" si="198"/>
        <v>4.205047961068864</v>
      </c>
      <c r="R650">
        <f t="shared" si="207"/>
        <v>56.103371116382107</v>
      </c>
      <c r="S650">
        <f t="shared" si="199"/>
        <v>192.50756713320931</v>
      </c>
      <c r="T650">
        <f t="shared" si="200"/>
        <v>10.409001025385756</v>
      </c>
      <c r="U650">
        <f t="shared" si="201"/>
        <v>0.50814438960392661</v>
      </c>
      <c r="V650" s="6">
        <f t="shared" si="209"/>
        <v>20331.000000075437</v>
      </c>
      <c r="W650">
        <f t="shared" si="214"/>
        <v>10.405936604239507</v>
      </c>
      <c r="X650">
        <f t="shared" si="215"/>
        <v>192.55701692250116</v>
      </c>
      <c r="Y650">
        <f t="shared" si="210"/>
        <v>4.2763255360259746</v>
      </c>
      <c r="Z650">
        <f t="shared" si="211"/>
        <v>5.8428296637560886E-6</v>
      </c>
      <c r="AA650">
        <f t="shared" si="213"/>
        <v>5.2900091908036655E-6</v>
      </c>
      <c r="AB650">
        <f t="shared" si="212"/>
        <v>0.97914975068040633</v>
      </c>
      <c r="AC650">
        <f t="shared" si="208"/>
        <v>2.1618308052574413</v>
      </c>
      <c r="AD650">
        <f t="shared" si="216"/>
        <v>4.7009396572326135E-10</v>
      </c>
      <c r="AE650">
        <f t="shared" si="217"/>
        <v>3.4062843997394156E-5</v>
      </c>
      <c r="AF650">
        <f t="shared" si="218"/>
        <v>1.3738357294600676E-6</v>
      </c>
      <c r="AG650">
        <f t="shared" si="219"/>
        <v>4.7009396572326135E-8</v>
      </c>
      <c r="AH650">
        <f t="shared" si="220"/>
        <v>1.3738357294600675E-2</v>
      </c>
    </row>
    <row r="651" spans="1:34">
      <c r="A651" s="4">
        <v>43291.667766203704</v>
      </c>
      <c r="B651" s="3">
        <v>-9.5183322974480705E-3</v>
      </c>
      <c r="C651">
        <v>2.82778133289685</v>
      </c>
      <c r="D651" s="3">
        <v>2.03445576409104E-2</v>
      </c>
      <c r="E651" s="3">
        <v>1.8819370186538401E-2</v>
      </c>
      <c r="F651">
        <v>1.8787930129256E-2</v>
      </c>
      <c r="G651">
        <v>-4507604</v>
      </c>
      <c r="H651">
        <v>8243237</v>
      </c>
      <c r="K651">
        <f t="shared" si="202"/>
        <v>607.08384284460965</v>
      </c>
      <c r="L651">
        <f t="shared" si="203"/>
        <v>587.41340138245369</v>
      </c>
      <c r="M651">
        <f t="shared" si="197"/>
        <v>196.69111683038233</v>
      </c>
      <c r="N651">
        <f t="shared" si="204"/>
        <v>9.9693279043558375E-2</v>
      </c>
      <c r="O651">
        <f t="shared" si="205"/>
        <v>60.22490840347546</v>
      </c>
      <c r="P651">
        <f t="shared" si="206"/>
        <v>55.965538079826942</v>
      </c>
      <c r="Q651">
        <f t="shared" si="198"/>
        <v>4.3036503539512339</v>
      </c>
      <c r="R651">
        <f t="shared" si="207"/>
        <v>55.921258049524226</v>
      </c>
      <c r="S651">
        <f t="shared" si="199"/>
        <v>193.82201659441483</v>
      </c>
      <c r="T651">
        <f t="shared" si="200"/>
        <v>10.438025471385354</v>
      </c>
      <c r="U651">
        <f t="shared" si="201"/>
        <v>0.50765580195676741</v>
      </c>
      <c r="V651" s="6">
        <f t="shared" si="209"/>
        <v>20391.000000271015</v>
      </c>
      <c r="W651">
        <f t="shared" si="214"/>
        <v>10.437164514968039</v>
      </c>
      <c r="X651">
        <f t="shared" si="215"/>
        <v>193.91158099395696</v>
      </c>
      <c r="Y651">
        <f t="shared" si="210"/>
        <v>4.2145702990198091</v>
      </c>
      <c r="Z651">
        <f t="shared" si="211"/>
        <v>3.938281659009517E-6</v>
      </c>
      <c r="AA651">
        <f t="shared" si="213"/>
        <v>5.498230006742454E-6</v>
      </c>
      <c r="AB651">
        <f t="shared" si="212"/>
        <v>0.97961544697988123</v>
      </c>
      <c r="AC651">
        <f t="shared" si="208"/>
        <v>2.1611304453754712</v>
      </c>
      <c r="AD651">
        <f t="shared" si="216"/>
        <v>4.9559611169894664E-10</v>
      </c>
      <c r="AE651">
        <f t="shared" si="217"/>
        <v>3.3602496986232673E-5</v>
      </c>
      <c r="AF651">
        <f t="shared" si="218"/>
        <v>1.468207288040921E-6</v>
      </c>
      <c r="AG651">
        <f t="shared" si="219"/>
        <v>4.9559611169894666E-8</v>
      </c>
      <c r="AH651">
        <f t="shared" si="220"/>
        <v>1.4682072880409208E-2</v>
      </c>
    </row>
    <row r="652" spans="1:34">
      <c r="A652" s="4">
        <v>43291.66847222222</v>
      </c>
      <c r="B652" s="3">
        <v>-9.5857016507397905E-3</v>
      </c>
      <c r="C652">
        <v>2.8283652402660699</v>
      </c>
      <c r="D652" s="3">
        <v>2.0310403222083599E-2</v>
      </c>
      <c r="E652" s="3">
        <v>1.8844438959131401E-2</v>
      </c>
      <c r="F652" s="3">
        <v>1.8809846196891199E-2</v>
      </c>
      <c r="G652">
        <v>-4509540</v>
      </c>
      <c r="H652">
        <v>8242812</v>
      </c>
      <c r="K652">
        <f t="shared" si="202"/>
        <v>611.3755489956618</v>
      </c>
      <c r="L652">
        <f t="shared" si="203"/>
        <v>591.6762990620598</v>
      </c>
      <c r="M652">
        <f t="shared" si="197"/>
        <v>198.11851719878055</v>
      </c>
      <c r="N652">
        <f t="shared" si="204"/>
        <v>9.9870252283251401E-2</v>
      </c>
      <c r="O652">
        <f t="shared" si="205"/>
        <v>60.122323862988566</v>
      </c>
      <c r="P652">
        <f t="shared" si="206"/>
        <v>56.040567429600351</v>
      </c>
      <c r="Q652">
        <f t="shared" si="198"/>
        <v>4.1350125820393302</v>
      </c>
      <c r="R652">
        <f t="shared" si="207"/>
        <v>55.987311280949235</v>
      </c>
      <c r="S652">
        <f t="shared" si="199"/>
        <v>195.36184214408766</v>
      </c>
      <c r="T652">
        <f t="shared" si="200"/>
        <v>10.456654233458304</v>
      </c>
      <c r="U652">
        <f t="shared" si="201"/>
        <v>0.50734221171525729</v>
      </c>
      <c r="V652" s="6">
        <f t="shared" si="209"/>
        <v>20452.000000071712</v>
      </c>
      <c r="W652">
        <f t="shared" si="214"/>
        <v>10.468871059094644</v>
      </c>
      <c r="X652">
        <f t="shared" si="215"/>
        <v>195.27344331224228</v>
      </c>
      <c r="Y652">
        <f t="shared" si="210"/>
        <v>4.1837930876590006</v>
      </c>
      <c r="Z652">
        <f t="shared" si="211"/>
        <v>4.3866688223961612E-6</v>
      </c>
      <c r="AA652">
        <f t="shared" si="213"/>
        <v>5.7082575151864084E-6</v>
      </c>
      <c r="AB652">
        <f t="shared" si="212"/>
        <v>0.97992119290978774</v>
      </c>
      <c r="AC652">
        <f t="shared" si="208"/>
        <v>2.1606809333466508</v>
      </c>
      <c r="AD652">
        <f t="shared" si="216"/>
        <v>5.1820465031373861E-10</v>
      </c>
      <c r="AE652">
        <f t="shared" si="217"/>
        <v>3.3965560854099197E-5</v>
      </c>
      <c r="AF652">
        <f t="shared" si="218"/>
        <v>1.5187753915056956E-6</v>
      </c>
      <c r="AG652">
        <f t="shared" si="219"/>
        <v>5.1820465031373858E-8</v>
      </c>
      <c r="AH652">
        <f t="shared" si="220"/>
        <v>1.5187753915056956E-2</v>
      </c>
    </row>
    <row r="653" spans="1:34">
      <c r="A653" s="4">
        <v>43291.669166666667</v>
      </c>
      <c r="B653" s="3">
        <v>-9.6446394291888303E-3</v>
      </c>
      <c r="C653">
        <v>2.8294450526718702</v>
      </c>
      <c r="D653">
        <v>2.0286856652001001E-2</v>
      </c>
      <c r="E653" s="3">
        <v>1.8820642652699501E-2</v>
      </c>
      <c r="F653" s="3">
        <v>1.8793778384260801E-2</v>
      </c>
      <c r="G653">
        <v>-4511465</v>
      </c>
      <c r="H653">
        <v>8242041</v>
      </c>
      <c r="K653">
        <f t="shared" si="202"/>
        <v>615.13012899294654</v>
      </c>
      <c r="L653">
        <f t="shared" si="203"/>
        <v>595.45200005281231</v>
      </c>
      <c r="M653">
        <f t="shared" si="197"/>
        <v>199.38278328964759</v>
      </c>
      <c r="N653">
        <f t="shared" si="204"/>
        <v>0.10019752662467729</v>
      </c>
      <c r="O653">
        <f t="shared" si="205"/>
        <v>60.051600537722365</v>
      </c>
      <c r="P653">
        <f t="shared" si="206"/>
        <v>55.969346495588894</v>
      </c>
      <c r="Q653">
        <f t="shared" si="198"/>
        <v>4.1127163269864369</v>
      </c>
      <c r="R653">
        <f t="shared" si="207"/>
        <v>55.938884210735928</v>
      </c>
      <c r="S653">
        <f t="shared" si="199"/>
        <v>196.64097240498995</v>
      </c>
      <c r="T653">
        <f t="shared" si="200"/>
        <v>10.491104164134713</v>
      </c>
      <c r="U653">
        <f t="shared" si="201"/>
        <v>0.50676229330529943</v>
      </c>
      <c r="V653" s="6">
        <f t="shared" si="209"/>
        <v>20512.00000026729</v>
      </c>
      <c r="W653">
        <f t="shared" si="214"/>
        <v>10.501467744601833</v>
      </c>
      <c r="X653">
        <f t="shared" si="215"/>
        <v>196.65741963765848</v>
      </c>
      <c r="Y653">
        <f t="shared" si="210"/>
        <v>4.0654748348781808</v>
      </c>
      <c r="Z653">
        <f t="shared" si="211"/>
        <v>6.1020893895932466E-6</v>
      </c>
      <c r="AA653">
        <f t="shared" si="213"/>
        <v>5.7100641985502628E-6</v>
      </c>
      <c r="AB653">
        <f t="shared" si="212"/>
        <v>0.98065030308920709</v>
      </c>
      <c r="AC653">
        <f t="shared" si="208"/>
        <v>2.1598496565194294</v>
      </c>
      <c r="AD653">
        <f t="shared" si="216"/>
        <v>5.3324960569664892E-10</v>
      </c>
      <c r="AE653">
        <f t="shared" si="217"/>
        <v>3.4051552166341556E-5</v>
      </c>
      <c r="AF653">
        <f t="shared" si="218"/>
        <v>1.5589230047239663E-6</v>
      </c>
      <c r="AG653">
        <f t="shared" si="219"/>
        <v>5.3324960569664891E-8</v>
      </c>
      <c r="AH653">
        <f t="shared" si="220"/>
        <v>1.5589230047239661E-2</v>
      </c>
    </row>
    <row r="654" spans="1:34">
      <c r="A654" s="4">
        <v>43291.669861111113</v>
      </c>
      <c r="B654" s="3">
        <v>-9.6988678936213504E-3</v>
      </c>
      <c r="C654">
        <v>2.8306604362387602</v>
      </c>
      <c r="D654" s="3">
        <v>2.0270255130872099E-2</v>
      </c>
      <c r="E654" s="3">
        <v>1.8850991565250299E-2</v>
      </c>
      <c r="F654" s="3">
        <v>1.8831655066369399E-2</v>
      </c>
      <c r="G654">
        <v>-4513400</v>
      </c>
      <c r="H654">
        <v>8241650</v>
      </c>
      <c r="K654">
        <f t="shared" si="202"/>
        <v>618.58470623015694</v>
      </c>
      <c r="L654">
        <f t="shared" si="203"/>
        <v>598.85678873611073</v>
      </c>
      <c r="M654">
        <f t="shared" si="197"/>
        <v>200.52285208466199</v>
      </c>
      <c r="N654">
        <f t="shared" si="204"/>
        <v>0.10056589047593253</v>
      </c>
      <c r="O654">
        <f t="shared" si="205"/>
        <v>60.001737021524697</v>
      </c>
      <c r="P654">
        <f t="shared" si="206"/>
        <v>56.060178991139644</v>
      </c>
      <c r="Q654">
        <f t="shared" si="198"/>
        <v>3.9486955956087755</v>
      </c>
      <c r="R654">
        <f t="shared" si="207"/>
        <v>56.053041425915922</v>
      </c>
      <c r="S654">
        <f t="shared" si="199"/>
        <v>197.89038835425615</v>
      </c>
      <c r="T654">
        <f t="shared" si="200"/>
        <v>10.529879306372109</v>
      </c>
      <c r="U654">
        <f t="shared" si="201"/>
        <v>0.50610956575576083</v>
      </c>
      <c r="V654" s="6">
        <f t="shared" si="209"/>
        <v>20572.000000462867</v>
      </c>
      <c r="W654">
        <f t="shared" si="214"/>
        <v>10.533746314009063</v>
      </c>
      <c r="X654">
        <f t="shared" si="215"/>
        <v>198.03671241712178</v>
      </c>
      <c r="Y654">
        <f t="shared" si="210"/>
        <v>3.9996638050925668</v>
      </c>
      <c r="Z654">
        <f t="shared" si="211"/>
        <v>6.0103999950326635E-6</v>
      </c>
      <c r="AA654">
        <f t="shared" si="213"/>
        <v>5.5709492065568575E-6</v>
      </c>
      <c r="AB654">
        <f t="shared" si="212"/>
        <v>0.98109357218323601</v>
      </c>
      <c r="AC654">
        <f t="shared" si="208"/>
        <v>2.1589140123372408</v>
      </c>
      <c r="AD654">
        <f t="shared" si="216"/>
        <v>5.285892947636991E-10</v>
      </c>
      <c r="AE654">
        <f t="shared" si="217"/>
        <v>3.3279760475885698E-5</v>
      </c>
      <c r="AF654">
        <f t="shared" si="218"/>
        <v>1.5811359288398733E-6</v>
      </c>
      <c r="AG654">
        <f t="shared" si="219"/>
        <v>5.2858929476369911E-8</v>
      </c>
      <c r="AH654">
        <f t="shared" si="220"/>
        <v>1.5811359288398733E-2</v>
      </c>
    </row>
    <row r="655" spans="1:34">
      <c r="A655" s="4">
        <v>43291.670555555553</v>
      </c>
      <c r="B655" s="3">
        <v>-9.7634187938274407E-3</v>
      </c>
      <c r="C655">
        <v>2.8317057612439398</v>
      </c>
      <c r="D655" s="3">
        <v>2.0238538614503299E-2</v>
      </c>
      <c r="E655" s="3">
        <v>1.8835638725868201E-2</v>
      </c>
      <c r="F655" s="3">
        <v>1.8803735901947199E-2</v>
      </c>
      <c r="G655">
        <v>-4515317</v>
      </c>
      <c r="H655">
        <v>8240845</v>
      </c>
      <c r="K655">
        <f t="shared" si="202"/>
        <v>622.69686527480212</v>
      </c>
      <c r="L655">
        <f t="shared" si="203"/>
        <v>603.00564726829361</v>
      </c>
      <c r="M655">
        <f t="shared" si="197"/>
        <v>201.91206727169345</v>
      </c>
      <c r="N655">
        <f t="shared" si="204"/>
        <v>0.10088271222275498</v>
      </c>
      <c r="O655">
        <f t="shared" si="205"/>
        <v>59.906474845522297</v>
      </c>
      <c r="P655">
        <f t="shared" si="206"/>
        <v>56.014228853304168</v>
      </c>
      <c r="Q655">
        <f t="shared" si="198"/>
        <v>3.9375794926824881</v>
      </c>
      <c r="R655">
        <f t="shared" si="207"/>
        <v>55.968895352839809</v>
      </c>
      <c r="S655">
        <f t="shared" si="199"/>
        <v>199.2870142765718</v>
      </c>
      <c r="T655">
        <f t="shared" si="200"/>
        <v>10.563228963932366</v>
      </c>
      <c r="U655">
        <f t="shared" si="201"/>
        <v>0.5055481689690261</v>
      </c>
      <c r="V655" s="6">
        <f t="shared" si="209"/>
        <v>20632.000000029802</v>
      </c>
      <c r="W655">
        <f t="shared" si="214"/>
        <v>10.565406162194366</v>
      </c>
      <c r="X655">
        <f t="shared" si="215"/>
        <v>199.44394313093198</v>
      </c>
      <c r="Y655">
        <f t="shared" si="210"/>
        <v>3.9070947736637769</v>
      </c>
      <c r="Z655">
        <f t="shared" si="211"/>
        <v>7.2150093575222758E-6</v>
      </c>
      <c r="AA655">
        <f t="shared" si="213"/>
        <v>5.7183660066175648E-6</v>
      </c>
      <c r="AB655">
        <f t="shared" si="212"/>
        <v>0.9816888642426147</v>
      </c>
      <c r="AC655">
        <f t="shared" si="208"/>
        <v>2.1581092851003119</v>
      </c>
      <c r="AD655">
        <f t="shared" si="216"/>
        <v>5.5522465613496069E-10</v>
      </c>
      <c r="AE655">
        <f t="shared" si="217"/>
        <v>3.1599133930947855E-5</v>
      </c>
      <c r="AF655">
        <f t="shared" si="218"/>
        <v>1.7491401153290749E-6</v>
      </c>
      <c r="AG655">
        <f t="shared" si="219"/>
        <v>5.5522465613496069E-8</v>
      </c>
      <c r="AH655">
        <f t="shared" si="220"/>
        <v>1.7491401153290748E-2</v>
      </c>
    </row>
    <row r="656" spans="1:34">
      <c r="A656" s="4">
        <v>43291.671249999999</v>
      </c>
      <c r="B656" s="3">
        <v>-9.8243425708642498E-3</v>
      </c>
      <c r="C656">
        <v>2.8333742379018099</v>
      </c>
      <c r="D656">
        <v>2.0210568143375001E-2</v>
      </c>
      <c r="E656" s="3">
        <v>1.88267909237766E-2</v>
      </c>
      <c r="F656" s="3">
        <v>1.8809893840516501E-2</v>
      </c>
      <c r="G656">
        <v>-4517247</v>
      </c>
      <c r="H656">
        <v>8240222</v>
      </c>
      <c r="K656">
        <f t="shared" si="202"/>
        <v>626.5779615875723</v>
      </c>
      <c r="L656">
        <f t="shared" si="203"/>
        <v>606.87864902685851</v>
      </c>
      <c r="M656">
        <f t="shared" si="197"/>
        <v>203.20891381892125</v>
      </c>
      <c r="N656">
        <f t="shared" si="204"/>
        <v>0.1013884015410623</v>
      </c>
      <c r="O656">
        <f t="shared" si="205"/>
        <v>59.822464107630687</v>
      </c>
      <c r="P656">
        <f t="shared" si="206"/>
        <v>55.98774790632546</v>
      </c>
      <c r="Q656">
        <f t="shared" si="198"/>
        <v>3.8350092327000667</v>
      </c>
      <c r="R656">
        <f t="shared" si="207"/>
        <v>55.98745487493062</v>
      </c>
      <c r="S656">
        <f t="shared" si="199"/>
        <v>200.6522409971212</v>
      </c>
      <c r="T656">
        <f t="shared" si="200"/>
        <v>10.616459418491029</v>
      </c>
      <c r="U656">
        <f t="shared" si="201"/>
        <v>0.5046521056109039</v>
      </c>
      <c r="V656" s="6">
        <f t="shared" si="209"/>
        <v>20692.00000022538</v>
      </c>
      <c r="W656">
        <f t="shared" si="214"/>
        <v>10.595884019366119</v>
      </c>
      <c r="X656">
        <f t="shared" si="215"/>
        <v>200.88878812034039</v>
      </c>
      <c r="Y656">
        <f t="shared" si="210"/>
        <v>3.8106928474435406</v>
      </c>
      <c r="Z656">
        <f t="shared" si="211"/>
        <v>6.4751705025418904E-6</v>
      </c>
      <c r="AA656">
        <f t="shared" si="213"/>
        <v>5.6120252330831644E-6</v>
      </c>
      <c r="AB656">
        <f t="shared" si="212"/>
        <v>0.98228685652417258</v>
      </c>
      <c r="AC656">
        <f t="shared" si="208"/>
        <v>2.1568248342318115</v>
      </c>
      <c r="AD656">
        <f t="shared" si="216"/>
        <v>5.5835171323767188E-10</v>
      </c>
      <c r="AE656">
        <f t="shared" si="217"/>
        <v>3.0262850962314668E-5</v>
      </c>
      <c r="AF656">
        <f t="shared" si="218"/>
        <v>1.8366611936375948E-6</v>
      </c>
      <c r="AG656">
        <f t="shared" si="219"/>
        <v>5.5835171323767189E-8</v>
      </c>
      <c r="AH656">
        <f t="shared" si="220"/>
        <v>1.836661193637595E-2</v>
      </c>
    </row>
    <row r="657" spans="1:34">
      <c r="A657" s="4">
        <v>43291.671944444446</v>
      </c>
      <c r="B657" s="3">
        <v>-9.8895713268757398E-3</v>
      </c>
      <c r="C657">
        <v>2.8341412852605599</v>
      </c>
      <c r="D657" s="3">
        <v>2.0182823624181799E-2</v>
      </c>
      <c r="E657" s="3">
        <v>1.8867795253900099E-2</v>
      </c>
      <c r="F657" s="3">
        <v>1.8840481047955101E-2</v>
      </c>
      <c r="G657">
        <v>-4519171</v>
      </c>
      <c r="H657">
        <v>8239850</v>
      </c>
      <c r="K657">
        <f t="shared" si="202"/>
        <v>630.73330284768213</v>
      </c>
      <c r="L657">
        <f t="shared" si="203"/>
        <v>610.99378368116777</v>
      </c>
      <c r="M657">
        <f t="shared" si="197"/>
        <v>204.58683681005252</v>
      </c>
      <c r="N657">
        <f t="shared" si="204"/>
        <v>0.10162088166245091</v>
      </c>
      <c r="O657">
        <f t="shared" si="205"/>
        <v>59.739132027910706</v>
      </c>
      <c r="P657">
        <f t="shared" si="206"/>
        <v>56.110471434796871</v>
      </c>
      <c r="Q657">
        <f t="shared" si="198"/>
        <v>3.6594898169480672</v>
      </c>
      <c r="R657">
        <f t="shared" si="207"/>
        <v>56.079642210962639</v>
      </c>
      <c r="S657">
        <f t="shared" si="199"/>
        <v>202.14717693208715</v>
      </c>
      <c r="T657">
        <f t="shared" si="200"/>
        <v>10.640931010216148</v>
      </c>
      <c r="U657">
        <f t="shared" si="201"/>
        <v>0.50424015916329956</v>
      </c>
      <c r="V657" s="6">
        <f t="shared" si="209"/>
        <v>20752.000000420958</v>
      </c>
      <c r="W657">
        <f t="shared" si="214"/>
        <v>10.625270358910548</v>
      </c>
      <c r="X657">
        <f t="shared" si="215"/>
        <v>202.31299458730365</v>
      </c>
      <c r="Y657">
        <f t="shared" si="210"/>
        <v>3.7101532620696296</v>
      </c>
      <c r="Z657">
        <f t="shared" si="211"/>
        <v>4.8690247198022417E-6</v>
      </c>
      <c r="AA657">
        <f t="shared" si="213"/>
        <v>5.2457192008855151E-6</v>
      </c>
      <c r="AB657">
        <f t="shared" si="212"/>
        <v>0.98290449450742845</v>
      </c>
      <c r="AC657">
        <f t="shared" si="208"/>
        <v>2.1562343347234845</v>
      </c>
      <c r="AD657">
        <f t="shared" si="216"/>
        <v>5.3590332776243397E-10</v>
      </c>
      <c r="AE657">
        <f t="shared" si="217"/>
        <v>3.0220912626846411E-5</v>
      </c>
      <c r="AF657">
        <f t="shared" si="218"/>
        <v>1.765265016555174E-6</v>
      </c>
      <c r="AG657">
        <f t="shared" si="219"/>
        <v>5.3590332776243398E-8</v>
      </c>
      <c r="AH657">
        <f t="shared" si="220"/>
        <v>1.7652650165551741E-2</v>
      </c>
    </row>
    <row r="658" spans="1:34">
      <c r="A658" s="4">
        <v>43291.672638888886</v>
      </c>
      <c r="B658" s="3">
        <v>-9.9559298425629106E-3</v>
      </c>
      <c r="C658">
        <v>2.8352056377971202</v>
      </c>
      <c r="D658" s="3">
        <v>2.0164842607027798E-2</v>
      </c>
      <c r="E658" s="3">
        <v>1.8849849913367502E-2</v>
      </c>
      <c r="F658" s="3">
        <v>1.8830368688486501E-2</v>
      </c>
      <c r="G658">
        <v>-4521095</v>
      </c>
      <c r="H658">
        <v>8239134</v>
      </c>
      <c r="K658">
        <f t="shared" si="202"/>
        <v>634.96061446690067</v>
      </c>
      <c r="L658">
        <f t="shared" si="203"/>
        <v>615.2343879048741</v>
      </c>
      <c r="M658">
        <f t="shared" si="197"/>
        <v>206.00677237644143</v>
      </c>
      <c r="N658">
        <f t="shared" si="204"/>
        <v>0.10194347035802123</v>
      </c>
      <c r="O658">
        <f t="shared" si="205"/>
        <v>59.685125124980104</v>
      </c>
      <c r="P658">
        <f t="shared" si="206"/>
        <v>56.056762094755264</v>
      </c>
      <c r="Q658">
        <f t="shared" si="198"/>
        <v>3.6359607365607545</v>
      </c>
      <c r="R658">
        <f t="shared" si="207"/>
        <v>56.049164388419349</v>
      </c>
      <c r="S658">
        <f t="shared" si="199"/>
        <v>203.5827985520676</v>
      </c>
      <c r="T658">
        <f t="shared" si="200"/>
        <v>10.674887715013023</v>
      </c>
      <c r="U658">
        <f t="shared" si="201"/>
        <v>0.50366854354995694</v>
      </c>
      <c r="V658" s="6">
        <f t="shared" si="209"/>
        <v>20811.999999987893</v>
      </c>
      <c r="W658">
        <f t="shared" si="214"/>
        <v>10.655596454273162</v>
      </c>
      <c r="X658">
        <f t="shared" si="215"/>
        <v>203.75453760322461</v>
      </c>
      <c r="Y658">
        <f t="shared" si="210"/>
        <v>3.6117991127634141</v>
      </c>
      <c r="Z658">
        <f t="shared" si="211"/>
        <v>4.9701992594344722E-6</v>
      </c>
      <c r="AA658">
        <f t="shared" si="213"/>
        <v>4.9290970924828418E-6</v>
      </c>
      <c r="AB658">
        <f t="shared" si="212"/>
        <v>0.98350644769859152</v>
      </c>
      <c r="AC658">
        <f t="shared" si="208"/>
        <v>2.1554149594367358</v>
      </c>
      <c r="AD658">
        <f t="shared" si="216"/>
        <v>5.1707314904014988E-10</v>
      </c>
      <c r="AE658">
        <f t="shared" si="217"/>
        <v>3.139508106104612E-5</v>
      </c>
      <c r="AF658">
        <f t="shared" si="218"/>
        <v>1.6395377220042553E-6</v>
      </c>
      <c r="AG658">
        <f t="shared" si="219"/>
        <v>5.1707314904014986E-8</v>
      </c>
      <c r="AH658">
        <f t="shared" si="220"/>
        <v>1.6395377220042553E-2</v>
      </c>
    </row>
    <row r="659" spans="1:34">
      <c r="A659" s="4">
        <v>43291.673333333332</v>
      </c>
      <c r="B659" s="3">
        <v>-1.0023751099724899E-2</v>
      </c>
      <c r="C659">
        <v>2.8360107402186299</v>
      </c>
      <c r="D659" s="3">
        <v>2.0151999023346402E-2</v>
      </c>
      <c r="E659" s="3">
        <v>1.8876928468962401E-2</v>
      </c>
      <c r="F659">
        <v>1.8849426138603999E-2</v>
      </c>
      <c r="G659">
        <v>-4523022</v>
      </c>
      <c r="H659">
        <v>8238727</v>
      </c>
      <c r="K659">
        <f t="shared" si="202"/>
        <v>639.28110876159622</v>
      </c>
      <c r="L659">
        <f t="shared" si="203"/>
        <v>619.52983135483407</v>
      </c>
      <c r="M659">
        <f t="shared" si="197"/>
        <v>207.44507045998191</v>
      </c>
      <c r="N659">
        <f t="shared" si="204"/>
        <v>0.1021874843769051</v>
      </c>
      <c r="O659">
        <f t="shared" si="205"/>
        <v>59.646548765744058</v>
      </c>
      <c r="P659">
        <f t="shared" si="206"/>
        <v>56.137806605871681</v>
      </c>
      <c r="Q659">
        <f t="shared" si="198"/>
        <v>3.5399467847814208</v>
      </c>
      <c r="R659">
        <f t="shared" si="207"/>
        <v>56.106601980962637</v>
      </c>
      <c r="S659">
        <f t="shared" si="199"/>
        <v>205.08510593679429</v>
      </c>
      <c r="T659">
        <f t="shared" si="200"/>
        <v>10.700573401211326</v>
      </c>
      <c r="U659">
        <f t="shared" si="201"/>
        <v>0.50323615944913813</v>
      </c>
      <c r="V659" s="6">
        <f t="shared" si="209"/>
        <v>20872.000000183471</v>
      </c>
      <c r="W659">
        <f t="shared" si="214"/>
        <v>10.687807898264802</v>
      </c>
      <c r="X659">
        <f t="shared" si="215"/>
        <v>205.2020787764813</v>
      </c>
      <c r="Y659">
        <f t="shared" si="210"/>
        <v>3.6200898501277692</v>
      </c>
      <c r="Z659">
        <f t="shared" si="211"/>
        <v>3.6422834076553514E-6</v>
      </c>
      <c r="AA659">
        <f t="shared" si="213"/>
        <v>4.465024588569729E-6</v>
      </c>
      <c r="AB659">
        <f t="shared" si="212"/>
        <v>0.98358166796612145</v>
      </c>
      <c r="AC659">
        <f t="shared" si="208"/>
        <v>2.1547951638287706</v>
      </c>
      <c r="AD659">
        <f t="shared" si="216"/>
        <v>4.671838320063689E-10</v>
      </c>
      <c r="AE659">
        <f t="shared" si="217"/>
        <v>3.1757560528132848E-5</v>
      </c>
      <c r="AF659">
        <f t="shared" si="218"/>
        <v>1.4644404157199804E-6</v>
      </c>
      <c r="AG659">
        <f t="shared" si="219"/>
        <v>4.6718383200636888E-8</v>
      </c>
      <c r="AH659">
        <f t="shared" si="220"/>
        <v>1.4644404157199803E-2</v>
      </c>
    </row>
    <row r="660" spans="1:34">
      <c r="A660" s="4">
        <v>43291.674027777779</v>
      </c>
      <c r="B660" s="3">
        <v>-1.00902642141045E-2</v>
      </c>
      <c r="C660">
        <v>2.8365756200564598</v>
      </c>
      <c r="D660" s="3">
        <v>2.01594197605846E-2</v>
      </c>
      <c r="E660" s="3">
        <v>1.8812567844070101E-2</v>
      </c>
      <c r="F660" s="3">
        <v>1.8808905235291599E-2</v>
      </c>
      <c r="G660">
        <v>-4524961</v>
      </c>
      <c r="H660">
        <v>8237709</v>
      </c>
      <c r="K660">
        <f t="shared" si="202"/>
        <v>643.51826895626971</v>
      </c>
      <c r="L660">
        <f t="shared" si="203"/>
        <v>623.82025590812668</v>
      </c>
      <c r="M660">
        <f t="shared" si="197"/>
        <v>208.88168800237634</v>
      </c>
      <c r="N660">
        <f t="shared" si="204"/>
        <v>0.1023586906678474</v>
      </c>
      <c r="O660">
        <f t="shared" si="205"/>
        <v>59.668837328858395</v>
      </c>
      <c r="P660">
        <f t="shared" si="206"/>
        <v>55.945179072203445</v>
      </c>
      <c r="Q660">
        <f t="shared" si="198"/>
        <v>3.6843620290411323</v>
      </c>
      <c r="R660">
        <f t="shared" si="207"/>
        <v>55.984475299817262</v>
      </c>
      <c r="S660">
        <f t="shared" si="199"/>
        <v>206.42544664968224</v>
      </c>
      <c r="T660">
        <f t="shared" si="200"/>
        <v>10.718595116047357</v>
      </c>
      <c r="U660">
        <f t="shared" si="201"/>
        <v>0.50293278803424057</v>
      </c>
      <c r="V660" s="6">
        <f t="shared" si="209"/>
        <v>20932.000000379048</v>
      </c>
      <c r="W660">
        <f t="shared" si="214"/>
        <v>10.719307229151989</v>
      </c>
      <c r="X660">
        <f t="shared" si="215"/>
        <v>206.66422792697114</v>
      </c>
      <c r="Y660">
        <f t="shared" si="210"/>
        <v>3.6433425345423722</v>
      </c>
      <c r="Z660">
        <f t="shared" si="211"/>
        <v>3.5379471642097148E-6</v>
      </c>
      <c r="AA660">
        <f t="shared" si="213"/>
        <v>4.3444990776945725E-6</v>
      </c>
      <c r="AB660">
        <f t="shared" si="212"/>
        <v>0.98358328554092611</v>
      </c>
      <c r="AC660">
        <f t="shared" si="208"/>
        <v>2.1543602998497771</v>
      </c>
      <c r="AD660">
        <f t="shared" si="216"/>
        <v>4.5158067673859454E-10</v>
      </c>
      <c r="AE660">
        <f t="shared" si="217"/>
        <v>3.094657086914865E-5</v>
      </c>
      <c r="AF660">
        <f t="shared" si="218"/>
        <v>1.4526261344936629E-6</v>
      </c>
      <c r="AG660">
        <f t="shared" si="219"/>
        <v>4.5158067673859455E-8</v>
      </c>
      <c r="AH660">
        <f t="shared" si="220"/>
        <v>1.4526261344936628E-2</v>
      </c>
    </row>
    <row r="661" spans="1:34">
      <c r="A661" s="4">
        <v>43291.674722222226</v>
      </c>
      <c r="B661" s="3">
        <v>-1.0169264145952201E-2</v>
      </c>
      <c r="C661">
        <v>2.8373414781944999</v>
      </c>
      <c r="D661" s="3">
        <v>2.01572315944759E-2</v>
      </c>
      <c r="E661" s="3">
        <v>1.8824448158975399E-2</v>
      </c>
      <c r="F661">
        <v>1.8799638550171999E-2</v>
      </c>
      <c r="G661">
        <v>-4526893</v>
      </c>
      <c r="H661">
        <v>8237157</v>
      </c>
      <c r="K661">
        <f t="shared" si="202"/>
        <v>648.55089101478006</v>
      </c>
      <c r="L661">
        <f t="shared" si="203"/>
        <v>628.86505893988965</v>
      </c>
      <c r="M661">
        <f t="shared" si="197"/>
        <v>210.57090370663417</v>
      </c>
      <c r="N661">
        <f t="shared" si="204"/>
        <v>0.10259081035493971</v>
      </c>
      <c r="O661">
        <f t="shared" si="205"/>
        <v>59.662265060247755</v>
      </c>
      <c r="P661">
        <f t="shared" si="206"/>
        <v>55.980736150203214</v>
      </c>
      <c r="Q661">
        <f t="shared" si="198"/>
        <v>3.705718789804564</v>
      </c>
      <c r="R661">
        <f t="shared" si="207"/>
        <v>55.956546270443191</v>
      </c>
      <c r="S661">
        <f t="shared" si="199"/>
        <v>208.10042451343114</v>
      </c>
      <c r="T661">
        <f t="shared" si="200"/>
        <v>10.743028767320231</v>
      </c>
      <c r="U661">
        <f t="shared" si="201"/>
        <v>0.50252148026329857</v>
      </c>
      <c r="V661" s="6">
        <f t="shared" si="209"/>
        <v>20992.000000574626</v>
      </c>
      <c r="W661">
        <f t="shared" si="214"/>
        <v>10.75050887341353</v>
      </c>
      <c r="X661">
        <f t="shared" si="215"/>
        <v>208.14069437544009</v>
      </c>
      <c r="Y661">
        <f t="shared" si="210"/>
        <v>3.3632124433177402</v>
      </c>
      <c r="Z661">
        <f t="shared" si="211"/>
        <v>3.7940452362139455E-6</v>
      </c>
      <c r="AA661">
        <f t="shared" si="213"/>
        <v>4.6534427612147972E-6</v>
      </c>
      <c r="AB661">
        <f t="shared" si="212"/>
        <v>0.98506138424357015</v>
      </c>
      <c r="AC661">
        <f t="shared" si="208"/>
        <v>2.1537707158445629</v>
      </c>
      <c r="AD661">
        <f t="shared" si="216"/>
        <v>5.2383781980961242E-10</v>
      </c>
      <c r="AE661">
        <f t="shared" si="217"/>
        <v>3.0068613130830945E-5</v>
      </c>
      <c r="AF661">
        <f t="shared" si="218"/>
        <v>1.7342611238199478E-6</v>
      </c>
      <c r="AG661">
        <f t="shared" si="219"/>
        <v>5.2383781980961245E-8</v>
      </c>
      <c r="AH661">
        <f t="shared" si="220"/>
        <v>1.7342611238199478E-2</v>
      </c>
    </row>
    <row r="662" spans="1:34">
      <c r="A662" s="4">
        <v>43291.675416666665</v>
      </c>
      <c r="B662" s="3">
        <v>-1.02288797802066E-2</v>
      </c>
      <c r="C662">
        <v>2.83800268490995</v>
      </c>
      <c r="D662" s="3">
        <v>1.9803093558875801E-2</v>
      </c>
      <c r="E662" s="3">
        <v>1.8808227188474101E-2</v>
      </c>
      <c r="F662" s="3">
        <v>1.8780557278241801E-2</v>
      </c>
      <c r="G662">
        <v>-4528827</v>
      </c>
      <c r="H662">
        <v>8235891</v>
      </c>
      <c r="K662">
        <f t="shared" si="202"/>
        <v>652.34865322752694</v>
      </c>
      <c r="L662">
        <f t="shared" si="203"/>
        <v>632.68790331092805</v>
      </c>
      <c r="M662">
        <f t="shared" si="197"/>
        <v>211.85095541644992</v>
      </c>
      <c r="N662">
        <f t="shared" si="204"/>
        <v>0.1027912118239198</v>
      </c>
      <c r="O662">
        <f t="shared" si="205"/>
        <v>58.598593392016589</v>
      </c>
      <c r="P662">
        <f t="shared" si="206"/>
        <v>55.932187747408818</v>
      </c>
      <c r="Q662">
        <f t="shared" si="198"/>
        <v>2.6995565111075237</v>
      </c>
      <c r="R662">
        <f t="shared" si="207"/>
        <v>55.899036880909065</v>
      </c>
      <c r="S662">
        <f t="shared" si="199"/>
        <v>210.05125107571158</v>
      </c>
      <c r="T662">
        <f t="shared" si="200"/>
        <v>10.764123658791821</v>
      </c>
      <c r="U662">
        <f t="shared" si="201"/>
        <v>0.50216637603869696</v>
      </c>
      <c r="V662" s="6">
        <f t="shared" si="209"/>
        <v>21052.000000141561</v>
      </c>
      <c r="W662">
        <f t="shared" si="214"/>
        <v>10.78075616937525</v>
      </c>
      <c r="X662">
        <f t="shared" si="215"/>
        <v>209.62825398201704</v>
      </c>
      <c r="Y662">
        <f t="shared" si="210"/>
        <v>3.2772507600784238</v>
      </c>
      <c r="Z662">
        <f t="shared" si="211"/>
        <v>3.9665018301304881E-6</v>
      </c>
      <c r="AA662">
        <f t="shared" si="213"/>
        <v>4.7568756568436447E-6</v>
      </c>
      <c r="AB662">
        <f t="shared" si="212"/>
        <v>0.98556282926190852</v>
      </c>
      <c r="AC662">
        <f t="shared" si="208"/>
        <v>2.1532616961133533</v>
      </c>
      <c r="AD662">
        <f t="shared" si="216"/>
        <v>5.4939695578482635E-10</v>
      </c>
      <c r="AE662">
        <f t="shared" si="217"/>
        <v>2.8455712180636551E-5</v>
      </c>
      <c r="AF662">
        <f t="shared" si="218"/>
        <v>1.9219754021461808E-6</v>
      </c>
      <c r="AG662">
        <f t="shared" si="219"/>
        <v>5.4939695578482633E-8</v>
      </c>
      <c r="AH662">
        <f t="shared" si="220"/>
        <v>1.921975402146181E-2</v>
      </c>
    </row>
    <row r="663" spans="1:34">
      <c r="A663" s="4">
        <v>43291.676122685189</v>
      </c>
      <c r="B663" s="3">
        <v>-1.02982351320861E-2</v>
      </c>
      <c r="C663">
        <v>2.8388458423942202</v>
      </c>
      <c r="D663">
        <v>2.0099364114667E-2</v>
      </c>
      <c r="E663" s="3">
        <v>1.8870256940772399E-2</v>
      </c>
      <c r="F663">
        <v>1.8834620882044E-2</v>
      </c>
      <c r="G663">
        <v>-4530763</v>
      </c>
      <c r="H663">
        <v>8236200</v>
      </c>
      <c r="K663">
        <f t="shared" si="202"/>
        <v>656.76687569406533</v>
      </c>
      <c r="L663">
        <f t="shared" si="203"/>
        <v>637.03505966230705</v>
      </c>
      <c r="M663">
        <f t="shared" si="197"/>
        <v>213.30656918994691</v>
      </c>
      <c r="N663">
        <f t="shared" si="204"/>
        <v>0.10304675974029917</v>
      </c>
      <c r="O663">
        <f t="shared" si="205"/>
        <v>59.488457130578851</v>
      </c>
      <c r="P663">
        <f t="shared" si="206"/>
        <v>56.117839117625742</v>
      </c>
      <c r="Q663">
        <f t="shared" si="198"/>
        <v>3.4264769793231835</v>
      </c>
      <c r="R663">
        <f t="shared" si="207"/>
        <v>56.061980151255668</v>
      </c>
      <c r="S663">
        <f t="shared" si="199"/>
        <v>211.02225120373146</v>
      </c>
      <c r="T663">
        <f t="shared" si="200"/>
        <v>10.791023439463332</v>
      </c>
      <c r="U663">
        <f t="shared" si="201"/>
        <v>0.50171355428466302</v>
      </c>
      <c r="V663" s="6">
        <f t="shared" si="209"/>
        <v>21113.000000570901</v>
      </c>
      <c r="W663">
        <f t="shared" si="214"/>
        <v>10.808788326622656</v>
      </c>
      <c r="X663">
        <f t="shared" si="215"/>
        <v>211.11117706655506</v>
      </c>
      <c r="Y663">
        <f t="shared" si="210"/>
        <v>3.1896214801543414</v>
      </c>
      <c r="Z663">
        <f t="shared" si="211"/>
        <v>5.6314919264157932E-6</v>
      </c>
      <c r="AA663">
        <f t="shared" si="213"/>
        <v>4.9460851868517427E-6</v>
      </c>
      <c r="AB663">
        <f t="shared" si="212"/>
        <v>0.98607768751438585</v>
      </c>
      <c r="AC663">
        <f t="shared" si="208"/>
        <v>2.1526126044057494</v>
      </c>
      <c r="AD663">
        <f t="shared" si="216"/>
        <v>5.8676693233464904E-10</v>
      </c>
      <c r="AE663">
        <f t="shared" si="217"/>
        <v>2.7261686104887861E-5</v>
      </c>
      <c r="AF663">
        <f t="shared" si="218"/>
        <v>2.1426140770197509E-6</v>
      </c>
      <c r="AG663">
        <f t="shared" si="219"/>
        <v>5.8676693233464907E-8</v>
      </c>
      <c r="AH663">
        <f t="shared" si="220"/>
        <v>2.142614077019751E-2</v>
      </c>
    </row>
    <row r="664" spans="1:34">
      <c r="A664" s="4">
        <v>43291.676817129628</v>
      </c>
      <c r="B664" s="3">
        <v>-1.03701592007019E-2</v>
      </c>
      <c r="C664">
        <v>2.8401385253073399</v>
      </c>
      <c r="D664" s="3">
        <v>2.0067136233392398E-2</v>
      </c>
      <c r="E664" s="3">
        <v>1.88270168757117E-2</v>
      </c>
      <c r="F664" s="3">
        <v>1.8797077705312401E-2</v>
      </c>
      <c r="G664">
        <v>-4532694</v>
      </c>
      <c r="H664">
        <v>8235272</v>
      </c>
      <c r="K664">
        <f t="shared" si="202"/>
        <v>661.34873602973619</v>
      </c>
      <c r="L664">
        <f t="shared" si="203"/>
        <v>641.66627016210714</v>
      </c>
      <c r="M664">
        <f t="shared" si="197"/>
        <v>214.85729643474329</v>
      </c>
      <c r="N664">
        <f t="shared" si="204"/>
        <v>0.10343855182084137</v>
      </c>
      <c r="O664">
        <f t="shared" si="205"/>
        <v>59.391659043977327</v>
      </c>
      <c r="P664">
        <f t="shared" si="206"/>
        <v>55.988424167068089</v>
      </c>
      <c r="Q664">
        <f t="shared" si="198"/>
        <v>3.4428309500323167</v>
      </c>
      <c r="R664">
        <f t="shared" si="207"/>
        <v>55.948828093945011</v>
      </c>
      <c r="S664">
        <f t="shared" si="199"/>
        <v>212.5620758013884</v>
      </c>
      <c r="T664">
        <f t="shared" si="200"/>
        <v>10.832264711099354</v>
      </c>
      <c r="U664">
        <f t="shared" si="201"/>
        <v>0.50101931275203293</v>
      </c>
      <c r="V664" s="6">
        <f t="shared" si="209"/>
        <v>21173.000000137836</v>
      </c>
      <c r="W664">
        <f t="shared" si="214"/>
        <v>10.836677477549905</v>
      </c>
      <c r="X664">
        <f t="shared" si="215"/>
        <v>212.60338178495215</v>
      </c>
      <c r="Y664">
        <f t="shared" si="210"/>
        <v>3.3996505101519312</v>
      </c>
      <c r="Z664">
        <f t="shared" si="211"/>
        <v>7.0316305044438176E-6</v>
      </c>
      <c r="AA664">
        <f t="shared" si="213"/>
        <v>5.1000307013899873E-6</v>
      </c>
      <c r="AB664">
        <f t="shared" si="212"/>
        <v>0.98519119986279136</v>
      </c>
      <c r="AC664">
        <f t="shared" si="208"/>
        <v>2.1516174525211724</v>
      </c>
      <c r="AD664">
        <f t="shared" si="216"/>
        <v>5.6738896239535247E-10</v>
      </c>
      <c r="AE664">
        <f t="shared" si="217"/>
        <v>2.6684599197114625E-5</v>
      </c>
      <c r="AF664">
        <f t="shared" si="218"/>
        <v>2.1166606445723253E-6</v>
      </c>
      <c r="AG664">
        <f t="shared" si="219"/>
        <v>5.6738896239535249E-8</v>
      </c>
      <c r="AH664">
        <f t="shared" si="220"/>
        <v>2.1166606445723251E-2</v>
      </c>
    </row>
    <row r="665" spans="1:34">
      <c r="A665" s="4">
        <v>43291.677511574075</v>
      </c>
      <c r="B665" s="3">
        <v>-1.04422616524243E-2</v>
      </c>
      <c r="C665">
        <v>2.8414906692560198</v>
      </c>
      <c r="D665" s="3">
        <v>2.00195674049428E-2</v>
      </c>
      <c r="E665" s="3">
        <v>1.8814339782929901E-2</v>
      </c>
      <c r="F665" s="3">
        <v>1.8787227385782899E-2</v>
      </c>
      <c r="G665">
        <v>-4534625</v>
      </c>
      <c r="H665">
        <v>8234531</v>
      </c>
      <c r="K665">
        <f t="shared" si="202"/>
        <v>665.94196010631356</v>
      </c>
      <c r="L665">
        <f t="shared" si="203"/>
        <v>646.27244239405729</v>
      </c>
      <c r="M665">
        <f t="shared" si="197"/>
        <v>216.39963979715748</v>
      </c>
      <c r="N665">
        <f t="shared" si="204"/>
        <v>0.10384836561621934</v>
      </c>
      <c r="O665">
        <f t="shared" si="205"/>
        <v>59.248783639399427</v>
      </c>
      <c r="P665">
        <f t="shared" si="206"/>
        <v>55.950482380133494</v>
      </c>
      <c r="Q665">
        <f t="shared" si="198"/>
        <v>3.3296436011002939</v>
      </c>
      <c r="R665">
        <f t="shared" si="207"/>
        <v>55.919140038299133</v>
      </c>
      <c r="S665">
        <f t="shared" si="199"/>
        <v>214.17987739642393</v>
      </c>
      <c r="T665">
        <f t="shared" si="200"/>
        <v>10.875403005349666</v>
      </c>
      <c r="U665">
        <f t="shared" si="201"/>
        <v>0.50029313738625625</v>
      </c>
      <c r="V665" s="6">
        <f t="shared" si="209"/>
        <v>21233.000000333413</v>
      </c>
      <c r="W665">
        <f t="shared" si="214"/>
        <v>10.863737775519503</v>
      </c>
      <c r="X665">
        <f t="shared" si="215"/>
        <v>214.09782254645822</v>
      </c>
      <c r="Y665">
        <f t="shared" si="210"/>
        <v>3.3400428564730809</v>
      </c>
      <c r="Z665">
        <f t="shared" si="211"/>
        <v>5.6942295288363985E-6</v>
      </c>
      <c r="AA665">
        <f t="shared" si="213"/>
        <v>5.0982240131804302E-6</v>
      </c>
      <c r="AB665">
        <f t="shared" si="212"/>
        <v>0.98557627107105605</v>
      </c>
      <c r="AC665">
        <f t="shared" si="208"/>
        <v>2.1505765254809126</v>
      </c>
      <c r="AD665">
        <f t="shared" si="216"/>
        <v>5.7703091724343559E-10</v>
      </c>
      <c r="AE665">
        <f t="shared" si="217"/>
        <v>2.6464897216166308E-5</v>
      </c>
      <c r="AF665">
        <f t="shared" si="218"/>
        <v>2.1705005867450011E-6</v>
      </c>
      <c r="AG665">
        <f t="shared" si="219"/>
        <v>5.7703091724343557E-8</v>
      </c>
      <c r="AH665">
        <f t="shared" si="220"/>
        <v>2.1705005867450011E-2</v>
      </c>
    </row>
    <row r="666" spans="1:34">
      <c r="A666" s="4">
        <v>43291.678206018521</v>
      </c>
      <c r="B666" s="3">
        <v>-1.0508441785004799E-2</v>
      </c>
      <c r="C666">
        <v>2.8422803118082798</v>
      </c>
      <c r="D666" s="3">
        <v>1.9986126518542702E-2</v>
      </c>
      <c r="E666" s="3">
        <v>1.88112359168736E-2</v>
      </c>
      <c r="F666" s="3">
        <v>1.8781105179932599E-2</v>
      </c>
      <c r="G666">
        <v>-4536557</v>
      </c>
      <c r="H666">
        <v>8233904</v>
      </c>
      <c r="K666">
        <f t="shared" si="202"/>
        <v>670.15790798462115</v>
      </c>
      <c r="L666">
        <f t="shared" si="203"/>
        <v>650.49643785623618</v>
      </c>
      <c r="M666">
        <f t="shared" si="197"/>
        <v>217.81401404021548</v>
      </c>
      <c r="N666">
        <f t="shared" si="204"/>
        <v>0.10408769398924468</v>
      </c>
      <c r="O666">
        <f t="shared" si="205"/>
        <v>59.148342229981075</v>
      </c>
      <c r="P666">
        <f t="shared" si="206"/>
        <v>55.941192693088624</v>
      </c>
      <c r="Q666">
        <f t="shared" si="198"/>
        <v>3.2476540182866316</v>
      </c>
      <c r="R666">
        <f t="shared" si="207"/>
        <v>55.900688211694444</v>
      </c>
      <c r="S666">
        <f t="shared" si="199"/>
        <v>215.64891136135773</v>
      </c>
      <c r="T666">
        <f t="shared" si="200"/>
        <v>10.900595465668124</v>
      </c>
      <c r="U666">
        <f t="shared" si="201"/>
        <v>0.49986905608205789</v>
      </c>
      <c r="V666" s="6">
        <f t="shared" si="209"/>
        <v>21293.000000528991</v>
      </c>
      <c r="W666">
        <f t="shared" si="214"/>
        <v>10.891355506288095</v>
      </c>
      <c r="X666">
        <f t="shared" si="215"/>
        <v>215.5999464520836</v>
      </c>
      <c r="Y666">
        <f t="shared" si="210"/>
        <v>3.2082972110041346</v>
      </c>
      <c r="Z666">
        <f t="shared" si="211"/>
        <v>4.9667501177120411E-6</v>
      </c>
      <c r="AA666">
        <f t="shared" si="213"/>
        <v>5.0916542389800782E-6</v>
      </c>
      <c r="AB666">
        <f t="shared" si="212"/>
        <v>0.9862822034044425</v>
      </c>
      <c r="AC666">
        <f t="shared" si="208"/>
        <v>2.1499686314134281</v>
      </c>
      <c r="AD666">
        <f t="shared" si="216"/>
        <v>5.997824325888817E-10</v>
      </c>
      <c r="AE666">
        <f t="shared" si="217"/>
        <v>2.646559952800861E-5</v>
      </c>
      <c r="AF666">
        <f t="shared" si="218"/>
        <v>2.2560204949562283E-6</v>
      </c>
      <c r="AG666">
        <f t="shared" si="219"/>
        <v>5.9978243258888173E-8</v>
      </c>
      <c r="AH666">
        <f t="shared" si="220"/>
        <v>2.2560204949562283E-2</v>
      </c>
    </row>
    <row r="667" spans="1:34">
      <c r="A667" s="4">
        <v>43291.678912037038</v>
      </c>
      <c r="B667" s="3">
        <v>-1.05703169386106E-2</v>
      </c>
      <c r="C667">
        <v>2.8433743948626198</v>
      </c>
      <c r="D667" s="3">
        <v>1.9959832848617201E-2</v>
      </c>
      <c r="E667" s="3">
        <v>1.8842441068336501E-2</v>
      </c>
      <c r="F667" s="3">
        <v>1.88212806669617E-2</v>
      </c>
      <c r="G667">
        <v>-4538492</v>
      </c>
      <c r="H667">
        <v>8233484</v>
      </c>
      <c r="K667">
        <f t="shared" si="202"/>
        <v>674.09961091558807</v>
      </c>
      <c r="L667">
        <f t="shared" si="203"/>
        <v>654.38533047514477</v>
      </c>
      <c r="M667">
        <f t="shared" si="197"/>
        <v>219.11618152676988</v>
      </c>
      <c r="N667">
        <f t="shared" si="204"/>
        <v>0.10441929354223276</v>
      </c>
      <c r="O667">
        <f t="shared" si="205"/>
        <v>59.06936785010069</v>
      </c>
      <c r="P667">
        <f t="shared" si="206"/>
        <v>56.034587860927672</v>
      </c>
      <c r="Q667">
        <f t="shared" si="198"/>
        <v>3.0475940136254778</v>
      </c>
      <c r="R667">
        <f t="shared" si="207"/>
        <v>56.021773836475212</v>
      </c>
      <c r="S667">
        <f t="shared" si="199"/>
        <v>217.0844521843529</v>
      </c>
      <c r="T667">
        <f t="shared" si="200"/>
        <v>10.935500681772131</v>
      </c>
      <c r="U667">
        <f t="shared" si="201"/>
        <v>0.4992814735521422</v>
      </c>
      <c r="V667" s="6">
        <f t="shared" si="209"/>
        <v>21354.000000329688</v>
      </c>
      <c r="W667">
        <f t="shared" si="214"/>
        <v>10.918952807582398</v>
      </c>
      <c r="X667">
        <f t="shared" si="215"/>
        <v>217.12373674523408</v>
      </c>
      <c r="Y667">
        <f t="shared" si="210"/>
        <v>3.0748224184694379</v>
      </c>
      <c r="Z667">
        <f t="shared" si="211"/>
        <v>4.61556576597743E-6</v>
      </c>
      <c r="AA667">
        <f t="shared" si="213"/>
        <v>4.8323235561733815E-6</v>
      </c>
      <c r="AB667">
        <f t="shared" si="212"/>
        <v>0.98698016729184879</v>
      </c>
      <c r="AC667">
        <f t="shared" si="208"/>
        <v>2.1491263685488384</v>
      </c>
      <c r="AD667">
        <f t="shared" si="216"/>
        <v>5.9371117956137445E-10</v>
      </c>
      <c r="AE667">
        <f t="shared" si="217"/>
        <v>2.6138841424441925E-5</v>
      </c>
      <c r="AF667">
        <f t="shared" si="218"/>
        <v>2.2611008262467065E-6</v>
      </c>
      <c r="AG667">
        <f t="shared" si="219"/>
        <v>5.9371117956137445E-8</v>
      </c>
      <c r="AH667">
        <f t="shared" si="220"/>
        <v>2.2611008262467067E-2</v>
      </c>
    </row>
    <row r="668" spans="1:34">
      <c r="A668" s="4">
        <v>43291.679606481484</v>
      </c>
      <c r="B668" s="3">
        <v>-1.0639149033377201E-2</v>
      </c>
      <c r="C668">
        <v>2.8440308446952298</v>
      </c>
      <c r="D668" s="3">
        <v>1.9934847321474099E-2</v>
      </c>
      <c r="E668">
        <v>1.8863228646368999E-2</v>
      </c>
      <c r="F668" s="3">
        <v>1.88356571308941E-2</v>
      </c>
      <c r="G668">
        <v>-4540430</v>
      </c>
      <c r="H668">
        <v>8232982</v>
      </c>
      <c r="K668">
        <f t="shared" si="202"/>
        <v>678.48449974212122</v>
      </c>
      <c r="L668">
        <f t="shared" si="203"/>
        <v>658.75132157068049</v>
      </c>
      <c r="M668">
        <f t="shared" si="197"/>
        <v>220.57810197773574</v>
      </c>
      <c r="N668">
        <f t="shared" si="204"/>
        <v>0.10461825327402745</v>
      </c>
      <c r="O668">
        <f t="shared" si="205"/>
        <v>58.994322543846295</v>
      </c>
      <c r="P668">
        <f t="shared" si="206"/>
        <v>56.096803849259615</v>
      </c>
      <c r="Q668">
        <f t="shared" si="198"/>
        <v>2.9292192234962044</v>
      </c>
      <c r="R668">
        <f t="shared" si="207"/>
        <v>56.06510332035009</v>
      </c>
      <c r="S668">
        <f t="shared" si="199"/>
        <v>218.6252891620716</v>
      </c>
      <c r="T668">
        <f t="shared" si="200"/>
        <v>10.956443811434731</v>
      </c>
      <c r="U668">
        <f t="shared" si="201"/>
        <v>0.49892892403418954</v>
      </c>
      <c r="V668" s="6">
        <f t="shared" si="209"/>
        <v>21414.000000525266</v>
      </c>
      <c r="W668">
        <f t="shared" si="214"/>
        <v>10.946223237287766</v>
      </c>
      <c r="X668">
        <f t="shared" si="215"/>
        <v>218.64441634627303</v>
      </c>
      <c r="Y668">
        <f t="shared" si="210"/>
        <v>2.9476000914495848</v>
      </c>
      <c r="Z668">
        <f t="shared" si="211"/>
        <v>3.7813984187470381E-6</v>
      </c>
      <c r="AA668">
        <f t="shared" si="213"/>
        <v>4.4958278774874967E-6</v>
      </c>
      <c r="AB668">
        <f t="shared" si="212"/>
        <v>0.9876501786273636</v>
      </c>
      <c r="AC668">
        <f t="shared" si="208"/>
        <v>2.1486210108300798</v>
      </c>
      <c r="AD668">
        <f t="shared" si="216"/>
        <v>5.7607395441980445E-10</v>
      </c>
      <c r="AE668">
        <f t="shared" si="217"/>
        <v>2.7394533523450648E-5</v>
      </c>
      <c r="AF668">
        <f t="shared" si="218"/>
        <v>2.0933669661246671E-6</v>
      </c>
      <c r="AG668">
        <f t="shared" si="219"/>
        <v>5.7607395441980446E-8</v>
      </c>
      <c r="AH668">
        <f t="shared" si="220"/>
        <v>2.0933669661246671E-2</v>
      </c>
    </row>
    <row r="669" spans="1:34">
      <c r="A669" s="4">
        <v>43291.680300925924</v>
      </c>
      <c r="B669" s="3">
        <v>-1.06982651949329E-2</v>
      </c>
      <c r="C669">
        <v>2.8447967028332601</v>
      </c>
      <c r="D669" s="3">
        <v>1.99096953034314E-2</v>
      </c>
      <c r="E669" s="3">
        <v>1.88460562992987E-2</v>
      </c>
      <c r="F669" s="3">
        <v>1.8831571690025199E-2</v>
      </c>
      <c r="G669">
        <v>-4542360</v>
      </c>
      <c r="H669">
        <v>8232281</v>
      </c>
      <c r="K669">
        <f t="shared" si="202"/>
        <v>682.25044348031611</v>
      </c>
      <c r="L669">
        <f t="shared" si="203"/>
        <v>662.52263558371556</v>
      </c>
      <c r="M669">
        <f t="shared" si="197"/>
        <v>221.84089912093364</v>
      </c>
      <c r="N669">
        <f t="shared" si="204"/>
        <v>0.10485037296111678</v>
      </c>
      <c r="O669">
        <f t="shared" si="205"/>
        <v>58.918777173675807</v>
      </c>
      <c r="P669">
        <f t="shared" si="206"/>
        <v>56.045408032811565</v>
      </c>
      <c r="Q669">
        <f t="shared" si="198"/>
        <v>2.8659870372270717</v>
      </c>
      <c r="R669">
        <f t="shared" si="207"/>
        <v>56.052790136448735</v>
      </c>
      <c r="S669">
        <f t="shared" si="199"/>
        <v>219.93024109611559</v>
      </c>
      <c r="T669">
        <f t="shared" si="200"/>
        <v>10.980877462707292</v>
      </c>
      <c r="U669">
        <f t="shared" si="201"/>
        <v>0.49851761626325275</v>
      </c>
      <c r="V669" s="6">
        <f t="shared" si="209"/>
        <v>21474.000000092201</v>
      </c>
      <c r="W669">
        <f t="shared" si="214"/>
        <v>10.976088210230293</v>
      </c>
      <c r="X669">
        <f t="shared" si="215"/>
        <v>220.1487159941961</v>
      </c>
      <c r="Y669">
        <f t="shared" si="210"/>
        <v>2.8611814884388997</v>
      </c>
      <c r="Z669">
        <f t="shared" si="211"/>
        <v>3.9205134107280317E-6</v>
      </c>
      <c r="AA669">
        <f t="shared" si="213"/>
        <v>4.2808133197327719E-6</v>
      </c>
      <c r="AB669">
        <f t="shared" si="212"/>
        <v>0.98811482431489284</v>
      </c>
      <c r="AC669">
        <f t="shared" si="208"/>
        <v>2.1480314268248728</v>
      </c>
      <c r="AD669">
        <f t="shared" si="216"/>
        <v>5.6493544132155676E-10</v>
      </c>
      <c r="AE669">
        <f t="shared" si="217"/>
        <v>2.9520329583428984E-5</v>
      </c>
      <c r="AF669">
        <f t="shared" si="218"/>
        <v>1.9050599861115766E-6</v>
      </c>
      <c r="AG669">
        <f t="shared" si="219"/>
        <v>5.6493544132155678E-8</v>
      </c>
      <c r="AH669">
        <f t="shared" si="220"/>
        <v>1.9050599861115767E-2</v>
      </c>
    </row>
    <row r="670" spans="1:34">
      <c r="A670" s="4">
        <v>43291.680995370371</v>
      </c>
      <c r="B670" s="3">
        <v>-1.0771866064751501E-2</v>
      </c>
      <c r="C670">
        <v>2.8455054783771598</v>
      </c>
      <c r="D670" s="3">
        <v>1.98978387729403E-2</v>
      </c>
      <c r="E670" s="3">
        <v>1.8864477328115799E-2</v>
      </c>
      <c r="F670" s="3">
        <v>1.8845519361329902E-2</v>
      </c>
      <c r="G670">
        <v>-4544295</v>
      </c>
      <c r="H670">
        <v>8231856</v>
      </c>
      <c r="K670">
        <f t="shared" si="202"/>
        <v>686.93912298055568</v>
      </c>
      <c r="L670">
        <f t="shared" si="203"/>
        <v>667.19298099696437</v>
      </c>
      <c r="M670">
        <f t="shared" si="197"/>
        <v>223.40473040764525</v>
      </c>
      <c r="N670">
        <f t="shared" si="204"/>
        <v>0.10506519180196594</v>
      </c>
      <c r="O670">
        <f t="shared" si="205"/>
        <v>58.883165479084653</v>
      </c>
      <c r="P670">
        <f t="shared" si="206"/>
        <v>56.100541079680006</v>
      </c>
      <c r="Q670">
        <f t="shared" si="198"/>
        <v>2.7883382045934226</v>
      </c>
      <c r="R670">
        <f t="shared" si="207"/>
        <v>56.09482727449123</v>
      </c>
      <c r="S670">
        <f t="shared" si="199"/>
        <v>221.54583827124964</v>
      </c>
      <c r="T670">
        <f t="shared" si="200"/>
        <v>11.00348997227036</v>
      </c>
      <c r="U670">
        <f t="shared" si="201"/>
        <v>0.49813696497213272</v>
      </c>
      <c r="V670" s="6">
        <f t="shared" si="209"/>
        <v>21534.000000287779</v>
      </c>
      <c r="W670">
        <f t="shared" si="214"/>
        <v>11.008095359478869</v>
      </c>
      <c r="X670">
        <f t="shared" si="215"/>
        <v>221.68428505972705</v>
      </c>
      <c r="Y670">
        <f t="shared" si="210"/>
        <v>2.8250535854073653</v>
      </c>
      <c r="Z670">
        <f t="shared" si="211"/>
        <v>3.8161771467689118E-6</v>
      </c>
      <c r="AA670">
        <f t="shared" si="213"/>
        <v>4.0192168128124477E-6</v>
      </c>
      <c r="AB670">
        <f t="shared" si="212"/>
        <v>0.98836227062014004</v>
      </c>
      <c r="AC670">
        <f t="shared" si="208"/>
        <v>2.1474857869691162</v>
      </c>
      <c r="AD670">
        <f t="shared" si="216"/>
        <v>5.370594342868096E-10</v>
      </c>
      <c r="AE670">
        <f t="shared" si="217"/>
        <v>3.0213304863325726E-5</v>
      </c>
      <c r="AF670">
        <f t="shared" si="218"/>
        <v>1.7695186860340636E-6</v>
      </c>
      <c r="AG670">
        <f t="shared" si="219"/>
        <v>5.3705943428680962E-8</v>
      </c>
      <c r="AH670">
        <f t="shared" si="220"/>
        <v>1.7695186860340637E-2</v>
      </c>
    </row>
    <row r="671" spans="1:34">
      <c r="A671" s="4">
        <v>43291.681689814817</v>
      </c>
      <c r="B671" s="3">
        <v>-1.08401392257838E-2</v>
      </c>
      <c r="C671">
        <v>2.8462320922317299</v>
      </c>
      <c r="D671" s="3">
        <v>1.9840197245066499E-2</v>
      </c>
      <c r="E671" s="3">
        <v>1.8810653198725099E-2</v>
      </c>
      <c r="F671" s="3">
        <v>1.8777293689909099E-2</v>
      </c>
      <c r="G671">
        <v>-4546214</v>
      </c>
      <c r="H671">
        <v>8230644</v>
      </c>
      <c r="K671">
        <f t="shared" si="202"/>
        <v>691.28840541889713</v>
      </c>
      <c r="L671">
        <f t="shared" si="203"/>
        <v>671.6319454594593</v>
      </c>
      <c r="M671">
        <f t="shared" si="197"/>
        <v>224.89108546124751</v>
      </c>
      <c r="N671">
        <f t="shared" si="204"/>
        <v>0.10528541715726653</v>
      </c>
      <c r="O671">
        <f t="shared" si="205"/>
        <v>58.710036207587386</v>
      </c>
      <c r="P671">
        <f t="shared" si="206"/>
        <v>55.939448652225792</v>
      </c>
      <c r="Q671">
        <f t="shared" si="198"/>
        <v>2.8208355144016011</v>
      </c>
      <c r="R671">
        <f t="shared" si="207"/>
        <v>55.889200693185785</v>
      </c>
      <c r="S671">
        <f t="shared" si="199"/>
        <v>223.01052845164645</v>
      </c>
      <c r="T671">
        <f t="shared" si="200"/>
        <v>11.026671588617791</v>
      </c>
      <c r="U671">
        <f t="shared" si="201"/>
        <v>0.49774673353106774</v>
      </c>
      <c r="V671" s="6">
        <f t="shared" si="209"/>
        <v>21594.000000483356</v>
      </c>
      <c r="W671">
        <f t="shared" si="214"/>
        <v>11.04007332376413</v>
      </c>
      <c r="X671">
        <f t="shared" si="215"/>
        <v>223.22029527270453</v>
      </c>
      <c r="Y671">
        <f t="shared" si="210"/>
        <v>2.7259810004816836</v>
      </c>
      <c r="Z671">
        <f t="shared" si="211"/>
        <v>4.6761607536426266E-6</v>
      </c>
      <c r="AA671">
        <f t="shared" si="213"/>
        <v>4.2528059214797509E-6</v>
      </c>
      <c r="AB671">
        <f t="shared" si="212"/>
        <v>0.98888504332295979</v>
      </c>
      <c r="AC671">
        <f t="shared" si="208"/>
        <v>2.1469264145666527</v>
      </c>
      <c r="AD671">
        <f t="shared" si="216"/>
        <v>5.887720784339407E-10</v>
      </c>
      <c r="AE671">
        <f t="shared" si="217"/>
        <v>3.0057364287850733E-5</v>
      </c>
      <c r="AF671">
        <f t="shared" si="218"/>
        <v>1.9499673838116138E-6</v>
      </c>
      <c r="AG671">
        <f t="shared" si="219"/>
        <v>5.8877207843394069E-8</v>
      </c>
      <c r="AH671">
        <f t="shared" si="220"/>
        <v>1.9499673838116138E-2</v>
      </c>
    </row>
    <row r="672" spans="1:34">
      <c r="A672" s="4">
        <v>43291.682384259257</v>
      </c>
      <c r="B672" s="3">
        <v>-1.09081031894311E-2</v>
      </c>
      <c r="C672">
        <v>2.8472643358090899</v>
      </c>
      <c r="D672" s="3">
        <v>1.9791807854326202E-2</v>
      </c>
      <c r="E672" s="3">
        <v>1.8842714589100099E-2</v>
      </c>
      <c r="F672" s="3">
        <v>1.88127048144088E-2</v>
      </c>
      <c r="G672">
        <v>-4548140</v>
      </c>
      <c r="H672">
        <v>8230439</v>
      </c>
      <c r="K672">
        <f t="shared" si="202"/>
        <v>695.6179907063198</v>
      </c>
      <c r="L672">
        <f t="shared" si="203"/>
        <v>675.91498314600756</v>
      </c>
      <c r="M672">
        <f t="shared" si="197"/>
        <v>226.32522956489098</v>
      </c>
      <c r="N672">
        <f t="shared" si="204"/>
        <v>0.10559827412682619</v>
      </c>
      <c r="O672">
        <f t="shared" si="205"/>
        <v>58.564696202280686</v>
      </c>
      <c r="P672">
        <f t="shared" si="206"/>
        <v>56.035406492353125</v>
      </c>
      <c r="Q672">
        <f t="shared" si="198"/>
        <v>2.5687692824500274</v>
      </c>
      <c r="R672">
        <f t="shared" si="207"/>
        <v>55.995926919830659</v>
      </c>
      <c r="S672">
        <f t="shared" si="199"/>
        <v>224.61271670992429</v>
      </c>
      <c r="T672">
        <f t="shared" si="200"/>
        <v>11.059603901203019</v>
      </c>
      <c r="U672">
        <f t="shared" si="201"/>
        <v>0.49719236218762303</v>
      </c>
      <c r="V672" s="6">
        <f t="shared" si="209"/>
        <v>21654.000000050291</v>
      </c>
      <c r="W672">
        <f t="shared" si="214"/>
        <v>11.071905363232904</v>
      </c>
      <c r="X672">
        <f t="shared" si="215"/>
        <v>224.76335030989236</v>
      </c>
      <c r="Y672">
        <f t="shared" si="210"/>
        <v>2.5894744000551597</v>
      </c>
      <c r="Z672">
        <f t="shared" si="211"/>
        <v>4.1891276245533239E-6</v>
      </c>
      <c r="AA672">
        <f t="shared" si="213"/>
        <v>5.0170350265115962E-6</v>
      </c>
      <c r="AB672">
        <f t="shared" si="212"/>
        <v>0.98956549993726139</v>
      </c>
      <c r="AC672">
        <f t="shared" si="208"/>
        <v>2.1461317578639711</v>
      </c>
      <c r="AD672">
        <f t="shared" si="216"/>
        <v>7.3091891309189494E-10</v>
      </c>
      <c r="AE672">
        <f t="shared" si="217"/>
        <v>3.0940555138866149E-5</v>
      </c>
      <c r="AF672">
        <f t="shared" si="218"/>
        <v>2.351647014684814E-6</v>
      </c>
      <c r="AG672">
        <f t="shared" si="219"/>
        <v>7.3091891309189491E-8</v>
      </c>
      <c r="AH672">
        <f t="shared" si="220"/>
        <v>2.3516470146848139E-2</v>
      </c>
    </row>
    <row r="673" spans="1:34">
      <c r="A673" s="4">
        <v>43291.68309027778</v>
      </c>
      <c r="B673" s="3">
        <v>-1.09787904685072E-2</v>
      </c>
      <c r="C673">
        <v>2.84782089110195</v>
      </c>
      <c r="D673" s="3">
        <v>1.9756951795279701E-2</v>
      </c>
      <c r="E673" s="3">
        <v>1.8856426303900699E-2</v>
      </c>
      <c r="F673">
        <v>1.8840993216927001E-2</v>
      </c>
      <c r="G673">
        <v>-4550083</v>
      </c>
      <c r="H673">
        <v>8229912</v>
      </c>
      <c r="K673">
        <f t="shared" si="202"/>
        <v>700.12106243833432</v>
      </c>
      <c r="L673">
        <f t="shared" si="203"/>
        <v>680.38087003036765</v>
      </c>
      <c r="M673">
        <f t="shared" si="197"/>
        <v>227.82059939618128</v>
      </c>
      <c r="N673">
        <f t="shared" si="204"/>
        <v>0.10576695737769411</v>
      </c>
      <c r="O673">
        <f t="shared" si="205"/>
        <v>58.460004249576066</v>
      </c>
      <c r="P673">
        <f t="shared" si="206"/>
        <v>56.076444841636118</v>
      </c>
      <c r="Q673">
        <f t="shared" si="198"/>
        <v>2.3788184033138506</v>
      </c>
      <c r="R673">
        <f t="shared" si="207"/>
        <v>56.081185846262215</v>
      </c>
      <c r="S673">
        <f t="shared" si="199"/>
        <v>226.2347204606387</v>
      </c>
      <c r="T673">
        <f t="shared" si="200"/>
        <v>11.077360032873326</v>
      </c>
      <c r="U673">
        <f t="shared" si="201"/>
        <v>0.49689346150936153</v>
      </c>
      <c r="V673" s="6">
        <f t="shared" si="209"/>
        <v>21715.000000479631</v>
      </c>
      <c r="W673">
        <f t="shared" si="214"/>
        <v>11.106037177809551</v>
      </c>
      <c r="X673">
        <f t="shared" si="215"/>
        <v>226.31243376852674</v>
      </c>
      <c r="Y673">
        <f t="shared" si="210"/>
        <v>2.3919114854087127</v>
      </c>
      <c r="Z673">
        <f t="shared" si="211"/>
        <v>3.1355745692697733E-6</v>
      </c>
      <c r="AA673">
        <f t="shared" si="213"/>
        <v>5.5951752529825597E-6</v>
      </c>
      <c r="AB673">
        <f t="shared" si="212"/>
        <v>0.99051067210394084</v>
      </c>
      <c r="AC673">
        <f t="shared" si="208"/>
        <v>2.1457033024067664</v>
      </c>
      <c r="AD673">
        <f t="shared" si="216"/>
        <v>8.8229855286162367E-10</v>
      </c>
      <c r="AE673">
        <f t="shared" si="217"/>
        <v>3.2225212165834649E-5</v>
      </c>
      <c r="AF673">
        <f t="shared" si="218"/>
        <v>2.7255290638742168E-6</v>
      </c>
      <c r="AG673">
        <f t="shared" si="219"/>
        <v>8.8229855286162372E-8</v>
      </c>
      <c r="AH673">
        <f t="shared" si="220"/>
        <v>2.7255290638742168E-2</v>
      </c>
    </row>
    <row r="674" spans="1:34">
      <c r="A674" s="4">
        <v>43291.68378472222</v>
      </c>
      <c r="B674" s="3">
        <v>-1.10504291241523E-2</v>
      </c>
      <c r="C674">
        <v>2.8484535565203299</v>
      </c>
      <c r="D674" s="3">
        <v>1.9693161996328899E-2</v>
      </c>
      <c r="E674">
        <v>1.8820702113734999E-2</v>
      </c>
      <c r="F674" s="3">
        <v>1.8827414783718299E-2</v>
      </c>
      <c r="G674">
        <v>-4552001</v>
      </c>
      <c r="H674">
        <v>8229100</v>
      </c>
      <c r="K674">
        <f t="shared" si="202"/>
        <v>704.68474078854604</v>
      </c>
      <c r="L674">
        <f t="shared" si="203"/>
        <v>684.9623971074534</v>
      </c>
      <c r="M674">
        <f t="shared" si="197"/>
        <v>229.35469050724518</v>
      </c>
      <c r="N674">
        <f t="shared" si="204"/>
        <v>0.10595870842355265</v>
      </c>
      <c r="O674">
        <f t="shared" si="205"/>
        <v>58.268408332037431</v>
      </c>
      <c r="P674">
        <f t="shared" si="206"/>
        <v>55.969524458942054</v>
      </c>
      <c r="Q674">
        <f t="shared" si="198"/>
        <v>2.22814677046226</v>
      </c>
      <c r="R674">
        <f t="shared" si="207"/>
        <v>56.040261561575171</v>
      </c>
      <c r="S674">
        <f t="shared" si="199"/>
        <v>227.869259326937</v>
      </c>
      <c r="T674">
        <f t="shared" si="200"/>
        <v>11.097544353490015</v>
      </c>
      <c r="U674">
        <f t="shared" si="201"/>
        <v>0.49655368552467077</v>
      </c>
      <c r="V674" s="6">
        <f t="shared" si="209"/>
        <v>21775.000000046566</v>
      </c>
      <c r="W674">
        <f t="shared" si="214"/>
        <v>11.140986171358533</v>
      </c>
      <c r="X674">
        <f t="shared" si="215"/>
        <v>227.87250722701077</v>
      </c>
      <c r="Y674">
        <f t="shared" si="210"/>
        <v>2.2534950081595113</v>
      </c>
      <c r="Z674">
        <f t="shared" si="211"/>
        <v>6.2506895266485516E-6</v>
      </c>
      <c r="AA674">
        <f t="shared" si="213"/>
        <v>6.0274254095325968E-6</v>
      </c>
      <c r="AB674">
        <f t="shared" si="212"/>
        <v>0.99118437078504007</v>
      </c>
      <c r="AC674">
        <f t="shared" si="208"/>
        <v>2.1452162547502862</v>
      </c>
      <c r="AD674">
        <f t="shared" si="216"/>
        <v>1.0086108382165352E-9</v>
      </c>
      <c r="AE674">
        <f t="shared" si="217"/>
        <v>3.2856291483209956E-5</v>
      </c>
      <c r="AF674">
        <f t="shared" si="218"/>
        <v>3.0558787884163243E-6</v>
      </c>
      <c r="AG674">
        <f t="shared" si="219"/>
        <v>1.0086108382165353E-7</v>
      </c>
      <c r="AH674">
        <f t="shared" si="220"/>
        <v>3.055878788416324E-2</v>
      </c>
    </row>
    <row r="675" spans="1:34">
      <c r="A675" s="4">
        <v>43291.684479166666</v>
      </c>
      <c r="B675" s="3">
        <v>-1.1129583654692399E-2</v>
      </c>
      <c r="C675">
        <v>2.8501719804480699</v>
      </c>
      <c r="D675" s="3">
        <v>1.9668997031476499E-2</v>
      </c>
      <c r="E675" s="3">
        <v>1.8865024369642901E-2</v>
      </c>
      <c r="F675" s="3">
        <v>1.8828093705378701E-2</v>
      </c>
      <c r="G675">
        <v>-4553943</v>
      </c>
      <c r="H675">
        <v>8228787</v>
      </c>
      <c r="K675">
        <f t="shared" si="202"/>
        <v>709.72721142250941</v>
      </c>
      <c r="L675">
        <f t="shared" si="203"/>
        <v>690.00397530507314</v>
      </c>
      <c r="M675">
        <f t="shared" si="197"/>
        <v>231.04282639918051</v>
      </c>
      <c r="N675">
        <f t="shared" si="204"/>
        <v>0.10647953598232179</v>
      </c>
      <c r="O675">
        <f t="shared" si="205"/>
        <v>58.195827626511843</v>
      </c>
      <c r="P675">
        <f t="shared" si="206"/>
        <v>56.102178342530635</v>
      </c>
      <c r="Q675">
        <f t="shared" si="198"/>
        <v>2.1535198507024234</v>
      </c>
      <c r="R675">
        <f t="shared" si="207"/>
        <v>56.042307775809419</v>
      </c>
      <c r="S675">
        <f t="shared" si="199"/>
        <v>229.60714649871224</v>
      </c>
      <c r="T675">
        <f t="shared" si="200"/>
        <v>11.152368307044663</v>
      </c>
      <c r="U675">
        <f t="shared" si="201"/>
        <v>0.49563079774670599</v>
      </c>
      <c r="V675" s="6">
        <f t="shared" si="209"/>
        <v>21835.000000242144</v>
      </c>
      <c r="W675">
        <f t="shared" si="214"/>
        <v>11.176731914405524</v>
      </c>
      <c r="X675">
        <f t="shared" si="215"/>
        <v>229.43311604958632</v>
      </c>
      <c r="Y675">
        <f t="shared" si="210"/>
        <v>2.1587206313071428</v>
      </c>
      <c r="Z675">
        <f t="shared" si="211"/>
        <v>9.1310021539699594E-6</v>
      </c>
      <c r="AA675">
        <f t="shared" si="213"/>
        <v>6.4967201349236568E-6</v>
      </c>
      <c r="AB675">
        <f t="shared" si="212"/>
        <v>0.99166373446222456</v>
      </c>
      <c r="AC675">
        <f t="shared" si="208"/>
        <v>2.1438933527510122</v>
      </c>
      <c r="AD675">
        <f t="shared" si="216"/>
        <v>1.1341701202134578E-9</v>
      </c>
      <c r="AE675">
        <f t="shared" si="217"/>
        <v>3.2683222307551205E-5</v>
      </c>
      <c r="AF675">
        <f t="shared" si="218"/>
        <v>3.4544934183773267E-6</v>
      </c>
      <c r="AG675">
        <f t="shared" si="219"/>
        <v>1.1341701202134578E-7</v>
      </c>
      <c r="AH675">
        <f t="shared" si="220"/>
        <v>3.4544934183773267E-2</v>
      </c>
    </row>
    <row r="676" spans="1:34">
      <c r="A676" s="4">
        <v>43291.685173611113</v>
      </c>
      <c r="B676" s="3">
        <v>-1.1192291262796099E-2</v>
      </c>
      <c r="C676">
        <v>2.8518880259343899</v>
      </c>
      <c r="D676">
        <v>1.9648102423580002E-2</v>
      </c>
      <c r="E676" s="3">
        <v>1.8842191331987099E-2</v>
      </c>
      <c r="F676" s="3">
        <v>1.8826854971121101E-2</v>
      </c>
      <c r="G676">
        <v>-4555873</v>
      </c>
      <c r="H676">
        <v>8228024</v>
      </c>
      <c r="K676">
        <f t="shared" si="202"/>
        <v>713.72194514440037</v>
      </c>
      <c r="L676">
        <f t="shared" si="203"/>
        <v>694.00033733187183</v>
      </c>
      <c r="M676">
        <f t="shared" si="197"/>
        <v>232.3809792374706</v>
      </c>
      <c r="N676">
        <f t="shared" si="204"/>
        <v>0.10699964267249829</v>
      </c>
      <c r="O676">
        <f t="shared" si="205"/>
        <v>58.13306960505097</v>
      </c>
      <c r="P676">
        <f t="shared" si="206"/>
        <v>56.033840414843468</v>
      </c>
      <c r="Q676">
        <f t="shared" si="198"/>
        <v>2.0944952727567454</v>
      </c>
      <c r="R676">
        <f t="shared" si="207"/>
        <v>56.038574332294225</v>
      </c>
      <c r="S676">
        <f t="shared" si="199"/>
        <v>230.98464905563276</v>
      </c>
      <c r="T676">
        <f t="shared" si="200"/>
        <v>11.207116379694819</v>
      </c>
      <c r="U676">
        <f t="shared" si="201"/>
        <v>0.49470918732206537</v>
      </c>
      <c r="V676" s="6">
        <f t="shared" si="209"/>
        <v>21895.000000437722</v>
      </c>
      <c r="W676">
        <f t="shared" si="214"/>
        <v>11.211847262245302</v>
      </c>
      <c r="X676">
        <f t="shared" si="215"/>
        <v>231.01709689402239</v>
      </c>
      <c r="Y676">
        <f t="shared" si="210"/>
        <v>2.1922779438979467</v>
      </c>
      <c r="Z676">
        <f t="shared" si="211"/>
        <v>7.9674949960247719E-6</v>
      </c>
      <c r="AA676">
        <f t="shared" si="213"/>
        <v>7.0862081539456744E-6</v>
      </c>
      <c r="AB676">
        <f t="shared" si="212"/>
        <v>0.99156637296917194</v>
      </c>
      <c r="AC676">
        <f t="shared" si="208"/>
        <v>2.142572281757964</v>
      </c>
      <c r="AD676">
        <f t="shared" si="216"/>
        <v>1.2173937853608247E-9</v>
      </c>
      <c r="AE676">
        <f t="shared" si="217"/>
        <v>3.2494552152418999E-5</v>
      </c>
      <c r="AF676">
        <f t="shared" si="218"/>
        <v>3.7295081504132807E-6</v>
      </c>
      <c r="AG676">
        <f t="shared" si="219"/>
        <v>1.2173937853608246E-7</v>
      </c>
      <c r="AH676">
        <f t="shared" si="220"/>
        <v>3.7295081504132806E-2</v>
      </c>
    </row>
    <row r="677" spans="1:34">
      <c r="A677" s="4">
        <v>43291.685868055552</v>
      </c>
      <c r="B677" s="3">
        <v>-1.12699592674471E-2</v>
      </c>
      <c r="C677">
        <v>2.8531688166403901</v>
      </c>
      <c r="D677" s="3">
        <v>1.9623414201614699E-2</v>
      </c>
      <c r="E677" s="3">
        <v>1.8753023563058399E-2</v>
      </c>
      <c r="F677" s="3">
        <v>1.8724504553083499E-2</v>
      </c>
      <c r="G677">
        <v>-4557807</v>
      </c>
      <c r="H677">
        <v>8225496</v>
      </c>
      <c r="K677">
        <f t="shared" si="202"/>
        <v>718.66971793742823</v>
      </c>
      <c r="L677">
        <f t="shared" si="203"/>
        <v>699.08264881790808</v>
      </c>
      <c r="M677">
        <f t="shared" si="197"/>
        <v>234.08275437558581</v>
      </c>
      <c r="N677">
        <f t="shared" si="204"/>
        <v>0.10738783041007106</v>
      </c>
      <c r="O677">
        <f t="shared" si="205"/>
        <v>58.058917270075156</v>
      </c>
      <c r="P677">
        <f t="shared" si="206"/>
        <v>55.766966570156946</v>
      </c>
      <c r="Q677">
        <f t="shared" si="198"/>
        <v>2.328818708234671</v>
      </c>
      <c r="R677">
        <f t="shared" si="207"/>
        <v>55.730098561840485</v>
      </c>
      <c r="S677">
        <f t="shared" si="199"/>
        <v>232.53020857009602</v>
      </c>
      <c r="T677">
        <f t="shared" si="200"/>
        <v>11.247978246807742</v>
      </c>
      <c r="U677">
        <f t="shared" si="201"/>
        <v>0.49402133255606867</v>
      </c>
      <c r="V677" s="6">
        <f t="shared" si="209"/>
        <v>21955.000000004657</v>
      </c>
      <c r="W677">
        <f t="shared" si="214"/>
        <v>11.247698071160174</v>
      </c>
      <c r="X677">
        <f t="shared" si="215"/>
        <v>232.60065342102254</v>
      </c>
      <c r="Y677">
        <f t="shared" si="210"/>
        <v>2.1492902824680962</v>
      </c>
      <c r="Z677">
        <f t="shared" si="211"/>
        <v>6.8419282426191763E-6</v>
      </c>
      <c r="AA677">
        <f t="shared" si="213"/>
        <v>7.5529048301295894E-6</v>
      </c>
      <c r="AB677">
        <f t="shared" si="212"/>
        <v>0.99181374700350367</v>
      </c>
      <c r="AC677">
        <f t="shared" si="208"/>
        <v>2.1415862849045291</v>
      </c>
      <c r="AD677">
        <f t="shared" si="216"/>
        <v>1.3229146368590165E-9</v>
      </c>
      <c r="AE677">
        <f t="shared" si="217"/>
        <v>3.2964780151088843E-5</v>
      </c>
      <c r="AF677">
        <f t="shared" si="218"/>
        <v>3.9949621948332828E-6</v>
      </c>
      <c r="AG677">
        <f t="shared" si="219"/>
        <v>1.3229146368590165E-7</v>
      </c>
      <c r="AH677">
        <f t="shared" si="220"/>
        <v>3.9949621948332827E-2</v>
      </c>
    </row>
    <row r="678" spans="1:34">
      <c r="A678" s="4">
        <v>43291.686562499999</v>
      </c>
      <c r="B678" s="3">
        <v>-1.1342406593175799E-2</v>
      </c>
      <c r="C678">
        <v>2.8544614995535098</v>
      </c>
      <c r="D678" s="3">
        <v>1.96106181867617E-2</v>
      </c>
      <c r="E678" s="3">
        <v>1.8840193441192199E-2</v>
      </c>
      <c r="F678" s="3">
        <v>1.88127048144088E-2</v>
      </c>
      <c r="G678">
        <v>-4559729</v>
      </c>
      <c r="H678">
        <v>8226785</v>
      </c>
      <c r="K678">
        <f t="shared" si="202"/>
        <v>723.28491191310434</v>
      </c>
      <c r="L678">
        <f t="shared" si="203"/>
        <v>703.58190435279209</v>
      </c>
      <c r="M678">
        <f t="shared" si="197"/>
        <v>235.5892974574748</v>
      </c>
      <c r="N678">
        <f t="shared" si="204"/>
        <v>0.10777962249061325</v>
      </c>
      <c r="O678">
        <f t="shared" si="205"/>
        <v>58.020483786243531</v>
      </c>
      <c r="P678">
        <f t="shared" si="206"/>
        <v>56.027860846170789</v>
      </c>
      <c r="Q678">
        <f t="shared" si="198"/>
        <v>2.0245568664128726</v>
      </c>
      <c r="R678">
        <f t="shared" si="207"/>
        <v>55.995926919830659</v>
      </c>
      <c r="S678">
        <f t="shared" si="199"/>
        <v>234.23959287986622</v>
      </c>
      <c r="T678">
        <f t="shared" si="200"/>
        <v>11.289219518443762</v>
      </c>
      <c r="U678">
        <f t="shared" si="201"/>
        <v>0.49332709102343852</v>
      </c>
      <c r="V678" s="6">
        <f t="shared" si="209"/>
        <v>22015.000000200234</v>
      </c>
      <c r="W678">
        <f t="shared" si="214"/>
        <v>11.28386699617498</v>
      </c>
      <c r="X678">
        <f t="shared" si="215"/>
        <v>234.18580581099422</v>
      </c>
      <c r="Y678">
        <f t="shared" si="210"/>
        <v>2.0897434946036739</v>
      </c>
      <c r="Z678">
        <f t="shared" si="211"/>
        <v>7.9612238313800398E-6</v>
      </c>
      <c r="AA678">
        <f t="shared" si="213"/>
        <v>7.2258942615670106E-6</v>
      </c>
      <c r="AB678">
        <f t="shared" si="212"/>
        <v>0.99212184638894652</v>
      </c>
      <c r="AC678">
        <f t="shared" si="208"/>
        <v>2.1405911330199521</v>
      </c>
      <c r="AD678">
        <f t="shared" si="216"/>
        <v>1.3010969226268834E-9</v>
      </c>
      <c r="AE678">
        <f t="shared" si="217"/>
        <v>3.3602924861660226E-5</v>
      </c>
      <c r="AF678">
        <f t="shared" si="218"/>
        <v>3.8544605476651168E-6</v>
      </c>
      <c r="AG678">
        <f t="shared" si="219"/>
        <v>1.3010969226268833E-7</v>
      </c>
      <c r="AH678">
        <f t="shared" si="220"/>
        <v>3.8544605476651173E-2</v>
      </c>
    </row>
    <row r="679" spans="1:34">
      <c r="A679" s="4">
        <v>43291.687268518515</v>
      </c>
      <c r="B679" s="3">
        <v>-1.14118095138838E-2</v>
      </c>
      <c r="C679">
        <v>2.8561882480262302</v>
      </c>
      <c r="D679" s="3">
        <v>1.95869408024009E-2</v>
      </c>
      <c r="E679" s="3">
        <v>1.88589355596014E-2</v>
      </c>
      <c r="F679" s="3">
        <v>1.8825175533329502E-2</v>
      </c>
      <c r="G679">
        <v>-4561667</v>
      </c>
      <c r="H679">
        <v>8226383</v>
      </c>
      <c r="K679">
        <f t="shared" si="202"/>
        <v>727.70616471055587</v>
      </c>
      <c r="L679">
        <f t="shared" si="203"/>
        <v>707.98676450371966</v>
      </c>
      <c r="M679">
        <f t="shared" si="197"/>
        <v>237.06423292971388</v>
      </c>
      <c r="N679">
        <f t="shared" si="204"/>
        <v>0.10830297308946001</v>
      </c>
      <c r="O679">
        <f t="shared" si="205"/>
        <v>57.949367553614842</v>
      </c>
      <c r="P679">
        <f t="shared" si="206"/>
        <v>56.083954895147528</v>
      </c>
      <c r="Q679">
        <f t="shared" si="198"/>
        <v>1.9158549091634782</v>
      </c>
      <c r="R679">
        <f t="shared" si="207"/>
        <v>56.033512644451363</v>
      </c>
      <c r="S679">
        <f t="shared" si="199"/>
        <v>235.78699632360491</v>
      </c>
      <c r="T679">
        <f t="shared" si="200"/>
        <v>11.344309055164475</v>
      </c>
      <c r="U679">
        <f t="shared" si="201"/>
        <v>0.49239973250883201</v>
      </c>
      <c r="V679" s="6">
        <f t="shared" si="209"/>
        <v>22076.000000000931</v>
      </c>
      <c r="W679">
        <f t="shared" si="214"/>
        <v>11.320946492044685</v>
      </c>
      <c r="X679">
        <f t="shared" si="215"/>
        <v>235.76221905887144</v>
      </c>
      <c r="Y679">
        <f t="shared" si="210"/>
        <v>1.928965844417623</v>
      </c>
      <c r="Z679">
        <f t="shared" si="211"/>
        <v>8.3155437577074475E-6</v>
      </c>
      <c r="AA679">
        <f t="shared" si="213"/>
        <v>6.4977989206897018E-6</v>
      </c>
      <c r="AB679">
        <f t="shared" si="212"/>
        <v>0.99285615422599527</v>
      </c>
      <c r="AC679">
        <f t="shared" si="208"/>
        <v>2.1392618224988813</v>
      </c>
      <c r="AD679">
        <f t="shared" si="216"/>
        <v>1.2667268554620112E-9</v>
      </c>
      <c r="AE679">
        <f t="shared" si="217"/>
        <v>3.4507437264250504E-5</v>
      </c>
      <c r="AF679">
        <f t="shared" si="218"/>
        <v>3.6542756738419614E-6</v>
      </c>
      <c r="AG679">
        <f t="shared" si="219"/>
        <v>1.266726855462011E-7</v>
      </c>
      <c r="AH679">
        <f t="shared" si="220"/>
        <v>3.6542756738419613E-2</v>
      </c>
    </row>
    <row r="680" spans="1:34">
      <c r="A680" s="4">
        <v>43291.687962962962</v>
      </c>
      <c r="B680" s="3">
        <v>-1.14834957383573E-2</v>
      </c>
      <c r="C680">
        <v>2.8576153128797199</v>
      </c>
      <c r="D680" s="3">
        <v>1.9556924871649201E-2</v>
      </c>
      <c r="E680" s="3">
        <v>1.8838433394539601E-2</v>
      </c>
      <c r="F680" s="3">
        <v>1.8818279118568201E-2</v>
      </c>
      <c r="G680">
        <v>-4563594</v>
      </c>
      <c r="H680">
        <v>8225618</v>
      </c>
      <c r="K680">
        <f t="shared" si="202"/>
        <v>732.27287339167435</v>
      </c>
      <c r="L680">
        <f t="shared" si="203"/>
        <v>712.56253845927688</v>
      </c>
      <c r="M680">
        <f t="shared" si="197"/>
        <v>238.59639764976245</v>
      </c>
      <c r="N680">
        <f t="shared" si="204"/>
        <v>0.10873549424553228</v>
      </c>
      <c r="O680">
        <f t="shared" si="205"/>
        <v>57.859213173326182</v>
      </c>
      <c r="P680">
        <f t="shared" si="206"/>
        <v>56.022593130911673</v>
      </c>
      <c r="Q680">
        <f t="shared" si="198"/>
        <v>1.8464857576765183</v>
      </c>
      <c r="R680">
        <f t="shared" si="207"/>
        <v>56.012727415649664</v>
      </c>
      <c r="S680">
        <f t="shared" si="199"/>
        <v>237.36540714464476</v>
      </c>
      <c r="T680">
        <f t="shared" si="200"/>
        <v>11.389837597908924</v>
      </c>
      <c r="U680">
        <f t="shared" si="201"/>
        <v>0.49163332051328834</v>
      </c>
      <c r="V680" s="6">
        <f t="shared" si="209"/>
        <v>22136.000000196509</v>
      </c>
      <c r="W680">
        <f t="shared" si="214"/>
        <v>11.35876144898948</v>
      </c>
      <c r="X680">
        <f t="shared" si="215"/>
        <v>237.33368431659241</v>
      </c>
      <c r="Y680">
        <f t="shared" si="210"/>
        <v>1.8666932470799342</v>
      </c>
      <c r="Z680">
        <f t="shared" si="211"/>
        <v>6.4024513025571824E-6</v>
      </c>
      <c r="AA680">
        <f t="shared" si="213"/>
        <v>6.0678071272529578E-6</v>
      </c>
      <c r="AB680">
        <f t="shared" si="212"/>
        <v>0.99316599680315165</v>
      </c>
      <c r="AC680">
        <f t="shared" si="208"/>
        <v>2.1381632187624575</v>
      </c>
      <c r="AD680">
        <f t="shared" si="216"/>
        <v>1.2217348805245852E-9</v>
      </c>
      <c r="AE680">
        <f t="shared" si="217"/>
        <v>3.5540454867709771E-5</v>
      </c>
      <c r="AF680">
        <f t="shared" si="218"/>
        <v>3.4220395713794853E-6</v>
      </c>
      <c r="AG680">
        <f t="shared" si="219"/>
        <v>1.2217348805245851E-7</v>
      </c>
      <c r="AH680">
        <f t="shared" si="220"/>
        <v>3.422039571379485E-2</v>
      </c>
    </row>
    <row r="681" spans="1:34">
      <c r="A681" s="4">
        <v>43291.688657407409</v>
      </c>
      <c r="B681" s="3">
        <v>-1.15552889926948E-2</v>
      </c>
      <c r="C681">
        <v>2.8585964199664899</v>
      </c>
      <c r="D681" s="3">
        <v>1.95299533459183E-2</v>
      </c>
      <c r="E681" s="3">
        <v>1.8816456595795901E-2</v>
      </c>
      <c r="F681">
        <v>1.8794302464139E-2</v>
      </c>
      <c r="G681">
        <v>-4565517</v>
      </c>
      <c r="H681">
        <v>8224885</v>
      </c>
      <c r="K681">
        <f t="shared" si="202"/>
        <v>736.84640031733909</v>
      </c>
      <c r="L681">
        <f t="shared" si="203"/>
        <v>717.16758247897474</v>
      </c>
      <c r="M681">
        <f t="shared" si="197"/>
        <v>240.1383632384871</v>
      </c>
      <c r="N681">
        <f t="shared" si="204"/>
        <v>0.10903285254033068</v>
      </c>
      <c r="O681">
        <f t="shared" si="205"/>
        <v>57.778202818930581</v>
      </c>
      <c r="P681">
        <f t="shared" si="206"/>
        <v>55.956817875512805</v>
      </c>
      <c r="Q681">
        <f t="shared" si="198"/>
        <v>1.8377390743998063</v>
      </c>
      <c r="R681">
        <f t="shared" si="207"/>
        <v>55.940463744530774</v>
      </c>
      <c r="S681">
        <f t="shared" si="199"/>
        <v>238.91320385555389</v>
      </c>
      <c r="T681">
        <f t="shared" si="200"/>
        <v>11.421138471045596</v>
      </c>
      <c r="U681">
        <f t="shared" si="201"/>
        <v>0.4911064122663541</v>
      </c>
      <c r="V681" s="6">
        <f t="shared" si="209"/>
        <v>22196.000000392087</v>
      </c>
      <c r="W681">
        <f t="shared" si="214"/>
        <v>11.397904321764313</v>
      </c>
      <c r="X681">
        <f t="shared" si="215"/>
        <v>238.90280619111056</v>
      </c>
      <c r="Y681">
        <f t="shared" si="210"/>
        <v>1.7998131457436628</v>
      </c>
      <c r="Z681">
        <f t="shared" si="211"/>
        <v>3.9616155467104978E-6</v>
      </c>
      <c r="AA681">
        <f t="shared" si="213"/>
        <v>5.9485657010507399E-6</v>
      </c>
      <c r="AB681">
        <f t="shared" si="212"/>
        <v>0.99349148787310326</v>
      </c>
      <c r="AC681">
        <f t="shared" si="208"/>
        <v>2.1374079286936696</v>
      </c>
      <c r="AD681">
        <f t="shared" si="216"/>
        <v>1.241794026933807E-9</v>
      </c>
      <c r="AE681">
        <f t="shared" si="217"/>
        <v>3.5367806283625127E-5</v>
      </c>
      <c r="AF681">
        <f t="shared" si="218"/>
        <v>3.495203602571243E-6</v>
      </c>
      <c r="AG681">
        <f t="shared" si="219"/>
        <v>1.2417940269338069E-7</v>
      </c>
      <c r="AH681">
        <f t="shared" si="220"/>
        <v>3.4952036025712431E-2</v>
      </c>
    </row>
    <row r="682" spans="1:34">
      <c r="A682" s="4">
        <v>43291.689351851855</v>
      </c>
      <c r="B682" s="3">
        <v>-1.1627771995044899E-2</v>
      </c>
      <c r="C682">
        <v>2.8591054064309001</v>
      </c>
      <c r="D682" s="3">
        <v>1.95325220626546E-2</v>
      </c>
      <c r="E682" s="3">
        <v>1.8858887990772899E-2</v>
      </c>
      <c r="F682" s="3">
        <v>1.88375152322806E-2</v>
      </c>
      <c r="G682">
        <v>-4567457</v>
      </c>
      <c r="H682">
        <v>8224504</v>
      </c>
      <c r="K682">
        <f t="shared" si="202"/>
        <v>741.46386704120164</v>
      </c>
      <c r="L682">
        <f t="shared" si="203"/>
        <v>721.72824641239913</v>
      </c>
      <c r="M682">
        <f t="shared" si="197"/>
        <v>241.6654684772204</v>
      </c>
      <c r="N682">
        <f t="shared" si="204"/>
        <v>0.10918711841932942</v>
      </c>
      <c r="O682">
        <f t="shared" si="205"/>
        <v>57.785918090777855</v>
      </c>
      <c r="P682">
        <f t="shared" si="206"/>
        <v>56.083812524464697</v>
      </c>
      <c r="Q682">
        <f t="shared" si="198"/>
        <v>1.7152146051546637</v>
      </c>
      <c r="R682">
        <f t="shared" si="207"/>
        <v>56.070703485623191</v>
      </c>
      <c r="S682">
        <f t="shared" si="199"/>
        <v>240.52199207378396</v>
      </c>
      <c r="T682">
        <f t="shared" si="200"/>
        <v>11.437376984624411</v>
      </c>
      <c r="U682">
        <f t="shared" si="201"/>
        <v>0.49083305865461108</v>
      </c>
      <c r="V682" s="6">
        <f t="shared" si="209"/>
        <v>22256.000000587665</v>
      </c>
      <c r="W682">
        <f t="shared" si="214"/>
        <v>11.434954632670699</v>
      </c>
      <c r="X682">
        <f t="shared" si="215"/>
        <v>240.45824536596879</v>
      </c>
      <c r="Y682">
        <f t="shared" si="210"/>
        <v>1.7625311294611923</v>
      </c>
      <c r="Z682">
        <f t="shared" si="211"/>
        <v>4.0343347678287964E-6</v>
      </c>
      <c r="AA682">
        <f t="shared" si="213"/>
        <v>5.6623325367996036E-6</v>
      </c>
      <c r="AB682">
        <f t="shared" si="212"/>
        <v>0.99368875524023381</v>
      </c>
      <c r="AC682">
        <f t="shared" si="208"/>
        <v>2.1370160933610132</v>
      </c>
      <c r="AD682">
        <f t="shared" si="216"/>
        <v>1.2068232679739806E-9</v>
      </c>
      <c r="AE682">
        <f t="shared" si="217"/>
        <v>3.3229442117529513E-5</v>
      </c>
      <c r="AF682">
        <f t="shared" si="218"/>
        <v>3.6153609334990462E-6</v>
      </c>
      <c r="AG682">
        <f t="shared" si="219"/>
        <v>1.2068232679739805E-7</v>
      </c>
      <c r="AH682">
        <f t="shared" si="220"/>
        <v>3.6153609334990462E-2</v>
      </c>
    </row>
    <row r="683" spans="1:34">
      <c r="A683" s="4">
        <v>43291.690046296295</v>
      </c>
      <c r="B683" s="3">
        <v>-1.1703037773859301E-2</v>
      </c>
      <c r="C683">
        <v>2.8601138655940299</v>
      </c>
      <c r="D683" s="3">
        <v>1.94989860385976E-2</v>
      </c>
      <c r="E683" s="3">
        <v>1.8827885006830899E-2</v>
      </c>
      <c r="F683" s="3">
        <v>1.8797649428815899E-2</v>
      </c>
      <c r="G683">
        <v>-4569377</v>
      </c>
      <c r="H683">
        <v>8223816</v>
      </c>
      <c r="K683">
        <f t="shared" si="202"/>
        <v>746.2586081232896</v>
      </c>
      <c r="L683">
        <f t="shared" si="203"/>
        <v>726.57539073031853</v>
      </c>
      <c r="M683">
        <f t="shared" si="197"/>
        <v>243.28849959480442</v>
      </c>
      <c r="N683">
        <f t="shared" si="204"/>
        <v>0.10949276670295295</v>
      </c>
      <c r="O683">
        <f t="shared" si="205"/>
        <v>57.685190930550334</v>
      </c>
      <c r="P683">
        <f t="shared" si="206"/>
        <v>55.991022432027016</v>
      </c>
      <c r="Q683">
        <f t="shared" si="198"/>
        <v>1.734639708829107</v>
      </c>
      <c r="R683">
        <f t="shared" si="207"/>
        <v>55.950551221721227</v>
      </c>
      <c r="S683">
        <f t="shared" si="199"/>
        <v>242.13207312225168</v>
      </c>
      <c r="T683">
        <f t="shared" si="200"/>
        <v>11.469550488163732</v>
      </c>
      <c r="U683">
        <f t="shared" si="201"/>
        <v>0.49029146084442821</v>
      </c>
      <c r="V683" s="6">
        <f t="shared" si="209"/>
        <v>22316.0000001546</v>
      </c>
      <c r="W683">
        <f t="shared" si="214"/>
        <v>11.469614695083019</v>
      </c>
      <c r="X683">
        <f t="shared" si="215"/>
        <v>242.03277457310517</v>
      </c>
      <c r="Y683">
        <f t="shared" si="210"/>
        <v>1.6740149331702792</v>
      </c>
      <c r="Z683">
        <f t="shared" si="211"/>
        <v>4.9575524419675644E-6</v>
      </c>
      <c r="AA683">
        <f t="shared" si="213"/>
        <v>5.2390299699449931E-6</v>
      </c>
      <c r="AB683">
        <f t="shared" si="212"/>
        <v>0.99409854643640105</v>
      </c>
      <c r="AC683">
        <f t="shared" si="208"/>
        <v>2.1362397467206091</v>
      </c>
      <c r="AD683">
        <f t="shared" si="216"/>
        <v>1.1752191338698723E-9</v>
      </c>
      <c r="AE683">
        <f t="shared" si="217"/>
        <v>3.1062898280986055E-5</v>
      </c>
      <c r="AF683">
        <f t="shared" si="218"/>
        <v>3.7662393368035903E-6</v>
      </c>
      <c r="AG683">
        <f t="shared" si="219"/>
        <v>1.1752191338698724E-7</v>
      </c>
      <c r="AH683">
        <f t="shared" si="220"/>
        <v>3.7662393368035903E-2</v>
      </c>
    </row>
    <row r="684" spans="1:34">
      <c r="A684" s="4">
        <v>43291.690740740742</v>
      </c>
      <c r="B684" s="3">
        <v>-1.17685757272557E-2</v>
      </c>
      <c r="C684">
        <v>2.8609701045061202</v>
      </c>
      <c r="D684" s="3">
        <v>1.9492421540271601E-2</v>
      </c>
      <c r="E684" s="3">
        <v>1.8852751611902901E-2</v>
      </c>
      <c r="F684">
        <v>1.8845007192358001E-2</v>
      </c>
      <c r="G684">
        <v>-4571315</v>
      </c>
      <c r="H684">
        <v>8223403</v>
      </c>
      <c r="K684">
        <f t="shared" si="202"/>
        <v>750.43364653431252</v>
      </c>
      <c r="L684">
        <f t="shared" si="203"/>
        <v>730.68817779217341</v>
      </c>
      <c r="M684">
        <f t="shared" si="197"/>
        <v>244.66563651162988</v>
      </c>
      <c r="N684">
        <f t="shared" si="204"/>
        <v>0.10975227939659522</v>
      </c>
      <c r="O684">
        <f t="shared" si="205"/>
        <v>57.66547412471872</v>
      </c>
      <c r="P684">
        <f t="shared" si="206"/>
        <v>56.06544670639876</v>
      </c>
      <c r="Q684">
        <f t="shared" si="198"/>
        <v>1.5721904855270665</v>
      </c>
      <c r="R684">
        <f t="shared" si="207"/>
        <v>56.093283639191654</v>
      </c>
      <c r="S684">
        <f t="shared" si="199"/>
        <v>243.61750952127852</v>
      </c>
      <c r="T684">
        <f t="shared" si="200"/>
        <v>11.496867613810286</v>
      </c>
      <c r="U684">
        <f t="shared" si="201"/>
        <v>0.48983161364710426</v>
      </c>
      <c r="V684" s="6">
        <f t="shared" si="209"/>
        <v>22376.000000350177</v>
      </c>
      <c r="W684">
        <f t="shared" si="214"/>
        <v>11.502415675333275</v>
      </c>
      <c r="X684">
        <f t="shared" si="215"/>
        <v>243.60811146158554</v>
      </c>
      <c r="Y684">
        <f t="shared" si="210"/>
        <v>1.6389796917364639</v>
      </c>
      <c r="Z684">
        <f t="shared" si="211"/>
        <v>6.0072382592036528E-6</v>
      </c>
      <c r="AA684">
        <f t="shared" si="213"/>
        <v>5.0990116386363766E-6</v>
      </c>
      <c r="AB684">
        <f t="shared" si="212"/>
        <v>0.99427662597957078</v>
      </c>
      <c r="AC684">
        <f t="shared" si="208"/>
        <v>2.1355805844787579</v>
      </c>
      <c r="AD684">
        <f t="shared" si="216"/>
        <v>1.1679001174470536E-9</v>
      </c>
      <c r="AE684">
        <f t="shared" si="217"/>
        <v>2.9528520212432856E-5</v>
      </c>
      <c r="AF684">
        <f t="shared" si="218"/>
        <v>3.9372687035941835E-6</v>
      </c>
      <c r="AG684">
        <f t="shared" si="219"/>
        <v>1.1679001174470536E-7</v>
      </c>
      <c r="AH684">
        <f t="shared" si="220"/>
        <v>3.9372687035941836E-2</v>
      </c>
    </row>
    <row r="685" spans="1:34">
      <c r="A685" s="4">
        <v>43291.691435185188</v>
      </c>
      <c r="B685" s="3">
        <v>-1.18388824557042E-2</v>
      </c>
      <c r="C685">
        <v>2.8623733849453901</v>
      </c>
      <c r="D685" s="3">
        <v>1.94727756141219E-2</v>
      </c>
      <c r="E685">
        <v>1.8834770594749001E-2</v>
      </c>
      <c r="F685" s="3">
        <v>1.8812847745284699E-2</v>
      </c>
      <c r="G685">
        <v>-4573249</v>
      </c>
      <c r="H685">
        <v>8222661</v>
      </c>
      <c r="K685">
        <f t="shared" si="202"/>
        <v>754.91247561904811</v>
      </c>
      <c r="L685">
        <f t="shared" si="203"/>
        <v>735.20928017740027</v>
      </c>
      <c r="M685">
        <f t="shared" si="197"/>
        <v>246.17949485289677</v>
      </c>
      <c r="N685">
        <f t="shared" si="204"/>
        <v>0.11017759186673444</v>
      </c>
      <c r="O685">
        <f t="shared" si="205"/>
        <v>57.606466582628002</v>
      </c>
      <c r="P685">
        <f t="shared" si="206"/>
        <v>56.011630588345248</v>
      </c>
      <c r="Q685">
        <f t="shared" si="198"/>
        <v>1.6101088808532182</v>
      </c>
      <c r="R685">
        <f t="shared" si="207"/>
        <v>55.996357701774784</v>
      </c>
      <c r="S685">
        <f t="shared" si="199"/>
        <v>245.10608893232796</v>
      </c>
      <c r="T685">
        <f t="shared" si="200"/>
        <v>11.541637347509152</v>
      </c>
      <c r="U685">
        <f t="shared" si="201"/>
        <v>0.48907797518481683</v>
      </c>
      <c r="V685" s="6">
        <f t="shared" si="209"/>
        <v>22436.000000545755</v>
      </c>
      <c r="W685">
        <f t="shared" si="214"/>
        <v>11.533871228775512</v>
      </c>
      <c r="X685">
        <f t="shared" si="215"/>
        <v>245.18891724943433</v>
      </c>
      <c r="Y685">
        <f t="shared" si="210"/>
        <v>1.5658330907970328</v>
      </c>
      <c r="Z685">
        <f t="shared" si="211"/>
        <v>5.9575916816220815E-6</v>
      </c>
      <c r="AA685">
        <f t="shared" si="213"/>
        <v>5.1437271747448978E-6</v>
      </c>
      <c r="AB685">
        <f t="shared" si="212"/>
        <v>0.99461206718414041</v>
      </c>
      <c r="AC685">
        <f t="shared" si="208"/>
        <v>2.134500290804604</v>
      </c>
      <c r="AD685">
        <f t="shared" si="216"/>
        <v>1.2325540818118329E-9</v>
      </c>
      <c r="AE685">
        <f t="shared" si="217"/>
        <v>2.7663501704605048E-5</v>
      </c>
      <c r="AF685">
        <f t="shared" si="218"/>
        <v>4.4353701268314367E-6</v>
      </c>
      <c r="AG685">
        <f t="shared" si="219"/>
        <v>1.2325540818118328E-7</v>
      </c>
      <c r="AH685">
        <f t="shared" si="220"/>
        <v>4.4353701268314366E-2</v>
      </c>
    </row>
    <row r="686" spans="1:34">
      <c r="A686" s="4">
        <v>43291.692141203705</v>
      </c>
      <c r="B686" s="3">
        <v>-1.19095816269873E-2</v>
      </c>
      <c r="C686">
        <v>2.8632296238574799</v>
      </c>
      <c r="D686" s="3">
        <v>1.9472335602458798E-2</v>
      </c>
      <c r="E686" s="3">
        <v>1.8853619743022101E-2</v>
      </c>
      <c r="F686" s="3">
        <v>1.88438994780699E-2</v>
      </c>
      <c r="G686">
        <v>-4575178</v>
      </c>
      <c r="H686">
        <v>8222255</v>
      </c>
      <c r="K686">
        <f t="shared" si="202"/>
        <v>759.41630493378295</v>
      </c>
      <c r="L686">
        <f t="shared" si="203"/>
        <v>739.67229227199414</v>
      </c>
      <c r="M686">
        <f t="shared" si="197"/>
        <v>247.67390208168524</v>
      </c>
      <c r="N686">
        <f t="shared" si="204"/>
        <v>0.1104371045603766</v>
      </c>
      <c r="O686">
        <f t="shared" si="205"/>
        <v>57.605144985135823</v>
      </c>
      <c r="P686">
        <f t="shared" si="206"/>
        <v>56.068044971357686</v>
      </c>
      <c r="Q686">
        <f t="shared" si="198"/>
        <v>1.5151999060108139</v>
      </c>
      <c r="R686">
        <f t="shared" si="207"/>
        <v>56.089945079125009</v>
      </c>
      <c r="S686">
        <f t="shared" si="199"/>
        <v>246.66376881101138</v>
      </c>
      <c r="T686">
        <f t="shared" si="200"/>
        <v>11.568954473155694</v>
      </c>
      <c r="U686">
        <f t="shared" si="201"/>
        <v>0.48861812798749282</v>
      </c>
      <c r="V686" s="6">
        <f t="shared" si="209"/>
        <v>22497.000000346452</v>
      </c>
      <c r="W686">
        <f t="shared" si="214"/>
        <v>11.5627526684549</v>
      </c>
      <c r="X686">
        <f t="shared" si="215"/>
        <v>246.7715363516219</v>
      </c>
      <c r="Y686">
        <f t="shared" si="210"/>
        <v>1.5494671619828229</v>
      </c>
      <c r="Z686">
        <f t="shared" si="211"/>
        <v>5.3524257897251763E-6</v>
      </c>
      <c r="AA686">
        <f t="shared" si="213"/>
        <v>5.0479726972192546E-6</v>
      </c>
      <c r="AB686">
        <f t="shared" si="212"/>
        <v>0.99471157484507411</v>
      </c>
      <c r="AC686">
        <f t="shared" si="208"/>
        <v>2.1338411285627532</v>
      </c>
      <c r="AD686">
        <f t="shared" si="216"/>
        <v>1.2220078891698437E-9</v>
      </c>
      <c r="AE686">
        <f t="shared" si="217"/>
        <v>2.5928055742282358E-5</v>
      </c>
      <c r="AF686">
        <f t="shared" si="218"/>
        <v>4.6917524985996222E-6</v>
      </c>
      <c r="AG686">
        <f t="shared" si="219"/>
        <v>1.2220078891698436E-7</v>
      </c>
      <c r="AH686">
        <f t="shared" si="220"/>
        <v>4.6917524985996217E-2</v>
      </c>
    </row>
    <row r="687" spans="1:34">
      <c r="A687" s="4">
        <v>43291.692835648151</v>
      </c>
      <c r="B687" s="3">
        <v>-1.1984443070759901E-2</v>
      </c>
      <c r="C687">
        <v>2.8644033846994699</v>
      </c>
      <c r="D687" s="3">
        <v>1.94465176208178E-2</v>
      </c>
      <c r="E687">
        <v>1.8828634215878999E-2</v>
      </c>
      <c r="F687" s="3">
        <v>1.8815551521020098E-2</v>
      </c>
      <c r="G687">
        <v>-4577116</v>
      </c>
      <c r="H687">
        <v>8221545</v>
      </c>
      <c r="K687">
        <f t="shared" si="202"/>
        <v>764.18528820313861</v>
      </c>
      <c r="L687">
        <f t="shared" si="203"/>
        <v>744.47853867289393</v>
      </c>
      <c r="M687">
        <f t="shared" si="197"/>
        <v>249.28323882839575</v>
      </c>
      <c r="N687">
        <f t="shared" si="204"/>
        <v>0.11079285321124441</v>
      </c>
      <c r="O687">
        <f t="shared" si="205"/>
        <v>57.527599359301234</v>
      </c>
      <c r="P687">
        <f t="shared" si="206"/>
        <v>55.993264770279303</v>
      </c>
      <c r="Q687">
        <f t="shared" si="198"/>
        <v>1.5230926990844367</v>
      </c>
      <c r="R687">
        <f t="shared" si="207"/>
        <v>56.004506660216798</v>
      </c>
      <c r="S687">
        <f t="shared" si="199"/>
        <v>248.26784369567281</v>
      </c>
      <c r="T687">
        <f t="shared" si="200"/>
        <v>11.606401699562833</v>
      </c>
      <c r="U687">
        <f t="shared" si="201"/>
        <v>0.48798775412116108</v>
      </c>
      <c r="V687" s="6">
        <f t="shared" si="209"/>
        <v>22557.00000054203</v>
      </c>
      <c r="W687">
        <f t="shared" si="214"/>
        <v>11.590361643734489</v>
      </c>
      <c r="X687">
        <f t="shared" si="215"/>
        <v>248.34890813749689</v>
      </c>
      <c r="Y687">
        <f t="shared" si="210"/>
        <v>1.5055909487713517</v>
      </c>
      <c r="Z687">
        <f t="shared" si="211"/>
        <v>5.4223229833968661E-6</v>
      </c>
      <c r="AA687">
        <f t="shared" si="213"/>
        <v>4.8212333271515384E-6</v>
      </c>
      <c r="AB687">
        <f t="shared" si="212"/>
        <v>0.99492367304749674</v>
      </c>
      <c r="AC687">
        <f t="shared" si="208"/>
        <v>2.1329375269895485</v>
      </c>
      <c r="AD687">
        <f t="shared" si="216"/>
        <v>1.2006228304706293E-9</v>
      </c>
      <c r="AE687">
        <f t="shared" si="217"/>
        <v>2.5827912542219776E-5</v>
      </c>
      <c r="AF687">
        <f t="shared" si="218"/>
        <v>4.6275202326965388E-6</v>
      </c>
      <c r="AG687">
        <f t="shared" si="219"/>
        <v>1.2006228304706292E-7</v>
      </c>
      <c r="AH687">
        <f t="shared" si="220"/>
        <v>4.6275202326965387E-2</v>
      </c>
    </row>
    <row r="688" spans="1:34">
      <c r="A688" s="4">
        <v>43291.693530092591</v>
      </c>
      <c r="B688" s="3">
        <v>-1.20564266004112E-2</v>
      </c>
      <c r="C688">
        <v>2.8652691373772501</v>
      </c>
      <c r="D688" s="3">
        <v>1.9443520784625402E-2</v>
      </c>
      <c r="E688" s="3">
        <v>1.88451524915581E-2</v>
      </c>
      <c r="F688">
        <v>1.8827367140093001E-2</v>
      </c>
      <c r="G688">
        <v>-4579032</v>
      </c>
      <c r="H688">
        <v>8221122</v>
      </c>
      <c r="K688">
        <f t="shared" si="202"/>
        <v>768.77093645244281</v>
      </c>
      <c r="L688">
        <f t="shared" si="203"/>
        <v>749.04865539846207</v>
      </c>
      <c r="M688">
        <f t="shared" si="197"/>
        <v>250.81350926601544</v>
      </c>
      <c r="N688">
        <f t="shared" si="204"/>
        <v>0.11105524937926049</v>
      </c>
      <c r="O688">
        <f t="shared" si="205"/>
        <v>57.518598208812605</v>
      </c>
      <c r="P688">
        <f t="shared" si="206"/>
        <v>56.042702989840436</v>
      </c>
      <c r="Q688">
        <f t="shared" si="198"/>
        <v>1.4784802412188043</v>
      </c>
      <c r="R688">
        <f t="shared" si="207"/>
        <v>56.040117967593801</v>
      </c>
      <c r="S688">
        <f t="shared" si="199"/>
        <v>249.82785577186957</v>
      </c>
      <c r="T688">
        <f t="shared" si="200"/>
        <v>11.634022348827683</v>
      </c>
      <c r="U688">
        <f t="shared" si="201"/>
        <v>0.48752279751053318</v>
      </c>
      <c r="V688" s="6">
        <f t="shared" si="209"/>
        <v>22617.000000108965</v>
      </c>
      <c r="W688">
        <f t="shared" si="214"/>
        <v>11.618703161592865</v>
      </c>
      <c r="X688">
        <f t="shared" si="215"/>
        <v>249.913460011284</v>
      </c>
      <c r="Y688">
        <f t="shared" si="210"/>
        <v>1.5060161945069741</v>
      </c>
      <c r="Z688">
        <f t="shared" si="211"/>
        <v>4.2746242994701463E-6</v>
      </c>
      <c r="AA688">
        <f t="shared" si="213"/>
        <v>4.498791745103167E-6</v>
      </c>
      <c r="AB688">
        <f t="shared" si="212"/>
        <v>0.99495321903604694</v>
      </c>
      <c r="AC688">
        <f t="shared" si="208"/>
        <v>2.1322710407227881</v>
      </c>
      <c r="AD688">
        <f t="shared" si="216"/>
        <v>1.1196594852751543E-9</v>
      </c>
      <c r="AE688">
        <f t="shared" si="217"/>
        <v>2.6577650497107344E-5</v>
      </c>
      <c r="AF688">
        <f t="shared" si="218"/>
        <v>4.1937294900344253E-6</v>
      </c>
      <c r="AG688">
        <f t="shared" si="219"/>
        <v>1.1196594852751543E-7</v>
      </c>
      <c r="AH688">
        <f t="shared" si="220"/>
        <v>4.1937294900344257E-2</v>
      </c>
    </row>
    <row r="689" spans="1:34">
      <c r="A689" s="4">
        <v>43291.694224537037</v>
      </c>
      <c r="B689" s="3">
        <v>-1.2133155120700401E-2</v>
      </c>
      <c r="C689">
        <v>2.8660112111010698</v>
      </c>
      <c r="D689" s="3">
        <v>1.9423529984469501E-2</v>
      </c>
      <c r="E689" s="3">
        <v>1.88148987166642E-2</v>
      </c>
      <c r="F689" s="3">
        <v>1.87948384549236E-2</v>
      </c>
      <c r="G689">
        <v>-4580966</v>
      </c>
      <c r="H689">
        <v>8220351</v>
      </c>
      <c r="K689">
        <f t="shared" si="202"/>
        <v>773.65886021000654</v>
      </c>
      <c r="L689">
        <f t="shared" si="203"/>
        <v>753.97933781663392</v>
      </c>
      <c r="M689">
        <f t="shared" si="197"/>
        <v>252.46451251055109</v>
      </c>
      <c r="N689">
        <f t="shared" si="204"/>
        <v>0.1112801603804196</v>
      </c>
      <c r="O689">
        <f t="shared" si="205"/>
        <v>57.45855482003887</v>
      </c>
      <c r="P689">
        <f t="shared" si="206"/>
        <v>55.952155235655049</v>
      </c>
      <c r="Q689">
        <f t="shared" si="198"/>
        <v>1.5164756432176816</v>
      </c>
      <c r="R689">
        <f t="shared" si="207"/>
        <v>55.942079176821188</v>
      </c>
      <c r="S689">
        <f t="shared" si="199"/>
        <v>251.45352874840597</v>
      </c>
      <c r="T689">
        <f t="shared" si="200"/>
        <v>11.657697191054957</v>
      </c>
      <c r="U689">
        <f t="shared" si="201"/>
        <v>0.48712426327284764</v>
      </c>
      <c r="V689" s="6">
        <f t="shared" si="209"/>
        <v>22677.000000304542</v>
      </c>
      <c r="W689">
        <f t="shared" si="214"/>
        <v>11.647993190758417</v>
      </c>
      <c r="X689">
        <f t="shared" si="215"/>
        <v>251.49393753094921</v>
      </c>
      <c r="Y689">
        <f t="shared" si="210"/>
        <v>1.4884466422517046</v>
      </c>
      <c r="Z689">
        <f t="shared" si="211"/>
        <v>3.3640534251492968E-6</v>
      </c>
      <c r="AA689">
        <f t="shared" si="213"/>
        <v>4.24525814421359E-6</v>
      </c>
      <c r="AB689">
        <f t="shared" si="212"/>
        <v>0.99505675349522904</v>
      </c>
      <c r="AC689">
        <f t="shared" si="208"/>
        <v>2.1316997667798439</v>
      </c>
      <c r="AD689">
        <f t="shared" si="216"/>
        <v>1.0687452023353337E-9</v>
      </c>
      <c r="AE689">
        <f t="shared" si="217"/>
        <v>2.6488259969447937E-5</v>
      </c>
      <c r="AF689">
        <f t="shared" si="218"/>
        <v>4.0165371108747552E-6</v>
      </c>
      <c r="AG689">
        <f t="shared" si="219"/>
        <v>1.0687452023353338E-7</v>
      </c>
      <c r="AH689">
        <f t="shared" si="220"/>
        <v>4.0165371108747558E-2</v>
      </c>
    </row>
    <row r="690" spans="1:34">
      <c r="A690" s="4">
        <v>43291.694918981484</v>
      </c>
      <c r="B690" s="3">
        <v>-1.22048294529668E-2</v>
      </c>
      <c r="C690">
        <v>2.8665344682140099</v>
      </c>
      <c r="D690" s="3">
        <v>1.9416263845923799E-2</v>
      </c>
      <c r="E690" s="3">
        <v>1.8808048805367399E-2</v>
      </c>
      <c r="F690" s="3">
        <v>1.8802890227598301E-2</v>
      </c>
      <c r="G690">
        <v>-4582903</v>
      </c>
      <c r="H690">
        <v>8219768</v>
      </c>
      <c r="K690">
        <f t="shared" si="202"/>
        <v>778.22481130839822</v>
      </c>
      <c r="L690">
        <f t="shared" si="203"/>
        <v>758.53470493312477</v>
      </c>
      <c r="M690">
        <f t="shared" si="197"/>
        <v>253.98984414855303</v>
      </c>
      <c r="N690">
        <f t="shared" si="204"/>
        <v>0.11143875147097758</v>
      </c>
      <c r="O690">
        <f t="shared" si="205"/>
        <v>57.436730601989524</v>
      </c>
      <c r="P690">
        <f t="shared" si="206"/>
        <v>55.931653857348714</v>
      </c>
      <c r="Q690">
        <f t="shared" si="198"/>
        <v>1.4703840423186278</v>
      </c>
      <c r="R690">
        <f t="shared" si="207"/>
        <v>55.966346559670896</v>
      </c>
      <c r="S690">
        <f t="shared" si="199"/>
        <v>253.00958812034062</v>
      </c>
      <c r="T690">
        <f t="shared" si="200"/>
        <v>11.674390990061061</v>
      </c>
      <c r="U690">
        <f t="shared" si="201"/>
        <v>0.48684324554115166</v>
      </c>
      <c r="V690" s="6">
        <f t="shared" si="209"/>
        <v>22737.00000050012</v>
      </c>
      <c r="W690">
        <f t="shared" si="214"/>
        <v>11.676582780804816</v>
      </c>
      <c r="X690">
        <f t="shared" si="215"/>
        <v>253.08268631790355</v>
      </c>
      <c r="Y690">
        <f t="shared" si="210"/>
        <v>1.4836342997457923</v>
      </c>
      <c r="Z690">
        <f t="shared" si="211"/>
        <v>3.3703768514935474E-6</v>
      </c>
      <c r="AA690">
        <f t="shared" si="213"/>
        <v>4.3117024640882831E-6</v>
      </c>
      <c r="AB690">
        <f t="shared" si="212"/>
        <v>0.99510582931174951</v>
      </c>
      <c r="AC690">
        <f t="shared" si="208"/>
        <v>2.1312969454098263</v>
      </c>
      <c r="AD690">
        <f t="shared" si="216"/>
        <v>1.088787656832138E-9</v>
      </c>
      <c r="AE690">
        <f t="shared" si="217"/>
        <v>2.6054056747645206E-5</v>
      </c>
      <c r="AF690">
        <f t="shared" si="218"/>
        <v>4.1600530609988261E-6</v>
      </c>
      <c r="AG690">
        <f t="shared" si="219"/>
        <v>1.088787656832138E-7</v>
      </c>
      <c r="AH690">
        <f t="shared" si="220"/>
        <v>4.1600530609988265E-2</v>
      </c>
    </row>
    <row r="691" spans="1:34">
      <c r="A691" s="4">
        <v>43291.695613425924</v>
      </c>
      <c r="B691" s="3">
        <v>-1.22879797650967E-2</v>
      </c>
      <c r="C691">
        <v>2.8672789203792499</v>
      </c>
      <c r="D691" s="3">
        <v>1.94082603905372E-2</v>
      </c>
      <c r="E691" s="3">
        <v>1.88222243162454E-2</v>
      </c>
      <c r="F691" s="3">
        <v>1.87970181507808E-2</v>
      </c>
      <c r="G691">
        <v>-4584832</v>
      </c>
      <c r="H691">
        <v>8219297</v>
      </c>
      <c r="K691">
        <f t="shared" si="202"/>
        <v>783.52182973878985</v>
      </c>
      <c r="L691">
        <f t="shared" si="203"/>
        <v>763.83944215505062</v>
      </c>
      <c r="M691">
        <f t="shared" si="197"/>
        <v>255.76609693103418</v>
      </c>
      <c r="N691">
        <f t="shared" si="204"/>
        <v>0.11166438334072946</v>
      </c>
      <c r="O691">
        <f t="shared" si="205"/>
        <v>57.412691815169424</v>
      </c>
      <c r="P691">
        <f t="shared" si="206"/>
        <v>55.974080320787905</v>
      </c>
      <c r="Q691">
        <f t="shared" si="198"/>
        <v>1.4640432137010677</v>
      </c>
      <c r="R691">
        <f t="shared" si="207"/>
        <v>55.948648601468356</v>
      </c>
      <c r="S691">
        <f t="shared" si="199"/>
        <v>254.79006812190013</v>
      </c>
      <c r="T691">
        <f t="shared" si="200"/>
        <v>11.698141713192838</v>
      </c>
      <c r="U691">
        <f t="shared" si="201"/>
        <v>0.48644343395014161</v>
      </c>
      <c r="V691" s="6">
        <f t="shared" si="209"/>
        <v>22797.000000067055</v>
      </c>
      <c r="W691">
        <f t="shared" si="214"/>
        <v>11.705405850557622</v>
      </c>
      <c r="X691">
        <f t="shared" si="215"/>
        <v>254.68998579897618</v>
      </c>
      <c r="Y691">
        <f t="shared" si="210"/>
        <v>1.439349439672488</v>
      </c>
      <c r="Z691">
        <f t="shared" si="211"/>
        <v>3.7501471848650573E-6</v>
      </c>
      <c r="AA691">
        <f t="shared" si="213"/>
        <v>4.3631930736837154E-6</v>
      </c>
      <c r="AB691">
        <f t="shared" si="212"/>
        <v>0.99531483481742444</v>
      </c>
      <c r="AC691">
        <f t="shared" si="208"/>
        <v>2.1307238404606568</v>
      </c>
      <c r="AD691">
        <f t="shared" si="216"/>
        <v>1.1353837147051392E-9</v>
      </c>
      <c r="AE691">
        <f t="shared" si="217"/>
        <v>2.5785918357418219E-5</v>
      </c>
      <c r="AF691">
        <f t="shared" si="218"/>
        <v>4.3831980413682431E-6</v>
      </c>
      <c r="AG691">
        <f t="shared" si="219"/>
        <v>1.1353837147051393E-7</v>
      </c>
      <c r="AH691">
        <f t="shared" si="220"/>
        <v>4.3831980413682428E-2</v>
      </c>
    </row>
    <row r="692" spans="1:34">
      <c r="A692" s="4">
        <v>43291.696319444447</v>
      </c>
      <c r="B692" s="3">
        <v>-1.23596778817773E-2</v>
      </c>
      <c r="C692">
        <v>2.8679567761846601</v>
      </c>
      <c r="D692" s="3">
        <v>1.9408890677514098E-2</v>
      </c>
      <c r="E692" s="3">
        <v>1.8844902755208798E-2</v>
      </c>
      <c r="F692" s="3">
        <v>1.8824329858980499E-2</v>
      </c>
      <c r="G692">
        <v>-4586772</v>
      </c>
      <c r="H692">
        <v>8218972</v>
      </c>
      <c r="K692">
        <f t="shared" si="202"/>
        <v>788.08929600263491</v>
      </c>
      <c r="L692">
        <f t="shared" si="203"/>
        <v>768.37100742703387</v>
      </c>
      <c r="M692">
        <f t="shared" si="197"/>
        <v>257.28345869404211</v>
      </c>
      <c r="N692">
        <f t="shared" si="204"/>
        <v>0.11186983088986455</v>
      </c>
      <c r="O692">
        <f t="shared" si="205"/>
        <v>57.414584914279907</v>
      </c>
      <c r="P692">
        <f t="shared" si="206"/>
        <v>56.041955543756536</v>
      </c>
      <c r="Q692">
        <f t="shared" si="198"/>
        <v>1.3836210629977685</v>
      </c>
      <c r="R692">
        <f t="shared" si="207"/>
        <v>56.030963851282138</v>
      </c>
      <c r="S692">
        <f t="shared" si="199"/>
        <v>256.36104465204357</v>
      </c>
      <c r="T692">
        <f t="shared" si="200"/>
        <v>11.719767770996532</v>
      </c>
      <c r="U692">
        <f t="shared" si="201"/>
        <v>0.48607938825225694</v>
      </c>
      <c r="V692" s="6">
        <f t="shared" si="209"/>
        <v>22858.000000496395</v>
      </c>
      <c r="W692">
        <f t="shared" si="214"/>
        <v>11.733899130225137</v>
      </c>
      <c r="X692">
        <f t="shared" si="215"/>
        <v>256.30655197187741</v>
      </c>
      <c r="Y692">
        <f t="shared" si="210"/>
        <v>1.4099942125354517</v>
      </c>
      <c r="Z692">
        <f t="shared" si="211"/>
        <v>4.1828564753950375E-6</v>
      </c>
      <c r="AA692">
        <f t="shared" si="213"/>
        <v>4.362177743581659E-6</v>
      </c>
      <c r="AB692">
        <f t="shared" si="212"/>
        <v>0.99545783515358288</v>
      </c>
      <c r="AC692">
        <f t="shared" si="208"/>
        <v>2.1302020036858536</v>
      </c>
      <c r="AD692">
        <f t="shared" si="216"/>
        <v>1.1584682183202067E-9</v>
      </c>
      <c r="AE692">
        <f t="shared" si="217"/>
        <v>2.5106149850155413E-5</v>
      </c>
      <c r="AF692">
        <f t="shared" si="218"/>
        <v>4.5934082182893379E-6</v>
      </c>
      <c r="AG692">
        <f t="shared" si="219"/>
        <v>1.1584682183202067E-7</v>
      </c>
      <c r="AH692">
        <f t="shared" si="220"/>
        <v>4.5934082182893375E-2</v>
      </c>
    </row>
    <row r="693" spans="1:34">
      <c r="A693" s="4">
        <v>43291.697013888886</v>
      </c>
      <c r="B693" s="3">
        <v>-1.2430067855675599E-2</v>
      </c>
      <c r="C693">
        <v>2.86886534080804</v>
      </c>
      <c r="D693" s="3">
        <v>1.9390564786353901E-2</v>
      </c>
      <c r="E693" s="3">
        <v>1.88319283572491E-2</v>
      </c>
      <c r="F693" s="3">
        <v>1.8806499232214301E-2</v>
      </c>
      <c r="G693">
        <v>-4588704</v>
      </c>
      <c r="H693">
        <v>8218307</v>
      </c>
      <c r="K693">
        <f t="shared" si="202"/>
        <v>792.5734281664636</v>
      </c>
      <c r="L693">
        <f t="shared" si="203"/>
        <v>772.87857778746832</v>
      </c>
      <c r="M693">
        <f t="shared" si="197"/>
        <v>258.79278593495764</v>
      </c>
      <c r="N693">
        <f t="shared" si="204"/>
        <v>0.11214520269256131</v>
      </c>
      <c r="O693">
        <f t="shared" si="205"/>
        <v>57.359542164666301</v>
      </c>
      <c r="P693">
        <f t="shared" si="206"/>
        <v>56.003123940054905</v>
      </c>
      <c r="Q693">
        <f t="shared" si="198"/>
        <v>1.3823183609075187</v>
      </c>
      <c r="R693">
        <f t="shared" si="207"/>
        <v>55.977223803758783</v>
      </c>
      <c r="S693">
        <f t="shared" si="199"/>
        <v>257.87124036101932</v>
      </c>
      <c r="T693">
        <f t="shared" si="200"/>
        <v>11.74875427654356</v>
      </c>
      <c r="U693">
        <f t="shared" si="201"/>
        <v>0.48559143928176557</v>
      </c>
      <c r="V693" s="6">
        <f t="shared" si="209"/>
        <v>22918.00000006333</v>
      </c>
      <c r="W693">
        <f t="shared" si="214"/>
        <v>11.761636519343247</v>
      </c>
      <c r="X693">
        <f t="shared" si="215"/>
        <v>257.9384205611313</v>
      </c>
      <c r="Y693">
        <f t="shared" si="210"/>
        <v>1.3735062916162946</v>
      </c>
      <c r="Z693">
        <f t="shared" si="211"/>
        <v>5.8175360288480312E-6</v>
      </c>
      <c r="AA693">
        <f t="shared" si="213"/>
        <v>4.5122971104950415E-6</v>
      </c>
      <c r="AB693">
        <f t="shared" si="212"/>
        <v>0.99562681318698987</v>
      </c>
      <c r="AC693">
        <f t="shared" si="208"/>
        <v>2.1295025593070038</v>
      </c>
      <c r="AD693">
        <f t="shared" si="216"/>
        <v>1.2297660757820722E-9</v>
      </c>
      <c r="AE693">
        <f t="shared" si="217"/>
        <v>2.3860821219779711E-5</v>
      </c>
      <c r="AF693">
        <f t="shared" si="218"/>
        <v>5.13060001049003E-6</v>
      </c>
      <c r="AG693">
        <f t="shared" si="219"/>
        <v>1.2297660757820722E-7</v>
      </c>
      <c r="AH693">
        <f t="shared" si="220"/>
        <v>5.1306000104900301E-2</v>
      </c>
    </row>
    <row r="694" spans="1:34">
      <c r="A694" s="4">
        <v>43291.697708333333</v>
      </c>
      <c r="B694" s="3">
        <v>-1.2494369019532299E-2</v>
      </c>
      <c r="C694">
        <v>2.8701449422933401</v>
      </c>
      <c r="D694" s="3">
        <v>1.9401743461039601E-2</v>
      </c>
      <c r="E694" s="3">
        <v>1.8824650326496301E-2</v>
      </c>
      <c r="F694" s="3">
        <v>1.8826843060214701E-2</v>
      </c>
      <c r="G694">
        <v>-4590637</v>
      </c>
      <c r="H694">
        <v>8217755</v>
      </c>
      <c r="K694">
        <f t="shared" si="202"/>
        <v>796.66967797383018</v>
      </c>
      <c r="L694">
        <f t="shared" si="203"/>
        <v>776.94808581807979</v>
      </c>
      <c r="M694">
        <f t="shared" si="197"/>
        <v>260.15543118208234</v>
      </c>
      <c r="N694">
        <f t="shared" si="204"/>
        <v>0.11253302999584072</v>
      </c>
      <c r="O694">
        <f t="shared" si="205"/>
        <v>57.393117884742246</v>
      </c>
      <c r="P694">
        <f t="shared" si="206"/>
        <v>55.981341225604581</v>
      </c>
      <c r="Q694">
        <f t="shared" si="198"/>
        <v>1.3545794509435964</v>
      </c>
      <c r="R694">
        <f t="shared" si="207"/>
        <v>56.038538433798649</v>
      </c>
      <c r="S694">
        <f t="shared" si="199"/>
        <v>259.25237821478663</v>
      </c>
      <c r="T694">
        <f t="shared" si="200"/>
        <v>11.789578203204549</v>
      </c>
      <c r="U694">
        <f t="shared" si="201"/>
        <v>0.48490422319242582</v>
      </c>
      <c r="V694" s="6">
        <f t="shared" si="209"/>
        <v>22978.000000258908</v>
      </c>
      <c r="W694">
        <f t="shared" si="214"/>
        <v>11.787730795027716</v>
      </c>
      <c r="X694">
        <f t="shared" si="215"/>
        <v>259.57870375965143</v>
      </c>
      <c r="Y694">
        <f t="shared" si="210"/>
        <v>1.4134878358863006</v>
      </c>
      <c r="Z694">
        <f t="shared" si="211"/>
        <v>5.7827572505648935E-6</v>
      </c>
      <c r="AA694">
        <f t="shared" si="213"/>
        <v>4.8740864240931706E-6</v>
      </c>
      <c r="AB694">
        <f t="shared" si="212"/>
        <v>0.99549487503806633</v>
      </c>
      <c r="AC694">
        <f t="shared" si="208"/>
        <v>2.1285174779566742</v>
      </c>
      <c r="AD694">
        <f t="shared" si="216"/>
        <v>1.2901959614953171E-9</v>
      </c>
      <c r="AE694">
        <f t="shared" si="217"/>
        <v>2.2763516587209938E-5</v>
      </c>
      <c r="AF694">
        <f t="shared" si="218"/>
        <v>5.6421854923219592E-6</v>
      </c>
      <c r="AG694">
        <f t="shared" si="219"/>
        <v>1.2901959614953172E-7</v>
      </c>
      <c r="AH694">
        <f t="shared" si="220"/>
        <v>5.6421854923219585E-2</v>
      </c>
    </row>
    <row r="695" spans="1:34">
      <c r="A695" s="4">
        <v>43291.69840277778</v>
      </c>
      <c r="B695" s="3">
        <v>-1.2582632980720499E-2</v>
      </c>
      <c r="C695">
        <v>2.8710404254888999</v>
      </c>
      <c r="D695" s="3">
        <v>1.93774833585303E-2</v>
      </c>
      <c r="E695" s="3">
        <v>1.8783087062638499E-2</v>
      </c>
      <c r="F695" s="3">
        <v>1.8753233659135699E-2</v>
      </c>
      <c r="G695">
        <v>-4592572</v>
      </c>
      <c r="H695">
        <v>8216370</v>
      </c>
      <c r="K695">
        <f t="shared" si="202"/>
        <v>802.29245697702697</v>
      </c>
      <c r="L695">
        <f t="shared" si="203"/>
        <v>782.66762370906781</v>
      </c>
      <c r="M695">
        <f t="shared" si="197"/>
        <v>262.07057695996986</v>
      </c>
      <c r="N695">
        <f t="shared" si="204"/>
        <v>0.11280443702127457</v>
      </c>
      <c r="O695">
        <f t="shared" si="205"/>
        <v>57.320251428407495</v>
      </c>
      <c r="P695">
        <f t="shared" si="206"/>
        <v>55.856944841611607</v>
      </c>
      <c r="Q695">
        <f t="shared" si="198"/>
        <v>1.5035656958077865</v>
      </c>
      <c r="R695">
        <f t="shared" si="207"/>
        <v>55.816685732599709</v>
      </c>
      <c r="S695">
        <f t="shared" si="199"/>
        <v>261.06819982943131</v>
      </c>
      <c r="T695">
        <f t="shared" si="200"/>
        <v>11.818147363776534</v>
      </c>
      <c r="U695">
        <f t="shared" si="201"/>
        <v>0.48442329966522479</v>
      </c>
      <c r="V695" s="6">
        <f t="shared" si="209"/>
        <v>23038.000000454485</v>
      </c>
      <c r="W695">
        <f t="shared" si="214"/>
        <v>11.813299741372809</v>
      </c>
      <c r="X695">
        <f t="shared" si="215"/>
        <v>261.230142566518</v>
      </c>
      <c r="Y695">
        <f t="shared" si="210"/>
        <v>1.385712720323075</v>
      </c>
      <c r="Z695">
        <f t="shared" si="211"/>
        <v>4.2675169887557512E-6</v>
      </c>
      <c r="AA695">
        <f t="shared" si="213"/>
        <v>5.0285060073160065E-6</v>
      </c>
      <c r="AB695">
        <f t="shared" si="212"/>
        <v>0.99563500453916731</v>
      </c>
      <c r="AC695">
        <f t="shared" si="208"/>
        <v>2.1278281041120723</v>
      </c>
      <c r="AD695">
        <f t="shared" si="216"/>
        <v>1.3573117781369651E-9</v>
      </c>
      <c r="AE695">
        <f t="shared" si="217"/>
        <v>2.2707059086280866E-5</v>
      </c>
      <c r="AF695">
        <f t="shared" si="218"/>
        <v>5.9504493611307078E-6</v>
      </c>
      <c r="AG695">
        <f t="shared" si="219"/>
        <v>1.357311778136965E-7</v>
      </c>
      <c r="AH695">
        <f t="shared" si="220"/>
        <v>5.950449361130708E-2</v>
      </c>
    </row>
    <row r="696" spans="1:34">
      <c r="A696" s="4">
        <v>43291.699108796296</v>
      </c>
      <c r="B696" s="3">
        <v>-1.2658291202369601E-2</v>
      </c>
      <c r="C696">
        <v>2.8717634716813301</v>
      </c>
      <c r="D696" s="3">
        <v>1.9383762443885601E-2</v>
      </c>
      <c r="E696" s="3">
        <v>1.8844724372102099E-2</v>
      </c>
      <c r="F696">
        <v>1.8827367140093001E-2</v>
      </c>
      <c r="G696">
        <v>-4594504</v>
      </c>
      <c r="H696">
        <v>8216781</v>
      </c>
      <c r="K696">
        <f t="shared" si="202"/>
        <v>807.11219828912044</v>
      </c>
      <c r="L696">
        <f t="shared" si="203"/>
        <v>787.38991723513971</v>
      </c>
      <c r="M696">
        <f t="shared" ref="M696:M759" si="221">L696/((($B$7/2))^2*PI())</f>
        <v>263.65180269547056</v>
      </c>
      <c r="N696">
        <f t="shared" si="204"/>
        <v>0.1130235810736831</v>
      </c>
      <c r="O696">
        <f t="shared" si="205"/>
        <v>57.339110981811643</v>
      </c>
      <c r="P696">
        <f t="shared" si="206"/>
        <v>56.041421653696439</v>
      </c>
      <c r="Q696">
        <f t="shared" ref="Q696:Q759" si="222">O696-R696</f>
        <v>1.2989930142178423</v>
      </c>
      <c r="R696">
        <f t="shared" si="207"/>
        <v>56.040117967593801</v>
      </c>
      <c r="S696">
        <f t="shared" ref="S696:S759" si="223">M696-(2/3)*Q696</f>
        <v>262.78580735265865</v>
      </c>
      <c r="T696">
        <f t="shared" ref="T696:T759" si="224">N696/$D$7*100-$N$30/$D$7*100</f>
        <v>11.841215158766904</v>
      </c>
      <c r="U696">
        <f t="shared" ref="U696:U759" si="225">(2.40665404368-T696*2.40665404368/100-$M$7)/$M$7</f>
        <v>0.48403498425415181</v>
      </c>
      <c r="V696" s="6">
        <f t="shared" si="209"/>
        <v>23099.000000255182</v>
      </c>
      <c r="W696">
        <f t="shared" si="214"/>
        <v>11.839429039013227</v>
      </c>
      <c r="X696">
        <f t="shared" si="215"/>
        <v>262.88084708159414</v>
      </c>
      <c r="Y696">
        <f t="shared" si="210"/>
        <v>1.3600434313292051</v>
      </c>
      <c r="Z696">
        <f t="shared" si="211"/>
        <v>4.4148889935429711E-6</v>
      </c>
      <c r="AA696">
        <f t="shared" si="213"/>
        <v>4.8273812956609696E-6</v>
      </c>
      <c r="AB696">
        <f t="shared" si="212"/>
        <v>0.99575962560465925</v>
      </c>
      <c r="AC696">
        <f t="shared" si="208"/>
        <v>2.1272714782189546</v>
      </c>
      <c r="AD696">
        <f t="shared" si="216"/>
        <v>1.3272693046899415E-9</v>
      </c>
      <c r="AE696">
        <f t="shared" si="217"/>
        <v>2.3647226751703523E-5</v>
      </c>
      <c r="AF696">
        <f t="shared" si="218"/>
        <v>5.5874013821904149E-6</v>
      </c>
      <c r="AG696">
        <f t="shared" si="219"/>
        <v>1.3272693046899415E-7</v>
      </c>
      <c r="AH696">
        <f t="shared" si="220"/>
        <v>5.5874013821904156E-2</v>
      </c>
    </row>
    <row r="697" spans="1:34">
      <c r="A697" s="4">
        <v>43291.699803240743</v>
      </c>
      <c r="B697" s="3">
        <v>-1.2738551708171101E-2</v>
      </c>
      <c r="C697">
        <v>2.8727148482503302</v>
      </c>
      <c r="D697">
        <v>1.9375973048227E-2</v>
      </c>
      <c r="E697" s="3">
        <v>1.8844105977332201E-2</v>
      </c>
      <c r="F697" s="3">
        <v>1.8826712040245198E-2</v>
      </c>
      <c r="G697">
        <v>-4596441</v>
      </c>
      <c r="H697">
        <v>8216241</v>
      </c>
      <c r="K697">
        <f t="shared" ref="K697:K760" si="226">(B697-$B$19)*($B$17/$B$18)</f>
        <v>812.22512411673404</v>
      </c>
      <c r="L697">
        <f t="shared" ref="L697:L760" si="227">K697-R697*$B$8+$D$8</f>
        <v>792.5037041855411</v>
      </c>
      <c r="M697">
        <f t="shared" si="221"/>
        <v>265.36411716453085</v>
      </c>
      <c r="N697">
        <f t="shared" ref="N697:N760" si="228">(C697-$C$19)*($C$17/$C$18)</f>
        <v>0.11331192851106672</v>
      </c>
      <c r="O697">
        <f t="shared" ref="O697:O760" si="229">(D697-$D$19)*($D$17/$D$18)</f>
        <v>57.315715134312072</v>
      </c>
      <c r="P697">
        <f t="shared" ref="P697:P760" si="230">(E697-$E$19)*($E$17/$E$18)</f>
        <v>56.039570834821419</v>
      </c>
      <c r="Q697">
        <f t="shared" si="222"/>
        <v>1.2775715839619863</v>
      </c>
      <c r="R697">
        <f t="shared" ref="R697:R760" si="231">(F697-$F$19)*($F$17/$F$18)</f>
        <v>56.038143550350085</v>
      </c>
      <c r="S697">
        <f t="shared" si="223"/>
        <v>264.51240277522288</v>
      </c>
      <c r="T697">
        <f t="shared" si="224"/>
        <v>11.871567520596759</v>
      </c>
      <c r="U697">
        <f t="shared" si="225"/>
        <v>0.48352404292378576</v>
      </c>
      <c r="V697" s="6">
        <f t="shared" si="209"/>
        <v>23159.00000045076</v>
      </c>
      <c r="W697">
        <f t="shared" si="214"/>
        <v>11.867145998657053</v>
      </c>
      <c r="X697">
        <f t="shared" si="215"/>
        <v>264.53274520307099</v>
      </c>
      <c r="Y697">
        <f t="shared" si="210"/>
        <v>1.2787941181982347</v>
      </c>
      <c r="Z697">
        <f t="shared" si="211"/>
        <v>5.9029020466804519E-6</v>
      </c>
      <c r="AA697">
        <f t="shared" si="213"/>
        <v>4.4317016460135522E-6</v>
      </c>
      <c r="AB697">
        <f t="shared" si="212"/>
        <v>0.99609606985404997</v>
      </c>
      <c r="AC697">
        <f t="shared" ref="AC697:AC760" si="232">($D$7-$D$7*(T697/100))*2.54</f>
        <v>2.126539075728</v>
      </c>
      <c r="AD697">
        <f t="shared" si="216"/>
        <v>1.2954497142190149E-9</v>
      </c>
      <c r="AE697">
        <f t="shared" si="217"/>
        <v>2.4846815909103747E-5</v>
      </c>
      <c r="AF697">
        <f t="shared" si="218"/>
        <v>5.1901612778204487E-6</v>
      </c>
      <c r="AG697">
        <f t="shared" si="219"/>
        <v>1.2954497142190149E-7</v>
      </c>
      <c r="AH697">
        <f t="shared" si="220"/>
        <v>5.1901612778204487E-2</v>
      </c>
    </row>
    <row r="698" spans="1:34">
      <c r="A698" s="4">
        <v>43291.700497685182</v>
      </c>
      <c r="B698" s="3">
        <v>-1.28136272116717E-2</v>
      </c>
      <c r="C698">
        <v>2.8739837467492202</v>
      </c>
      <c r="D698">
        <v>1.9379671524639E-2</v>
      </c>
      <c r="E698" s="3">
        <v>1.8863835148931699E-2</v>
      </c>
      <c r="F698" s="3">
        <v>1.88362884089293E-2</v>
      </c>
      <c r="G698">
        <v>-4598371</v>
      </c>
      <c r="H698">
        <v>8215841</v>
      </c>
      <c r="K698">
        <f t="shared" si="226"/>
        <v>817.00774387518243</v>
      </c>
      <c r="L698">
        <f t="shared" si="227"/>
        <v>797.27373589450974</v>
      </c>
      <c r="M698">
        <f t="shared" si="221"/>
        <v>266.96132768432034</v>
      </c>
      <c r="N698">
        <f t="shared" si="228"/>
        <v>0.1136965119056729</v>
      </c>
      <c r="O698">
        <f t="shared" si="229"/>
        <v>57.326823697018135</v>
      </c>
      <c r="P698">
        <f t="shared" si="230"/>
        <v>56.098619075463709</v>
      </c>
      <c r="Q698">
        <f t="shared" si="222"/>
        <v>1.2598177564148756</v>
      </c>
      <c r="R698">
        <f t="shared" si="231"/>
        <v>56.067005940603259</v>
      </c>
      <c r="S698">
        <f t="shared" si="223"/>
        <v>266.12144918004378</v>
      </c>
      <c r="T698">
        <f t="shared" si="224"/>
        <v>11.912049983186883</v>
      </c>
      <c r="U698">
        <f t="shared" si="225"/>
        <v>0.48284257492441712</v>
      </c>
      <c r="V698" s="6">
        <f t="shared" ref="V698:V761" si="233">(A698-$A$312)*86400</f>
        <v>23219.000000017695</v>
      </c>
      <c r="W698">
        <f t="shared" si="214"/>
        <v>11.895939883446543</v>
      </c>
      <c r="X698">
        <f t="shared" si="215"/>
        <v>266.17954139470208</v>
      </c>
      <c r="Y698">
        <f t="shared" ref="Y698:Y761" si="234">AVERAGE(Q697:Q699)</f>
        <v>1.2686800039001962</v>
      </c>
      <c r="Z698">
        <f t="shared" ref="Z698:Z761" si="235">(T699-T697)/100/(V699-V697)</f>
        <v>4.8310842674249081E-6</v>
      </c>
      <c r="AA698">
        <f t="shared" si="213"/>
        <v>4.2216741429653264E-6</v>
      </c>
      <c r="AB698">
        <f t="shared" ref="AB698:AB761" si="236">((M698-$M$313)-(Y698-$Y$313))/(M698-$M$313)</f>
        <v>0.99615784247013806</v>
      </c>
      <c r="AC698">
        <f t="shared" si="232"/>
        <v>2.1255622339057005</v>
      </c>
      <c r="AD698">
        <f t="shared" si="216"/>
        <v>1.2433223658077695E-9</v>
      </c>
      <c r="AE698">
        <f t="shared" si="217"/>
        <v>2.5295209520382005E-5</v>
      </c>
      <c r="AF698">
        <f t="shared" si="218"/>
        <v>4.8930144812392444E-6</v>
      </c>
      <c r="AG698">
        <f t="shared" si="219"/>
        <v>1.2433223658077694E-7</v>
      </c>
      <c r="AH698">
        <f t="shared" si="220"/>
        <v>4.893014481239244E-2</v>
      </c>
    </row>
    <row r="699" spans="1:34">
      <c r="A699" s="4">
        <v>43291.701192129629</v>
      </c>
      <c r="B699" s="3">
        <v>-1.28963375121384E-2</v>
      </c>
      <c r="C699">
        <v>2.8745319774970999</v>
      </c>
      <c r="D699" s="3">
        <v>1.9386676034628202E-2</v>
      </c>
      <c r="E699" s="3">
        <v>1.8882874572518599E-2</v>
      </c>
      <c r="F699" s="3">
        <v>1.8840338117079199E-2</v>
      </c>
      <c r="G699">
        <v>-4600302</v>
      </c>
      <c r="H699">
        <v>8215426</v>
      </c>
      <c r="K699">
        <f t="shared" si="226"/>
        <v>822.27673174465542</v>
      </c>
      <c r="L699">
        <f t="shared" si="227"/>
        <v>802.53740045947654</v>
      </c>
      <c r="M699">
        <f t="shared" si="221"/>
        <v>268.72382758552664</v>
      </c>
      <c r="N699">
        <f t="shared" si="228"/>
        <v>0.1138626721164632</v>
      </c>
      <c r="O699">
        <f t="shared" si="229"/>
        <v>57.347862100342226</v>
      </c>
      <c r="P699">
        <f t="shared" si="230"/>
        <v>56.15560294120688</v>
      </c>
      <c r="Q699">
        <f t="shared" si="222"/>
        <v>1.2686506713237264</v>
      </c>
      <c r="R699">
        <f t="shared" si="231"/>
        <v>56.0792114290185</v>
      </c>
      <c r="S699">
        <f t="shared" si="223"/>
        <v>267.87806047131085</v>
      </c>
      <c r="T699">
        <f t="shared" si="224"/>
        <v>11.929540531691126</v>
      </c>
      <c r="U699">
        <f t="shared" si="225"/>
        <v>0.48254814498279736</v>
      </c>
      <c r="V699" s="6">
        <f t="shared" si="233"/>
        <v>23279.000000213273</v>
      </c>
      <c r="W699">
        <f t="shared" si="214"/>
        <v>11.924929307490117</v>
      </c>
      <c r="X699">
        <f t="shared" si="215"/>
        <v>267.84592605850082</v>
      </c>
      <c r="Y699">
        <f t="shared" si="234"/>
        <v>1.2596952321832855</v>
      </c>
      <c r="Z699">
        <f t="shared" si="235"/>
        <v>2.7749834938097714E-6</v>
      </c>
      <c r="AA699">
        <f t="shared" si="213"/>
        <v>4.4250385523336396E-6</v>
      </c>
      <c r="AB699">
        <f t="shared" si="236"/>
        <v>0.99621698099968437</v>
      </c>
      <c r="AC699">
        <f t="shared" si="232"/>
        <v>2.1251401869702931</v>
      </c>
      <c r="AD699">
        <f t="shared" si="216"/>
        <v>1.312249646720804E-9</v>
      </c>
      <c r="AE699">
        <f t="shared" si="217"/>
        <v>2.4863830426646609E-5</v>
      </c>
      <c r="AF699">
        <f t="shared" si="218"/>
        <v>5.2538717268960151E-6</v>
      </c>
      <c r="AG699">
        <f t="shared" si="219"/>
        <v>1.312249646720804E-7</v>
      </c>
      <c r="AH699">
        <f t="shared" si="220"/>
        <v>5.2538717268960151E-2</v>
      </c>
    </row>
    <row r="700" spans="1:34">
      <c r="A700" s="4">
        <v>43291.701898148145</v>
      </c>
      <c r="B700" s="3">
        <v>-1.29753136595718E-2</v>
      </c>
      <c r="C700">
        <v>2.8750362070786699</v>
      </c>
      <c r="D700" s="3">
        <v>1.9342341886513199E-2</v>
      </c>
      <c r="E700" s="3">
        <v>1.8833831110387101E-2</v>
      </c>
      <c r="F700" s="3">
        <v>1.8802139840499901E-2</v>
      </c>
      <c r="G700">
        <v>-4602240</v>
      </c>
      <c r="H700">
        <v>8214510</v>
      </c>
      <c r="K700">
        <f t="shared" si="226"/>
        <v>827.30783863770603</v>
      </c>
      <c r="L700">
        <f t="shared" si="227"/>
        <v>807.61871863944407</v>
      </c>
      <c r="M700">
        <f t="shared" si="221"/>
        <v>270.42527012230937</v>
      </c>
      <c r="N700">
        <f t="shared" si="228"/>
        <v>0.11401549625827651</v>
      </c>
      <c r="O700">
        <f t="shared" si="229"/>
        <v>57.214702223275694</v>
      </c>
      <c r="P700">
        <f t="shared" si="230"/>
        <v>56.008818767362222</v>
      </c>
      <c r="Q700">
        <f t="shared" si="222"/>
        <v>1.2506172688112542</v>
      </c>
      <c r="R700">
        <f t="shared" si="231"/>
        <v>55.96408495446444</v>
      </c>
      <c r="S700">
        <f t="shared" si="223"/>
        <v>269.59152527643522</v>
      </c>
      <c r="T700">
        <f t="shared" si="224"/>
        <v>11.945627283460947</v>
      </c>
      <c r="U700">
        <f t="shared" si="225"/>
        <v>0.48227734607770328</v>
      </c>
      <c r="V700" s="6">
        <f t="shared" si="233"/>
        <v>23340.00000001397</v>
      </c>
      <c r="W700">
        <f t="shared" si="214"/>
        <v>11.953510142047538</v>
      </c>
      <c r="X700">
        <f t="shared" si="215"/>
        <v>269.53777700230614</v>
      </c>
      <c r="Y700">
        <f t="shared" si="234"/>
        <v>1.2462135675251507</v>
      </c>
      <c r="Z700">
        <f t="shared" si="235"/>
        <v>3.0477784813161178E-6</v>
      </c>
      <c r="AA700">
        <f t="shared" si="213"/>
        <v>4.6881991154516834E-6</v>
      </c>
      <c r="AB700">
        <f t="shared" si="236"/>
        <v>0.99629126502495524</v>
      </c>
      <c r="AC700">
        <f t="shared" si="232"/>
        <v>2.1247520136500873</v>
      </c>
      <c r="AD700">
        <f t="shared" si="216"/>
        <v>1.4050737827143145E-9</v>
      </c>
      <c r="AE700">
        <f t="shared" si="217"/>
        <v>2.4164740628387535E-5</v>
      </c>
      <c r="AF700">
        <f t="shared" si="218"/>
        <v>5.7882599676755031E-6</v>
      </c>
      <c r="AG700">
        <f t="shared" si="219"/>
        <v>1.4050737827143144E-7</v>
      </c>
      <c r="AH700">
        <f t="shared" si="220"/>
        <v>5.7882599676755027E-2</v>
      </c>
    </row>
    <row r="701" spans="1:34">
      <c r="A701" s="4">
        <v>43291.702592592592</v>
      </c>
      <c r="B701" s="3">
        <v>-1.30545990043902E-2</v>
      </c>
      <c r="C701">
        <v>2.8756879000284199</v>
      </c>
      <c r="D701" s="3">
        <v>1.9347943116063099E-2</v>
      </c>
      <c r="E701" s="3">
        <v>1.8850718044486701E-2</v>
      </c>
      <c r="F701">
        <v>1.8818088544067E-2</v>
      </c>
      <c r="G701">
        <v>-4604171</v>
      </c>
      <c r="H701">
        <v>8214034</v>
      </c>
      <c r="K701">
        <f t="shared" si="226"/>
        <v>832.35864268167541</v>
      </c>
      <c r="L701">
        <f t="shared" si="227"/>
        <v>812.64855825772531</v>
      </c>
      <c r="M701">
        <f t="shared" si="221"/>
        <v>272.10947543609535</v>
      </c>
      <c r="N701">
        <f t="shared" si="228"/>
        <v>0.1142130142528797</v>
      </c>
      <c r="O701">
        <f t="shared" si="229"/>
        <v>57.231525802164626</v>
      </c>
      <c r="P701">
        <f t="shared" si="230"/>
        <v>56.059360359714184</v>
      </c>
      <c r="Q701">
        <f t="shared" si="222"/>
        <v>1.2193727624404715</v>
      </c>
      <c r="R701">
        <f t="shared" si="231"/>
        <v>56.012153039724154</v>
      </c>
      <c r="S701">
        <f t="shared" si="223"/>
        <v>271.29656026113503</v>
      </c>
      <c r="T701">
        <f t="shared" si="224"/>
        <v>11.966418651313916</v>
      </c>
      <c r="U701">
        <f t="shared" si="225"/>
        <v>0.48192735126641056</v>
      </c>
      <c r="V701" s="6">
        <f t="shared" si="233"/>
        <v>23400.000000209548</v>
      </c>
      <c r="W701">
        <f t="shared" si="214"/>
        <v>11.981857496898572</v>
      </c>
      <c r="X701">
        <f t="shared" si="215"/>
        <v>271.26277870833542</v>
      </c>
      <c r="Y701">
        <f t="shared" si="234"/>
        <v>1.2123138324265501</v>
      </c>
      <c r="Z701">
        <f t="shared" si="235"/>
        <v>4.3125647292273143E-6</v>
      </c>
      <c r="AA701">
        <f t="shared" ref="AA701:AA764" si="237">AVERAGE(Z698:Z704)</f>
        <v>4.5820561793833249E-6</v>
      </c>
      <c r="AB701">
        <f t="shared" si="236"/>
        <v>0.99644005277308645</v>
      </c>
      <c r="AC701">
        <f t="shared" si="232"/>
        <v>2.1242503179437953</v>
      </c>
      <c r="AD701">
        <f t="shared" si="216"/>
        <v>1.4113292696392777E-9</v>
      </c>
      <c r="AE701">
        <f t="shared" si="217"/>
        <v>2.4055218927216792E-5</v>
      </c>
      <c r="AF701">
        <f t="shared" si="218"/>
        <v>5.8405005704063043E-6</v>
      </c>
      <c r="AG701">
        <f t="shared" si="219"/>
        <v>1.4113292696392778E-7</v>
      </c>
      <c r="AH701">
        <f t="shared" si="220"/>
        <v>5.8405005704063047E-2</v>
      </c>
    </row>
    <row r="702" spans="1:34">
      <c r="A702" s="4">
        <v>43291.703287037039</v>
      </c>
      <c r="B702" s="3">
        <v>-1.31293415260916E-2</v>
      </c>
      <c r="C702">
        <v>2.8766583041287999</v>
      </c>
      <c r="D702" s="3">
        <v>1.93604537179453E-2</v>
      </c>
      <c r="E702" s="3">
        <v>1.8875917631357899E-2</v>
      </c>
      <c r="F702" s="3">
        <v>1.88479491862199E-2</v>
      </c>
      <c r="G702">
        <v>-4606089</v>
      </c>
      <c r="H702">
        <v>8213638</v>
      </c>
      <c r="K702">
        <f t="shared" si="226"/>
        <v>837.12005012375164</v>
      </c>
      <c r="L702">
        <f t="shared" si="227"/>
        <v>817.37071415745652</v>
      </c>
      <c r="M702">
        <f t="shared" si="221"/>
        <v>273.69065508841419</v>
      </c>
      <c r="N702">
        <f t="shared" si="228"/>
        <v>0.11450712863901095</v>
      </c>
      <c r="O702">
        <f t="shared" si="229"/>
        <v>57.26910203356848</v>
      </c>
      <c r="P702">
        <f t="shared" si="230"/>
        <v>56.134781228864853</v>
      </c>
      <c r="Q702">
        <f t="shared" si="222"/>
        <v>1.1669514660279248</v>
      </c>
      <c r="R702">
        <f t="shared" si="231"/>
        <v>56.102150567540555</v>
      </c>
      <c r="S702">
        <f t="shared" si="223"/>
        <v>272.9126874443956</v>
      </c>
      <c r="T702">
        <f t="shared" si="224"/>
        <v>11.997378060380363</v>
      </c>
      <c r="U702">
        <f t="shared" si="225"/>
        <v>0.48140619110943722</v>
      </c>
      <c r="V702" s="6">
        <f t="shared" si="233"/>
        <v>23460.000000405125</v>
      </c>
      <c r="W702">
        <f t="shared" si="214"/>
        <v>12.010385798522057</v>
      </c>
      <c r="X702">
        <f t="shared" si="215"/>
        <v>272.96701893601374</v>
      </c>
      <c r="Y702">
        <f t="shared" si="234"/>
        <v>1.1952816983534806</v>
      </c>
      <c r="Z702">
        <f t="shared" si="235"/>
        <v>5.6910678543339445E-6</v>
      </c>
      <c r="AA702">
        <f t="shared" si="237"/>
        <v>4.4614597385349791E-6</v>
      </c>
      <c r="AB702">
        <f t="shared" si="236"/>
        <v>0.99652354908035901</v>
      </c>
      <c r="AC702">
        <f t="shared" si="232"/>
        <v>2.1235032674030219</v>
      </c>
      <c r="AD702">
        <f t="shared" si="216"/>
        <v>1.3932753361083511E-9</v>
      </c>
      <c r="AE702">
        <f t="shared" si="217"/>
        <v>2.4745608343166584E-5</v>
      </c>
      <c r="AF702">
        <f t="shared" si="218"/>
        <v>5.6049255765918473E-6</v>
      </c>
      <c r="AG702">
        <f t="shared" si="219"/>
        <v>1.393275336108351E-7</v>
      </c>
      <c r="AH702">
        <f t="shared" si="220"/>
        <v>5.6049255765918481E-2</v>
      </c>
    </row>
    <row r="703" spans="1:34">
      <c r="A703" s="4">
        <v>43291.703981481478</v>
      </c>
      <c r="B703" s="3">
        <v>-1.32033110543307E-2</v>
      </c>
      <c r="C703">
        <v>2.8778284973086601</v>
      </c>
      <c r="D703" s="3">
        <v>1.9336062801157801E-2</v>
      </c>
      <c r="E703" s="3">
        <v>1.88449622162443E-2</v>
      </c>
      <c r="F703" s="3">
        <v>1.8812835834378299E-2</v>
      </c>
      <c r="G703">
        <v>-4608030</v>
      </c>
      <c r="H703">
        <v>8212967</v>
      </c>
      <c r="K703">
        <f t="shared" si="226"/>
        <v>841.83221468854333</v>
      </c>
      <c r="L703">
        <f t="shared" si="227"/>
        <v>822.12903490367364</v>
      </c>
      <c r="M703">
        <f t="shared" si="221"/>
        <v>275.28394427726818</v>
      </c>
      <c r="N703">
        <f t="shared" si="228"/>
        <v>0.1148617959869898</v>
      </c>
      <c r="O703">
        <f t="shared" si="229"/>
        <v>57.195842669871261</v>
      </c>
      <c r="P703">
        <f t="shared" si="230"/>
        <v>56.04213350710971</v>
      </c>
      <c r="Q703">
        <f t="shared" si="222"/>
        <v>1.1995208665920458</v>
      </c>
      <c r="R703">
        <f t="shared" si="231"/>
        <v>55.996321803279216</v>
      </c>
      <c r="S703">
        <f t="shared" si="223"/>
        <v>274.48426369954012</v>
      </c>
      <c r="T703">
        <f t="shared" si="224"/>
        <v>12.034711465430767</v>
      </c>
      <c r="U703">
        <f t="shared" si="225"/>
        <v>0.48077773327309192</v>
      </c>
      <c r="V703" s="6">
        <f t="shared" si="233"/>
        <v>23519.99999997206</v>
      </c>
      <c r="W703">
        <f t="shared" ref="W703:W766" si="238">AVERAGE(T697:T709)</f>
        <v>12.040221586501291</v>
      </c>
      <c r="X703">
        <f t="shared" ref="X703:X766" si="239">AVERAGE(S697:S709)</f>
        <v>274.68358590905513</v>
      </c>
      <c r="Y703">
        <f t="shared" si="234"/>
        <v>1.1896073914067173</v>
      </c>
      <c r="Z703">
        <f t="shared" si="235"/>
        <v>6.2570129353692746E-6</v>
      </c>
      <c r="AA703">
        <f t="shared" si="237"/>
        <v>4.7967422492598278E-6</v>
      </c>
      <c r="AB703">
        <f t="shared" si="236"/>
        <v>0.99656462416933078</v>
      </c>
      <c r="AC703">
        <f t="shared" si="232"/>
        <v>2.1226024123391558</v>
      </c>
      <c r="AD703">
        <f t="shared" ref="AD703:AD766" si="240">AA703*AC703*$D$7*2.54*1.024*9.81/2/Y703/10000*0.14503773773</f>
        <v>1.5044878658802994E-9</v>
      </c>
      <c r="AE703">
        <f t="shared" si="217"/>
        <v>2.4693080918295704E-5</v>
      </c>
      <c r="AF703">
        <f t="shared" si="218"/>
        <v>6.0651904961699328E-6</v>
      </c>
      <c r="AG703">
        <f t="shared" si="219"/>
        <v>1.5044878658802993E-7</v>
      </c>
      <c r="AH703">
        <f t="shared" si="220"/>
        <v>6.0651904961699324E-2</v>
      </c>
    </row>
    <row r="704" spans="1:34">
      <c r="A704" s="4">
        <v>43291.704675925925</v>
      </c>
      <c r="B704" s="3">
        <v>-1.3283749943238899E-2</v>
      </c>
      <c r="C704">
        <v>2.8790117719163399</v>
      </c>
      <c r="D704" s="3">
        <v>1.9336526597235199E-2</v>
      </c>
      <c r="E704" s="3">
        <v>1.88317737585567E-2</v>
      </c>
      <c r="F704" s="3">
        <v>1.8812359398125401E-2</v>
      </c>
      <c r="G704">
        <v>-4609955</v>
      </c>
      <c r="H704">
        <v>8212294</v>
      </c>
      <c r="K704">
        <f t="shared" si="226"/>
        <v>846.9565042570697</v>
      </c>
      <c r="L704">
        <f t="shared" si="227"/>
        <v>827.25395074331834</v>
      </c>
      <c r="M704">
        <f t="shared" si="221"/>
        <v>276.99998517417163</v>
      </c>
      <c r="N704">
        <f t="shared" si="228"/>
        <v>0.1152204281122314</v>
      </c>
      <c r="O704">
        <f t="shared" si="229"/>
        <v>57.197235705065935</v>
      </c>
      <c r="P704">
        <f t="shared" si="230"/>
        <v>56.002661235336376</v>
      </c>
      <c r="Q704">
        <f t="shared" si="222"/>
        <v>1.2023498416001814</v>
      </c>
      <c r="R704">
        <f t="shared" si="231"/>
        <v>55.994885863465754</v>
      </c>
      <c r="S704">
        <f t="shared" si="223"/>
        <v>276.19841861310482</v>
      </c>
      <c r="T704">
        <f t="shared" si="224"/>
        <v>12.072462215456198</v>
      </c>
      <c r="U704">
        <f t="shared" si="225"/>
        <v>0.48014224999345656</v>
      </c>
      <c r="V704" s="6">
        <f t="shared" si="233"/>
        <v>23580.000000167638</v>
      </c>
      <c r="W704">
        <f t="shared" si="238"/>
        <v>12.069053411743052</v>
      </c>
      <c r="X704">
        <f t="shared" si="239"/>
        <v>276.41293073930245</v>
      </c>
      <c r="Y704">
        <f t="shared" si="234"/>
        <v>1.1791725478661306</v>
      </c>
      <c r="Z704">
        <f t="shared" si="235"/>
        <v>5.1599014942019386E-6</v>
      </c>
      <c r="AA704">
        <f t="shared" si="237"/>
        <v>5.1725632583515514E-6</v>
      </c>
      <c r="AB704">
        <f t="shared" si="236"/>
        <v>0.99662406874829246</v>
      </c>
      <c r="AC704">
        <f t="shared" si="232"/>
        <v>2.1216914867410419</v>
      </c>
      <c r="AD704">
        <f t="shared" si="240"/>
        <v>1.6360176770315841E-9</v>
      </c>
      <c r="AE704">
        <f t="shared" ref="AE704:AE767" si="241">(W705-W703)/(X705-X703)*0.14503773773/100</f>
        <v>2.3542561839298802E-5</v>
      </c>
      <c r="AF704">
        <f t="shared" ref="AF704:AF767" si="242">AD704/AE704/(1.024*9.81)</f>
        <v>6.9177570878165973E-6</v>
      </c>
      <c r="AG704">
        <f t="shared" ref="AG704:AG767" si="243">IF(AD704&gt;0,AD704*100,"NaN")</f>
        <v>1.6360176770315841E-7</v>
      </c>
      <c r="AH704">
        <f t="shared" ref="AH704:AH767" si="244">IF(AF704&gt;0,AF704*100*100,"NaN")</f>
        <v>6.9177570878165978E-2</v>
      </c>
    </row>
    <row r="705" spans="1:34">
      <c r="A705" s="4">
        <v>43291.705370370371</v>
      </c>
      <c r="B705" s="3">
        <v>-1.3367566218967101E-2</v>
      </c>
      <c r="C705">
        <v>2.8797693055094</v>
      </c>
      <c r="D705">
        <v>1.932962911711E-2</v>
      </c>
      <c r="E705">
        <v>1.8842500529371999E-2</v>
      </c>
      <c r="F705" s="3">
        <v>1.8827617269125799E-2</v>
      </c>
      <c r="G705">
        <v>-4611883</v>
      </c>
      <c r="H705">
        <v>8211852</v>
      </c>
      <c r="K705">
        <f t="shared" si="226"/>
        <v>852.29594732019939</v>
      </c>
      <c r="L705">
        <f t="shared" si="227"/>
        <v>832.57333747388145</v>
      </c>
      <c r="M705">
        <f t="shared" si="221"/>
        <v>278.78114323836422</v>
      </c>
      <c r="N705">
        <f t="shared" si="228"/>
        <v>0.11545002475924622</v>
      </c>
      <c r="O705">
        <f t="shared" si="229"/>
        <v>57.176518771402115</v>
      </c>
      <c r="P705">
        <f t="shared" si="230"/>
        <v>56.034765824280832</v>
      </c>
      <c r="Q705">
        <f t="shared" si="222"/>
        <v>1.1356469354061645</v>
      </c>
      <c r="R705">
        <f t="shared" si="231"/>
        <v>56.040871835995951</v>
      </c>
      <c r="S705">
        <f t="shared" si="223"/>
        <v>278.02404528142677</v>
      </c>
      <c r="T705">
        <f t="shared" si="224"/>
        <v>12.096630283563023</v>
      </c>
      <c r="U705">
        <f t="shared" si="225"/>
        <v>0.47973541295915584</v>
      </c>
      <c r="V705" s="6">
        <f t="shared" si="233"/>
        <v>23640.000000363216</v>
      </c>
      <c r="W705">
        <f t="shared" si="238"/>
        <v>12.096560239651106</v>
      </c>
      <c r="X705">
        <f t="shared" si="239"/>
        <v>278.15441922591378</v>
      </c>
      <c r="Y705">
        <f t="shared" si="234"/>
        <v>1.1620219894221411</v>
      </c>
      <c r="Z705">
        <f t="shared" si="235"/>
        <v>3.9869091814864943E-6</v>
      </c>
      <c r="AA705">
        <f t="shared" si="237"/>
        <v>5.3945768711910725E-6</v>
      </c>
      <c r="AB705">
        <f t="shared" si="236"/>
        <v>0.99670784549179792</v>
      </c>
      <c r="AC705">
        <f t="shared" si="232"/>
        <v>2.1211083112576241</v>
      </c>
      <c r="AD705">
        <f t="shared" si="240"/>
        <v>1.7309446973118064E-9</v>
      </c>
      <c r="AE705">
        <f t="shared" si="241"/>
        <v>2.3302351581123333E-5</v>
      </c>
      <c r="AF705">
        <f t="shared" si="242"/>
        <v>7.3945964525249645E-6</v>
      </c>
      <c r="AG705">
        <f t="shared" si="243"/>
        <v>1.7309446973118063E-7</v>
      </c>
      <c r="AH705">
        <f t="shared" si="244"/>
        <v>7.3945964525249638E-2</v>
      </c>
    </row>
    <row r="706" spans="1:34">
      <c r="A706" s="4">
        <v>43291.706064814818</v>
      </c>
      <c r="B706" s="3">
        <v>-1.3454284193230699E-2</v>
      </c>
      <c r="C706">
        <v>2.88051137923321</v>
      </c>
      <c r="D706" s="3">
        <v>1.9334290862298101E-2</v>
      </c>
      <c r="E706" s="3">
        <v>1.8857365788262501E-2</v>
      </c>
      <c r="F706">
        <v>1.8828141349003999E-2</v>
      </c>
      <c r="G706">
        <v>-4613816</v>
      </c>
      <c r="H706">
        <v>8211448</v>
      </c>
      <c r="K706">
        <f t="shared" si="226"/>
        <v>857.82024056882733</v>
      </c>
      <c r="L706">
        <f t="shared" si="227"/>
        <v>838.09694182427927</v>
      </c>
      <c r="M706">
        <f t="shared" si="221"/>
        <v>280.63068209132877</v>
      </c>
      <c r="N706">
        <f t="shared" si="228"/>
        <v>0.11567493576040237</v>
      </c>
      <c r="O706">
        <f t="shared" si="229"/>
        <v>57.190520561050874</v>
      </c>
      <c r="P706">
        <f t="shared" si="230"/>
        <v>56.079256662618853</v>
      </c>
      <c r="Q706">
        <f t="shared" si="222"/>
        <v>1.1480691912600776</v>
      </c>
      <c r="R706">
        <f t="shared" si="231"/>
        <v>56.042451369790797</v>
      </c>
      <c r="S706">
        <f t="shared" si="223"/>
        <v>279.86530263048871</v>
      </c>
      <c r="T706">
        <f t="shared" si="224"/>
        <v>12.120305125789987</v>
      </c>
      <c r="U706">
        <f t="shared" si="225"/>
        <v>0.4793368787214759</v>
      </c>
      <c r="V706" s="6">
        <f t="shared" si="233"/>
        <v>23700.000000558794</v>
      </c>
      <c r="W706">
        <f t="shared" si="238"/>
        <v>12.125173177668142</v>
      </c>
      <c r="X706">
        <f t="shared" si="239"/>
        <v>279.90591893123485</v>
      </c>
      <c r="Y706">
        <f t="shared" si="234"/>
        <v>1.1354695582016632</v>
      </c>
      <c r="Z706">
        <f t="shared" si="235"/>
        <v>5.1219610688837045E-6</v>
      </c>
      <c r="AA706">
        <f t="shared" si="237"/>
        <v>5.2644953202304846E-6</v>
      </c>
      <c r="AB706">
        <f t="shared" si="236"/>
        <v>0.99682511638956084</v>
      </c>
      <c r="AC706">
        <f t="shared" si="232"/>
        <v>2.1205370373146875</v>
      </c>
      <c r="AD706">
        <f t="shared" si="240"/>
        <v>1.7282414549550392E-9</v>
      </c>
      <c r="AE706">
        <f t="shared" si="241"/>
        <v>2.4204993605615581E-5</v>
      </c>
      <c r="AF706">
        <f t="shared" si="242"/>
        <v>7.1077227989273677E-6</v>
      </c>
      <c r="AG706">
        <f t="shared" si="243"/>
        <v>1.7282414549550393E-7</v>
      </c>
      <c r="AH706">
        <f t="shared" si="244"/>
        <v>7.107722798927367E-2</v>
      </c>
    </row>
    <row r="707" spans="1:34">
      <c r="A707" s="4">
        <v>43291.706759259258</v>
      </c>
      <c r="B707" s="3">
        <v>-1.35386118338647E-2</v>
      </c>
      <c r="C707">
        <v>2.88169584306161</v>
      </c>
      <c r="D707" s="3">
        <v>1.93340530181558E-2</v>
      </c>
      <c r="E707" s="3">
        <v>1.88636924424463E-2</v>
      </c>
      <c r="F707" s="3">
        <v>1.8836324141648202E-2</v>
      </c>
      <c r="G707">
        <v>-4615748</v>
      </c>
      <c r="H707">
        <v>8210974</v>
      </c>
      <c r="K707">
        <f t="shared" si="226"/>
        <v>863.1922596892357</v>
      </c>
      <c r="L707">
        <f t="shared" si="227"/>
        <v>843.45820473822926</v>
      </c>
      <c r="M707">
        <f t="shared" si="221"/>
        <v>282.42586209179245</v>
      </c>
      <c r="N707">
        <f t="shared" si="228"/>
        <v>0.1160339283199434</v>
      </c>
      <c r="O707">
        <f t="shared" si="229"/>
        <v>57.189806184027823</v>
      </c>
      <c r="P707">
        <f t="shared" si="230"/>
        <v>56.098191963415516</v>
      </c>
      <c r="Q707">
        <f t="shared" si="222"/>
        <v>1.1226925479387475</v>
      </c>
      <c r="R707">
        <f t="shared" si="231"/>
        <v>56.067113636089076</v>
      </c>
      <c r="S707">
        <f t="shared" si="223"/>
        <v>281.67740039316664</v>
      </c>
      <c r="T707">
        <f t="shared" si="224"/>
        <v>12.158093816267987</v>
      </c>
      <c r="U707">
        <f t="shared" si="225"/>
        <v>0.47870075676517271</v>
      </c>
      <c r="V707" s="6">
        <f t="shared" si="233"/>
        <v>23760.000000125729</v>
      </c>
      <c r="W707">
        <f t="shared" si="238"/>
        <v>12.15507025407026</v>
      </c>
      <c r="X707">
        <f t="shared" si="239"/>
        <v>281.66037351954969</v>
      </c>
      <c r="Y707">
        <f t="shared" si="234"/>
        <v>1.1226074083167792</v>
      </c>
      <c r="Z707">
        <f t="shared" si="235"/>
        <v>5.6785255449581843E-6</v>
      </c>
      <c r="AA707">
        <f t="shared" si="237"/>
        <v>4.8534737504444908E-6</v>
      </c>
      <c r="AB707">
        <f t="shared" si="236"/>
        <v>0.99689137552459861</v>
      </c>
      <c r="AC707">
        <f t="shared" si="232"/>
        <v>2.1196251962134531</v>
      </c>
      <c r="AD707">
        <f t="shared" si="240"/>
        <v>1.6108724794361622E-9</v>
      </c>
      <c r="AE707">
        <f t="shared" si="241"/>
        <v>2.5115538527488583E-5</v>
      </c>
      <c r="AF707">
        <f t="shared" si="242"/>
        <v>6.3848353634590613E-6</v>
      </c>
      <c r="AG707">
        <f t="shared" si="243"/>
        <v>1.6108724794361621E-7</v>
      </c>
      <c r="AH707">
        <f t="shared" si="244"/>
        <v>6.3848353634590613E-2</v>
      </c>
    </row>
    <row r="708" spans="1:34">
      <c r="A708" s="4">
        <v>43291.707465277781</v>
      </c>
      <c r="B708">
        <v>-1.3610167244060001E-2</v>
      </c>
      <c r="C708">
        <v>2.8826650579412698</v>
      </c>
      <c r="D708" s="3">
        <v>1.9319829938449402E-2</v>
      </c>
      <c r="E708" s="3">
        <v>1.88512294093925E-2</v>
      </c>
      <c r="F708" s="3">
        <v>1.8830654550238302E-2</v>
      </c>
      <c r="G708">
        <v>-4617679</v>
      </c>
      <c r="H708">
        <v>8210311</v>
      </c>
      <c r="K708">
        <f t="shared" si="226"/>
        <v>867.75063496035443</v>
      </c>
      <c r="L708">
        <f t="shared" si="227"/>
        <v>848.02403263565679</v>
      </c>
      <c r="M708">
        <f t="shared" si="221"/>
        <v>283.95469644641696</v>
      </c>
      <c r="N708">
        <f t="shared" si="228"/>
        <v>0.11632768227177523</v>
      </c>
      <c r="O708">
        <f t="shared" si="229"/>
        <v>57.147086438059127</v>
      </c>
      <c r="P708">
        <f t="shared" si="230"/>
        <v>56.060890844552908</v>
      </c>
      <c r="Q708">
        <f t="shared" si="222"/>
        <v>1.0970604857515127</v>
      </c>
      <c r="R708">
        <f t="shared" si="231"/>
        <v>56.050025952307614</v>
      </c>
      <c r="S708">
        <f t="shared" si="223"/>
        <v>283.22332278924927</v>
      </c>
      <c r="T708">
        <f t="shared" si="224"/>
        <v>12.189015284881865</v>
      </c>
      <c r="U708">
        <f t="shared" si="225"/>
        <v>0.47818023528486692</v>
      </c>
      <c r="V708" s="6">
        <f t="shared" si="233"/>
        <v>23821.000000555068</v>
      </c>
      <c r="W708">
        <f t="shared" si="238"/>
        <v>12.186050092610751</v>
      </c>
      <c r="X708">
        <f t="shared" si="239"/>
        <v>283.421451761078</v>
      </c>
      <c r="Y708">
        <f t="shared" si="234"/>
        <v>1.0873855780575852</v>
      </c>
      <c r="Z708">
        <f t="shared" si="235"/>
        <v>5.8666600191039648E-6</v>
      </c>
      <c r="AA708">
        <f t="shared" si="237"/>
        <v>4.767200658293338E-6</v>
      </c>
      <c r="AB708">
        <f t="shared" si="236"/>
        <v>0.99703329688213016</v>
      </c>
      <c r="AC708">
        <f t="shared" si="232"/>
        <v>2.1188790611758006</v>
      </c>
      <c r="AD708">
        <f t="shared" si="240"/>
        <v>1.6329141046173695E-9</v>
      </c>
      <c r="AE708">
        <f t="shared" si="241"/>
        <v>2.5308537827624086E-5</v>
      </c>
      <c r="AF708">
        <f t="shared" si="242"/>
        <v>6.4228432230636057E-6</v>
      </c>
      <c r="AG708">
        <f t="shared" si="243"/>
        <v>1.6329141046173694E-7</v>
      </c>
      <c r="AH708">
        <f t="shared" si="244"/>
        <v>6.4228432230636054E-2</v>
      </c>
    </row>
    <row r="709" spans="1:34">
      <c r="A709" s="4">
        <v>43291.70815972222</v>
      </c>
      <c r="B709" s="3">
        <v>-1.36961122248613E-2</v>
      </c>
      <c r="C709">
        <v>2.8839208750123402</v>
      </c>
      <c r="D709" s="3">
        <v>1.9283083018472098E-2</v>
      </c>
      <c r="E709" s="3">
        <v>1.88220340409316E-2</v>
      </c>
      <c r="F709" s="3">
        <v>1.8812168823624201E-2</v>
      </c>
      <c r="G709">
        <v>-4619616</v>
      </c>
      <c r="H709">
        <v>8209512</v>
      </c>
      <c r="K709">
        <f t="shared" si="226"/>
        <v>873.22568533169795</v>
      </c>
      <c r="L709">
        <f t="shared" si="227"/>
        <v>853.52338232639397</v>
      </c>
      <c r="M709">
        <f t="shared" si="221"/>
        <v>285.79611380251788</v>
      </c>
      <c r="N709">
        <f t="shared" si="228"/>
        <v>0.11670830088911863</v>
      </c>
      <c r="O709">
        <f t="shared" si="229"/>
        <v>57.03671518802274</v>
      </c>
      <c r="P709">
        <f t="shared" si="230"/>
        <v>55.973510838057173</v>
      </c>
      <c r="Q709">
        <f t="shared" si="222"/>
        <v>1.0424037004824953</v>
      </c>
      <c r="R709">
        <f t="shared" si="231"/>
        <v>55.994311487540244</v>
      </c>
      <c r="S709">
        <f t="shared" si="223"/>
        <v>285.10117800219621</v>
      </c>
      <c r="T709">
        <f t="shared" si="224"/>
        <v>12.22908040249696</v>
      </c>
      <c r="U709">
        <f t="shared" si="225"/>
        <v>0.47750579272878901</v>
      </c>
      <c r="V709" s="6">
        <f t="shared" si="233"/>
        <v>23881.000000122003</v>
      </c>
      <c r="W709">
        <f t="shared" si="238"/>
        <v>12.216752673999908</v>
      </c>
      <c r="X709">
        <f t="shared" si="239"/>
        <v>285.19525914006277</v>
      </c>
      <c r="Y709">
        <f t="shared" si="234"/>
        <v>1.055614563645894</v>
      </c>
      <c r="Z709">
        <f t="shared" si="235"/>
        <v>4.7804969976098301E-6</v>
      </c>
      <c r="AA709">
        <f t="shared" si="237"/>
        <v>4.9609306417992441E-6</v>
      </c>
      <c r="AB709">
        <f t="shared" si="236"/>
        <v>0.99716463020277257</v>
      </c>
      <c r="AC709">
        <f t="shared" si="232"/>
        <v>2.117912289887748</v>
      </c>
      <c r="AD709">
        <f t="shared" si="240"/>
        <v>1.7496172820544067E-9</v>
      </c>
      <c r="AE709">
        <f t="shared" si="241"/>
        <v>2.5223754483334518E-5</v>
      </c>
      <c r="AF709">
        <f t="shared" si="242"/>
        <v>6.9050108493850237E-6</v>
      </c>
      <c r="AG709">
        <f t="shared" si="243"/>
        <v>1.7496172820544066E-7</v>
      </c>
      <c r="AH709">
        <f t="shared" si="244"/>
        <v>6.9050108493850237E-2</v>
      </c>
    </row>
    <row r="710" spans="1:34">
      <c r="A710" s="4">
        <v>43291.708854166667</v>
      </c>
      <c r="B710" s="3">
        <v>-1.3784697275641499E-2</v>
      </c>
      <c r="C710">
        <v>2.8844631596566601</v>
      </c>
      <c r="D710" s="3">
        <v>1.92938216814946E-2</v>
      </c>
      <c r="E710" s="3">
        <v>1.8834972762269898E-2</v>
      </c>
      <c r="F710" s="3">
        <v>1.8827855487252201E-2</v>
      </c>
      <c r="G710">
        <v>-4621551</v>
      </c>
      <c r="H710">
        <v>8209111</v>
      </c>
      <c r="K710">
        <f t="shared" si="226"/>
        <v>878.86891906853396</v>
      </c>
      <c r="L710">
        <f t="shared" si="227"/>
        <v>859.14599608665696</v>
      </c>
      <c r="M710">
        <f t="shared" si="221"/>
        <v>287.67880523824147</v>
      </c>
      <c r="N710">
        <f t="shared" si="228"/>
        <v>0.11687265892842422</v>
      </c>
      <c r="O710">
        <f t="shared" si="229"/>
        <v>57.068969310606214</v>
      </c>
      <c r="P710">
        <f t="shared" si="230"/>
        <v>56.012235663746601</v>
      </c>
      <c r="Q710">
        <f t="shared" si="222"/>
        <v>1.0273795047036742</v>
      </c>
      <c r="R710">
        <f t="shared" si="231"/>
        <v>56.041589805902539</v>
      </c>
      <c r="S710">
        <f t="shared" si="223"/>
        <v>286.993885568439</v>
      </c>
      <c r="T710">
        <f t="shared" si="224"/>
        <v>12.246381248739652</v>
      </c>
      <c r="U710">
        <f t="shared" si="225"/>
        <v>0.47721455617048575</v>
      </c>
      <c r="V710" s="6">
        <f t="shared" si="233"/>
        <v>23941.000000317581</v>
      </c>
      <c r="W710">
        <f t="shared" si="238"/>
        <v>12.248036036158672</v>
      </c>
      <c r="X710">
        <f t="shared" si="239"/>
        <v>286.98567176218444</v>
      </c>
      <c r="Y710">
        <f t="shared" si="234"/>
        <v>1.0364536599251675</v>
      </c>
      <c r="Z710">
        <f t="shared" si="235"/>
        <v>3.3798619468673264E-6</v>
      </c>
      <c r="AA710">
        <f t="shared" si="237"/>
        <v>5.0345531862630862E-6</v>
      </c>
      <c r="AB710">
        <f t="shared" si="236"/>
        <v>0.99725047424871238</v>
      </c>
      <c r="AC710">
        <f t="shared" si="232"/>
        <v>2.117494820467912</v>
      </c>
      <c r="AD710">
        <f t="shared" si="240"/>
        <v>1.8080511302121824E-9</v>
      </c>
      <c r="AE710">
        <f t="shared" si="241"/>
        <v>2.5044862775052949E-5</v>
      </c>
      <c r="AF710">
        <f t="shared" si="242"/>
        <v>7.1865936168024295E-6</v>
      </c>
      <c r="AG710">
        <f t="shared" si="243"/>
        <v>1.8080511302121825E-7</v>
      </c>
      <c r="AH710">
        <f t="shared" si="244"/>
        <v>7.1865936168024294E-2</v>
      </c>
    </row>
    <row r="711" spans="1:34">
      <c r="A711" s="4">
        <v>43291.709548611114</v>
      </c>
      <c r="B711" s="3">
        <v>-1.3868180569570499E-2</v>
      </c>
      <c r="C711">
        <v>2.88519215195265</v>
      </c>
      <c r="D711" s="3">
        <v>1.93109345675293E-2</v>
      </c>
      <c r="E711" s="3">
        <v>1.8866273051389701E-2</v>
      </c>
      <c r="F711" s="3">
        <v>1.8840862196957499E-2</v>
      </c>
      <c r="G711">
        <v>-4623470</v>
      </c>
      <c r="H711">
        <v>8208804</v>
      </c>
      <c r="K711">
        <f t="shared" si="226"/>
        <v>884.18714981529138</v>
      </c>
      <c r="L711">
        <f t="shared" si="227"/>
        <v>864.44712963188215</v>
      </c>
      <c r="M711">
        <f t="shared" si="221"/>
        <v>289.45385135571752</v>
      </c>
      <c r="N711">
        <f t="shared" si="228"/>
        <v>0.11709360515231745</v>
      </c>
      <c r="O711">
        <f t="shared" si="229"/>
        <v>57.120368737402984</v>
      </c>
      <c r="P711">
        <f t="shared" si="230"/>
        <v>56.105915572951027</v>
      </c>
      <c r="Q711">
        <f t="shared" si="222"/>
        <v>1.0395777745893326</v>
      </c>
      <c r="R711">
        <f t="shared" si="231"/>
        <v>56.080790962813651</v>
      </c>
      <c r="S711">
        <f t="shared" si="223"/>
        <v>288.76079950599132</v>
      </c>
      <c r="T711">
        <f t="shared" si="224"/>
        <v>12.269638745991573</v>
      </c>
      <c r="U711">
        <f t="shared" si="225"/>
        <v>0.47682304737609593</v>
      </c>
      <c r="V711" s="6">
        <f t="shared" si="233"/>
        <v>24001.000000513159</v>
      </c>
      <c r="W711">
        <f t="shared" si="238"/>
        <v>12.278656899650606</v>
      </c>
      <c r="X711">
        <f t="shared" si="239"/>
        <v>288.78020545218556</v>
      </c>
      <c r="Y711">
        <f t="shared" si="234"/>
        <v>1.053360533839367</v>
      </c>
      <c r="Z711">
        <f t="shared" si="235"/>
        <v>4.5559898491438652E-6</v>
      </c>
      <c r="AA711">
        <f t="shared" si="237"/>
        <v>4.9640774164359457E-6</v>
      </c>
      <c r="AB711">
        <f t="shared" si="236"/>
        <v>0.99720859470905665</v>
      </c>
      <c r="AC711">
        <f t="shared" si="232"/>
        <v>2.1169336170592232</v>
      </c>
      <c r="AD711">
        <f t="shared" si="240"/>
        <v>1.7536626411293833E-9</v>
      </c>
      <c r="AE711">
        <f t="shared" si="241"/>
        <v>2.4938498800079078E-5</v>
      </c>
      <c r="AF711">
        <f t="shared" si="242"/>
        <v>7.0001408577358848E-6</v>
      </c>
      <c r="AG711">
        <f t="shared" si="243"/>
        <v>1.7536626411293833E-7</v>
      </c>
      <c r="AH711">
        <f t="shared" si="244"/>
        <v>7.0001408577358856E-2</v>
      </c>
    </row>
    <row r="712" spans="1:34">
      <c r="A712" s="4">
        <v>43291.71025462963</v>
      </c>
      <c r="B712" s="3">
        <v>-1.39573721229135E-2</v>
      </c>
      <c r="C712">
        <v>2.8861910973500899</v>
      </c>
      <c r="D712" s="3">
        <v>1.9283344647028602E-2</v>
      </c>
      <c r="E712" s="3">
        <v>1.8824590865460799E-2</v>
      </c>
      <c r="F712" s="3">
        <v>1.8795600752928299E-2</v>
      </c>
      <c r="G712">
        <v>-4625412</v>
      </c>
      <c r="H712">
        <v>8207927</v>
      </c>
      <c r="K712">
        <f t="shared" si="226"/>
        <v>889.8690202712321</v>
      </c>
      <c r="L712">
        <f t="shared" si="227"/>
        <v>870.18849584407008</v>
      </c>
      <c r="M712">
        <f t="shared" si="221"/>
        <v>291.37630618863381</v>
      </c>
      <c r="N712">
        <f t="shared" si="228"/>
        <v>0.11739636996156717</v>
      </c>
      <c r="O712">
        <f t="shared" si="229"/>
        <v>57.037501002748009</v>
      </c>
      <c r="P712">
        <f t="shared" si="230"/>
        <v>55.981163262251414</v>
      </c>
      <c r="Q712">
        <f t="shared" si="222"/>
        <v>1.0931243222250941</v>
      </c>
      <c r="R712">
        <f t="shared" si="231"/>
        <v>55.944376680522915</v>
      </c>
      <c r="S712">
        <f t="shared" si="223"/>
        <v>290.64755664048374</v>
      </c>
      <c r="T712">
        <f t="shared" si="224"/>
        <v>12.301508725912596</v>
      </c>
      <c r="U712">
        <f t="shared" si="225"/>
        <v>0.47628655897921701</v>
      </c>
      <c r="V712" s="6">
        <f t="shared" si="233"/>
        <v>24062.000000313856</v>
      </c>
      <c r="W712">
        <f t="shared" si="238"/>
        <v>12.309791418496557</v>
      </c>
      <c r="X712">
        <f t="shared" si="239"/>
        <v>290.57725159974456</v>
      </c>
      <c r="Y712">
        <f t="shared" si="234"/>
        <v>1.0339076314149505</v>
      </c>
      <c r="Z712">
        <f t="shared" si="235"/>
        <v>5.3430190660278266E-6</v>
      </c>
      <c r="AA712">
        <f t="shared" si="237"/>
        <v>4.9859667103607174E-6</v>
      </c>
      <c r="AB712">
        <f t="shared" si="236"/>
        <v>0.9972944484905274</v>
      </c>
      <c r="AC712">
        <f t="shared" si="232"/>
        <v>2.1161645944437288</v>
      </c>
      <c r="AD712">
        <f t="shared" si="240"/>
        <v>1.7938841180454369E-9</v>
      </c>
      <c r="AE712">
        <f t="shared" si="241"/>
        <v>2.5211521710656223E-5</v>
      </c>
      <c r="AF712">
        <f t="shared" si="242"/>
        <v>7.0831487347876466E-6</v>
      </c>
      <c r="AG712">
        <f t="shared" si="243"/>
        <v>1.7938841180454368E-7</v>
      </c>
      <c r="AH712">
        <f t="shared" si="244"/>
        <v>7.0831487347876462E-2</v>
      </c>
    </row>
    <row r="713" spans="1:34">
      <c r="A713" s="4">
        <v>43291.710949074077</v>
      </c>
      <c r="B713" s="3">
        <v>-1.4036621791110499E-2</v>
      </c>
      <c r="C713">
        <v>2.8872185840446001</v>
      </c>
      <c r="D713" s="3">
        <v>1.9290634569988498E-2</v>
      </c>
      <c r="E713" s="3">
        <v>1.88451524915581E-2</v>
      </c>
      <c r="F713" s="3">
        <v>1.8844042408945799E-2</v>
      </c>
      <c r="G713">
        <v>-4627328</v>
      </c>
      <c r="H713">
        <v>8207521</v>
      </c>
      <c r="K713">
        <f t="shared" si="226"/>
        <v>894.91755156701515</v>
      </c>
      <c r="L713">
        <f t="shared" si="227"/>
        <v>875.17335102389086</v>
      </c>
      <c r="M713">
        <f t="shared" si="221"/>
        <v>293.04544878948212</v>
      </c>
      <c r="N713">
        <f t="shared" si="228"/>
        <v>0.11770778519393844</v>
      </c>
      <c r="O713">
        <f t="shared" si="229"/>
        <v>57.059396658499558</v>
      </c>
      <c r="P713">
        <f t="shared" si="230"/>
        <v>56.042702989840436</v>
      </c>
      <c r="Q713">
        <f t="shared" si="222"/>
        <v>0.96902079743042435</v>
      </c>
      <c r="R713">
        <f t="shared" si="231"/>
        <v>56.090375861069134</v>
      </c>
      <c r="S713">
        <f t="shared" si="223"/>
        <v>292.39943492452852</v>
      </c>
      <c r="T713">
        <f t="shared" si="224"/>
        <v>12.334289276688519</v>
      </c>
      <c r="U713">
        <f t="shared" si="225"/>
        <v>0.47573474234242691</v>
      </c>
      <c r="V713" s="6">
        <f t="shared" si="233"/>
        <v>24122.000000509433</v>
      </c>
      <c r="W713">
        <f t="shared" si="238"/>
        <v>12.341179846523204</v>
      </c>
      <c r="X713">
        <f t="shared" si="239"/>
        <v>292.37704775099121</v>
      </c>
      <c r="Y713">
        <f t="shared" si="234"/>
        <v>1.0188272405707981</v>
      </c>
      <c r="Z713">
        <f t="shared" si="235"/>
        <v>5.6373188801306016E-6</v>
      </c>
      <c r="AA713">
        <f t="shared" si="237"/>
        <v>5.176967994223113E-6</v>
      </c>
      <c r="AB713">
        <f t="shared" si="236"/>
        <v>0.99736184624126889</v>
      </c>
      <c r="AC713">
        <f t="shared" si="232"/>
        <v>2.1153735997535059</v>
      </c>
      <c r="AD713">
        <f t="shared" si="240"/>
        <v>1.8894670341858485E-9</v>
      </c>
      <c r="AE713">
        <f t="shared" si="241"/>
        <v>2.4962737320406067E-5</v>
      </c>
      <c r="AF713">
        <f t="shared" si="242"/>
        <v>7.5349113719329902E-6</v>
      </c>
      <c r="AG713">
        <f t="shared" si="243"/>
        <v>1.8894670341858485E-7</v>
      </c>
      <c r="AH713">
        <f t="shared" si="244"/>
        <v>7.534911371932991E-2</v>
      </c>
    </row>
    <row r="714" spans="1:34">
      <c r="A714" s="4">
        <v>43291.711643518516</v>
      </c>
      <c r="B714" s="3">
        <v>-1.4121199168093901E-2</v>
      </c>
      <c r="C714">
        <v>2.8883114778782302</v>
      </c>
      <c r="D714" s="3">
        <v>1.9290146989496899E-2</v>
      </c>
      <c r="E714" s="3">
        <v>1.8848565554999398E-2</v>
      </c>
      <c r="F714" s="3">
        <v>1.8835156872828499E-2</v>
      </c>
      <c r="G714">
        <v>-4629273</v>
      </c>
      <c r="H714">
        <v>8207036</v>
      </c>
      <c r="K714">
        <f t="shared" si="226"/>
        <v>900.30547992470269</v>
      </c>
      <c r="L714">
        <f t="shared" si="227"/>
        <v>880.57295933793637</v>
      </c>
      <c r="M714">
        <f t="shared" si="221"/>
        <v>294.85346846904122</v>
      </c>
      <c r="N714">
        <f t="shared" si="228"/>
        <v>0.11803902431263021</v>
      </c>
      <c r="O714">
        <f t="shared" si="229"/>
        <v>57.05793218560266</v>
      </c>
      <c r="P714">
        <f t="shared" si="230"/>
        <v>56.052918086322961</v>
      </c>
      <c r="Q714">
        <f t="shared" si="222"/>
        <v>0.99433660205687602</v>
      </c>
      <c r="R714">
        <f t="shared" si="231"/>
        <v>56.063595583545784</v>
      </c>
      <c r="S714">
        <f t="shared" si="223"/>
        <v>294.19057740100328</v>
      </c>
      <c r="T714">
        <f t="shared" si="224"/>
        <v>12.369156552340284</v>
      </c>
      <c r="U714">
        <f t="shared" si="225"/>
        <v>0.47514779848917343</v>
      </c>
      <c r="V714" s="6">
        <f t="shared" si="233"/>
        <v>24182.000000076368</v>
      </c>
      <c r="W714">
        <f t="shared" si="238"/>
        <v>12.371952471824274</v>
      </c>
      <c r="X714">
        <f t="shared" si="239"/>
        <v>294.18891422866466</v>
      </c>
      <c r="Y714">
        <f t="shared" si="234"/>
        <v>0.9839434444721249</v>
      </c>
      <c r="Z714">
        <f t="shared" si="235"/>
        <v>5.1851951561682078E-6</v>
      </c>
      <c r="AA714">
        <f t="shared" si="237"/>
        <v>5.4023224866725903E-6</v>
      </c>
      <c r="AB714">
        <f t="shared" si="236"/>
        <v>0.99749738425503565</v>
      </c>
      <c r="AC714">
        <f t="shared" si="232"/>
        <v>2.1145322523920287</v>
      </c>
      <c r="AD714">
        <f t="shared" si="240"/>
        <v>2.0408072569825931E-9</v>
      </c>
      <c r="AE714">
        <f t="shared" si="241"/>
        <v>2.4314233802465247E-5</v>
      </c>
      <c r="AF714">
        <f t="shared" si="242"/>
        <v>8.3554998819148301E-6</v>
      </c>
      <c r="AG714">
        <f t="shared" si="243"/>
        <v>2.0408072569825931E-7</v>
      </c>
      <c r="AH714">
        <f t="shared" si="244"/>
        <v>8.3554998819148296E-2</v>
      </c>
    </row>
    <row r="715" spans="1:34">
      <c r="A715" s="4">
        <v>43291.712337962963</v>
      </c>
      <c r="B715" s="3">
        <v>-1.42043019113953E-2</v>
      </c>
      <c r="C715">
        <v>2.8891689060110401</v>
      </c>
      <c r="D715" s="3">
        <v>1.9276696903252701E-2</v>
      </c>
      <c r="E715" s="3">
        <v>1.8841929703430699E-2</v>
      </c>
      <c r="F715" s="3">
        <v>1.8823698580945299E-2</v>
      </c>
      <c r="G715">
        <v>-4631204</v>
      </c>
      <c r="H715">
        <v>8206379</v>
      </c>
      <c r="K715">
        <f t="shared" si="226"/>
        <v>905.59946802418131</v>
      </c>
      <c r="L715">
        <f t="shared" si="227"/>
        <v>885.88200925781223</v>
      </c>
      <c r="M715">
        <f t="shared" si="221"/>
        <v>296.63116532715009</v>
      </c>
      <c r="N715">
        <f t="shared" si="228"/>
        <v>0.11829889744057177</v>
      </c>
      <c r="O715">
        <f t="shared" si="229"/>
        <v>57.017534164958036</v>
      </c>
      <c r="P715">
        <f t="shared" si="230"/>
        <v>56.033057376088934</v>
      </c>
      <c r="Q715">
        <f t="shared" si="222"/>
        <v>0.98847293392907432</v>
      </c>
      <c r="R715">
        <f t="shared" si="231"/>
        <v>56.029061231028962</v>
      </c>
      <c r="S715">
        <f t="shared" si="223"/>
        <v>295.97218337119739</v>
      </c>
      <c r="T715">
        <f t="shared" si="224"/>
        <v>12.396511618439396</v>
      </c>
      <c r="U715">
        <f t="shared" si="225"/>
        <v>0.47468731261518193</v>
      </c>
      <c r="V715" s="6">
        <f t="shared" si="233"/>
        <v>24242.000000271946</v>
      </c>
      <c r="W715">
        <f t="shared" si="238"/>
        <v>12.402491617418963</v>
      </c>
      <c r="X715">
        <f t="shared" si="239"/>
        <v>296.03437893369926</v>
      </c>
      <c r="Y715">
        <f t="shared" si="234"/>
        <v>0.99818101511190582</v>
      </c>
      <c r="Z715">
        <f t="shared" si="235"/>
        <v>6.0198850765773658E-6</v>
      </c>
      <c r="AA715">
        <f t="shared" si="237"/>
        <v>5.4398150010745885E-6</v>
      </c>
      <c r="AB715">
        <f t="shared" si="236"/>
        <v>0.99746412815384244</v>
      </c>
      <c r="AC715">
        <f t="shared" si="232"/>
        <v>2.1138721746470575</v>
      </c>
      <c r="AD715">
        <f t="shared" si="240"/>
        <v>2.0250271684009705E-9</v>
      </c>
      <c r="AE715">
        <f t="shared" si="241"/>
        <v>2.3531790647277011E-5</v>
      </c>
      <c r="AF715">
        <f t="shared" si="242"/>
        <v>8.5665689392627525E-6</v>
      </c>
      <c r="AG715">
        <f t="shared" si="243"/>
        <v>2.0250271684009704E-7</v>
      </c>
      <c r="AH715">
        <f t="shared" si="244"/>
        <v>8.5665689392627531E-2</v>
      </c>
    </row>
    <row r="716" spans="1:34">
      <c r="A716" s="4">
        <v>43291.71303240741</v>
      </c>
      <c r="B716" s="3">
        <v>-1.42890101026569E-2</v>
      </c>
      <c r="C716">
        <v>2.89057575411243</v>
      </c>
      <c r="D716">
        <v>1.9293441130866999E-2</v>
      </c>
      <c r="E716">
        <v>1.8865559518963002E-2</v>
      </c>
      <c r="F716" s="3">
        <v>1.88326674934069E-2</v>
      </c>
      <c r="G716">
        <v>-4633137</v>
      </c>
      <c r="H716">
        <v>8206042</v>
      </c>
      <c r="K716">
        <f t="shared" si="226"/>
        <v>910.99572979186837</v>
      </c>
      <c r="L716">
        <f t="shared" si="227"/>
        <v>891.26648147169556</v>
      </c>
      <c r="M716">
        <f t="shared" si="221"/>
        <v>298.43411679335492</v>
      </c>
      <c r="N716">
        <f t="shared" si="228"/>
        <v>0.118725291213597</v>
      </c>
      <c r="O716">
        <f t="shared" si="229"/>
        <v>57.067826307369579</v>
      </c>
      <c r="P716">
        <f t="shared" si="230"/>
        <v>56.103780012710935</v>
      </c>
      <c r="Q716">
        <f t="shared" si="222"/>
        <v>1.0117335093497672</v>
      </c>
      <c r="R716">
        <f t="shared" si="231"/>
        <v>56.056092798019812</v>
      </c>
      <c r="S716">
        <f t="shared" si="223"/>
        <v>297.75962778712176</v>
      </c>
      <c r="T716">
        <f t="shared" si="224"/>
        <v>12.441395173494683</v>
      </c>
      <c r="U716">
        <f t="shared" si="225"/>
        <v>0.47393175812291305</v>
      </c>
      <c r="V716" s="6">
        <f t="shared" si="233"/>
        <v>24302.000000467524</v>
      </c>
      <c r="W716">
        <f t="shared" si="238"/>
        <v>12.432099762684443</v>
      </c>
      <c r="X716">
        <f t="shared" si="239"/>
        <v>297.89608089851458</v>
      </c>
      <c r="Y716">
        <f t="shared" si="234"/>
        <v>1.0148250238316407</v>
      </c>
      <c r="Z716">
        <f t="shared" si="235"/>
        <v>6.1175059846465978E-6</v>
      </c>
      <c r="AA716">
        <f t="shared" si="237"/>
        <v>5.3522279527591524E-6</v>
      </c>
      <c r="AB716">
        <f t="shared" si="236"/>
        <v>0.99742336453074865</v>
      </c>
      <c r="AC716">
        <f t="shared" si="232"/>
        <v>2.1127891344635734</v>
      </c>
      <c r="AD716">
        <f t="shared" si="240"/>
        <v>1.9587404693674728E-9</v>
      </c>
      <c r="AE716">
        <f t="shared" si="241"/>
        <v>2.3612406830420514E-5</v>
      </c>
      <c r="AF716">
        <f t="shared" si="242"/>
        <v>8.2578630280266141E-6</v>
      </c>
      <c r="AG716">
        <f t="shared" si="243"/>
        <v>1.9587404693674727E-7</v>
      </c>
      <c r="AH716">
        <f t="shared" si="244"/>
        <v>8.2578630280266144E-2</v>
      </c>
    </row>
    <row r="717" spans="1:34">
      <c r="A717" s="4">
        <v>43291.713738425926</v>
      </c>
      <c r="B717" s="3">
        <v>-1.43721723069939E-2</v>
      </c>
      <c r="C717">
        <v>2.89148907561867</v>
      </c>
      <c r="D717" s="3">
        <v>1.9268943184215501E-2</v>
      </c>
      <c r="E717" s="3">
        <v>1.8811331054530499E-2</v>
      </c>
      <c r="F717" s="3">
        <v>1.8797458854314799E-2</v>
      </c>
      <c r="G717">
        <v>-4635071</v>
      </c>
      <c r="H717">
        <v>8205009</v>
      </c>
      <c r="K717">
        <f t="shared" si="226"/>
        <v>916.29350580498669</v>
      </c>
      <c r="L717">
        <f t="shared" si="227"/>
        <v>896.61053892046289</v>
      </c>
      <c r="M717">
        <f t="shared" si="221"/>
        <v>300.22353566859675</v>
      </c>
      <c r="N717">
        <f t="shared" si="228"/>
        <v>0.11900210475348524</v>
      </c>
      <c r="O717">
        <f t="shared" si="229"/>
        <v>56.994245474012097</v>
      </c>
      <c r="P717">
        <f t="shared" si="230"/>
        <v>55.941477434453979</v>
      </c>
      <c r="Q717">
        <f t="shared" si="222"/>
        <v>1.0442686282160807</v>
      </c>
      <c r="R717">
        <f t="shared" si="231"/>
        <v>55.949976845796016</v>
      </c>
      <c r="S717">
        <f t="shared" si="223"/>
        <v>299.52735658311934</v>
      </c>
      <c r="T717">
        <f t="shared" si="224"/>
        <v>12.470533440851341</v>
      </c>
      <c r="U717">
        <f t="shared" si="225"/>
        <v>0.47344125444576174</v>
      </c>
      <c r="V717" s="6">
        <f t="shared" si="233"/>
        <v>24363.000000268221</v>
      </c>
      <c r="W717">
        <f t="shared" si="238"/>
        <v>12.463070845735952</v>
      </c>
      <c r="X717">
        <f t="shared" si="239"/>
        <v>299.75542028777488</v>
      </c>
      <c r="Y717">
        <f t="shared" si="234"/>
        <v>1.0169468876952621</v>
      </c>
      <c r="Z717">
        <f t="shared" si="235"/>
        <v>4.9573433940136639E-6</v>
      </c>
      <c r="AA717">
        <f t="shared" si="237"/>
        <v>5.2334381995073566E-6</v>
      </c>
      <c r="AB717">
        <f t="shared" si="236"/>
        <v>0.99743171809356401</v>
      </c>
      <c r="AC717">
        <f t="shared" si="232"/>
        <v>2.1120860280722571</v>
      </c>
      <c r="AD717">
        <f t="shared" si="240"/>
        <v>1.9106350457121261E-9</v>
      </c>
      <c r="AE717">
        <f t="shared" si="241"/>
        <v>2.5138978675891591E-5</v>
      </c>
      <c r="AF717">
        <f t="shared" si="242"/>
        <v>7.5659095653938345E-6</v>
      </c>
      <c r="AG717">
        <f t="shared" si="243"/>
        <v>1.910635045712126E-7</v>
      </c>
      <c r="AH717">
        <f t="shared" si="244"/>
        <v>7.5659095653938344E-2</v>
      </c>
    </row>
    <row r="718" spans="1:34">
      <c r="A718" s="4">
        <v>43291.714432870373</v>
      </c>
      <c r="B718" s="3">
        <v>-1.44581291800023E-2</v>
      </c>
      <c r="C718">
        <v>2.8924559120568998</v>
      </c>
      <c r="D718" s="3">
        <v>1.9271178919152601E-2</v>
      </c>
      <c r="E718" s="3">
        <v>1.8847423903116601E-2</v>
      </c>
      <c r="F718" s="3">
        <v>1.8816087511804701E-2</v>
      </c>
      <c r="G718">
        <v>-4637000</v>
      </c>
      <c r="H718">
        <v>8204778</v>
      </c>
      <c r="K718">
        <f t="shared" si="226"/>
        <v>921.7693137590569</v>
      </c>
      <c r="L718">
        <f t="shared" si="227"/>
        <v>902.06185967380407</v>
      </c>
      <c r="M718">
        <f t="shared" si="221"/>
        <v>302.04887088337375</v>
      </c>
      <c r="N718">
        <f t="shared" si="228"/>
        <v>0.11929513783672133</v>
      </c>
      <c r="O718">
        <f t="shared" si="229"/>
        <v>57.000960618027165</v>
      </c>
      <c r="P718">
        <f t="shared" si="230"/>
        <v>56.049501189938582</v>
      </c>
      <c r="Q718">
        <f t="shared" si="222"/>
        <v>0.99483852551993834</v>
      </c>
      <c r="R718">
        <f t="shared" si="231"/>
        <v>56.006122092507226</v>
      </c>
      <c r="S718">
        <f t="shared" si="223"/>
        <v>301.38564519969378</v>
      </c>
      <c r="T718">
        <f t="shared" si="224"/>
        <v>12.501379028560402</v>
      </c>
      <c r="U718">
        <f t="shared" si="225"/>
        <v>0.47292201031878572</v>
      </c>
      <c r="V718" s="6">
        <f t="shared" si="233"/>
        <v>24423.000000463799</v>
      </c>
      <c r="W718">
        <f t="shared" si="238"/>
        <v>12.496992528576847</v>
      </c>
      <c r="X718">
        <f t="shared" si="239"/>
        <v>301.64002773160644</v>
      </c>
      <c r="Y718">
        <f t="shared" si="234"/>
        <v>1.0072697441602567</v>
      </c>
      <c r="Z718">
        <f t="shared" si="235"/>
        <v>4.8184374499578538E-6</v>
      </c>
      <c r="AA718">
        <f t="shared" si="237"/>
        <v>5.1520625723334086E-6</v>
      </c>
      <c r="AB718">
        <f t="shared" si="236"/>
        <v>0.99747964015446444</v>
      </c>
      <c r="AC718">
        <f t="shared" si="232"/>
        <v>2.1113417240408374</v>
      </c>
      <c r="AD718">
        <f t="shared" si="240"/>
        <v>1.8983276676529455E-9</v>
      </c>
      <c r="AE718">
        <f t="shared" si="241"/>
        <v>2.6291041940038972E-5</v>
      </c>
      <c r="AF718">
        <f t="shared" si="242"/>
        <v>7.1877740345389659E-6</v>
      </c>
      <c r="AG718">
        <f t="shared" si="243"/>
        <v>1.8983276676529456E-7</v>
      </c>
      <c r="AH718">
        <f t="shared" si="244"/>
        <v>7.1877740345389657E-2</v>
      </c>
    </row>
    <row r="719" spans="1:34">
      <c r="A719" s="4">
        <v>43291.715127314812</v>
      </c>
      <c r="B719" s="3">
        <v>-1.45459293451131E-2</v>
      </c>
      <c r="C719">
        <v>2.8933014479825898</v>
      </c>
      <c r="D719" s="3">
        <v>1.92761141851042E-2</v>
      </c>
      <c r="E719" s="3">
        <v>1.8856652255835799E-2</v>
      </c>
      <c r="F719" s="3">
        <v>1.8825032602453599E-2</v>
      </c>
      <c r="G719">
        <v>-4638934</v>
      </c>
      <c r="H719">
        <v>8204307</v>
      </c>
      <c r="K719">
        <f t="shared" si="226"/>
        <v>927.3625470358819</v>
      </c>
      <c r="L719">
        <f t="shared" si="227"/>
        <v>907.64333471038128</v>
      </c>
      <c r="M719">
        <f t="shared" si="221"/>
        <v>303.91778731585822</v>
      </c>
      <c r="N719">
        <f t="shared" si="228"/>
        <v>0.11955140662169333</v>
      </c>
      <c r="O719">
        <f t="shared" si="229"/>
        <v>57.015783941251975</v>
      </c>
      <c r="P719">
        <f t="shared" si="230"/>
        <v>56.077121102378747</v>
      </c>
      <c r="Q719">
        <f t="shared" si="222"/>
        <v>0.98270207874475091</v>
      </c>
      <c r="R719">
        <f t="shared" si="231"/>
        <v>56.033081862507224</v>
      </c>
      <c r="S719">
        <f t="shared" si="223"/>
        <v>303.26265259669503</v>
      </c>
      <c r="T719">
        <f t="shared" si="224"/>
        <v>12.528354690136403</v>
      </c>
      <c r="U719">
        <f t="shared" si="225"/>
        <v>0.47246791121142762</v>
      </c>
      <c r="V719" s="6">
        <f t="shared" si="233"/>
        <v>24483.000000030734</v>
      </c>
      <c r="W719">
        <f t="shared" si="238"/>
        <v>12.531454133238753</v>
      </c>
      <c r="X719">
        <f t="shared" si="239"/>
        <v>303.52786770182809</v>
      </c>
      <c r="Y719">
        <f t="shared" si="234"/>
        <v>0.99078189681884743</v>
      </c>
      <c r="Z719">
        <f t="shared" si="235"/>
        <v>4.7299097278197683E-6</v>
      </c>
      <c r="AA719">
        <f t="shared" si="237"/>
        <v>5.0356581021068614E-6</v>
      </c>
      <c r="AB719">
        <f t="shared" si="236"/>
        <v>0.99754991918023506</v>
      </c>
      <c r="AC719">
        <f t="shared" si="232"/>
        <v>2.1106908013270087</v>
      </c>
      <c r="AD719">
        <f t="shared" si="240"/>
        <v>1.8857325514972691E-9</v>
      </c>
      <c r="AE719">
        <f t="shared" si="241"/>
        <v>2.6487063085040131E-5</v>
      </c>
      <c r="AF719">
        <f t="shared" si="242"/>
        <v>7.0872430707558416E-6</v>
      </c>
      <c r="AG719">
        <f t="shared" si="243"/>
        <v>1.8857325514972692E-7</v>
      </c>
      <c r="AH719">
        <f t="shared" si="244"/>
        <v>7.0872430707558415E-2</v>
      </c>
    </row>
    <row r="720" spans="1:34">
      <c r="A720" s="4">
        <v>43291.715821759259</v>
      </c>
      <c r="B720" s="3">
        <v>-1.4637939351541699E-2</v>
      </c>
      <c r="C720">
        <v>2.89423498624092</v>
      </c>
      <c r="D720" s="3">
        <v>1.9247251798442399E-2</v>
      </c>
      <c r="E720" s="3">
        <v>1.8825494673201298E-2</v>
      </c>
      <c r="F720" s="3">
        <v>1.87922537882514E-2</v>
      </c>
      <c r="G720">
        <v>-4640869</v>
      </c>
      <c r="H720">
        <v>8203503</v>
      </c>
      <c r="K720">
        <f t="shared" si="226"/>
        <v>933.22396459822778</v>
      </c>
      <c r="L720">
        <f t="shared" si="227"/>
        <v>913.54783972567247</v>
      </c>
      <c r="M720">
        <f t="shared" si="221"/>
        <v>305.89486799371645</v>
      </c>
      <c r="N720">
        <f t="shared" si="228"/>
        <v>0.11983434754462566</v>
      </c>
      <c r="O720">
        <f t="shared" si="229"/>
        <v>56.929094289524315</v>
      </c>
      <c r="P720">
        <f t="shared" si="230"/>
        <v>55.983868305222238</v>
      </c>
      <c r="Q720">
        <f t="shared" si="222"/>
        <v>0.99480508619185315</v>
      </c>
      <c r="R720">
        <f t="shared" si="231"/>
        <v>55.934289203332462</v>
      </c>
      <c r="S720">
        <f t="shared" si="223"/>
        <v>305.23166460292185</v>
      </c>
      <c r="T720">
        <f t="shared" si="224"/>
        <v>12.55813794518191</v>
      </c>
      <c r="U720">
        <f t="shared" si="225"/>
        <v>0.47196655003100657</v>
      </c>
      <c r="V720" s="6">
        <f t="shared" si="233"/>
        <v>24543.000000226311</v>
      </c>
      <c r="W720">
        <f t="shared" si="238"/>
        <v>12.56632140889049</v>
      </c>
      <c r="X720">
        <f t="shared" si="239"/>
        <v>305.43633535837535</v>
      </c>
      <c r="Y720">
        <f t="shared" si="234"/>
        <v>0.97759567202981634</v>
      </c>
      <c r="Z720">
        <f t="shared" si="235"/>
        <v>4.8057906073680444E-6</v>
      </c>
      <c r="AA720">
        <f t="shared" si="237"/>
        <v>5.3121373919939196E-6</v>
      </c>
      <c r="AB720">
        <f t="shared" si="236"/>
        <v>0.99760930611584819</v>
      </c>
      <c r="AC720">
        <f t="shared" si="232"/>
        <v>2.1099721313827606</v>
      </c>
      <c r="AD720">
        <f t="shared" si="240"/>
        <v>2.0154129988421758E-9</v>
      </c>
      <c r="AE720">
        <f t="shared" si="241"/>
        <v>2.5702046532946484E-5</v>
      </c>
      <c r="AF720">
        <f t="shared" si="242"/>
        <v>7.8059791288723211E-6</v>
      </c>
      <c r="AG720">
        <f t="shared" si="243"/>
        <v>2.0154129988421758E-7</v>
      </c>
      <c r="AH720">
        <f t="shared" si="244"/>
        <v>7.8059791288723215E-2</v>
      </c>
    </row>
    <row r="721" spans="1:34">
      <c r="A721" s="4">
        <v>43291.716516203705</v>
      </c>
      <c r="B721" s="3">
        <v>-1.4730365585219301E-2</v>
      </c>
      <c r="C721">
        <v>2.8951090634636798</v>
      </c>
      <c r="D721" s="3">
        <v>1.9268705340073199E-2</v>
      </c>
      <c r="E721" s="3">
        <v>1.88607074984611E-2</v>
      </c>
      <c r="F721" s="3">
        <v>1.8826747772964201E-2</v>
      </c>
      <c r="G721">
        <v>-4642800</v>
      </c>
      <c r="H721">
        <v>8203246</v>
      </c>
      <c r="K721">
        <f t="shared" si="226"/>
        <v>939.11189755603914</v>
      </c>
      <c r="L721">
        <f t="shared" si="227"/>
        <v>919.39043065451222</v>
      </c>
      <c r="M721">
        <f t="shared" si="221"/>
        <v>307.85121718880117</v>
      </c>
      <c r="N721">
        <f t="shared" si="228"/>
        <v>0.12009926675271911</v>
      </c>
      <c r="O721">
        <f t="shared" si="229"/>
        <v>56.993531096989045</v>
      </c>
      <c r="P721">
        <f t="shared" si="230"/>
        <v>56.089258203077279</v>
      </c>
      <c r="Q721">
        <f t="shared" si="222"/>
        <v>0.95527985115284508</v>
      </c>
      <c r="R721">
        <f t="shared" si="231"/>
        <v>56.0382512458362</v>
      </c>
      <c r="S721">
        <f t="shared" si="223"/>
        <v>307.21436395469925</v>
      </c>
      <c r="T721">
        <f t="shared" si="224"/>
        <v>12.586024177612801</v>
      </c>
      <c r="U721">
        <f t="shared" si="225"/>
        <v>0.47149712268373756</v>
      </c>
      <c r="V721" s="6">
        <f t="shared" si="233"/>
        <v>24603.000000421889</v>
      </c>
      <c r="W721">
        <f t="shared" si="238"/>
        <v>12.599487201181974</v>
      </c>
      <c r="X721">
        <f t="shared" si="239"/>
        <v>307.36700255541552</v>
      </c>
      <c r="Y721">
        <f t="shared" si="234"/>
        <v>0.9593084678920315</v>
      </c>
      <c r="Z721">
        <f t="shared" si="235"/>
        <v>4.6155657659505638E-6</v>
      </c>
      <c r="AA721">
        <f t="shared" si="237"/>
        <v>5.8004247441230023E-6</v>
      </c>
      <c r="AB721">
        <f t="shared" si="236"/>
        <v>0.99768446011760958</v>
      </c>
      <c r="AC721">
        <f t="shared" si="232"/>
        <v>2.1092992365942029</v>
      </c>
      <c r="AD721">
        <f t="shared" si="240"/>
        <v>2.2419040490282195E-9</v>
      </c>
      <c r="AE721">
        <f t="shared" si="241"/>
        <v>2.4636407572097616E-5</v>
      </c>
      <c r="AF721">
        <f t="shared" si="242"/>
        <v>9.0588001184676005E-6</v>
      </c>
      <c r="AG721">
        <f t="shared" si="243"/>
        <v>2.2419040490282196E-7</v>
      </c>
      <c r="AH721">
        <f t="shared" si="244"/>
        <v>9.0588001184676012E-2</v>
      </c>
    </row>
    <row r="722" spans="1:34">
      <c r="A722" s="4">
        <v>43291.717222222222</v>
      </c>
      <c r="B722" s="3">
        <v>-1.48276438393987E-2</v>
      </c>
      <c r="C722">
        <v>2.8959855191278598</v>
      </c>
      <c r="D722" s="3">
        <v>1.9269561578985302E-2</v>
      </c>
      <c r="E722" s="3">
        <v>1.8864988693021601E-2</v>
      </c>
      <c r="F722" s="3">
        <v>1.88367052906506E-2</v>
      </c>
      <c r="G722">
        <v>-4644734</v>
      </c>
      <c r="H722">
        <v>8202759</v>
      </c>
      <c r="K722">
        <f t="shared" si="226"/>
        <v>945.30892426664968</v>
      </c>
      <c r="L722">
        <f t="shared" si="227"/>
        <v>925.57436829874848</v>
      </c>
      <c r="M722">
        <f t="shared" si="221"/>
        <v>309.92186385568294</v>
      </c>
      <c r="N722">
        <f t="shared" si="228"/>
        <v>0.12036490682940533</v>
      </c>
      <c r="O722">
        <f t="shared" si="229"/>
        <v>56.996102854271477</v>
      </c>
      <c r="P722">
        <f t="shared" si="230"/>
        <v>56.102071564518738</v>
      </c>
      <c r="Q722">
        <f t="shared" si="222"/>
        <v>0.92784046633139639</v>
      </c>
      <c r="R722">
        <f t="shared" si="231"/>
        <v>56.068262387940081</v>
      </c>
      <c r="S722">
        <f t="shared" si="223"/>
        <v>309.30330354479537</v>
      </c>
      <c r="T722">
        <f t="shared" si="224"/>
        <v>12.613986290948192</v>
      </c>
      <c r="U722">
        <f t="shared" si="225"/>
        <v>0.47102641798314382</v>
      </c>
      <c r="V722" s="6">
        <f t="shared" si="233"/>
        <v>24664.000000222586</v>
      </c>
      <c r="W722">
        <f t="shared" si="238"/>
        <v>12.632349469855143</v>
      </c>
      <c r="X722">
        <f t="shared" si="239"/>
        <v>309.32349324086545</v>
      </c>
      <c r="Y722">
        <f t="shared" si="234"/>
        <v>0.92693360256834489</v>
      </c>
      <c r="Z722">
        <f t="shared" si="235"/>
        <v>5.2050537849915406E-6</v>
      </c>
      <c r="AA722">
        <f t="shared" si="237"/>
        <v>6.0280674534990205E-6</v>
      </c>
      <c r="AB722">
        <f t="shared" si="236"/>
        <v>0.99780528436649918</v>
      </c>
      <c r="AC722">
        <f t="shared" si="232"/>
        <v>2.1086245107994199</v>
      </c>
      <c r="AD722">
        <f t="shared" si="240"/>
        <v>2.4104938902453544E-9</v>
      </c>
      <c r="AE722">
        <f t="shared" si="241"/>
        <v>2.3551769706631933E-5</v>
      </c>
      <c r="AF722">
        <f t="shared" si="242"/>
        <v>1.0188576835125374E-5</v>
      </c>
      <c r="AG722">
        <f t="shared" si="243"/>
        <v>2.4104938902453543E-7</v>
      </c>
      <c r="AH722">
        <f t="shared" si="244"/>
        <v>0.10188576835125374</v>
      </c>
    </row>
    <row r="723" spans="1:34">
      <c r="A723" s="4">
        <v>43291.717916666668</v>
      </c>
      <c r="B723" s="3">
        <v>-1.49142547837982E-2</v>
      </c>
      <c r="C723">
        <v>2.8970831698443398</v>
      </c>
      <c r="D723">
        <v>1.9272284894413998E-2</v>
      </c>
      <c r="E723" s="3">
        <v>1.88730635016509E-2</v>
      </c>
      <c r="F723">
        <v>1.8849426138603999E-2</v>
      </c>
      <c r="G723">
        <v>-4646667</v>
      </c>
      <c r="H723">
        <v>8202278</v>
      </c>
      <c r="K723">
        <f t="shared" si="226"/>
        <v>950.82639927072501</v>
      </c>
      <c r="L723">
        <f t="shared" si="227"/>
        <v>931.07512186396286</v>
      </c>
      <c r="M723">
        <f t="shared" si="221"/>
        <v>311.76375128897001</v>
      </c>
      <c r="N723">
        <f t="shared" si="228"/>
        <v>0.12069758768528549</v>
      </c>
      <c r="O723">
        <f t="shared" si="229"/>
        <v>57.00428247118343</v>
      </c>
      <c r="P723">
        <f t="shared" si="230"/>
        <v>56.126238987903882</v>
      </c>
      <c r="Q723">
        <f t="shared" si="222"/>
        <v>0.8976804902207931</v>
      </c>
      <c r="R723">
        <f t="shared" si="231"/>
        <v>56.106601980962637</v>
      </c>
      <c r="S723">
        <f t="shared" si="223"/>
        <v>311.16529762882283</v>
      </c>
      <c r="T723">
        <f t="shared" si="224"/>
        <v>12.64900532840926</v>
      </c>
      <c r="U723">
        <f t="shared" si="225"/>
        <v>0.47043691942323601</v>
      </c>
      <c r="V723" s="6">
        <f t="shared" si="233"/>
        <v>24724.000000418164</v>
      </c>
      <c r="W723">
        <f t="shared" si="238"/>
        <v>12.663413944789207</v>
      </c>
      <c r="X723">
        <f t="shared" si="239"/>
        <v>311.30377265326001</v>
      </c>
      <c r="Y723">
        <f t="shared" si="234"/>
        <v>0.92527458915261696</v>
      </c>
      <c r="Z723">
        <f t="shared" si="235"/>
        <v>8.0528610138560076E-6</v>
      </c>
      <c r="AA723">
        <f t="shared" si="237"/>
        <v>5.9521566849891502E-6</v>
      </c>
      <c r="AB723">
        <f t="shared" si="236"/>
        <v>0.99782370728921865</v>
      </c>
      <c r="AC723">
        <f t="shared" si="232"/>
        <v>2.1077795014254845</v>
      </c>
      <c r="AD723">
        <f t="shared" si="240"/>
        <v>2.38345086727986E-9</v>
      </c>
      <c r="AE723">
        <f t="shared" si="241"/>
        <v>2.2442167113636331E-5</v>
      </c>
      <c r="AF723">
        <f t="shared" si="242"/>
        <v>1.0572372290305061E-5</v>
      </c>
      <c r="AG723">
        <f t="shared" si="243"/>
        <v>2.3834508672798599E-7</v>
      </c>
      <c r="AH723">
        <f t="shared" si="244"/>
        <v>0.10572372290305061</v>
      </c>
    </row>
    <row r="724" spans="1:34">
      <c r="A724" s="4">
        <v>43291.718611111108</v>
      </c>
      <c r="B724">
        <v>-1.5012948210624001E-2</v>
      </c>
      <c r="C724">
        <v>2.8990144642793898</v>
      </c>
      <c r="D724" s="3">
        <v>1.9232208156445298E-2</v>
      </c>
      <c r="E724" s="3">
        <v>1.8828598539257699E-2</v>
      </c>
      <c r="F724" s="3">
        <v>1.8792027481031301E-2</v>
      </c>
      <c r="G724">
        <v>-4648602</v>
      </c>
      <c r="H724">
        <v>8201426</v>
      </c>
      <c r="K724">
        <f t="shared" si="226"/>
        <v>957.11357832590477</v>
      </c>
      <c r="L724">
        <f t="shared" si="227"/>
        <v>937.4377509321306</v>
      </c>
      <c r="M724">
        <f t="shared" si="221"/>
        <v>313.89423148307191</v>
      </c>
      <c r="N724">
        <f t="shared" si="228"/>
        <v>0.1212829329831681</v>
      </c>
      <c r="O724">
        <f t="shared" si="229"/>
        <v>56.883909942826811</v>
      </c>
      <c r="P724">
        <f t="shared" si="230"/>
        <v>55.993157992267406</v>
      </c>
      <c r="Q724">
        <f t="shared" si="222"/>
        <v>0.95030281090566149</v>
      </c>
      <c r="R724">
        <f t="shared" si="231"/>
        <v>55.93360713192115</v>
      </c>
      <c r="S724">
        <f t="shared" si="223"/>
        <v>313.26069627580148</v>
      </c>
      <c r="T724">
        <f t="shared" si="224"/>
        <v>12.710620622923219</v>
      </c>
      <c r="U724">
        <f t="shared" si="225"/>
        <v>0.46939970852260354</v>
      </c>
      <c r="V724" s="6">
        <f t="shared" si="233"/>
        <v>24783.999999985099</v>
      </c>
      <c r="W724">
        <f t="shared" si="238"/>
        <v>12.69384802451601</v>
      </c>
      <c r="X724">
        <f t="shared" si="239"/>
        <v>313.29798072975734</v>
      </c>
      <c r="Y724">
        <f t="shared" si="234"/>
        <v>0.9140091100631883</v>
      </c>
      <c r="Z724">
        <f t="shared" si="235"/>
        <v>8.3753548589172349E-6</v>
      </c>
      <c r="AA724">
        <f t="shared" si="237"/>
        <v>5.6925012502950608E-6</v>
      </c>
      <c r="AB724">
        <f t="shared" si="236"/>
        <v>0.99787473986928543</v>
      </c>
      <c r="AC724">
        <f t="shared" si="232"/>
        <v>2.1062927243688625</v>
      </c>
      <c r="AD724">
        <f t="shared" si="240"/>
        <v>2.3059434105914516E-9</v>
      </c>
      <c r="AE724">
        <f t="shared" si="241"/>
        <v>2.179384973158639E-5</v>
      </c>
      <c r="AF724">
        <f t="shared" si="242"/>
        <v>1.0532845869832982E-5</v>
      </c>
      <c r="AG724">
        <f t="shared" si="243"/>
        <v>2.3059434105914516E-7</v>
      </c>
      <c r="AH724">
        <f t="shared" si="244"/>
        <v>0.10532845869832981</v>
      </c>
    </row>
    <row r="725" spans="1:34">
      <c r="A725" s="4">
        <v>43291.719305555554</v>
      </c>
      <c r="B725" s="3">
        <v>-1.5102151656174101E-2</v>
      </c>
      <c r="C725">
        <v>2.90023341550841</v>
      </c>
      <c r="D725" s="3">
        <v>1.9239724031340302E-2</v>
      </c>
      <c r="E725" s="3">
        <v>1.8835912246631802E-2</v>
      </c>
      <c r="F725" s="3">
        <v>1.88181838313176E-2</v>
      </c>
      <c r="G725">
        <v>-4650530</v>
      </c>
      <c r="H725">
        <v>8200911</v>
      </c>
      <c r="K725">
        <f t="shared" si="226"/>
        <v>962.79620636457219</v>
      </c>
      <c r="L725">
        <f t="shared" si="227"/>
        <v>943.0859966863984</v>
      </c>
      <c r="M725">
        <f t="shared" si="221"/>
        <v>315.7855056060742</v>
      </c>
      <c r="N725">
        <f t="shared" si="228"/>
        <v>0.12165237813731244</v>
      </c>
      <c r="O725">
        <f t="shared" si="229"/>
        <v>56.906484256750019</v>
      </c>
      <c r="P725">
        <f t="shared" si="230"/>
        <v>56.015047484729635</v>
      </c>
      <c r="Q725">
        <f t="shared" si="222"/>
        <v>0.8940440290631102</v>
      </c>
      <c r="R725">
        <f t="shared" si="231"/>
        <v>56.012440227686909</v>
      </c>
      <c r="S725">
        <f t="shared" si="223"/>
        <v>315.18947625336546</v>
      </c>
      <c r="T725">
        <f t="shared" si="224"/>
        <v>12.749509586517362</v>
      </c>
      <c r="U725">
        <f t="shared" si="225"/>
        <v>0.46874506494307788</v>
      </c>
      <c r="V725" s="6">
        <f t="shared" si="233"/>
        <v>24844.000000180677</v>
      </c>
      <c r="W725">
        <f t="shared" si="238"/>
        <v>12.723473680759499</v>
      </c>
      <c r="X725">
        <f t="shared" si="239"/>
        <v>315.30073892634908</v>
      </c>
      <c r="Y725">
        <f t="shared" si="234"/>
        <v>0.91012490863980611</v>
      </c>
      <c r="Z725">
        <f t="shared" si="235"/>
        <v>6.4119364155899839E-6</v>
      </c>
      <c r="AA725">
        <f t="shared" si="237"/>
        <v>5.567914418985982E-6</v>
      </c>
      <c r="AB725">
        <f t="shared" si="236"/>
        <v>0.9978999511443174</v>
      </c>
      <c r="AC725">
        <f t="shared" si="232"/>
        <v>2.1053543336773362</v>
      </c>
      <c r="AD725">
        <f t="shared" si="240"/>
        <v>2.2640919307768656E-9</v>
      </c>
      <c r="AE725">
        <f t="shared" si="241"/>
        <v>2.1466839619366049E-5</v>
      </c>
      <c r="AF725">
        <f t="shared" si="242"/>
        <v>1.0499218675718128E-5</v>
      </c>
      <c r="AG725">
        <f t="shared" si="243"/>
        <v>2.2640919307768656E-7</v>
      </c>
      <c r="AH725">
        <f t="shared" si="244"/>
        <v>0.10499218675718129</v>
      </c>
    </row>
    <row r="726" spans="1:34">
      <c r="A726" s="4">
        <v>43291.72</v>
      </c>
      <c r="B726" s="3">
        <v>-1.5196670918303399E-2</v>
      </c>
      <c r="C726">
        <v>2.9014262038817802</v>
      </c>
      <c r="D726">
        <v>1.9240437563767001E-2</v>
      </c>
      <c r="E726" s="3">
        <v>1.88398604593931E-2</v>
      </c>
      <c r="F726" s="3">
        <v>1.8821554617807101E-2</v>
      </c>
      <c r="G726">
        <v>-4652454</v>
      </c>
      <c r="H726">
        <v>8200408</v>
      </c>
      <c r="K726">
        <f t="shared" si="226"/>
        <v>968.81747388241081</v>
      </c>
      <c r="L726">
        <f t="shared" si="227"/>
        <v>949.10283333607447</v>
      </c>
      <c r="M726">
        <f t="shared" si="221"/>
        <v>317.80019971694321</v>
      </c>
      <c r="N726">
        <f t="shared" si="228"/>
        <v>0.12201389373692802</v>
      </c>
      <c r="O726">
        <f t="shared" si="229"/>
        <v>56.908627387818555</v>
      </c>
      <c r="P726">
        <f t="shared" si="230"/>
        <v>56.026864251392162</v>
      </c>
      <c r="Q726">
        <f t="shared" si="222"/>
        <v>0.88602788595064652</v>
      </c>
      <c r="R726">
        <f t="shared" si="231"/>
        <v>56.022599501867909</v>
      </c>
      <c r="S726">
        <f t="shared" si="223"/>
        <v>317.20951445964278</v>
      </c>
      <c r="T726">
        <f t="shared" si="224"/>
        <v>12.787563860161105</v>
      </c>
      <c r="U726">
        <f t="shared" si="225"/>
        <v>0.46810447225013857</v>
      </c>
      <c r="V726" s="6">
        <f t="shared" si="233"/>
        <v>24904.000000376254</v>
      </c>
      <c r="W726">
        <f t="shared" si="238"/>
        <v>12.753464149044198</v>
      </c>
      <c r="X726">
        <f t="shared" si="239"/>
        <v>317.32586186508667</v>
      </c>
      <c r="Y726">
        <f t="shared" si="234"/>
        <v>0.88278383734792476</v>
      </c>
      <c r="Z726">
        <f t="shared" si="235"/>
        <v>4.1985343482506737E-6</v>
      </c>
      <c r="AA726">
        <f t="shared" si="237"/>
        <v>5.3297563329543094E-6</v>
      </c>
      <c r="AB726">
        <f t="shared" si="236"/>
        <v>0.99800001735546762</v>
      </c>
      <c r="AC726">
        <f t="shared" si="232"/>
        <v>2.1044360840543122</v>
      </c>
      <c r="AD726">
        <f t="shared" si="240"/>
        <v>2.2333975139443289E-9</v>
      </c>
      <c r="AE726">
        <f t="shared" si="241"/>
        <v>2.1341163192042932E-5</v>
      </c>
      <c r="AF726">
        <f t="shared" si="242"/>
        <v>1.0417871050814814E-5</v>
      </c>
      <c r="AG726">
        <f t="shared" si="243"/>
        <v>2.2333975139443289E-7</v>
      </c>
      <c r="AH726">
        <f t="shared" si="244"/>
        <v>0.10417871050814814</v>
      </c>
    </row>
    <row r="727" spans="1:34">
      <c r="A727" s="4">
        <v>43291.720706018517</v>
      </c>
      <c r="B727" s="3">
        <v>-1.52938540348259E-2</v>
      </c>
      <c r="C727">
        <v>2.9018257820407598</v>
      </c>
      <c r="D727">
        <v>1.9246145823180998E-2</v>
      </c>
      <c r="E727" s="3">
        <v>1.88473763342881E-2</v>
      </c>
      <c r="F727" s="3">
        <v>1.8833132018753501E-2</v>
      </c>
      <c r="G727">
        <v>-4654395</v>
      </c>
      <c r="H727">
        <v>8199922</v>
      </c>
      <c r="K727">
        <f t="shared" si="226"/>
        <v>975.00843993120179</v>
      </c>
      <c r="L727">
        <f t="shared" si="227"/>
        <v>955.27858099668856</v>
      </c>
      <c r="M727">
        <f t="shared" si="221"/>
        <v>319.86810402721267</v>
      </c>
      <c r="N727">
        <f t="shared" si="228"/>
        <v>0.122134999660629</v>
      </c>
      <c r="O727">
        <f t="shared" si="229"/>
        <v>56.925772436368035</v>
      </c>
      <c r="P727">
        <f t="shared" si="230"/>
        <v>56.049358819255751</v>
      </c>
      <c r="Q727">
        <f t="shared" si="222"/>
        <v>0.86827959703001767</v>
      </c>
      <c r="R727">
        <f t="shared" si="231"/>
        <v>56.057492839338018</v>
      </c>
      <c r="S727">
        <f t="shared" si="223"/>
        <v>319.28925096252601</v>
      </c>
      <c r="T727">
        <f t="shared" si="224"/>
        <v>12.800311852129632</v>
      </c>
      <c r="U727">
        <f t="shared" si="225"/>
        <v>0.46788987689138495</v>
      </c>
      <c r="V727" s="6">
        <f t="shared" si="233"/>
        <v>24965.000000176951</v>
      </c>
      <c r="W727">
        <f t="shared" si="238"/>
        <v>12.783054783331718</v>
      </c>
      <c r="X727">
        <f t="shared" si="239"/>
        <v>319.34995979157151</v>
      </c>
      <c r="Y727">
        <f t="shared" si="234"/>
        <v>0.87558276992931161</v>
      </c>
      <c r="Z727">
        <f t="shared" si="235"/>
        <v>2.9882025645094188E-6</v>
      </c>
      <c r="AA727">
        <f t="shared" si="237"/>
        <v>4.6707668091888202E-6</v>
      </c>
      <c r="AB727">
        <f t="shared" si="236"/>
        <v>0.99803571502553834</v>
      </c>
      <c r="AC727">
        <f t="shared" si="232"/>
        <v>2.1041284750081117</v>
      </c>
      <c r="AD727">
        <f t="shared" si="240"/>
        <v>1.9730611245229031E-9</v>
      </c>
      <c r="AE727">
        <f t="shared" si="241"/>
        <v>2.1159035851184192E-5</v>
      </c>
      <c r="AF727">
        <f t="shared" si="242"/>
        <v>9.2827296288144895E-6</v>
      </c>
      <c r="AG727">
        <f t="shared" si="243"/>
        <v>1.973061124522903E-7</v>
      </c>
      <c r="AH727">
        <f t="shared" si="244"/>
        <v>9.28272962881449E-2</v>
      </c>
    </row>
    <row r="728" spans="1:34">
      <c r="A728" s="4">
        <v>43291.721400462964</v>
      </c>
      <c r="B728" s="3">
        <v>-1.5393415592770901E-2</v>
      </c>
      <c r="C728">
        <v>2.9025595312195902</v>
      </c>
      <c r="D728" s="3">
        <v>1.9255849864184701E-2</v>
      </c>
      <c r="E728" s="3">
        <v>1.8862360515249699E-2</v>
      </c>
      <c r="F728" s="3">
        <v>1.8841422009554701E-2</v>
      </c>
      <c r="G728">
        <v>-4656326</v>
      </c>
      <c r="H728">
        <v>8199548</v>
      </c>
      <c r="K728">
        <f t="shared" si="226"/>
        <v>981.35092252548577</v>
      </c>
      <c r="L728">
        <f t="shared" si="227"/>
        <v>961.61016647351244</v>
      </c>
      <c r="M728">
        <f t="shared" si="221"/>
        <v>321.98818949991824</v>
      </c>
      <c r="N728">
        <f t="shared" si="228"/>
        <v>0.12235738762170779</v>
      </c>
      <c r="O728">
        <f t="shared" si="229"/>
        <v>56.954919018901883</v>
      </c>
      <c r="P728">
        <f t="shared" si="230"/>
        <v>56.09420558430039</v>
      </c>
      <c r="Q728">
        <f t="shared" si="222"/>
        <v>0.87244082680727075</v>
      </c>
      <c r="R728">
        <f t="shared" si="231"/>
        <v>56.082478192094612</v>
      </c>
      <c r="S728">
        <f t="shared" si="223"/>
        <v>321.40656228204671</v>
      </c>
      <c r="T728">
        <f t="shared" si="224"/>
        <v>12.823721111190556</v>
      </c>
      <c r="U728">
        <f t="shared" si="225"/>
        <v>0.46749581339034613</v>
      </c>
      <c r="V728" s="6">
        <f t="shared" si="233"/>
        <v>25025.000000372529</v>
      </c>
      <c r="W728">
        <f t="shared" si="238"/>
        <v>12.812464470846786</v>
      </c>
      <c r="X728">
        <f t="shared" si="239"/>
        <v>321.37012610272694</v>
      </c>
      <c r="Y728">
        <f t="shared" si="234"/>
        <v>0.87776139894063243</v>
      </c>
      <c r="Z728">
        <f t="shared" si="235"/>
        <v>3.7434579467870168E-6</v>
      </c>
      <c r="AA728">
        <f t="shared" si="237"/>
        <v>4.0939815956296457E-6</v>
      </c>
      <c r="AB728">
        <f t="shared" si="236"/>
        <v>0.99804192655824109</v>
      </c>
      <c r="AC728">
        <f t="shared" si="232"/>
        <v>2.1035636095869719</v>
      </c>
      <c r="AD728">
        <f t="shared" si="240"/>
        <v>1.7246555265524535E-9</v>
      </c>
      <c r="AE728">
        <f t="shared" si="241"/>
        <v>2.128483825976365E-5</v>
      </c>
      <c r="AF728">
        <f t="shared" si="242"/>
        <v>8.0660896755778057E-6</v>
      </c>
      <c r="AG728">
        <f t="shared" si="243"/>
        <v>1.7246555265524536E-7</v>
      </c>
      <c r="AH728">
        <f t="shared" si="244"/>
        <v>8.0660896755778047E-2</v>
      </c>
    </row>
    <row r="729" spans="1:34">
      <c r="A729" s="4">
        <v>43291.722094907411</v>
      </c>
      <c r="B729" s="3">
        <v>-1.54924182169816E-2</v>
      </c>
      <c r="C729">
        <v>2.9032338193628702</v>
      </c>
      <c r="D729" s="3">
        <v>1.9266422036307601E-2</v>
      </c>
      <c r="E729" s="3">
        <v>1.88766787326131E-2</v>
      </c>
      <c r="F729" s="3">
        <v>1.88452811432035E-2</v>
      </c>
      <c r="G729">
        <v>-4658252</v>
      </c>
      <c r="H729">
        <v>8199137</v>
      </c>
      <c r="K729">
        <f t="shared" si="226"/>
        <v>987.65779873157805</v>
      </c>
      <c r="L729">
        <f t="shared" si="227"/>
        <v>967.91196988354579</v>
      </c>
      <c r="M729">
        <f t="shared" si="221"/>
        <v>324.09830266357409</v>
      </c>
      <c r="N729">
        <f t="shared" si="228"/>
        <v>0.12256175386795377</v>
      </c>
      <c r="O729">
        <f t="shared" si="229"/>
        <v>56.98667307756925</v>
      </c>
      <c r="P729">
        <f t="shared" si="230"/>
        <v>56.137059159787782</v>
      </c>
      <c r="Q729">
        <f t="shared" si="222"/>
        <v>0.89256377298460876</v>
      </c>
      <c r="R729">
        <f t="shared" si="231"/>
        <v>56.094109304584642</v>
      </c>
      <c r="S729">
        <f t="shared" si="223"/>
        <v>323.503260148251</v>
      </c>
      <c r="T729">
        <f t="shared" si="224"/>
        <v>12.845233347637503</v>
      </c>
      <c r="U729">
        <f t="shared" si="225"/>
        <v>0.46713368372244823</v>
      </c>
      <c r="V729" s="6">
        <f t="shared" si="233"/>
        <v>25085.000000568107</v>
      </c>
      <c r="W729">
        <f t="shared" si="238"/>
        <v>12.842513309058093</v>
      </c>
      <c r="X729">
        <f t="shared" si="239"/>
        <v>323.40154334361409</v>
      </c>
      <c r="Y729">
        <f t="shared" si="234"/>
        <v>0.87099919987283414</v>
      </c>
      <c r="Z729">
        <f t="shared" si="235"/>
        <v>3.5379471827698266E-6</v>
      </c>
      <c r="AA729">
        <f t="shared" si="237"/>
        <v>3.8482720041799959E-6</v>
      </c>
      <c r="AB729">
        <f t="shared" si="236"/>
        <v>0.99807577874885112</v>
      </c>
      <c r="AC729">
        <f t="shared" si="232"/>
        <v>2.1030445193215068</v>
      </c>
      <c r="AD729">
        <f t="shared" si="240"/>
        <v>1.6333293982667423E-9</v>
      </c>
      <c r="AE729">
        <f t="shared" si="241"/>
        <v>2.1454509990900444E-5</v>
      </c>
      <c r="AF729">
        <f t="shared" si="242"/>
        <v>7.5785516541690084E-6</v>
      </c>
      <c r="AG729">
        <f t="shared" si="243"/>
        <v>1.6333293982667423E-7</v>
      </c>
      <c r="AH729">
        <f t="shared" si="244"/>
        <v>7.5785516541690093E-2</v>
      </c>
    </row>
    <row r="730" spans="1:34">
      <c r="A730" s="4">
        <v>43291.72278935185</v>
      </c>
      <c r="B730" s="3">
        <v>-1.55816930157744E-2</v>
      </c>
      <c r="C730">
        <v>2.90389026919547</v>
      </c>
      <c r="D730" s="3">
        <v>1.9217889939081901E-2</v>
      </c>
      <c r="E730" s="3">
        <v>1.8822592974665899E-2</v>
      </c>
      <c r="F730" s="3">
        <v>1.8811704298277599E-2</v>
      </c>
      <c r="G730">
        <v>-4660184</v>
      </c>
      <c r="H730">
        <v>8198173</v>
      </c>
      <c r="K730">
        <f t="shared" si="226"/>
        <v>993.34497226661188</v>
      </c>
      <c r="L730">
        <f t="shared" si="227"/>
        <v>973.64327987564832</v>
      </c>
      <c r="M730">
        <f t="shared" si="221"/>
        <v>326.01739024413445</v>
      </c>
      <c r="N730">
        <f t="shared" si="228"/>
        <v>0.12276071359974536</v>
      </c>
      <c r="O730">
        <f t="shared" si="229"/>
        <v>56.840904446048661</v>
      </c>
      <c r="P730">
        <f t="shared" si="230"/>
        <v>55.975183693578735</v>
      </c>
      <c r="Q730">
        <f t="shared" si="222"/>
        <v>0.84799299982662291</v>
      </c>
      <c r="R730">
        <f t="shared" si="231"/>
        <v>55.992911446222038</v>
      </c>
      <c r="S730">
        <f t="shared" si="223"/>
        <v>325.45206157758338</v>
      </c>
      <c r="T730">
        <f t="shared" si="224"/>
        <v>12.866176477299772</v>
      </c>
      <c r="U730">
        <f t="shared" si="225"/>
        <v>0.46678113420450118</v>
      </c>
      <c r="V730" s="6">
        <f t="shared" si="233"/>
        <v>25145.000000135042</v>
      </c>
      <c r="W730">
        <f t="shared" si="238"/>
        <v>12.872842322917039</v>
      </c>
      <c r="X730">
        <f t="shared" si="239"/>
        <v>325.45181665496062</v>
      </c>
      <c r="Y730">
        <f t="shared" si="234"/>
        <v>0.85823057461767627</v>
      </c>
      <c r="Z730">
        <f t="shared" si="235"/>
        <v>3.4399343474975887E-6</v>
      </c>
      <c r="AA730">
        <f t="shared" si="237"/>
        <v>3.8402090981457259E-6</v>
      </c>
      <c r="AB730">
        <f t="shared" si="236"/>
        <v>0.99812662806020691</v>
      </c>
      <c r="AC730">
        <f t="shared" si="232"/>
        <v>2.1025391616027562</v>
      </c>
      <c r="AD730">
        <f t="shared" si="240"/>
        <v>1.6537592674594991E-9</v>
      </c>
      <c r="AE730">
        <f t="shared" si="241"/>
        <v>2.1213927056289951E-5</v>
      </c>
      <c r="AF730">
        <f t="shared" si="242"/>
        <v>7.7603669194985198E-6</v>
      </c>
      <c r="AG730">
        <f t="shared" si="243"/>
        <v>1.6537592674594992E-7</v>
      </c>
      <c r="AH730">
        <f t="shared" si="244"/>
        <v>7.7603669194985195E-2</v>
      </c>
    </row>
    <row r="731" spans="1:34">
      <c r="A731" s="4">
        <v>43291.723483796297</v>
      </c>
      <c r="B731" s="3">
        <v>-1.56739289741381E-2</v>
      </c>
      <c r="C731">
        <v>2.9045276914967002</v>
      </c>
      <c r="D731">
        <v>1.9229853499437E-2</v>
      </c>
      <c r="E731" s="3">
        <v>1.8841727535909701E-2</v>
      </c>
      <c r="F731" s="3">
        <v>1.88282247253483E-2</v>
      </c>
      <c r="G731">
        <v>-4662118</v>
      </c>
      <c r="H731">
        <v>8197727</v>
      </c>
      <c r="K731">
        <f t="shared" si="226"/>
        <v>999.22078390077718</v>
      </c>
      <c r="L731">
        <f t="shared" si="227"/>
        <v>979.49737555878335</v>
      </c>
      <c r="M731">
        <f t="shared" si="221"/>
        <v>327.97759172274874</v>
      </c>
      <c r="N731">
        <f t="shared" si="228"/>
        <v>0.12295390638279242</v>
      </c>
      <c r="O731">
        <f t="shared" si="229"/>
        <v>56.876837610300079</v>
      </c>
      <c r="P731">
        <f t="shared" si="230"/>
        <v>56.032452300687275</v>
      </c>
      <c r="Q731">
        <f t="shared" si="222"/>
        <v>0.83413495104179702</v>
      </c>
      <c r="R731">
        <f t="shared" si="231"/>
        <v>56.042702659258282</v>
      </c>
      <c r="S731">
        <f t="shared" si="223"/>
        <v>327.42150175538757</v>
      </c>
      <c r="T731">
        <f t="shared" si="224"/>
        <v>12.88651255972578</v>
      </c>
      <c r="U731">
        <f t="shared" si="225"/>
        <v>0.46643880351315581</v>
      </c>
      <c r="V731" s="6">
        <f t="shared" si="233"/>
        <v>25205.00000033062</v>
      </c>
      <c r="W731">
        <f t="shared" si="238"/>
        <v>12.902497164123817</v>
      </c>
      <c r="X731">
        <f t="shared" si="239"/>
        <v>327.502586312213</v>
      </c>
      <c r="Y731">
        <f t="shared" si="234"/>
        <v>0.85458053658180455</v>
      </c>
      <c r="Z731">
        <f t="shared" si="235"/>
        <v>4.3378583640030135E-6</v>
      </c>
      <c r="AA731">
        <f t="shared" si="237"/>
        <v>4.1430160136930918E-6</v>
      </c>
      <c r="AB731">
        <f t="shared" si="236"/>
        <v>0.99814911033574172</v>
      </c>
      <c r="AC731">
        <f t="shared" si="232"/>
        <v>2.102048451933817</v>
      </c>
      <c r="AD731">
        <f t="shared" si="240"/>
        <v>1.7913631832403969E-9</v>
      </c>
      <c r="AE731">
        <f t="shared" si="241"/>
        <v>2.1339447321965629E-5</v>
      </c>
      <c r="AF731">
        <f t="shared" si="242"/>
        <v>8.356636527036667E-6</v>
      </c>
      <c r="AG731">
        <f t="shared" si="243"/>
        <v>1.7913631832403969E-7</v>
      </c>
      <c r="AH731">
        <f t="shared" si="244"/>
        <v>8.3566365270366663E-2</v>
      </c>
    </row>
    <row r="732" spans="1:34">
      <c r="A732" s="4">
        <v>43291.724178240744</v>
      </c>
      <c r="B732" s="3">
        <v>-1.57768798111101E-2</v>
      </c>
      <c r="C732">
        <v>2.9055218800112899</v>
      </c>
      <c r="D732" s="3">
        <v>1.9237975876894801E-2</v>
      </c>
      <c r="E732" s="3">
        <v>1.88531916235661E-2</v>
      </c>
      <c r="F732" s="3">
        <v>1.88205660125823E-2</v>
      </c>
      <c r="G732">
        <v>-4664036</v>
      </c>
      <c r="H732">
        <v>8197242</v>
      </c>
      <c r="K732">
        <f t="shared" si="226"/>
        <v>1005.7791775723847</v>
      </c>
      <c r="L732">
        <f t="shared" si="227"/>
        <v>986.06583653861901</v>
      </c>
      <c r="M732">
        <f t="shared" si="221"/>
        <v>330.17699323953423</v>
      </c>
      <c r="N732">
        <f t="shared" si="228"/>
        <v>0.12325522945485362</v>
      </c>
      <c r="O732">
        <f t="shared" si="229"/>
        <v>56.90123358563185</v>
      </c>
      <c r="P732">
        <f t="shared" si="230"/>
        <v>56.06676363521369</v>
      </c>
      <c r="Q732">
        <f t="shared" si="222"/>
        <v>0.88161365887699361</v>
      </c>
      <c r="R732">
        <f t="shared" si="231"/>
        <v>56.019619926754856</v>
      </c>
      <c r="S732">
        <f t="shared" si="223"/>
        <v>329.58925080028291</v>
      </c>
      <c r="T732">
        <f t="shared" si="224"/>
        <v>12.918230777837486</v>
      </c>
      <c r="U732">
        <f t="shared" si="225"/>
        <v>0.46590486982293156</v>
      </c>
      <c r="V732" s="6">
        <f t="shared" si="233"/>
        <v>25265.000000526197</v>
      </c>
      <c r="W732">
        <f t="shared" si="238"/>
        <v>12.933444899204662</v>
      </c>
      <c r="X732">
        <f t="shared" si="239"/>
        <v>329.57078957527568</v>
      </c>
      <c r="Y732">
        <f t="shared" si="234"/>
        <v>0.86532233825517346</v>
      </c>
      <c r="Z732">
        <f t="shared" si="235"/>
        <v>4.6919692754424356E-6</v>
      </c>
      <c r="AA732">
        <f t="shared" si="237"/>
        <v>4.5002886095704348E-6</v>
      </c>
      <c r="AB732">
        <f t="shared" si="236"/>
        <v>0.99812876513001636</v>
      </c>
      <c r="AC732">
        <f t="shared" si="232"/>
        <v>2.1012830913307816</v>
      </c>
      <c r="AD732">
        <f t="shared" si="240"/>
        <v>1.9209865522079214E-9</v>
      </c>
      <c r="AE732">
        <f t="shared" si="241"/>
        <v>2.1458803076128397E-5</v>
      </c>
      <c r="AF732">
        <f t="shared" si="242"/>
        <v>8.9114806055031316E-6</v>
      </c>
      <c r="AG732">
        <f t="shared" si="243"/>
        <v>1.9209865522079213E-7</v>
      </c>
      <c r="AH732">
        <f t="shared" si="244"/>
        <v>8.9114806055031318E-2</v>
      </c>
    </row>
    <row r="733" spans="1:34">
      <c r="A733" s="4">
        <v>43291.724872685183</v>
      </c>
      <c r="B733">
        <v>-1.5868913601953E-2</v>
      </c>
      <c r="C733">
        <v>2.9062924950321798</v>
      </c>
      <c r="D733" s="3">
        <v>1.9256670426475501E-2</v>
      </c>
      <c r="E733" s="3">
        <v>1.8878450671472799E-2</v>
      </c>
      <c r="F733" s="3">
        <v>1.8839659195418801E-2</v>
      </c>
      <c r="G733">
        <v>-4665978</v>
      </c>
      <c r="H733">
        <v>8196979</v>
      </c>
      <c r="K733">
        <f t="shared" si="226"/>
        <v>1011.6421103001904</v>
      </c>
      <c r="L733">
        <f t="shared" si="227"/>
        <v>991.90367145135519</v>
      </c>
      <c r="M733">
        <f t="shared" si="221"/>
        <v>332.13174991712299</v>
      </c>
      <c r="N733">
        <f t="shared" si="228"/>
        <v>0.12348879087913429</v>
      </c>
      <c r="O733">
        <f t="shared" si="229"/>
        <v>56.957383619630988</v>
      </c>
      <c r="P733">
        <f t="shared" si="230"/>
        <v>56.142362467717525</v>
      </c>
      <c r="Q733">
        <f t="shared" si="222"/>
        <v>0.88021840484672964</v>
      </c>
      <c r="R733">
        <f t="shared" si="231"/>
        <v>56.077165214784259</v>
      </c>
      <c r="S733">
        <f t="shared" si="223"/>
        <v>331.5449376472252</v>
      </c>
      <c r="T733">
        <f t="shared" si="224"/>
        <v>12.942816190919661</v>
      </c>
      <c r="U733">
        <f t="shared" si="225"/>
        <v>0.46549100734533516</v>
      </c>
      <c r="V733" s="6">
        <f t="shared" si="233"/>
        <v>25325.000000093132</v>
      </c>
      <c r="W733">
        <f t="shared" si="238"/>
        <v>12.963765157574624</v>
      </c>
      <c r="X733">
        <f t="shared" si="239"/>
        <v>331.64362397113388</v>
      </c>
      <c r="Y733">
        <f t="shared" si="234"/>
        <v>0.85995998063245571</v>
      </c>
      <c r="Z733">
        <f t="shared" si="235"/>
        <v>4.1420940060107863E-6</v>
      </c>
      <c r="AA733">
        <f t="shared" si="237"/>
        <v>5.0843005670069184E-6</v>
      </c>
      <c r="AB733">
        <f t="shared" si="236"/>
        <v>0.99815611198493503</v>
      </c>
      <c r="AC733">
        <f t="shared" si="232"/>
        <v>2.1006898453131084</v>
      </c>
      <c r="AD733">
        <f t="shared" si="240"/>
        <v>2.1831934459050321E-9</v>
      </c>
      <c r="AE733">
        <f t="shared" si="241"/>
        <v>2.1652638859232072E-5</v>
      </c>
      <c r="AF733">
        <f t="shared" si="242"/>
        <v>1.0037196406150221E-5</v>
      </c>
      <c r="AG733">
        <f t="shared" si="243"/>
        <v>2.1831934459050321E-7</v>
      </c>
      <c r="AH733">
        <f t="shared" si="244"/>
        <v>0.10037196406150221</v>
      </c>
    </row>
    <row r="734" spans="1:34">
      <c r="A734" s="4">
        <v>43291.725578703707</v>
      </c>
      <c r="B734" s="3">
        <v>-1.59569159345847E-2</v>
      </c>
      <c r="C734">
        <v>2.9070928405708401</v>
      </c>
      <c r="D734" s="3">
        <v>1.92063901748043E-2</v>
      </c>
      <c r="E734" s="3">
        <v>1.8824876278431501E-2</v>
      </c>
      <c r="F734" s="3">
        <v>1.8810179702268202E-2</v>
      </c>
      <c r="G734">
        <v>-4667901</v>
      </c>
      <c r="H734">
        <v>8195941</v>
      </c>
      <c r="K734">
        <f t="shared" si="226"/>
        <v>1017.2482224833815</v>
      </c>
      <c r="L734">
        <f t="shared" si="227"/>
        <v>997.54853415999673</v>
      </c>
      <c r="M734">
        <f t="shared" si="221"/>
        <v>334.0218912518352</v>
      </c>
      <c r="N734">
        <f t="shared" si="228"/>
        <v>0.1237313631608299</v>
      </c>
      <c r="O734">
        <f t="shared" si="229"/>
        <v>56.806364316992223</v>
      </c>
      <c r="P734">
        <f t="shared" si="230"/>
        <v>55.982017486347516</v>
      </c>
      <c r="Q734">
        <f t="shared" si="222"/>
        <v>0.81804787817364399</v>
      </c>
      <c r="R734">
        <f t="shared" si="231"/>
        <v>55.988316438818579</v>
      </c>
      <c r="S734">
        <f t="shared" si="223"/>
        <v>333.47652599971946</v>
      </c>
      <c r="T734">
        <f t="shared" si="224"/>
        <v>12.968350115308674</v>
      </c>
      <c r="U734">
        <f t="shared" si="225"/>
        <v>0.46506117795117036</v>
      </c>
      <c r="V734" s="6">
        <f t="shared" si="233"/>
        <v>25386.000000522472</v>
      </c>
      <c r="W734">
        <f t="shared" si="238"/>
        <v>12.995454190723242</v>
      </c>
      <c r="X734">
        <f t="shared" si="239"/>
        <v>333.724411412579</v>
      </c>
      <c r="Y734">
        <f t="shared" si="234"/>
        <v>0.85027972326480727</v>
      </c>
      <c r="Z734">
        <f t="shared" si="235"/>
        <v>5.1078509733409754E-6</v>
      </c>
      <c r="AA734">
        <f t="shared" si="237"/>
        <v>5.8851151150747164E-6</v>
      </c>
      <c r="AB734">
        <f t="shared" si="236"/>
        <v>0.99819579891353738</v>
      </c>
      <c r="AC734">
        <f t="shared" si="232"/>
        <v>2.1000737117176018</v>
      </c>
      <c r="AD734">
        <f t="shared" si="240"/>
        <v>2.5550828422734754E-9</v>
      </c>
      <c r="AE734">
        <f t="shared" si="241"/>
        <v>2.2651221795788689E-5</v>
      </c>
      <c r="AF734">
        <f t="shared" si="242"/>
        <v>1.1229085509435169E-5</v>
      </c>
      <c r="AG734">
        <f t="shared" si="243"/>
        <v>2.5550828422734752E-7</v>
      </c>
      <c r="AH734">
        <f t="shared" si="244"/>
        <v>0.11229085509435169</v>
      </c>
    </row>
    <row r="735" spans="1:34">
      <c r="A735" s="4">
        <v>43291.726273148146</v>
      </c>
      <c r="B735" s="3">
        <v>-1.60628517155419E-2</v>
      </c>
      <c r="C735">
        <v>2.90822973557079</v>
      </c>
      <c r="D735" s="3">
        <v>1.9221267325901899E-2</v>
      </c>
      <c r="E735" s="3">
        <v>1.8839539369801098E-2</v>
      </c>
      <c r="F735" s="3">
        <v>1.88135504887578E-2</v>
      </c>
      <c r="G735">
        <v>-4669830</v>
      </c>
      <c r="H735">
        <v>8195564</v>
      </c>
      <c r="K735">
        <f t="shared" si="226"/>
        <v>1023.9967694195803</v>
      </c>
      <c r="L735">
        <f t="shared" si="227"/>
        <v>1004.2926502280329</v>
      </c>
      <c r="M735">
        <f t="shared" si="221"/>
        <v>336.28010960084441</v>
      </c>
      <c r="N735">
        <f t="shared" si="228"/>
        <v>0.12407593834850175</v>
      </c>
      <c r="O735">
        <f t="shared" si="229"/>
        <v>56.851048599773918</v>
      </c>
      <c r="P735">
        <f t="shared" si="230"/>
        <v>56.025903249284156</v>
      </c>
      <c r="Q735">
        <f t="shared" si="222"/>
        <v>0.8525728867740483</v>
      </c>
      <c r="R735">
        <f t="shared" si="231"/>
        <v>55.99847571299987</v>
      </c>
      <c r="S735">
        <f t="shared" si="223"/>
        <v>335.71172767632839</v>
      </c>
      <c r="T735">
        <f t="shared" si="224"/>
        <v>13.004621187695184</v>
      </c>
      <c r="U735">
        <f t="shared" si="225"/>
        <v>0.46445060306138553</v>
      </c>
      <c r="V735" s="6">
        <f t="shared" si="233"/>
        <v>25446.000000089407</v>
      </c>
      <c r="W735">
        <f t="shared" si="238"/>
        <v>13.02871045640096</v>
      </c>
      <c r="X735">
        <f t="shared" si="239"/>
        <v>335.8021277829335</v>
      </c>
      <c r="Y735">
        <f t="shared" si="234"/>
        <v>0.83722069668052512</v>
      </c>
      <c r="Z735">
        <f t="shared" si="235"/>
        <v>6.2443661179284206E-6</v>
      </c>
      <c r="AA735">
        <f t="shared" si="237"/>
        <v>6.2843932122244534E-6</v>
      </c>
      <c r="AB735">
        <f t="shared" si="236"/>
        <v>0.99824709757797414</v>
      </c>
      <c r="AC735">
        <f t="shared" si="232"/>
        <v>2.0991984907409154</v>
      </c>
      <c r="AD735">
        <f t="shared" si="240"/>
        <v>2.7698369710851617E-9</v>
      </c>
      <c r="AE735">
        <f t="shared" si="241"/>
        <v>2.3370781978796205E-5</v>
      </c>
      <c r="AF735">
        <f t="shared" si="242"/>
        <v>1.1798098014454334E-5</v>
      </c>
      <c r="AG735">
        <f t="shared" si="243"/>
        <v>2.7698369710851614E-7</v>
      </c>
      <c r="AH735">
        <f t="shared" si="244"/>
        <v>0.11798098014454335</v>
      </c>
    </row>
    <row r="736" spans="1:34">
      <c r="A736" s="4">
        <v>43291.726967592593</v>
      </c>
      <c r="B736" s="3">
        <v>-1.61614618969179E-2</v>
      </c>
      <c r="C736">
        <v>2.9094415514755401</v>
      </c>
      <c r="D736" s="3">
        <v>1.92265593580669E-2</v>
      </c>
      <c r="E736" s="3">
        <v>1.8845806562949301E-2</v>
      </c>
      <c r="F736" s="3">
        <v>1.88226504211889E-2</v>
      </c>
      <c r="G736">
        <v>-4671771</v>
      </c>
      <c r="H736">
        <v>8195075</v>
      </c>
      <c r="K736">
        <f t="shared" si="226"/>
        <v>1030.2786453956671</v>
      </c>
      <c r="L736">
        <f t="shared" si="227"/>
        <v>1010.5625644257584</v>
      </c>
      <c r="M736">
        <f t="shared" si="221"/>
        <v>338.37954489305753</v>
      </c>
      <c r="N736">
        <f t="shared" si="228"/>
        <v>0.12444322089686494</v>
      </c>
      <c r="O736">
        <f t="shared" si="229"/>
        <v>56.86694348853316</v>
      </c>
      <c r="P736">
        <f t="shared" si="230"/>
        <v>56.044660586727368</v>
      </c>
      <c r="Q736">
        <f t="shared" si="222"/>
        <v>0.84104132509388307</v>
      </c>
      <c r="R736">
        <f t="shared" si="231"/>
        <v>56.025902163439277</v>
      </c>
      <c r="S736">
        <f t="shared" si="223"/>
        <v>337.81885067632828</v>
      </c>
      <c r="T736">
        <f t="shared" si="224"/>
        <v>13.043282508575519</v>
      </c>
      <c r="U736">
        <f t="shared" si="225"/>
        <v>0.46379979154183931</v>
      </c>
      <c r="V736" s="6">
        <f t="shared" si="233"/>
        <v>25506.000000284985</v>
      </c>
      <c r="W736">
        <f t="shared" si="238"/>
        <v>13.062506643899658</v>
      </c>
      <c r="X736">
        <f t="shared" si="239"/>
        <v>337.88564834798728</v>
      </c>
      <c r="Y736">
        <f t="shared" si="234"/>
        <v>0.83550329648327448</v>
      </c>
      <c r="Z736">
        <f t="shared" si="235"/>
        <v>7.6260308848252101E-6</v>
      </c>
      <c r="AA736">
        <f t="shared" si="237"/>
        <v>6.3276790712839208E-6</v>
      </c>
      <c r="AB736">
        <f t="shared" si="236"/>
        <v>0.99826315724628645</v>
      </c>
      <c r="AC736">
        <f t="shared" si="232"/>
        <v>2.0982655930680729</v>
      </c>
      <c r="AD736">
        <f t="shared" si="240"/>
        <v>2.7934058816303838E-9</v>
      </c>
      <c r="AE736">
        <f t="shared" si="241"/>
        <v>2.3575961845811284E-5</v>
      </c>
      <c r="AF736">
        <f t="shared" si="242"/>
        <v>1.1794937914529209E-5</v>
      </c>
      <c r="AG736">
        <f t="shared" si="243"/>
        <v>2.7934058816303836E-7</v>
      </c>
      <c r="AH736">
        <f t="shared" si="244"/>
        <v>0.1179493791452921</v>
      </c>
    </row>
    <row r="737" spans="1:34">
      <c r="A737" s="4">
        <v>43291.727662037039</v>
      </c>
      <c r="B737" s="3">
        <v>-1.6259263408210201E-2</v>
      </c>
      <c r="C737">
        <v>2.9110981359263</v>
      </c>
      <c r="D737" s="3">
        <v>1.92242641620942E-2</v>
      </c>
      <c r="E737" s="3">
        <v>1.8848517986170901E-2</v>
      </c>
      <c r="F737" s="3">
        <v>1.8829701677732399E-2</v>
      </c>
      <c r="G737">
        <v>-4673693</v>
      </c>
      <c r="H737">
        <v>8194535</v>
      </c>
      <c r="K737">
        <f t="shared" si="226"/>
        <v>1036.509005746283</v>
      </c>
      <c r="L737">
        <f t="shared" si="227"/>
        <v>1016.7836559638222</v>
      </c>
      <c r="M737">
        <f t="shared" si="221"/>
        <v>340.46263227180316</v>
      </c>
      <c r="N737">
        <f t="shared" si="228"/>
        <v>0.12494530587220565</v>
      </c>
      <c r="O737">
        <f t="shared" si="229"/>
        <v>56.860049750262256</v>
      </c>
      <c r="P737">
        <f t="shared" si="230"/>
        <v>56.052775715640138</v>
      </c>
      <c r="Q737">
        <f t="shared" si="222"/>
        <v>0.81289567758189207</v>
      </c>
      <c r="R737">
        <f t="shared" si="231"/>
        <v>56.047154072680364</v>
      </c>
      <c r="S737">
        <f t="shared" si="223"/>
        <v>339.92070182008189</v>
      </c>
      <c r="T737">
        <f t="shared" si="224"/>
        <v>13.096133558611383</v>
      </c>
      <c r="U737">
        <f t="shared" si="225"/>
        <v>0.46291011495034523</v>
      </c>
      <c r="V737" s="6">
        <f t="shared" si="233"/>
        <v>25566.000000480562</v>
      </c>
      <c r="W737">
        <f t="shared" si="238"/>
        <v>13.096431245236882</v>
      </c>
      <c r="X737">
        <f t="shared" si="239"/>
        <v>339.96826534045516</v>
      </c>
      <c r="Y737">
        <f t="shared" si="234"/>
        <v>0.81739692324796442</v>
      </c>
      <c r="Z737">
        <f t="shared" si="235"/>
        <v>9.0456361839721718E-6</v>
      </c>
      <c r="AA737">
        <f t="shared" si="237"/>
        <v>6.6134642963112071E-6</v>
      </c>
      <c r="AB737">
        <f t="shared" si="236"/>
        <v>0.99832739749287269</v>
      </c>
      <c r="AC737">
        <f t="shared" si="232"/>
        <v>2.0969902972307071</v>
      </c>
      <c r="AD737">
        <f t="shared" si="240"/>
        <v>2.9824264548504685E-9</v>
      </c>
      <c r="AE737">
        <f t="shared" si="241"/>
        <v>2.3653409621221144E-5</v>
      </c>
      <c r="AF737">
        <f t="shared" si="242"/>
        <v>1.2551829351352707E-5</v>
      </c>
      <c r="AG737">
        <f t="shared" si="243"/>
        <v>2.9824264548504687E-7</v>
      </c>
      <c r="AH737">
        <f t="shared" si="244"/>
        <v>0.12551829351352708</v>
      </c>
    </row>
    <row r="738" spans="1:34">
      <c r="A738" s="4">
        <v>43291.728356481479</v>
      </c>
      <c r="B738" s="3">
        <v>-1.6359360115475299E-2</v>
      </c>
      <c r="C738">
        <v>2.9128439119303899</v>
      </c>
      <c r="D738" s="3">
        <v>1.9195437452053699E-2</v>
      </c>
      <c r="E738" s="3">
        <v>1.8833545697416399E-2</v>
      </c>
      <c r="F738" s="3">
        <v>1.8805832221460199E-2</v>
      </c>
      <c r="G738">
        <v>-4675631</v>
      </c>
      <c r="H738">
        <v>8193853</v>
      </c>
      <c r="K738">
        <f t="shared" si="226"/>
        <v>1042.8855795633053</v>
      </c>
      <c r="L738">
        <f t="shared" si="227"/>
        <v>1023.1916059638758</v>
      </c>
      <c r="M738">
        <f t="shared" si="221"/>
        <v>342.60828785122561</v>
      </c>
      <c r="N738">
        <f t="shared" si="228"/>
        <v>0.12547442341979695</v>
      </c>
      <c r="O738">
        <f t="shared" si="229"/>
        <v>56.773467255087915</v>
      </c>
      <c r="P738">
        <f t="shared" si="230"/>
        <v>56.00796454326612</v>
      </c>
      <c r="Q738">
        <f t="shared" si="222"/>
        <v>0.79825376706811824</v>
      </c>
      <c r="R738">
        <f t="shared" si="231"/>
        <v>55.975213488019797</v>
      </c>
      <c r="S738">
        <f t="shared" si="223"/>
        <v>342.07611867318019</v>
      </c>
      <c r="T738">
        <f t="shared" si="224"/>
        <v>13.151830142568363</v>
      </c>
      <c r="U738">
        <f t="shared" si="225"/>
        <v>0.46197253760913709</v>
      </c>
      <c r="V738" s="6">
        <f t="shared" si="233"/>
        <v>25626.000000047497</v>
      </c>
      <c r="W738">
        <f t="shared" si="238"/>
        <v>13.130530956353878</v>
      </c>
      <c r="X738">
        <f t="shared" si="239"/>
        <v>342.05675625462379</v>
      </c>
      <c r="Y738">
        <f t="shared" si="234"/>
        <v>0.79826218769839608</v>
      </c>
      <c r="Z738">
        <f t="shared" si="235"/>
        <v>7.1328050440511792E-6</v>
      </c>
      <c r="AA738">
        <f t="shared" si="237"/>
        <v>6.7446582265861255E-6</v>
      </c>
      <c r="AB738">
        <f t="shared" si="236"/>
        <v>0.99839416876885823</v>
      </c>
      <c r="AC738">
        <f t="shared" si="232"/>
        <v>2.0956463386598254</v>
      </c>
      <c r="AD738">
        <f t="shared" si="240"/>
        <v>3.1125023629130376E-9</v>
      </c>
      <c r="AE738">
        <f t="shared" si="241"/>
        <v>2.3383450956364701E-5</v>
      </c>
      <c r="AF738">
        <f t="shared" si="242"/>
        <v>1.3250495549182652E-5</v>
      </c>
      <c r="AG738">
        <f t="shared" si="243"/>
        <v>3.1125023629130378E-7</v>
      </c>
      <c r="AH738">
        <f t="shared" si="244"/>
        <v>0.13250495549182653</v>
      </c>
    </row>
    <row r="739" spans="1:34">
      <c r="A739" s="4">
        <v>43291.729050925926</v>
      </c>
      <c r="B739" s="3">
        <v>-1.6456876213796899E-2</v>
      </c>
      <c r="C739">
        <v>2.9137810178508499</v>
      </c>
      <c r="D739" s="3">
        <v>1.9212467092638699E-2</v>
      </c>
      <c r="E739" s="3">
        <v>1.88394442321442E-2</v>
      </c>
      <c r="F739" s="3">
        <v>1.8827653001844701E-2</v>
      </c>
      <c r="G739">
        <v>-4677563</v>
      </c>
      <c r="H739">
        <v>8193374</v>
      </c>
      <c r="K739">
        <f t="shared" si="226"/>
        <v>1049.097757928462</v>
      </c>
      <c r="L739">
        <f t="shared" si="227"/>
        <v>1029.3751011118102</v>
      </c>
      <c r="M739">
        <f t="shared" si="221"/>
        <v>344.67878635143023</v>
      </c>
      <c r="N739">
        <f t="shared" si="228"/>
        <v>0.12575844564561822</v>
      </c>
      <c r="O739">
        <f t="shared" si="229"/>
        <v>56.824616649926938</v>
      </c>
      <c r="P739">
        <f t="shared" si="230"/>
        <v>56.0256185079188</v>
      </c>
      <c r="Q739">
        <f t="shared" si="222"/>
        <v>0.7836371184451778</v>
      </c>
      <c r="R739">
        <f t="shared" si="231"/>
        <v>56.04097953148176</v>
      </c>
      <c r="S739">
        <f t="shared" si="223"/>
        <v>344.1563616058001</v>
      </c>
      <c r="T739">
        <f t="shared" si="224"/>
        <v>13.181727218970602</v>
      </c>
      <c r="U739">
        <f t="shared" si="225"/>
        <v>0.46146926039872893</v>
      </c>
      <c r="V739" s="6">
        <f t="shared" si="233"/>
        <v>25686.000000243075</v>
      </c>
      <c r="W739">
        <f t="shared" si="238"/>
        <v>13.163641297215111</v>
      </c>
      <c r="X739">
        <f t="shared" si="239"/>
        <v>344.13702294164437</v>
      </c>
      <c r="Y739">
        <f t="shared" si="234"/>
        <v>0.79325046036494484</v>
      </c>
      <c r="Z739">
        <f t="shared" si="235"/>
        <v>4.9949702888587036E-6</v>
      </c>
      <c r="AA739">
        <f t="shared" si="237"/>
        <v>6.4614598500254065E-6</v>
      </c>
      <c r="AB739">
        <f t="shared" si="236"/>
        <v>0.99841851702537576</v>
      </c>
      <c r="AC739">
        <f t="shared" si="232"/>
        <v>2.0949249222062392</v>
      </c>
      <c r="AD739">
        <f t="shared" si="240"/>
        <v>2.9996189458468896E-9</v>
      </c>
      <c r="AE739">
        <f t="shared" si="241"/>
        <v>2.2806544070194586E-5</v>
      </c>
      <c r="AF739">
        <f t="shared" si="242"/>
        <v>1.3092954039606297E-5</v>
      </c>
      <c r="AG739">
        <f t="shared" si="243"/>
        <v>2.9996189458468899E-7</v>
      </c>
      <c r="AH739">
        <f t="shared" si="244"/>
        <v>0.13092954039606297</v>
      </c>
    </row>
    <row r="740" spans="1:34">
      <c r="A740" s="4">
        <v>43291.729756944442</v>
      </c>
      <c r="B740" s="3">
        <v>-1.65598032663547E-2</v>
      </c>
      <c r="C740">
        <v>2.9147383405234</v>
      </c>
      <c r="D740" s="3">
        <v>1.9223847934845301E-2</v>
      </c>
      <c r="E740" s="3">
        <v>1.8854749502697801E-2</v>
      </c>
      <c r="F740" s="3">
        <v>1.8834275465760601E-2</v>
      </c>
      <c r="G740">
        <v>-4679495</v>
      </c>
      <c r="H740">
        <v>8192926</v>
      </c>
      <c r="K740">
        <f t="shared" si="226"/>
        <v>1055.6546364346164</v>
      </c>
      <c r="L740">
        <f t="shared" si="227"/>
        <v>1035.9232744494188</v>
      </c>
      <c r="M740">
        <f t="shared" si="221"/>
        <v>346.87139469836615</v>
      </c>
      <c r="N740">
        <f t="shared" si="228"/>
        <v>0.12604859525448359</v>
      </c>
      <c r="O740">
        <f t="shared" si="229"/>
        <v>56.858799590472302</v>
      </c>
      <c r="P740">
        <f t="shared" si="230"/>
        <v>56.071426275071438</v>
      </c>
      <c r="Q740">
        <f t="shared" si="222"/>
        <v>0.79786049558153849</v>
      </c>
      <c r="R740">
        <f t="shared" si="231"/>
        <v>56.060939094890763</v>
      </c>
      <c r="S740">
        <f t="shared" si="223"/>
        <v>346.33948770131178</v>
      </c>
      <c r="T740">
        <f t="shared" si="224"/>
        <v>13.212269283061692</v>
      </c>
      <c r="U740">
        <f t="shared" si="225"/>
        <v>0.46095512568505154</v>
      </c>
      <c r="V740" s="6">
        <f t="shared" si="233"/>
        <v>25747.000000043772</v>
      </c>
      <c r="W740">
        <f t="shared" si="238"/>
        <v>13.196179612795692</v>
      </c>
      <c r="X740">
        <f t="shared" si="239"/>
        <v>346.23166876483538</v>
      </c>
      <c r="Y740">
        <f t="shared" si="234"/>
        <v>0.78983739853026458</v>
      </c>
      <c r="Z740">
        <f t="shared" si="235"/>
        <v>6.1425905812017852E-6</v>
      </c>
      <c r="AA740">
        <f t="shared" si="237"/>
        <v>5.9104199523796179E-6</v>
      </c>
      <c r="AB740">
        <f t="shared" si="236"/>
        <v>0.9984384850542547</v>
      </c>
      <c r="AC740">
        <f t="shared" si="232"/>
        <v>2.0941879421997216</v>
      </c>
      <c r="AD740">
        <f t="shared" si="240"/>
        <v>2.7546955556614258E-9</v>
      </c>
      <c r="AE740">
        <f t="shared" si="241"/>
        <v>2.2192673516036369E-5</v>
      </c>
      <c r="AF740">
        <f t="shared" si="242"/>
        <v>1.2356487101765602E-5</v>
      </c>
      <c r="AG740">
        <f t="shared" si="243"/>
        <v>2.7546955556614257E-7</v>
      </c>
      <c r="AH740">
        <f t="shared" si="244"/>
        <v>0.12356487101765601</v>
      </c>
    </row>
    <row r="741" spans="1:34">
      <c r="A741" s="4">
        <v>43291.730451388888</v>
      </c>
      <c r="B741" s="3">
        <v>-1.6656427449142901E-2</v>
      </c>
      <c r="C741">
        <v>2.91611070122417</v>
      </c>
      <c r="D741" s="3">
        <v>1.91983510427963E-2</v>
      </c>
      <c r="E741" s="3">
        <v>1.8825934684864501E-2</v>
      </c>
      <c r="F741" s="3">
        <v>1.8812133090905299E-2</v>
      </c>
      <c r="G741">
        <v>-4681433</v>
      </c>
      <c r="H741">
        <v>8192148</v>
      </c>
      <c r="K741">
        <f t="shared" si="226"/>
        <v>1061.8099960952156</v>
      </c>
      <c r="L741">
        <f t="shared" si="227"/>
        <v>1042.1077400602453</v>
      </c>
      <c r="M741">
        <f t="shared" si="221"/>
        <v>348.94221815103123</v>
      </c>
      <c r="N741">
        <f t="shared" si="228"/>
        <v>0.12646453643290564</v>
      </c>
      <c r="O741">
        <f t="shared" si="229"/>
        <v>56.782218373618505</v>
      </c>
      <c r="P741">
        <f t="shared" si="230"/>
        <v>55.985185234037175</v>
      </c>
      <c r="Q741">
        <f t="shared" si="222"/>
        <v>0.78801458156407733</v>
      </c>
      <c r="R741">
        <f t="shared" si="231"/>
        <v>55.994203792054428</v>
      </c>
      <c r="S741">
        <f t="shared" si="223"/>
        <v>348.41687509665519</v>
      </c>
      <c r="T741">
        <f t="shared" si="224"/>
        <v>13.256052565000855</v>
      </c>
      <c r="U741">
        <f t="shared" si="225"/>
        <v>0.46021809281600506</v>
      </c>
      <c r="V741" s="6">
        <f t="shared" si="233"/>
        <v>25807.00000023935</v>
      </c>
      <c r="W741">
        <f t="shared" si="238"/>
        <v>13.22796495632319</v>
      </c>
      <c r="X741">
        <f t="shared" si="239"/>
        <v>348.3408238008829</v>
      </c>
      <c r="Y741">
        <f t="shared" si="234"/>
        <v>0.80888372201606984</v>
      </c>
      <c r="Z741">
        <f t="shared" si="235"/>
        <v>6.0262084852654069E-6</v>
      </c>
      <c r="AA741">
        <f t="shared" si="237"/>
        <v>5.1077837838440766E-6</v>
      </c>
      <c r="AB741">
        <f t="shared" si="236"/>
        <v>0.99839286974441011</v>
      </c>
      <c r="AC741">
        <f t="shared" si="232"/>
        <v>2.0931314516065291</v>
      </c>
      <c r="AD741">
        <f t="shared" si="240"/>
        <v>2.3233798583684409E-9</v>
      </c>
      <c r="AE741">
        <f t="shared" si="241"/>
        <v>2.1819301204955104E-5</v>
      </c>
      <c r="AF741">
        <f t="shared" si="242"/>
        <v>1.0600111133541455E-5</v>
      </c>
      <c r="AG741">
        <f t="shared" si="243"/>
        <v>2.3233798583684409E-7</v>
      </c>
      <c r="AH741">
        <f t="shared" si="244"/>
        <v>0.10600111133541455</v>
      </c>
    </row>
    <row r="742" spans="1:34">
      <c r="A742" s="4">
        <v>43291.731145833335</v>
      </c>
      <c r="B742" s="3">
        <v>-1.6759461531564698E-2</v>
      </c>
      <c r="C742">
        <v>2.91700499519902</v>
      </c>
      <c r="D742" s="3">
        <v>1.9194212554721202E-2</v>
      </c>
      <c r="E742" s="3">
        <v>1.8822783249979699E-2</v>
      </c>
      <c r="F742" s="3">
        <v>1.87905028850219E-2</v>
      </c>
      <c r="G742">
        <v>-4683363</v>
      </c>
      <c r="H742">
        <v>8191608</v>
      </c>
      <c r="K742">
        <f t="shared" si="226"/>
        <v>1068.3736928459161</v>
      </c>
      <c r="L742">
        <f t="shared" si="227"/>
        <v>1048.6998695197208</v>
      </c>
      <c r="M742">
        <f t="shared" si="221"/>
        <v>351.14954488655201</v>
      </c>
      <c r="N742">
        <f t="shared" si="228"/>
        <v>0.12673558302404317</v>
      </c>
      <c r="O742">
        <f t="shared" si="229"/>
        <v>56.769788213420277</v>
      </c>
      <c r="P742">
        <f t="shared" si="230"/>
        <v>55.975753176309468</v>
      </c>
      <c r="Q742">
        <f t="shared" si="222"/>
        <v>0.8407760889025937</v>
      </c>
      <c r="R742">
        <f t="shared" si="231"/>
        <v>55.929012124517683</v>
      </c>
      <c r="S742">
        <f t="shared" si="223"/>
        <v>350.58902749395025</v>
      </c>
      <c r="T742">
        <f t="shared" si="224"/>
        <v>13.284583785120596</v>
      </c>
      <c r="U742">
        <f t="shared" si="225"/>
        <v>0.45973780796546632</v>
      </c>
      <c r="V742" s="6">
        <f t="shared" si="233"/>
        <v>25867.000000434928</v>
      </c>
      <c r="W742">
        <f t="shared" si="238"/>
        <v>13.259379650816808</v>
      </c>
      <c r="X742">
        <f t="shared" si="239"/>
        <v>350.43271555956539</v>
      </c>
      <c r="Y742">
        <f t="shared" si="234"/>
        <v>0.7934787189470166</v>
      </c>
      <c r="Z742">
        <f t="shared" si="235"/>
        <v>4.2619774820033867E-6</v>
      </c>
      <c r="AA742">
        <f t="shared" si="237"/>
        <v>4.5139059584432522E-6</v>
      </c>
      <c r="AB742">
        <f t="shared" si="236"/>
        <v>0.99844719648237357</v>
      </c>
      <c r="AC742">
        <f t="shared" si="232"/>
        <v>2.0924429932650397</v>
      </c>
      <c r="AD742">
        <f t="shared" si="240"/>
        <v>2.0924166423214481E-9</v>
      </c>
      <c r="AE742">
        <f t="shared" si="241"/>
        <v>2.1902982331241156E-5</v>
      </c>
      <c r="AF742">
        <f t="shared" si="242"/>
        <v>9.5098999681944246E-6</v>
      </c>
      <c r="AG742">
        <f t="shared" si="243"/>
        <v>2.092416642321448E-7</v>
      </c>
      <c r="AH742">
        <f t="shared" si="244"/>
        <v>9.5098999681944255E-2</v>
      </c>
    </row>
    <row r="743" spans="1:34">
      <c r="A743" s="4">
        <v>43291.731840277775</v>
      </c>
      <c r="B743" s="3">
        <v>-1.6847844414824099E-2</v>
      </c>
      <c r="C743">
        <v>2.9177137707429202</v>
      </c>
      <c r="D743" s="3">
        <v>1.9181975473602501E-2</v>
      </c>
      <c r="E743" s="3">
        <v>1.8818502055419201E-2</v>
      </c>
      <c r="F743" s="3">
        <v>1.8807880897347799E-2</v>
      </c>
      <c r="G743">
        <v>-4685296</v>
      </c>
      <c r="H743">
        <v>8191019</v>
      </c>
      <c r="K743">
        <f t="shared" si="226"/>
        <v>1074.0040476763925</v>
      </c>
      <c r="L743">
        <f t="shared" si="227"/>
        <v>1054.3073811111537</v>
      </c>
      <c r="M743">
        <f t="shared" si="221"/>
        <v>353.02717947058181</v>
      </c>
      <c r="N743">
        <f t="shared" si="228"/>
        <v>0.12695040186489245</v>
      </c>
      <c r="O743">
        <f t="shared" si="229"/>
        <v>56.733033515592489</v>
      </c>
      <c r="P743">
        <f t="shared" si="230"/>
        <v>55.962939814868015</v>
      </c>
      <c r="Q743">
        <f t="shared" si="222"/>
        <v>0.75164548637437889</v>
      </c>
      <c r="R743">
        <f t="shared" si="231"/>
        <v>55.98138802921811</v>
      </c>
      <c r="S743">
        <f t="shared" si="223"/>
        <v>352.52608247966555</v>
      </c>
      <c r="T743">
        <f t="shared" si="224"/>
        <v>13.307196294683679</v>
      </c>
      <c r="U743">
        <f t="shared" si="225"/>
        <v>0.45935715667434629</v>
      </c>
      <c r="V743" s="6">
        <f t="shared" si="233"/>
        <v>25927.000000001863</v>
      </c>
      <c r="W743">
        <f t="shared" si="238"/>
        <v>13.291004477046162</v>
      </c>
      <c r="X743">
        <f t="shared" si="239"/>
        <v>352.51519117011651</v>
      </c>
      <c r="Y743">
        <f t="shared" si="234"/>
        <v>0.80831996613323065</v>
      </c>
      <c r="Z743">
        <f t="shared" si="235"/>
        <v>3.7687516013047039E-6</v>
      </c>
      <c r="AA743">
        <f t="shared" si="237"/>
        <v>4.1919384412900364E-6</v>
      </c>
      <c r="AB743">
        <f t="shared" si="236"/>
        <v>0.99841319492647485</v>
      </c>
      <c r="AC743">
        <f t="shared" si="232"/>
        <v>2.0918973534092826</v>
      </c>
      <c r="AD743">
        <f t="shared" si="240"/>
        <v>1.9069937421165583E-9</v>
      </c>
      <c r="AE743">
        <f t="shared" si="241"/>
        <v>2.1517346738195686E-5</v>
      </c>
      <c r="AF743">
        <f t="shared" si="242"/>
        <v>8.8224983452743667E-6</v>
      </c>
      <c r="AG743">
        <f t="shared" si="243"/>
        <v>1.9069937421165584E-7</v>
      </c>
      <c r="AH743">
        <f t="shared" si="244"/>
        <v>8.8224983452743655E-2</v>
      </c>
    </row>
    <row r="744" spans="1:34">
      <c r="A744" s="4">
        <v>43291.732534722221</v>
      </c>
      <c r="B744" s="3">
        <v>-1.6946490272821399E-2</v>
      </c>
      <c r="C744">
        <v>2.9184225462868199</v>
      </c>
      <c r="D744" s="3">
        <v>1.9219102944207402E-2</v>
      </c>
      <c r="E744">
        <v>1.8844189222781998E-2</v>
      </c>
      <c r="F744" s="3">
        <v>1.8818040900441702E-2</v>
      </c>
      <c r="G744">
        <v>-4687214</v>
      </c>
      <c r="H744">
        <v>8190601</v>
      </c>
      <c r="K744">
        <f t="shared" si="226"/>
        <v>1080.2881964006592</v>
      </c>
      <c r="L744">
        <f t="shared" si="227"/>
        <v>1060.5781746038208</v>
      </c>
      <c r="M744">
        <f t="shared" si="221"/>
        <v>355.12690918832845</v>
      </c>
      <c r="N744">
        <f t="shared" si="228"/>
        <v>0.12716522070574163</v>
      </c>
      <c r="O744">
        <f t="shared" si="229"/>
        <v>56.844547768865503</v>
      </c>
      <c r="P744">
        <f t="shared" si="230"/>
        <v>56.039819983516146</v>
      </c>
      <c r="Q744">
        <f t="shared" si="222"/>
        <v>0.83253832312271925</v>
      </c>
      <c r="R744">
        <f t="shared" si="231"/>
        <v>56.012009445742784</v>
      </c>
      <c r="S744">
        <f t="shared" si="223"/>
        <v>354.57188363957999</v>
      </c>
      <c r="T744">
        <f t="shared" si="224"/>
        <v>13.329808804246749</v>
      </c>
      <c r="U744">
        <f t="shared" si="225"/>
        <v>0.45897650538322626</v>
      </c>
      <c r="V744" s="6">
        <f t="shared" si="233"/>
        <v>25987.00000019744</v>
      </c>
      <c r="W744">
        <f t="shared" si="238"/>
        <v>13.321143788643674</v>
      </c>
      <c r="X744">
        <f t="shared" si="239"/>
        <v>354.59592905063721</v>
      </c>
      <c r="Y744">
        <f t="shared" si="234"/>
        <v>0.77693460009632531</v>
      </c>
      <c r="Z744">
        <f t="shared" si="235"/>
        <v>3.4271830042233772E-6</v>
      </c>
      <c r="AA744">
        <f t="shared" si="237"/>
        <v>3.8763055307742635E-6</v>
      </c>
      <c r="AB744">
        <f t="shared" si="236"/>
        <v>0.99851158914706029</v>
      </c>
      <c r="AC744">
        <f t="shared" si="232"/>
        <v>2.091351713553526</v>
      </c>
      <c r="AD744">
        <f t="shared" si="240"/>
        <v>1.8341629731786419E-9</v>
      </c>
      <c r="AE744">
        <f t="shared" si="241"/>
        <v>2.023448587313461E-5</v>
      </c>
      <c r="AF744">
        <f t="shared" si="242"/>
        <v>9.0235365921598841E-6</v>
      </c>
      <c r="AG744">
        <f t="shared" si="243"/>
        <v>1.834162973178642E-7</v>
      </c>
      <c r="AH744">
        <f t="shared" si="244"/>
        <v>9.0235365921598837E-2</v>
      </c>
    </row>
    <row r="745" spans="1:34">
      <c r="A745" s="4">
        <v>43291.733240740738</v>
      </c>
      <c r="B745" s="3">
        <v>-1.70409262895009E-2</v>
      </c>
      <c r="C745">
        <v>2.9190135889803099</v>
      </c>
      <c r="D745" s="3">
        <v>1.92152260846888E-2</v>
      </c>
      <c r="E745" s="3">
        <v>1.8855712771473899E-2</v>
      </c>
      <c r="F745">
        <v>1.8842684565625E-2</v>
      </c>
      <c r="G745">
        <v>-4689154</v>
      </c>
      <c r="H745">
        <v>8190224</v>
      </c>
      <c r="K745">
        <f t="shared" si="226"/>
        <v>1086.3041608394049</v>
      </c>
      <c r="L745">
        <f t="shared" si="227"/>
        <v>1066.5617451689677</v>
      </c>
      <c r="M745">
        <f t="shared" si="221"/>
        <v>357.13046439207818</v>
      </c>
      <c r="N745">
        <f t="shared" si="228"/>
        <v>0.12734435655121581</v>
      </c>
      <c r="O745">
        <f t="shared" si="229"/>
        <v>56.832903423392523</v>
      </c>
      <c r="P745">
        <f t="shared" si="230"/>
        <v>56.074309281395728</v>
      </c>
      <c r="Q745">
        <f t="shared" si="222"/>
        <v>0.7466199907918778</v>
      </c>
      <c r="R745">
        <f t="shared" si="231"/>
        <v>56.086283432600645</v>
      </c>
      <c r="S745">
        <f t="shared" si="223"/>
        <v>356.63271773155026</v>
      </c>
      <c r="T745">
        <f t="shared" si="224"/>
        <v>13.348665209033506</v>
      </c>
      <c r="U745">
        <f t="shared" si="225"/>
        <v>0.45865908308173703</v>
      </c>
      <c r="V745" s="6">
        <f t="shared" si="233"/>
        <v>26047.999999998137</v>
      </c>
      <c r="W745">
        <f t="shared" si="238"/>
        <v>13.349059206037911</v>
      </c>
      <c r="X745">
        <f t="shared" si="239"/>
        <v>356.67646643566252</v>
      </c>
      <c r="Y745">
        <f t="shared" si="234"/>
        <v>0.75947626540918145</v>
      </c>
      <c r="Z745">
        <f t="shared" si="235"/>
        <v>2.9756602662454047E-6</v>
      </c>
      <c r="AA745">
        <f t="shared" si="237"/>
        <v>3.8826289440122014E-6</v>
      </c>
      <c r="AB745">
        <f t="shared" si="236"/>
        <v>0.99856919357114438</v>
      </c>
      <c r="AC745">
        <f t="shared" si="232"/>
        <v>2.0908967085060213</v>
      </c>
      <c r="AD745">
        <f t="shared" si="240"/>
        <v>1.878977449376315E-9</v>
      </c>
      <c r="AE745">
        <f t="shared" si="241"/>
        <v>1.9868709210339798E-5</v>
      </c>
      <c r="AF745">
        <f t="shared" si="242"/>
        <v>9.4141898074733478E-6</v>
      </c>
      <c r="AG745">
        <f t="shared" si="243"/>
        <v>1.8789774493763149E-7</v>
      </c>
      <c r="AH745">
        <f t="shared" si="244"/>
        <v>9.4141898074733471E-2</v>
      </c>
    </row>
    <row r="746" spans="1:34">
      <c r="A746" s="4">
        <v>43291.733935185184</v>
      </c>
      <c r="B746" s="3">
        <v>-1.7139239165699101E-2</v>
      </c>
      <c r="C746">
        <v>2.9195511167417898</v>
      </c>
      <c r="D746" s="3">
        <v>1.9167657256239201E-2</v>
      </c>
      <c r="E746" s="3">
        <v>1.8817182020429798E-2</v>
      </c>
      <c r="F746" s="3">
        <v>1.8810989643898199E-2</v>
      </c>
      <c r="G746">
        <v>-4691090</v>
      </c>
      <c r="H746">
        <v>8189393</v>
      </c>
      <c r="K746">
        <f t="shared" si="226"/>
        <v>1092.5670972473058</v>
      </c>
      <c r="L746">
        <f t="shared" si="227"/>
        <v>1072.8663442630198</v>
      </c>
      <c r="M746">
        <f t="shared" si="221"/>
        <v>359.24151367025007</v>
      </c>
      <c r="N746">
        <f t="shared" si="228"/>
        <v>0.12750727285333599</v>
      </c>
      <c r="O746">
        <f t="shared" si="229"/>
        <v>56.69002801881463</v>
      </c>
      <c r="P746">
        <f t="shared" si="230"/>
        <v>55.958989028423822</v>
      </c>
      <c r="Q746">
        <f t="shared" si="222"/>
        <v>0.69927048231294719</v>
      </c>
      <c r="R746">
        <f t="shared" si="231"/>
        <v>55.990757536501683</v>
      </c>
      <c r="S746">
        <f t="shared" si="223"/>
        <v>358.7753333487081</v>
      </c>
      <c r="T746">
        <f t="shared" si="224"/>
        <v>13.36581429346721</v>
      </c>
      <c r="U746">
        <f t="shared" si="225"/>
        <v>0.45837040123008282</v>
      </c>
      <c r="V746" s="6">
        <f t="shared" si="233"/>
        <v>26108.000000193715</v>
      </c>
      <c r="W746">
        <f t="shared" si="238"/>
        <v>13.378302539262183</v>
      </c>
      <c r="X746">
        <f t="shared" si="239"/>
        <v>358.76840739002904</v>
      </c>
      <c r="Y746">
        <f t="shared" si="234"/>
        <v>0.74516186935324902</v>
      </c>
      <c r="Z746">
        <f t="shared" si="235"/>
        <v>2.7411976687861941E-6</v>
      </c>
      <c r="AA746">
        <f t="shared" si="237"/>
        <v>4.1658273205729424E-6</v>
      </c>
      <c r="AB746">
        <f t="shared" si="236"/>
        <v>0.99861775714755718</v>
      </c>
      <c r="AC746">
        <f t="shared" si="232"/>
        <v>2.0904829010986363</v>
      </c>
      <c r="AD746">
        <f t="shared" si="240"/>
        <v>2.0543506193661446E-9</v>
      </c>
      <c r="AE746">
        <f t="shared" si="241"/>
        <v>2.0806693184925361E-5</v>
      </c>
      <c r="AF746">
        <f t="shared" si="242"/>
        <v>9.828846218857861E-6</v>
      </c>
      <c r="AG746">
        <f t="shared" si="243"/>
        <v>2.0543506193661446E-7</v>
      </c>
      <c r="AH746">
        <f t="shared" si="244"/>
        <v>9.8288462188578618E-2</v>
      </c>
    </row>
    <row r="747" spans="1:34">
      <c r="A747" s="4">
        <v>43291.734629629631</v>
      </c>
      <c r="B747" s="3">
        <v>-1.72412743027235E-2</v>
      </c>
      <c r="C747">
        <v>2.9200446433369498</v>
      </c>
      <c r="D747" s="3">
        <v>1.9188777816070798E-2</v>
      </c>
      <c r="E747">
        <v>1.8830965088473001E-2</v>
      </c>
      <c r="F747" s="3">
        <v>1.88020683750619E-2</v>
      </c>
      <c r="G747">
        <v>-4693019</v>
      </c>
      <c r="H747">
        <v>8188998</v>
      </c>
      <c r="K747">
        <f t="shared" si="226"/>
        <v>1099.0671570489026</v>
      </c>
      <c r="L747">
        <f t="shared" si="227"/>
        <v>1079.3781309913084</v>
      </c>
      <c r="M747">
        <f t="shared" si="221"/>
        <v>361.42193822497421</v>
      </c>
      <c r="N747">
        <f t="shared" si="228"/>
        <v>0.12765685308647606</v>
      </c>
      <c r="O747">
        <f t="shared" si="229"/>
        <v>56.753464698447139</v>
      </c>
      <c r="P747">
        <f t="shared" si="230"/>
        <v>56.000240933730623</v>
      </c>
      <c r="Q747">
        <f t="shared" si="222"/>
        <v>0.78959513495492217</v>
      </c>
      <c r="R747">
        <f t="shared" si="231"/>
        <v>55.963869563492217</v>
      </c>
      <c r="S747">
        <f t="shared" si="223"/>
        <v>360.89554146833757</v>
      </c>
      <c r="T747">
        <f t="shared" si="224"/>
        <v>13.381559581166163</v>
      </c>
      <c r="U747">
        <f t="shared" si="225"/>
        <v>0.4581053504149602</v>
      </c>
      <c r="V747" s="6">
        <f t="shared" si="233"/>
        <v>26168.000000389293</v>
      </c>
      <c r="W747">
        <f t="shared" si="238"/>
        <v>13.409130615993508</v>
      </c>
      <c r="X747">
        <f t="shared" si="239"/>
        <v>360.86387926708909</v>
      </c>
      <c r="Y747">
        <f t="shared" si="234"/>
        <v>0.7670368894754821</v>
      </c>
      <c r="Z747">
        <f t="shared" si="235"/>
        <v>3.9331602075913697E-6</v>
      </c>
      <c r="AA747">
        <f t="shared" si="237"/>
        <v>4.3455927934774529E-6</v>
      </c>
      <c r="AB747">
        <f t="shared" si="236"/>
        <v>0.99856523861493474</v>
      </c>
      <c r="AC747">
        <f t="shared" si="232"/>
        <v>2.0901029673064606</v>
      </c>
      <c r="AD747">
        <f t="shared" si="240"/>
        <v>2.0815064743038133E-9</v>
      </c>
      <c r="AE747">
        <f t="shared" si="241"/>
        <v>2.0478485313902566E-5</v>
      </c>
      <c r="AF747">
        <f t="shared" si="242"/>
        <v>1.0118379662962732E-5</v>
      </c>
      <c r="AG747">
        <f t="shared" si="243"/>
        <v>2.0815064743038132E-7</v>
      </c>
      <c r="AH747">
        <f t="shared" si="244"/>
        <v>0.10118379662962733</v>
      </c>
    </row>
    <row r="748" spans="1:34">
      <c r="A748" s="4">
        <v>43291.735324074078</v>
      </c>
      <c r="B748" s="3">
        <v>-1.7335900594716801E-2</v>
      </c>
      <c r="C748">
        <v>2.9210305073065701</v>
      </c>
      <c r="D748" s="3">
        <v>1.9179406756866201E-2</v>
      </c>
      <c r="E748" s="3">
        <v>1.8815814416611801E-2</v>
      </c>
      <c r="F748" s="3">
        <v>1.87852144426142E-2</v>
      </c>
      <c r="G748">
        <v>-4694951</v>
      </c>
      <c r="H748">
        <v>8188402</v>
      </c>
      <c r="K748">
        <f t="shared" si="226"/>
        <v>1105.0952428112878</v>
      </c>
      <c r="L748">
        <f t="shared" si="227"/>
        <v>1085.4283710945067</v>
      </c>
      <c r="M748">
        <f t="shared" si="221"/>
        <v>363.44781723997346</v>
      </c>
      <c r="N748">
        <f t="shared" si="228"/>
        <v>0.12795565311846299</v>
      </c>
      <c r="O748">
        <f t="shared" si="229"/>
        <v>56.725318243745214</v>
      </c>
      <c r="P748">
        <f t="shared" si="230"/>
        <v>55.954895871296507</v>
      </c>
      <c r="Q748">
        <f t="shared" si="222"/>
        <v>0.81224505115857681</v>
      </c>
      <c r="R748">
        <f t="shared" si="231"/>
        <v>55.913073192586637</v>
      </c>
      <c r="S748">
        <f t="shared" si="223"/>
        <v>362.90632053920109</v>
      </c>
      <c r="T748">
        <f t="shared" si="224"/>
        <v>13.413012216112154</v>
      </c>
      <c r="U748">
        <f t="shared" si="225"/>
        <v>0.4575758874613714</v>
      </c>
      <c r="V748" s="6">
        <f t="shared" si="233"/>
        <v>26228.000000584871</v>
      </c>
      <c r="W748">
        <f t="shared" si="238"/>
        <v>13.437548014756457</v>
      </c>
      <c r="X748">
        <f t="shared" si="239"/>
        <v>362.96443536998618</v>
      </c>
      <c r="Y748">
        <f t="shared" si="234"/>
        <v>0.76474751952934861</v>
      </c>
      <c r="Z748">
        <f t="shared" si="235"/>
        <v>6.0704723779309737E-6</v>
      </c>
      <c r="AA748">
        <f t="shared" si="237"/>
        <v>4.7363040506535833E-6</v>
      </c>
      <c r="AB748">
        <f t="shared" si="236"/>
        <v>0.99857962569405945</v>
      </c>
      <c r="AC748">
        <f t="shared" si="232"/>
        <v>2.0893440152252136</v>
      </c>
      <c r="AD748">
        <f t="shared" si="240"/>
        <v>2.274619501508899E-9</v>
      </c>
      <c r="AE748">
        <f t="shared" si="241"/>
        <v>1.9315690667146115E-5</v>
      </c>
      <c r="AF748">
        <f t="shared" si="242"/>
        <v>1.1722751328246721E-5</v>
      </c>
      <c r="AG748">
        <f t="shared" si="243"/>
        <v>2.274619501508899E-7</v>
      </c>
      <c r="AH748">
        <f t="shared" si="244"/>
        <v>0.11722751328246721</v>
      </c>
    </row>
    <row r="749" spans="1:34">
      <c r="A749" s="4">
        <v>43291.736018518517</v>
      </c>
      <c r="B749" s="3">
        <v>-1.7425793788279399E-2</v>
      </c>
      <c r="C749">
        <v>2.9223279471025299</v>
      </c>
      <c r="D749" s="3">
        <v>1.9168418357494402E-2</v>
      </c>
      <c r="E749" s="3">
        <v>1.8823258938264201E-2</v>
      </c>
      <c r="F749" s="3">
        <v>1.8814026925010701E-2</v>
      </c>
      <c r="G749">
        <v>-4696869</v>
      </c>
      <c r="H749">
        <v>8187926</v>
      </c>
      <c r="K749">
        <f t="shared" si="226"/>
        <v>1110.8218106481463</v>
      </c>
      <c r="L749">
        <f t="shared" si="227"/>
        <v>1091.1170651854804</v>
      </c>
      <c r="M749">
        <f t="shared" si="221"/>
        <v>365.35263519514217</v>
      </c>
      <c r="N749">
        <f t="shared" si="228"/>
        <v>0.12834888693619062</v>
      </c>
      <c r="O749">
        <f t="shared" si="229"/>
        <v>56.692314025287892</v>
      </c>
      <c r="P749">
        <f t="shared" si="230"/>
        <v>55.977176883136302</v>
      </c>
      <c r="Q749">
        <f t="shared" si="222"/>
        <v>0.69240237247454672</v>
      </c>
      <c r="R749">
        <f t="shared" si="231"/>
        <v>55.999911652813346</v>
      </c>
      <c r="S749">
        <f t="shared" si="223"/>
        <v>364.89103361349248</v>
      </c>
      <c r="T749">
        <f t="shared" si="224"/>
        <v>13.454405249557169</v>
      </c>
      <c r="U749">
        <f t="shared" si="225"/>
        <v>0.45687909122209225</v>
      </c>
      <c r="V749" s="6">
        <f t="shared" si="233"/>
        <v>26288.000000151806</v>
      </c>
      <c r="W749">
        <f t="shared" si="238"/>
        <v>13.465063598153517</v>
      </c>
      <c r="X749">
        <f t="shared" si="239"/>
        <v>365.06377733792453</v>
      </c>
      <c r="Y749">
        <f t="shared" si="234"/>
        <v>0.74494968324504873</v>
      </c>
      <c r="Z749">
        <f t="shared" si="235"/>
        <v>6.2443661179285689E-6</v>
      </c>
      <c r="AA749">
        <f t="shared" si="237"/>
        <v>5.4814920134525736E-6</v>
      </c>
      <c r="AB749">
        <f t="shared" si="236"/>
        <v>0.99864160761138665</v>
      </c>
      <c r="AC749">
        <f t="shared" si="232"/>
        <v>2.0883452013281856</v>
      </c>
      <c r="AD749">
        <f t="shared" si="240"/>
        <v>2.7011670409513794E-9</v>
      </c>
      <c r="AE749">
        <f t="shared" si="241"/>
        <v>1.8997255707096811E-5</v>
      </c>
      <c r="AF749">
        <f t="shared" si="242"/>
        <v>1.4154404723564763E-5</v>
      </c>
      <c r="AG749">
        <f t="shared" si="243"/>
        <v>2.7011670409513794E-7</v>
      </c>
      <c r="AH749">
        <f t="shared" si="244"/>
        <v>0.14154404723564765</v>
      </c>
    </row>
    <row r="750" spans="1:34">
      <c r="A750" s="4">
        <v>43291.736712962964</v>
      </c>
      <c r="B750" s="3">
        <v>-1.7524879657939901E-2</v>
      </c>
      <c r="C750">
        <v>2.9233792182112701</v>
      </c>
      <c r="D750">
        <v>1.9201811675065999E-2</v>
      </c>
      <c r="E750" s="3">
        <v>1.8852822965145601E-2</v>
      </c>
      <c r="F750" s="3">
        <v>1.8834763812919798E-2</v>
      </c>
      <c r="G750">
        <v>-4698801</v>
      </c>
      <c r="H750">
        <v>8187654</v>
      </c>
      <c r="K750">
        <f t="shared" si="226"/>
        <v>1117.1339899333318</v>
      </c>
      <c r="L750">
        <f t="shared" si="227"/>
        <v>1097.4019860202379</v>
      </c>
      <c r="M750">
        <f t="shared" si="221"/>
        <v>367.45709535091947</v>
      </c>
      <c r="N750">
        <f t="shared" si="228"/>
        <v>0.12866751085449801</v>
      </c>
      <c r="O750">
        <f t="shared" si="229"/>
        <v>56.792612559301517</v>
      </c>
      <c r="P750">
        <f t="shared" si="230"/>
        <v>56.06566026242286</v>
      </c>
      <c r="Q750">
        <f t="shared" si="222"/>
        <v>0.73020162610202277</v>
      </c>
      <c r="R750">
        <f t="shared" si="231"/>
        <v>56.062410933199494</v>
      </c>
      <c r="S750">
        <f t="shared" si="223"/>
        <v>366.97029426685145</v>
      </c>
      <c r="T750">
        <f t="shared" si="224"/>
        <v>13.487944609379001</v>
      </c>
      <c r="U750">
        <f t="shared" si="225"/>
        <v>0.4563145010520403</v>
      </c>
      <c r="V750" s="6">
        <f t="shared" si="233"/>
        <v>26348.000000347383</v>
      </c>
      <c r="W750">
        <f t="shared" si="238"/>
        <v>13.492663817944122</v>
      </c>
      <c r="X750">
        <f t="shared" si="239"/>
        <v>367.17234388622757</v>
      </c>
      <c r="Y750">
        <f t="shared" si="234"/>
        <v>0.72319781042763986</v>
      </c>
      <c r="Z750">
        <f t="shared" si="235"/>
        <v>5.0271099116362858E-6</v>
      </c>
      <c r="AA750">
        <f t="shared" si="237"/>
        <v>5.8406384862117943E-6</v>
      </c>
      <c r="AB750">
        <f t="shared" si="236"/>
        <v>0.99870900272153862</v>
      </c>
      <c r="AC750">
        <f t="shared" si="232"/>
        <v>2.0875358965756847</v>
      </c>
      <c r="AD750">
        <f t="shared" si="240"/>
        <v>2.9635651757895626E-9</v>
      </c>
      <c r="AE750">
        <f t="shared" si="241"/>
        <v>1.847101389543561E-5</v>
      </c>
      <c r="AF750">
        <f t="shared" si="242"/>
        <v>1.5971833852972419E-5</v>
      </c>
      <c r="AG750">
        <f t="shared" si="243"/>
        <v>2.9635651757895624E-7</v>
      </c>
      <c r="AH750">
        <f t="shared" si="244"/>
        <v>0.1597183385297242</v>
      </c>
    </row>
    <row r="751" spans="1:34">
      <c r="A751" s="4">
        <v>43291.737407407411</v>
      </c>
      <c r="B751" s="3">
        <v>-1.7625547191146299E-2</v>
      </c>
      <c r="C751">
        <v>2.9242188080334</v>
      </c>
      <c r="D751" s="3">
        <v>1.91693816262705E-2</v>
      </c>
      <c r="E751" s="3">
        <v>1.88116521441225E-2</v>
      </c>
      <c r="F751" s="3">
        <v>1.8796875219904901E-2</v>
      </c>
      <c r="G751">
        <v>-4700722</v>
      </c>
      <c r="H751">
        <v>8186810</v>
      </c>
      <c r="K751">
        <f t="shared" si="226"/>
        <v>1123.546927721266</v>
      </c>
      <c r="L751">
        <f t="shared" si="227"/>
        <v>1103.8647280188623</v>
      </c>
      <c r="M751">
        <f t="shared" si="221"/>
        <v>369.62109763364646</v>
      </c>
      <c r="N751">
        <f t="shared" si="228"/>
        <v>0.1289219774679852</v>
      </c>
      <c r="O751">
        <f t="shared" si="229"/>
        <v>56.695207252230581</v>
      </c>
      <c r="P751">
        <f t="shared" si="230"/>
        <v>55.942438436561986</v>
      </c>
      <c r="Q751">
        <f t="shared" si="222"/>
        <v>0.74698943270634999</v>
      </c>
      <c r="R751">
        <f t="shared" si="231"/>
        <v>55.948217819524231</v>
      </c>
      <c r="S751">
        <f t="shared" si="223"/>
        <v>369.12310467850887</v>
      </c>
      <c r="T751">
        <f t="shared" si="224"/>
        <v>13.514730568693443</v>
      </c>
      <c r="U751">
        <f t="shared" si="225"/>
        <v>0.45586359532799875</v>
      </c>
      <c r="V751" s="6">
        <f t="shared" si="233"/>
        <v>26408.000000542961</v>
      </c>
      <c r="W751">
        <f t="shared" si="238"/>
        <v>13.518895262956072</v>
      </c>
      <c r="X751">
        <f t="shared" si="239"/>
        <v>369.29073690029679</v>
      </c>
      <c r="Y751">
        <f t="shared" si="234"/>
        <v>0.74664942612632978</v>
      </c>
      <c r="Z751">
        <f t="shared" si="235"/>
        <v>6.1621618044562873E-6</v>
      </c>
      <c r="AA751">
        <f t="shared" si="237"/>
        <v>5.6241195984012779E-6</v>
      </c>
      <c r="AB751">
        <f t="shared" si="236"/>
        <v>0.99865276509567569</v>
      </c>
      <c r="AC751">
        <f t="shared" si="232"/>
        <v>2.086889551377427</v>
      </c>
      <c r="AD751">
        <f t="shared" si="240"/>
        <v>2.7632144024812757E-9</v>
      </c>
      <c r="AE751">
        <f t="shared" si="241"/>
        <v>1.7717235268592839E-5</v>
      </c>
      <c r="AF751">
        <f t="shared" si="242"/>
        <v>1.5525645571253405E-5</v>
      </c>
      <c r="AG751">
        <f t="shared" si="243"/>
        <v>2.7632144024812757E-7</v>
      </c>
      <c r="AH751">
        <f t="shared" si="244"/>
        <v>0.15525645571253405</v>
      </c>
    </row>
    <row r="752" spans="1:34">
      <c r="A752" s="4">
        <v>43291.73810185185</v>
      </c>
      <c r="B752" s="3">
        <v>-1.7731126205890201E-2</v>
      </c>
      <c r="C752">
        <v>2.9256970093774699</v>
      </c>
      <c r="D752" s="3">
        <v>1.9204475529459201E-2</v>
      </c>
      <c r="E752">
        <v>1.8854131107928E-2</v>
      </c>
      <c r="F752" s="3">
        <v>1.8826616752994602E-2</v>
      </c>
      <c r="G752">
        <v>-4702659</v>
      </c>
      <c r="H752">
        <v>8186522</v>
      </c>
      <c r="K752">
        <f t="shared" si="226"/>
        <v>1130.2727471756457</v>
      </c>
      <c r="L752">
        <f t="shared" si="227"/>
        <v>1110.5514524986763</v>
      </c>
      <c r="M752">
        <f t="shared" si="221"/>
        <v>371.86009882561171</v>
      </c>
      <c r="N752">
        <f t="shared" si="228"/>
        <v>0.12936999729881576</v>
      </c>
      <c r="O752">
        <f t="shared" si="229"/>
        <v>56.800613581957954</v>
      </c>
      <c r="P752">
        <f t="shared" si="230"/>
        <v>56.069575456196709</v>
      </c>
      <c r="Q752">
        <f t="shared" si="222"/>
        <v>0.76275721957061648</v>
      </c>
      <c r="R752">
        <f t="shared" si="231"/>
        <v>56.037856362387338</v>
      </c>
      <c r="S752">
        <f t="shared" si="223"/>
        <v>371.35159401256465</v>
      </c>
      <c r="T752">
        <f t="shared" si="224"/>
        <v>13.561890550886133</v>
      </c>
      <c r="U752">
        <f t="shared" si="225"/>
        <v>0.45506972023594988</v>
      </c>
      <c r="V752" s="6">
        <f t="shared" si="233"/>
        <v>26468.000000109896</v>
      </c>
      <c r="W752">
        <f t="shared" si="238"/>
        <v>13.544659748555254</v>
      </c>
      <c r="X752">
        <f t="shared" si="239"/>
        <v>371.42886135787467</v>
      </c>
      <c r="Y752">
        <f t="shared" si="234"/>
        <v>0.75362848446922948</v>
      </c>
      <c r="Z752">
        <f t="shared" si="235"/>
        <v>8.1919760058383337E-6</v>
      </c>
      <c r="AA752">
        <f t="shared" si="237"/>
        <v>5.2392950076288806E-6</v>
      </c>
      <c r="AB752">
        <f t="shared" si="236"/>
        <v>0.99864204294782688</v>
      </c>
      <c r="AC752">
        <f t="shared" si="232"/>
        <v>2.0857515810071177</v>
      </c>
      <c r="AD752">
        <f t="shared" si="240"/>
        <v>2.5489154913486525E-9</v>
      </c>
      <c r="AE752">
        <f t="shared" si="241"/>
        <v>1.7614697388908409E-5</v>
      </c>
      <c r="AF752">
        <f t="shared" si="242"/>
        <v>1.4404934442583193E-5</v>
      </c>
      <c r="AG752">
        <f t="shared" si="243"/>
        <v>2.5489154913486526E-7</v>
      </c>
      <c r="AH752">
        <f t="shared" si="244"/>
        <v>0.14404934442583192</v>
      </c>
    </row>
    <row r="753" spans="1:34">
      <c r="A753" s="4">
        <v>43291.738796296297</v>
      </c>
      <c r="B753" s="3">
        <v>-1.7835420862265899E-2</v>
      </c>
      <c r="C753">
        <v>2.92730007889622</v>
      </c>
      <c r="D753" s="3">
        <v>1.9208388065599099E-2</v>
      </c>
      <c r="E753" s="3">
        <v>1.8861551845166101E-2</v>
      </c>
      <c r="F753" s="3">
        <v>1.8834370753011202E-2</v>
      </c>
      <c r="G753">
        <v>-4704582</v>
      </c>
      <c r="H753">
        <v>8186150</v>
      </c>
      <c r="K753">
        <f t="shared" si="226"/>
        <v>1136.916747695456</v>
      </c>
      <c r="L753">
        <f t="shared" si="227"/>
        <v>1117.1852604560347</v>
      </c>
      <c r="M753">
        <f t="shared" si="221"/>
        <v>374.0813813038464</v>
      </c>
      <c r="N753">
        <f t="shared" si="228"/>
        <v>0.12985586273080257</v>
      </c>
      <c r="O753">
        <f t="shared" si="229"/>
        <v>56.81236508398424</v>
      </c>
      <c r="P753">
        <f t="shared" si="230"/>
        <v>56.091785282694943</v>
      </c>
      <c r="Q753">
        <f t="shared" si="222"/>
        <v>0.75113880113072184</v>
      </c>
      <c r="R753">
        <f t="shared" si="231"/>
        <v>56.061226282853518</v>
      </c>
      <c r="S753">
        <f t="shared" si="223"/>
        <v>373.58062210309259</v>
      </c>
      <c r="T753">
        <f t="shared" si="224"/>
        <v>13.613034280568954</v>
      </c>
      <c r="U753">
        <f t="shared" si="225"/>
        <v>0.45420878409429111</v>
      </c>
      <c r="V753" s="6">
        <f t="shared" si="233"/>
        <v>26528.000000305474</v>
      </c>
      <c r="W753">
        <f t="shared" si="238"/>
        <v>13.570891193567206</v>
      </c>
      <c r="X753">
        <f t="shared" si="239"/>
        <v>373.57203221891729</v>
      </c>
      <c r="Y753">
        <f t="shared" si="234"/>
        <v>0.74049585272579321</v>
      </c>
      <c r="Z753">
        <f t="shared" si="235"/>
        <v>5.2552229781007429E-6</v>
      </c>
      <c r="AA753">
        <f t="shared" si="237"/>
        <v>4.6869000881177209E-6</v>
      </c>
      <c r="AB753">
        <f t="shared" si="236"/>
        <v>0.99868547856235956</v>
      </c>
      <c r="AC753">
        <f t="shared" si="232"/>
        <v>2.0845174828098711</v>
      </c>
      <c r="AD753">
        <f t="shared" si="240"/>
        <v>2.3192411838664343E-9</v>
      </c>
      <c r="AE753">
        <f t="shared" si="241"/>
        <v>1.8144772900005073E-5</v>
      </c>
      <c r="AF753">
        <f t="shared" si="242"/>
        <v>1.2724051359458685E-5</v>
      </c>
      <c r="AG753">
        <f t="shared" si="243"/>
        <v>2.3192411838664342E-7</v>
      </c>
      <c r="AH753">
        <f t="shared" si="244"/>
        <v>0.12724051359458685</v>
      </c>
    </row>
    <row r="754" spans="1:34">
      <c r="A754" s="4">
        <v>43291.739502314813</v>
      </c>
      <c r="B754" s="3">
        <v>-1.7934066720263198E-2</v>
      </c>
      <c r="C754">
        <v>2.9276901432895102</v>
      </c>
      <c r="D754" s="3">
        <v>1.9170523278153301E-2</v>
      </c>
      <c r="E754" s="3">
        <v>1.8825161691402199E-2</v>
      </c>
      <c r="F754" s="3">
        <v>1.8811084931148799E-2</v>
      </c>
      <c r="G754">
        <v>-4706521</v>
      </c>
      <c r="H754">
        <v>8185340</v>
      </c>
      <c r="K754">
        <f t="shared" si="226"/>
        <v>1143.2008964197228</v>
      </c>
      <c r="L754">
        <f t="shared" si="227"/>
        <v>1123.5000181812129</v>
      </c>
      <c r="M754">
        <f t="shared" si="221"/>
        <v>376.19583212596837</v>
      </c>
      <c r="N754">
        <f t="shared" si="228"/>
        <v>0.12997408518012987</v>
      </c>
      <c r="O754">
        <f t="shared" si="229"/>
        <v>56.698636261940479</v>
      </c>
      <c r="P754">
        <f t="shared" si="230"/>
        <v>55.982871710443611</v>
      </c>
      <c r="Q754">
        <f t="shared" si="222"/>
        <v>0.70759153747604131</v>
      </c>
      <c r="R754">
        <f t="shared" si="231"/>
        <v>55.991044724464437</v>
      </c>
      <c r="S754">
        <f t="shared" si="223"/>
        <v>375.72410443431767</v>
      </c>
      <c r="T754">
        <f t="shared" si="224"/>
        <v>13.625478748919194</v>
      </c>
      <c r="U754">
        <f t="shared" si="225"/>
        <v>0.4539992981488411</v>
      </c>
      <c r="V754" s="6">
        <f t="shared" si="233"/>
        <v>26589.000000106171</v>
      </c>
      <c r="W754">
        <f t="shared" si="238"/>
        <v>13.598301711096381</v>
      </c>
      <c r="X754">
        <f t="shared" si="239"/>
        <v>375.71665759386957</v>
      </c>
      <c r="Y754">
        <f t="shared" si="234"/>
        <v>0.74316567550960377</v>
      </c>
      <c r="Z754">
        <f t="shared" si="235"/>
        <v>2.4175279929177547E-6</v>
      </c>
      <c r="AA754">
        <f t="shared" si="237"/>
        <v>4.1783173614096675E-6</v>
      </c>
      <c r="AB754">
        <f t="shared" si="236"/>
        <v>0.99868577186564111</v>
      </c>
      <c r="AC754">
        <f t="shared" si="232"/>
        <v>2.0842171977885795</v>
      </c>
      <c r="AD754">
        <f t="shared" si="240"/>
        <v>2.0598522167146161E-9</v>
      </c>
      <c r="AE754">
        <f t="shared" si="241"/>
        <v>1.8165422170804008E-5</v>
      </c>
      <c r="AF754">
        <f t="shared" si="242"/>
        <v>1.1288119638884433E-5</v>
      </c>
      <c r="AG754">
        <f t="shared" si="243"/>
        <v>2.0598522167146161E-7</v>
      </c>
      <c r="AH754">
        <f t="shared" si="244"/>
        <v>0.11288119638884432</v>
      </c>
    </row>
    <row r="755" spans="1:34">
      <c r="A755" s="4">
        <v>43291.74019675926</v>
      </c>
      <c r="B755" s="3">
        <v>-1.80371483715135E-2</v>
      </c>
      <c r="C755">
        <v>2.9282169680645902</v>
      </c>
      <c r="D755" s="3">
        <v>1.9192321693790301E-2</v>
      </c>
      <c r="E755" s="3">
        <v>1.8847709316087299E-2</v>
      </c>
      <c r="F755" s="3">
        <v>1.8811847229153501E-2</v>
      </c>
      <c r="G755">
        <v>-4708446</v>
      </c>
      <c r="H755">
        <v>8184971</v>
      </c>
      <c r="K755">
        <f t="shared" si="226"/>
        <v>1149.7676235013364</v>
      </c>
      <c r="L755">
        <f t="shared" si="227"/>
        <v>1130.0657432290373</v>
      </c>
      <c r="M755">
        <f t="shared" si="221"/>
        <v>378.39431753576406</v>
      </c>
      <c r="N755">
        <f t="shared" si="228"/>
        <v>0.13013375757357992</v>
      </c>
      <c r="O755">
        <f t="shared" si="229"/>
        <v>56.764108916088219</v>
      </c>
      <c r="P755">
        <f t="shared" si="230"/>
        <v>56.050355414034676</v>
      </c>
      <c r="Q755">
        <f t="shared" si="222"/>
        <v>0.77076668792204828</v>
      </c>
      <c r="R755">
        <f t="shared" si="231"/>
        <v>55.993342228166171</v>
      </c>
      <c r="S755">
        <f t="shared" si="223"/>
        <v>377.88047307714936</v>
      </c>
      <c r="T755">
        <f t="shared" si="224"/>
        <v>13.642286369282358</v>
      </c>
      <c r="U755">
        <f t="shared" si="225"/>
        <v>0.45371636438715274</v>
      </c>
      <c r="V755" s="6">
        <f t="shared" si="233"/>
        <v>26649.000000301749</v>
      </c>
      <c r="W755">
        <f t="shared" si="238"/>
        <v>13.625043892966046</v>
      </c>
      <c r="X755">
        <f t="shared" si="239"/>
        <v>377.89573300546101</v>
      </c>
      <c r="Y755">
        <f t="shared" si="234"/>
        <v>0.71691072415581658</v>
      </c>
      <c r="Z755">
        <f t="shared" si="235"/>
        <v>3.3767002425241944E-6</v>
      </c>
      <c r="AA755">
        <f t="shared" si="237"/>
        <v>3.7231028559509485E-6</v>
      </c>
      <c r="AB755">
        <f t="shared" si="236"/>
        <v>0.99876326146281313</v>
      </c>
      <c r="AC755">
        <f t="shared" si="232"/>
        <v>2.0838116299092166</v>
      </c>
      <c r="AD755">
        <f t="shared" si="240"/>
        <v>1.902285608407498E-9</v>
      </c>
      <c r="AE755">
        <f t="shared" si="241"/>
        <v>1.7629705581055168E-5</v>
      </c>
      <c r="AF755">
        <f t="shared" si="242"/>
        <v>1.0741420011212299E-5</v>
      </c>
      <c r="AG755">
        <f t="shared" si="243"/>
        <v>1.9022856084074981E-7</v>
      </c>
      <c r="AH755">
        <f t="shared" si="244"/>
        <v>0.10741420011212298</v>
      </c>
    </row>
    <row r="756" spans="1:34">
      <c r="A756" s="4">
        <v>43291.740891203706</v>
      </c>
      <c r="B756" s="3">
        <v>-1.81305854427956E-2</v>
      </c>
      <c r="C756">
        <v>2.9289602310091101</v>
      </c>
      <c r="D756" s="3">
        <v>1.9163471199335601E-2</v>
      </c>
      <c r="E756" s="3">
        <v>1.8820832928013301E-2</v>
      </c>
      <c r="F756" s="3">
        <v>1.8815742095521299E-2</v>
      </c>
      <c r="G756">
        <v>-4710382</v>
      </c>
      <c r="H756">
        <v>8184232</v>
      </c>
      <c r="K756">
        <f t="shared" si="226"/>
        <v>1155.7199509909783</v>
      </c>
      <c r="L756">
        <f t="shared" si="227"/>
        <v>1136.0129509522862</v>
      </c>
      <c r="M756">
        <f t="shared" si="221"/>
        <v>380.385696905651</v>
      </c>
      <c r="N756">
        <f t="shared" si="228"/>
        <v>0.1303590290090324</v>
      </c>
      <c r="O756">
        <f t="shared" si="229"/>
        <v>56.677454983211668</v>
      </c>
      <c r="P756">
        <f t="shared" si="230"/>
        <v>55.969915978319627</v>
      </c>
      <c r="Q756">
        <f t="shared" si="222"/>
        <v>0.67237394706936016</v>
      </c>
      <c r="R756">
        <f t="shared" si="231"/>
        <v>56.005081036142307</v>
      </c>
      <c r="S756">
        <f t="shared" si="223"/>
        <v>379.93744760760478</v>
      </c>
      <c r="T756">
        <f t="shared" si="224"/>
        <v>13.665999151961566</v>
      </c>
      <c r="U756">
        <f t="shared" si="225"/>
        <v>0.45331719147281024</v>
      </c>
      <c r="V756" s="6">
        <f t="shared" si="233"/>
        <v>26709.000000497326</v>
      </c>
      <c r="W756">
        <f t="shared" si="238"/>
        <v>13.651427099787158</v>
      </c>
      <c r="X756">
        <f t="shared" si="239"/>
        <v>380.08722757095256</v>
      </c>
      <c r="Y756">
        <f t="shared" si="234"/>
        <v>0.70684545204361626</v>
      </c>
      <c r="Z756">
        <f t="shared" si="235"/>
        <v>2.3776016813504421E-6</v>
      </c>
      <c r="AA756">
        <f t="shared" si="237"/>
        <v>3.1938215992044025E-6</v>
      </c>
      <c r="AB756">
        <f t="shared" si="236"/>
        <v>0.99879639606088522</v>
      </c>
      <c r="AC756">
        <f t="shared" si="232"/>
        <v>2.0832394404631671</v>
      </c>
      <c r="AD756">
        <f t="shared" si="240"/>
        <v>1.6546368116922346E-9</v>
      </c>
      <c r="AE756">
        <f t="shared" si="241"/>
        <v>1.7471018923900742E-5</v>
      </c>
      <c r="AF756">
        <f t="shared" si="242"/>
        <v>9.4279112139177372E-6</v>
      </c>
      <c r="AG756">
        <f t="shared" si="243"/>
        <v>1.6546368116922346E-7</v>
      </c>
      <c r="AH756">
        <f t="shared" si="244"/>
        <v>9.4279112139177376E-2</v>
      </c>
    </row>
    <row r="757" spans="1:34">
      <c r="A757" s="4">
        <v>43291.741585648146</v>
      </c>
      <c r="B757" s="3">
        <v>-1.8233001130447499E-2</v>
      </c>
      <c r="C757">
        <v>2.9291112620394402</v>
      </c>
      <c r="D757" s="3">
        <v>1.9182748467064799E-2</v>
      </c>
      <c r="E757">
        <v>1.8841335093075E-2</v>
      </c>
      <c r="F757" s="3">
        <v>1.8833286860535699E-2</v>
      </c>
      <c r="G757">
        <v>-4712317</v>
      </c>
      <c r="H757">
        <v>8183885</v>
      </c>
      <c r="K757">
        <f t="shared" si="226"/>
        <v>1162.2442534398474</v>
      </c>
      <c r="L757">
        <f t="shared" si="227"/>
        <v>1142.5141909672207</v>
      </c>
      <c r="M757">
        <f t="shared" si="221"/>
        <v>382.56258996990584</v>
      </c>
      <c r="N757">
        <f t="shared" si="228"/>
        <v>0.13040480416471745</v>
      </c>
      <c r="O757">
        <f t="shared" si="229"/>
        <v>56.735355240916853</v>
      </c>
      <c r="P757">
        <f t="shared" si="230"/>
        <v>56.031277742555176</v>
      </c>
      <c r="Q757">
        <f t="shared" si="222"/>
        <v>0.67739572113944035</v>
      </c>
      <c r="R757">
        <f t="shared" si="231"/>
        <v>56.057959519777413</v>
      </c>
      <c r="S757">
        <f t="shared" si="223"/>
        <v>382.11099282247955</v>
      </c>
      <c r="T757">
        <f t="shared" si="224"/>
        <v>13.670817589402098</v>
      </c>
      <c r="U757">
        <f t="shared" si="225"/>
        <v>0.45323607953661399</v>
      </c>
      <c r="V757" s="6">
        <f t="shared" si="233"/>
        <v>26769.000000064261</v>
      </c>
      <c r="W757">
        <f t="shared" si="238"/>
        <v>13.678140096693509</v>
      </c>
      <c r="X757">
        <f t="shared" si="239"/>
        <v>382.30357739291537</v>
      </c>
      <c r="Y757">
        <f t="shared" si="234"/>
        <v>0.68842528166370442</v>
      </c>
      <c r="Z757">
        <f t="shared" si="235"/>
        <v>1.4670308246799143E-6</v>
      </c>
      <c r="AA757">
        <f t="shared" si="237"/>
        <v>3.0839980978062655E-6</v>
      </c>
      <c r="AB757">
        <f t="shared" si="236"/>
        <v>0.99885172537796008</v>
      </c>
      <c r="AC757">
        <f t="shared" si="232"/>
        <v>2.0831231715677272</v>
      </c>
      <c r="AD757">
        <f t="shared" si="240"/>
        <v>1.6403991959561636E-9</v>
      </c>
      <c r="AE757">
        <f t="shared" si="241"/>
        <v>1.80683533789098E-5</v>
      </c>
      <c r="AF757">
        <f t="shared" si="242"/>
        <v>9.0377850455396819E-6</v>
      </c>
      <c r="AG757">
        <f t="shared" si="243"/>
        <v>1.6403991959561637E-7</v>
      </c>
      <c r="AH757">
        <f t="shared" si="244"/>
        <v>9.0377850455396827E-2</v>
      </c>
    </row>
    <row r="758" spans="1:34">
      <c r="A758" s="4">
        <v>43291.742280092592</v>
      </c>
      <c r="B758" s="3">
        <v>-1.83430278306514E-2</v>
      </c>
      <c r="C758">
        <v>2.9295120294191301</v>
      </c>
      <c r="D758" s="3">
        <v>1.9205046355400601E-2</v>
      </c>
      <c r="E758" s="3">
        <v>1.88647865255007E-2</v>
      </c>
      <c r="F758" s="3">
        <v>1.8842863229219801E-2</v>
      </c>
      <c r="G758">
        <v>-4714252</v>
      </c>
      <c r="H758">
        <v>8183557</v>
      </c>
      <c r="K758">
        <f t="shared" si="226"/>
        <v>1169.2534088342943</v>
      </c>
      <c r="L758">
        <f t="shared" si="227"/>
        <v>1149.5107583121878</v>
      </c>
      <c r="M758">
        <f t="shared" si="221"/>
        <v>384.90533979791763</v>
      </c>
      <c r="N758">
        <f t="shared" si="228"/>
        <v>0.1305262705227149</v>
      </c>
      <c r="O758">
        <f t="shared" si="229"/>
        <v>56.802328086812899</v>
      </c>
      <c r="P758">
        <f t="shared" si="230"/>
        <v>56.101466489117371</v>
      </c>
      <c r="Q758">
        <f t="shared" si="222"/>
        <v>0.71550617678231276</v>
      </c>
      <c r="R758">
        <f t="shared" si="231"/>
        <v>56.086821910030586</v>
      </c>
      <c r="S758">
        <f t="shared" si="223"/>
        <v>384.42833568006279</v>
      </c>
      <c r="T758">
        <f t="shared" si="224"/>
        <v>13.683603521822885</v>
      </c>
      <c r="U758">
        <f t="shared" si="225"/>
        <v>0.45302084550119781</v>
      </c>
      <c r="V758" s="6">
        <f t="shared" si="233"/>
        <v>26829.000000259839</v>
      </c>
      <c r="W758">
        <f t="shared" si="238"/>
        <v>13.706630457864701</v>
      </c>
      <c r="X758">
        <f t="shared" si="239"/>
        <v>384.51849477209754</v>
      </c>
      <c r="Y758">
        <f t="shared" si="234"/>
        <v>0.69701421182964884</v>
      </c>
      <c r="Z758">
        <f t="shared" si="235"/>
        <v>2.9756602662452578E-6</v>
      </c>
      <c r="AA758">
        <f t="shared" si="237"/>
        <v>3.4468587333885312E-6</v>
      </c>
      <c r="AB758">
        <f t="shared" si="236"/>
        <v>0.9988363083485331</v>
      </c>
      <c r="AC758">
        <f t="shared" si="232"/>
        <v>2.0828146470184135</v>
      </c>
      <c r="AD758">
        <f t="shared" si="240"/>
        <v>1.8105469109135383E-9</v>
      </c>
      <c r="AE758">
        <f t="shared" si="241"/>
        <v>1.8145508384501167E-5</v>
      </c>
      <c r="AF758">
        <f t="shared" si="242"/>
        <v>9.932799690758814E-6</v>
      </c>
      <c r="AG758">
        <f t="shared" si="243"/>
        <v>1.8105469109135382E-7</v>
      </c>
      <c r="AH758">
        <f t="shared" si="244"/>
        <v>9.9327996907588131E-2</v>
      </c>
    </row>
    <row r="759" spans="1:34">
      <c r="A759" s="4">
        <v>43291.742986111109</v>
      </c>
      <c r="B759" s="3">
        <v>-1.8445966775416298E-2</v>
      </c>
      <c r="C759">
        <v>2.9302398324944101</v>
      </c>
      <c r="D759" s="3">
        <v>1.91972926363633E-2</v>
      </c>
      <c r="E759" s="3">
        <v>1.8856806854528299E-2</v>
      </c>
      <c r="F759" s="3">
        <v>1.8840897929676401E-2</v>
      </c>
      <c r="G759">
        <v>-4716184</v>
      </c>
      <c r="H759">
        <v>8183048</v>
      </c>
      <c r="K759">
        <f t="shared" si="226"/>
        <v>1175.8110449231751</v>
      </c>
      <c r="L759">
        <f t="shared" si="227"/>
        <v>1156.0709777694321</v>
      </c>
      <c r="M759">
        <f t="shared" si="221"/>
        <v>387.10198170064075</v>
      </c>
      <c r="N759">
        <f t="shared" si="228"/>
        <v>0.13074685631231181</v>
      </c>
      <c r="O759">
        <f t="shared" si="229"/>
        <v>56.779039395866654</v>
      </c>
      <c r="P759">
        <f t="shared" si="230"/>
        <v>56.077583807097582</v>
      </c>
      <c r="Q759">
        <f t="shared" si="222"/>
        <v>0.69814073756719353</v>
      </c>
      <c r="R759">
        <f t="shared" si="231"/>
        <v>56.080898658299461</v>
      </c>
      <c r="S759">
        <f t="shared" si="223"/>
        <v>386.63655454226262</v>
      </c>
      <c r="T759">
        <f t="shared" si="224"/>
        <v>13.706823078622557</v>
      </c>
      <c r="U759">
        <f t="shared" si="225"/>
        <v>0.4526299753834705</v>
      </c>
      <c r="V759" s="6">
        <f t="shared" si="233"/>
        <v>26890.000000060536</v>
      </c>
      <c r="W759">
        <f t="shared" si="238"/>
        <v>13.733652815382024</v>
      </c>
      <c r="X759">
        <f t="shared" si="239"/>
        <v>386.7407300828346</v>
      </c>
      <c r="Y759">
        <f t="shared" si="234"/>
        <v>0.6957648701500716</v>
      </c>
      <c r="Z759">
        <f t="shared" si="235"/>
        <v>4.4870072086125093E-6</v>
      </c>
      <c r="AA759">
        <f t="shared" si="237"/>
        <v>3.8446735599704551E-6</v>
      </c>
      <c r="AB759">
        <f t="shared" si="236"/>
        <v>0.99884619770783656</v>
      </c>
      <c r="AC759">
        <f t="shared" si="232"/>
        <v>2.0822543591128375</v>
      </c>
      <c r="AD759">
        <f t="shared" si="240"/>
        <v>2.0225909576230215E-9</v>
      </c>
      <c r="AE759">
        <f t="shared" si="241"/>
        <v>1.7194917087151139E-5</v>
      </c>
      <c r="AF759">
        <f t="shared" si="242"/>
        <v>1.1709517804160585E-5</v>
      </c>
      <c r="AG759">
        <f t="shared" si="243"/>
        <v>2.0225909576230216E-7</v>
      </c>
      <c r="AH759">
        <f t="shared" si="244"/>
        <v>0.11709517804160585</v>
      </c>
    </row>
    <row r="760" spans="1:34">
      <c r="A760" s="4">
        <v>43291.743680555555</v>
      </c>
      <c r="B760" s="3">
        <v>-1.85454213034973E-2</v>
      </c>
      <c r="C760">
        <v>2.93121380425691</v>
      </c>
      <c r="D760" s="3">
        <v>1.9186090177263401E-2</v>
      </c>
      <c r="E760" s="3">
        <v>1.8848006621265099E-2</v>
      </c>
      <c r="F760" s="3">
        <v>1.8837860648563898E-2</v>
      </c>
      <c r="G760">
        <v>-4718120</v>
      </c>
      <c r="H760">
        <v>8182479</v>
      </c>
      <c r="K760">
        <f t="shared" si="226"/>
        <v>1182.1467092729129</v>
      </c>
      <c r="L760">
        <f t="shared" si="227"/>
        <v>1162.4106345975495</v>
      </c>
      <c r="M760">
        <f t="shared" ref="M760:M823" si="245">L760/((($B$7/2))^2*PI())</f>
        <v>389.22476980678385</v>
      </c>
      <c r="N760">
        <f t="shared" si="228"/>
        <v>0.13104205200132904</v>
      </c>
      <c r="O760">
        <f t="shared" si="229"/>
        <v>56.745392238088506</v>
      </c>
      <c r="P760">
        <f t="shared" si="230"/>
        <v>56.051245230801406</v>
      </c>
      <c r="Q760">
        <f t="shared" ref="Q760:Q823" si="246">O760-R760</f>
        <v>0.67364769610070852</v>
      </c>
      <c r="R760">
        <f t="shared" si="231"/>
        <v>56.071744541987798</v>
      </c>
      <c r="S760">
        <f t="shared" ref="S760:S823" si="247">M760-(2/3)*Q760</f>
        <v>388.77567134271669</v>
      </c>
      <c r="T760">
        <f t="shared" ref="T760:T823" si="248">N760/$D$7*100-$N$30/$D$7*100</f>
        <v>13.737896309045425</v>
      </c>
      <c r="U760">
        <f t="shared" ref="U760:U823" si="249">(2.40665404368-T760*2.40665404368/100-$M$7)/$M$7</f>
        <v>0.4521068991965157</v>
      </c>
      <c r="V760" s="6">
        <f t="shared" si="233"/>
        <v>26950.000000256114</v>
      </c>
      <c r="W760">
        <f t="shared" si="238"/>
        <v>13.759475670907815</v>
      </c>
      <c r="X760">
        <f t="shared" si="239"/>
        <v>388.97594583788975</v>
      </c>
      <c r="Y760">
        <f t="shared" si="234"/>
        <v>0.70711725898968092</v>
      </c>
      <c r="Z760">
        <f t="shared" si="235"/>
        <v>4.4864584683137857E-6</v>
      </c>
      <c r="AA760">
        <f t="shared" si="237"/>
        <v>4.5406516632252135E-6</v>
      </c>
      <c r="AB760">
        <f t="shared" si="236"/>
        <v>0.9988231884441876</v>
      </c>
      <c r="AC760">
        <f t="shared" si="232"/>
        <v>2.0815045620627339</v>
      </c>
      <c r="AD760">
        <f t="shared" si="240"/>
        <v>2.3495323183513863E-9</v>
      </c>
      <c r="AE760">
        <f t="shared" si="241"/>
        <v>1.6774326717026645E-5</v>
      </c>
      <c r="AF760">
        <f t="shared" si="242"/>
        <v>1.3943357468230144E-5</v>
      </c>
      <c r="AG760">
        <f t="shared" si="243"/>
        <v>2.3495323183513864E-7</v>
      </c>
      <c r="AH760">
        <f t="shared" si="244"/>
        <v>0.13943357468230141</v>
      </c>
    </row>
    <row r="761" spans="1:34">
      <c r="A761" s="4">
        <v>43291.744375000002</v>
      </c>
      <c r="B761" s="3">
        <v>-1.8662500082518799E-2</v>
      </c>
      <c r="C761">
        <v>2.93192733668366</v>
      </c>
      <c r="D761">
        <v>1.9184353915025001E-2</v>
      </c>
      <c r="E761" s="3">
        <v>1.88468174005538E-2</v>
      </c>
      <c r="F761" s="3">
        <v>1.88109420002729E-2</v>
      </c>
      <c r="G761">
        <v>-4720055</v>
      </c>
      <c r="H761">
        <v>8181955</v>
      </c>
      <c r="K761">
        <f t="shared" ref="K761:K824" si="250">(B761-$B$19)*($B$17/$B$18)</f>
        <v>1189.6051112247394</v>
      </c>
      <c r="L761">
        <f t="shared" ref="L761:L824" si="251">K761-R761*$B$8+$D$8</f>
        <v>1169.904420867565</v>
      </c>
      <c r="M761">
        <f t="shared" si="245"/>
        <v>391.7340097854235</v>
      </c>
      <c r="N761">
        <f t="shared" ref="N761:N824" si="252">(C761-$C$19)*($C$17/$C$18)</f>
        <v>0.13125831257936674</v>
      </c>
      <c r="O761">
        <f t="shared" ref="O761:O824" si="253">(D761-$D$19)*($D$17/$D$18)</f>
        <v>56.740177285821446</v>
      </c>
      <c r="P761">
        <f t="shared" ref="P761:P824" si="254">(E761-$E$19)*($E$17/$E$18)</f>
        <v>56.047685963734189</v>
      </c>
      <c r="Q761">
        <f t="shared" si="246"/>
        <v>0.74956334330114061</v>
      </c>
      <c r="R761">
        <f t="shared" ref="R761:R824" si="255">(F761-$F$19)*($F$17/$F$18)</f>
        <v>55.990613942520305</v>
      </c>
      <c r="S761">
        <f t="shared" si="247"/>
        <v>391.23430088988943</v>
      </c>
      <c r="T761">
        <f t="shared" si="248"/>
        <v>13.760660580417813</v>
      </c>
      <c r="U761">
        <f t="shared" si="249"/>
        <v>0.45172369319874106</v>
      </c>
      <c r="V761" s="6">
        <f t="shared" si="233"/>
        <v>27010.000000451691</v>
      </c>
      <c r="W761">
        <f t="shared" si="238"/>
        <v>13.785739219379405</v>
      </c>
      <c r="X761">
        <f t="shared" si="239"/>
        <v>391.24433510359694</v>
      </c>
      <c r="Y761">
        <f t="shared" si="234"/>
        <v>0.70261835192196054</v>
      </c>
      <c r="Z761">
        <f t="shared" si="235"/>
        <v>4.9575524419936174E-6</v>
      </c>
      <c r="AA761">
        <f t="shared" si="237"/>
        <v>5.259261897843992E-6</v>
      </c>
      <c r="AB761">
        <f t="shared" si="236"/>
        <v>0.99884232286940444</v>
      </c>
      <c r="AC761">
        <f t="shared" ref="AC761:AC824" si="256">($D$7-$D$7*(T761/100))*2.54</f>
        <v>2.0809552601945183</v>
      </c>
      <c r="AD761">
        <f t="shared" si="240"/>
        <v>2.7380751234607743E-9</v>
      </c>
      <c r="AE761">
        <f t="shared" si="241"/>
        <v>1.690057324793835E-5</v>
      </c>
      <c r="AF761">
        <f t="shared" si="242"/>
        <v>1.6127793714313661E-5</v>
      </c>
      <c r="AG761">
        <f t="shared" si="243"/>
        <v>2.738075123460774E-7</v>
      </c>
      <c r="AH761">
        <f t="shared" si="244"/>
        <v>0.1612779371431366</v>
      </c>
    </row>
    <row r="762" spans="1:34">
      <c r="A762" s="4">
        <v>43291.745069444441</v>
      </c>
      <c r="B762" s="3">
        <v>-1.8761157832723301E-2</v>
      </c>
      <c r="C762">
        <v>2.93307850233214</v>
      </c>
      <c r="D762" s="3">
        <v>1.91663253290426E-2</v>
      </c>
      <c r="E762" s="3">
        <v>1.8828586647050501E-2</v>
      </c>
      <c r="F762">
        <v>1.8814515272169999E-2</v>
      </c>
      <c r="G762">
        <v>-4721976</v>
      </c>
      <c r="H762">
        <v>8181308</v>
      </c>
      <c r="K762">
        <f t="shared" si="250"/>
        <v>1195.8900175317392</v>
      </c>
      <c r="L762">
        <f t="shared" si="251"/>
        <v>1176.184630141177</v>
      </c>
      <c r="M762">
        <f t="shared" si="245"/>
        <v>393.83689230912506</v>
      </c>
      <c r="N762">
        <f t="shared" si="252"/>
        <v>0.13160721297859782</v>
      </c>
      <c r="O762">
        <f t="shared" si="253"/>
        <v>56.686027507486408</v>
      </c>
      <c r="P762">
        <f t="shared" si="254"/>
        <v>55.99312239959648</v>
      </c>
      <c r="Q762">
        <f t="shared" si="246"/>
        <v>0.68464401636403238</v>
      </c>
      <c r="R762">
        <f t="shared" si="255"/>
        <v>56.001383491122375</v>
      </c>
      <c r="S762">
        <f t="shared" si="247"/>
        <v>393.38046296488238</v>
      </c>
      <c r="T762">
        <f t="shared" si="248"/>
        <v>13.797386938231613</v>
      </c>
      <c r="U762">
        <f t="shared" si="249"/>
        <v>0.45110545418900361</v>
      </c>
      <c r="V762" s="6">
        <f t="shared" ref="V762:V825" si="257">(A762-$A$312)*86400</f>
        <v>27070.000000018626</v>
      </c>
      <c r="W762">
        <f t="shared" si="238"/>
        <v>13.812542689671982</v>
      </c>
      <c r="X762">
        <f t="shared" si="239"/>
        <v>393.53006375845746</v>
      </c>
      <c r="Y762">
        <f t="shared" ref="Y762:Y825" si="258">AVERAGE(Q761:Q763)</f>
        <v>0.72527714918975761</v>
      </c>
      <c r="Z762">
        <f t="shared" ref="Z762:Z825" si="259">(T763-T761)/100/(V763-V761)</f>
        <v>6.1614040285976603E-6</v>
      </c>
      <c r="AA762">
        <f t="shared" si="237"/>
        <v>5.5916216012124789E-6</v>
      </c>
      <c r="AB762">
        <f t="shared" ref="AB762:AB825" si="260">((M762-$M$313)-(Y762-$Y$313))/(M762-$M$313)</f>
        <v>0.99879067061977633</v>
      </c>
      <c r="AC762">
        <f t="shared" si="256"/>
        <v>2.0800690531804711</v>
      </c>
      <c r="AD762">
        <f t="shared" si="240"/>
        <v>2.8189595192659491E-9</v>
      </c>
      <c r="AE762">
        <f t="shared" si="241"/>
        <v>1.6822362241714241E-5</v>
      </c>
      <c r="AF762">
        <f t="shared" si="242"/>
        <v>1.6681415304785962E-5</v>
      </c>
      <c r="AG762">
        <f t="shared" si="243"/>
        <v>2.8189595192659489E-7</v>
      </c>
      <c r="AH762">
        <f t="shared" si="244"/>
        <v>0.1668141530478596</v>
      </c>
    </row>
    <row r="763" spans="1:34">
      <c r="A763" s="4">
        <v>43291.745775462965</v>
      </c>
      <c r="B763" s="3">
        <v>-1.8875453835280501E-2</v>
      </c>
      <c r="C763">
        <v>2.9342641553812401</v>
      </c>
      <c r="D763" s="3">
        <v>1.9179977582807602E-2</v>
      </c>
      <c r="E763" s="3">
        <v>1.8841953487844901E-2</v>
      </c>
      <c r="F763">
        <v>1.8809214918855999E-2</v>
      </c>
      <c r="G763">
        <v>-4723918</v>
      </c>
      <c r="H763">
        <v>8180909</v>
      </c>
      <c r="K763">
        <f t="shared" si="250"/>
        <v>1203.1711451253407</v>
      </c>
      <c r="L763">
        <f t="shared" si="251"/>
        <v>1183.4727250009705</v>
      </c>
      <c r="M763">
        <f t="shared" si="245"/>
        <v>396.27725801097131</v>
      </c>
      <c r="N763">
        <f t="shared" si="252"/>
        <v>0.13196656597243223</v>
      </c>
      <c r="O763">
        <f t="shared" si="253"/>
        <v>56.727032748600166</v>
      </c>
      <c r="P763">
        <f t="shared" si="254"/>
        <v>56.03312856143021</v>
      </c>
      <c r="Q763">
        <f t="shared" si="246"/>
        <v>0.74162408790409984</v>
      </c>
      <c r="R763">
        <f t="shared" si="255"/>
        <v>55.985408660696066</v>
      </c>
      <c r="S763">
        <f t="shared" si="247"/>
        <v>395.78284195236859</v>
      </c>
      <c r="T763">
        <f t="shared" si="248"/>
        <v>13.835213569161549</v>
      </c>
      <c r="U763">
        <f t="shared" si="249"/>
        <v>0.45046869355604341</v>
      </c>
      <c r="V763" s="6">
        <f t="shared" si="257"/>
        <v>27131.000000447966</v>
      </c>
      <c r="W763">
        <f t="shared" si="238"/>
        <v>13.839042636346287</v>
      </c>
      <c r="X763">
        <f t="shared" si="239"/>
        <v>395.84000775591028</v>
      </c>
      <c r="Y763">
        <f t="shared" si="258"/>
        <v>0.70671148035017239</v>
      </c>
      <c r="Z763">
        <f t="shared" si="259"/>
        <v>7.2494484041337501E-6</v>
      </c>
      <c r="AA763">
        <f t="shared" si="237"/>
        <v>5.5901881969443556E-6</v>
      </c>
      <c r="AB763">
        <f t="shared" si="260"/>
        <v>0.99884528358108493</v>
      </c>
      <c r="AC763">
        <f t="shared" si="256"/>
        <v>2.0791562965761319</v>
      </c>
      <c r="AD763">
        <f t="shared" si="240"/>
        <v>2.8910042339675516E-9</v>
      </c>
      <c r="AE763">
        <f t="shared" si="241"/>
        <v>1.7777137259676985E-5</v>
      </c>
      <c r="AF763">
        <f t="shared" si="242"/>
        <v>1.6188922276633426E-5</v>
      </c>
      <c r="AG763">
        <f t="shared" si="243"/>
        <v>2.8910042339675517E-7</v>
      </c>
      <c r="AH763">
        <f t="shared" si="244"/>
        <v>0.16188922276633427</v>
      </c>
    </row>
    <row r="764" spans="1:34">
      <c r="A764" s="4">
        <v>43291.746469907404</v>
      </c>
      <c r="B764" s="3">
        <v>-1.8974064016656501E-2</v>
      </c>
      <c r="C764">
        <v>2.9358279806165202</v>
      </c>
      <c r="D764" s="3">
        <v>1.9166563173184801E-2</v>
      </c>
      <c r="E764" s="3">
        <v>1.8829205041820399E-2</v>
      </c>
      <c r="F764" s="3">
        <v>1.88116923873713E-2</v>
      </c>
      <c r="G764">
        <v>-4725837</v>
      </c>
      <c r="H764">
        <v>8180329</v>
      </c>
      <c r="K764">
        <f t="shared" si="250"/>
        <v>1209.4530211014273</v>
      </c>
      <c r="L764">
        <f t="shared" si="251"/>
        <v>1189.7513443672415</v>
      </c>
      <c r="M764">
        <f t="shared" si="245"/>
        <v>398.37960816573161</v>
      </c>
      <c r="N764">
        <f t="shared" si="252"/>
        <v>0.13244053707262735</v>
      </c>
      <c r="O764">
        <f t="shared" si="253"/>
        <v>56.686741884509154</v>
      </c>
      <c r="P764">
        <f t="shared" si="254"/>
        <v>55.9949732184715</v>
      </c>
      <c r="Q764">
        <f t="shared" si="246"/>
        <v>0.69386633678238496</v>
      </c>
      <c r="R764">
        <f t="shared" si="255"/>
        <v>55.992875547726769</v>
      </c>
      <c r="S764">
        <f t="shared" si="247"/>
        <v>397.91703060787671</v>
      </c>
      <c r="T764">
        <f t="shared" si="248"/>
        <v>13.885105263918931</v>
      </c>
      <c r="U764">
        <f t="shared" si="249"/>
        <v>0.44962883374426132</v>
      </c>
      <c r="V764" s="6">
        <f t="shared" si="257"/>
        <v>27191.000000014901</v>
      </c>
      <c r="W764">
        <f t="shared" si="238"/>
        <v>13.869409590657524</v>
      </c>
      <c r="X764">
        <f t="shared" si="239"/>
        <v>398.16964467082801</v>
      </c>
      <c r="Y764">
        <f t="shared" si="258"/>
        <v>0.71440642286567646</v>
      </c>
      <c r="Z764">
        <f t="shared" si="259"/>
        <v>6.4973024670113631E-6</v>
      </c>
      <c r="AA764">
        <f t="shared" si="237"/>
        <v>5.4492665200988167E-6</v>
      </c>
      <c r="AB764">
        <f t="shared" si="260"/>
        <v>0.99883198530563311</v>
      </c>
      <c r="AC764">
        <f t="shared" si="256"/>
        <v>2.077952409981636</v>
      </c>
      <c r="AD764">
        <f t="shared" si="240"/>
        <v>2.7861571162289657E-9</v>
      </c>
      <c r="AE764">
        <f t="shared" si="241"/>
        <v>1.9983547812524972E-5</v>
      </c>
      <c r="AF764">
        <f t="shared" si="242"/>
        <v>1.3879187582105546E-5</v>
      </c>
      <c r="AG764">
        <f t="shared" si="243"/>
        <v>2.7861571162289659E-7</v>
      </c>
      <c r="AH764">
        <f t="shared" si="244"/>
        <v>0.13879187582105545</v>
      </c>
    </row>
    <row r="765" spans="1:34">
      <c r="A765" s="4">
        <v>43291.747164351851</v>
      </c>
      <c r="B765" s="3">
        <v>-1.90834247532621E-2</v>
      </c>
      <c r="C765">
        <v>2.9367080039428402</v>
      </c>
      <c r="D765" s="3">
        <v>1.9170939505402201E-2</v>
      </c>
      <c r="E765" s="3">
        <v>1.8832927302646602E-2</v>
      </c>
      <c r="F765" s="3">
        <v>1.88114541692448E-2</v>
      </c>
      <c r="G765">
        <v>-4727768</v>
      </c>
      <c r="H765">
        <v>8179799</v>
      </c>
      <c r="K765">
        <f t="shared" si="250"/>
        <v>1216.4197518631361</v>
      </c>
      <c r="L765">
        <f t="shared" si="251"/>
        <v>1196.7183882645095</v>
      </c>
      <c r="M765">
        <f t="shared" si="245"/>
        <v>400.71247228142062</v>
      </c>
      <c r="N765">
        <f t="shared" si="252"/>
        <v>0.13270725845220563</v>
      </c>
      <c r="O765">
        <f t="shared" si="253"/>
        <v>56.699886421730433</v>
      </c>
      <c r="P765">
        <f t="shared" si="254"/>
        <v>56.006113724391405</v>
      </c>
      <c r="Q765">
        <f t="shared" si="246"/>
        <v>0.70772884391054447</v>
      </c>
      <c r="R765">
        <f t="shared" si="255"/>
        <v>55.992157577819889</v>
      </c>
      <c r="S765">
        <f t="shared" si="247"/>
        <v>400.24065305214691</v>
      </c>
      <c r="T765">
        <f t="shared" si="248"/>
        <v>13.913181198611383</v>
      </c>
      <c r="U765">
        <f t="shared" si="249"/>
        <v>0.44915621301367553</v>
      </c>
      <c r="V765" s="6">
        <f t="shared" si="257"/>
        <v>27251.000000210479</v>
      </c>
      <c r="W765">
        <f t="shared" si="238"/>
        <v>13.903287496053471</v>
      </c>
      <c r="X765">
        <f t="shared" si="239"/>
        <v>400.50280797543439</v>
      </c>
      <c r="Y765">
        <f t="shared" si="258"/>
        <v>0.67074281493221599</v>
      </c>
      <c r="Z765">
        <f t="shared" si="259"/>
        <v>5.302178189824669E-6</v>
      </c>
      <c r="AA765">
        <f t="shared" ref="AA765:AA828" si="261">AVERAGE(Z762:Z768)</f>
        <v>5.2600159276177643E-6</v>
      </c>
      <c r="AB765">
        <f t="shared" si="260"/>
        <v>0.99894841521230582</v>
      </c>
      <c r="AC765">
        <f t="shared" si="256"/>
        <v>2.0772749376775073</v>
      </c>
      <c r="AD765">
        <f t="shared" si="240"/>
        <v>2.8635338335407973E-9</v>
      </c>
      <c r="AE765">
        <f t="shared" si="241"/>
        <v>2.1443844781780904E-5</v>
      </c>
      <c r="AF765">
        <f t="shared" si="242"/>
        <v>1.3293235534109541E-5</v>
      </c>
      <c r="AG765">
        <f t="shared" si="243"/>
        <v>2.8635338335407974E-7</v>
      </c>
      <c r="AH765">
        <f t="shared" si="244"/>
        <v>0.1329323553410954</v>
      </c>
    </row>
    <row r="766" spans="1:34">
      <c r="A766" s="4">
        <v>43291.747858796298</v>
      </c>
      <c r="B766" s="3">
        <v>-1.9193499022294402E-2</v>
      </c>
      <c r="C766">
        <v>2.9378223037492699</v>
      </c>
      <c r="D766" s="3">
        <v>1.91726638754335E-2</v>
      </c>
      <c r="E766">
        <v>1.8838576101025E-2</v>
      </c>
      <c r="F766" s="3">
        <v>1.8845388341360399E-2</v>
      </c>
      <c r="G766">
        <v>-4729701</v>
      </c>
      <c r="H766">
        <v>8179405</v>
      </c>
      <c r="K766">
        <f t="shared" si="250"/>
        <v>1223.4319375884897</v>
      </c>
      <c r="L766">
        <f t="shared" si="251"/>
        <v>1203.6859678294559</v>
      </c>
      <c r="M766">
        <f t="shared" si="245"/>
        <v>403.04551576154643</v>
      </c>
      <c r="N766">
        <f t="shared" si="252"/>
        <v>0.13304498538823764</v>
      </c>
      <c r="O766">
        <f t="shared" si="253"/>
        <v>56.705065655146385</v>
      </c>
      <c r="P766">
        <f t="shared" si="254"/>
        <v>56.023020242959873</v>
      </c>
      <c r="Q766">
        <f t="shared" si="246"/>
        <v>0.61063326410371843</v>
      </c>
      <c r="R766">
        <f t="shared" si="255"/>
        <v>56.094432391042666</v>
      </c>
      <c r="S766">
        <f t="shared" si="247"/>
        <v>402.63842691881064</v>
      </c>
      <c r="T766">
        <f t="shared" si="248"/>
        <v>13.948731402404224</v>
      </c>
      <c r="U766">
        <f t="shared" si="249"/>
        <v>0.4485577729804906</v>
      </c>
      <c r="V766" s="6">
        <f t="shared" si="257"/>
        <v>27311.000000406057</v>
      </c>
      <c r="W766">
        <f t="shared" si="238"/>
        <v>13.938542931717052</v>
      </c>
      <c r="X766">
        <f t="shared" si="239"/>
        <v>402.84555213566358</v>
      </c>
      <c r="Y766">
        <f t="shared" si="258"/>
        <v>0.68551427155760314</v>
      </c>
      <c r="Z766">
        <f t="shared" si="259"/>
        <v>4.4769733787356416E-6</v>
      </c>
      <c r="AA766">
        <f t="shared" si="261"/>
        <v>5.2709643058937286E-6</v>
      </c>
      <c r="AB766">
        <f t="shared" si="260"/>
        <v>0.99891767819898392</v>
      </c>
      <c r="AC766">
        <f t="shared" si="256"/>
        <v>2.0764171112599858</v>
      </c>
      <c r="AD766">
        <f t="shared" si="240"/>
        <v>2.8065028078945107E-9</v>
      </c>
      <c r="AE766">
        <f t="shared" si="241"/>
        <v>2.1883269255144467E-5</v>
      </c>
      <c r="AF766">
        <f t="shared" si="242"/>
        <v>1.2766866380544014E-5</v>
      </c>
      <c r="AG766">
        <f t="shared" si="243"/>
        <v>2.8065028078945109E-7</v>
      </c>
      <c r="AH766">
        <f t="shared" si="244"/>
        <v>0.12766866380544015</v>
      </c>
    </row>
    <row r="767" spans="1:34">
      <c r="A767" s="4">
        <v>43291.748553240737</v>
      </c>
      <c r="B767">
        <v>-1.9317463389233999E-2</v>
      </c>
      <c r="C767">
        <v>2.9383919404699599</v>
      </c>
      <c r="D767" s="3">
        <v>1.9179787307493801E-2</v>
      </c>
      <c r="E767" s="3">
        <v>1.8845009785072801E-2</v>
      </c>
      <c r="F767" s="3">
        <v>1.8810167791361899E-2</v>
      </c>
      <c r="G767">
        <v>-4731635</v>
      </c>
      <c r="H767">
        <v>8178952</v>
      </c>
      <c r="K767">
        <f t="shared" si="250"/>
        <v>1231.3289799395161</v>
      </c>
      <c r="L767">
        <f t="shared" si="251"/>
        <v>1211.6293072729093</v>
      </c>
      <c r="M767">
        <f t="shared" si="245"/>
        <v>405.70528535961597</v>
      </c>
      <c r="N767">
        <f t="shared" si="252"/>
        <v>0.13321763341637144</v>
      </c>
      <c r="O767">
        <f t="shared" si="253"/>
        <v>56.726461246981849</v>
      </c>
      <c r="P767">
        <f t="shared" si="254"/>
        <v>56.042275877792541</v>
      </c>
      <c r="Q767">
        <f t="shared" si="246"/>
        <v>0.73818070665854663</v>
      </c>
      <c r="R767">
        <f t="shared" si="255"/>
        <v>55.988280540323302</v>
      </c>
      <c r="S767">
        <f t="shared" si="247"/>
        <v>405.21316488851028</v>
      </c>
      <c r="T767">
        <f t="shared" si="248"/>
        <v>13.966904879049888</v>
      </c>
      <c r="U767">
        <f t="shared" si="249"/>
        <v>0.44825184685893316</v>
      </c>
      <c r="V767" s="6">
        <f t="shared" si="257"/>
        <v>27370.999999972992</v>
      </c>
      <c r="W767">
        <f t="shared" ref="W767:W830" si="262">AVERAGE(T761:T773)</f>
        <v>13.974466703040168</v>
      </c>
      <c r="X767">
        <f t="shared" ref="X767:X830" si="263">AVERAGE(S761:S773)</f>
        <v>405.22041713812337</v>
      </c>
      <c r="Y767">
        <f t="shared" si="258"/>
        <v>0.68407582603377881</v>
      </c>
      <c r="Z767">
        <f t="shared" si="259"/>
        <v>3.50000673039501E-6</v>
      </c>
      <c r="AA767">
        <f t="shared" si="261"/>
        <v>5.586731598961987E-6</v>
      </c>
      <c r="AB767">
        <f t="shared" si="260"/>
        <v>0.99892837972612025</v>
      </c>
      <c r="AC767">
        <f t="shared" si="256"/>
        <v>2.0759785852685262</v>
      </c>
      <c r="AD767">
        <f t="shared" ref="AD767:AD830" si="264">AA767*AC767*$D$7*2.54*1.024*9.81/2/Y767/10000*0.14503773773</f>
        <v>2.9802571618283624E-9</v>
      </c>
      <c r="AE767">
        <f t="shared" si="241"/>
        <v>2.1971399388832699E-5</v>
      </c>
      <c r="AF767">
        <f t="shared" si="242"/>
        <v>1.3502900195772712E-5</v>
      </c>
      <c r="AG767">
        <f t="shared" si="243"/>
        <v>2.9802571618283624E-7</v>
      </c>
      <c r="AH767">
        <f t="shared" si="244"/>
        <v>0.1350290019577271</v>
      </c>
    </row>
    <row r="768" spans="1:34">
      <c r="A768" s="4">
        <v>43291.749247685184</v>
      </c>
      <c r="B768">
        <v>-1.9428346328349999E-2</v>
      </c>
      <c r="C768">
        <v>2.9391387710766099</v>
      </c>
      <c r="D768" s="3">
        <v>1.91833192930062E-2</v>
      </c>
      <c r="E768" s="3">
        <v>1.8849433686118602E-2</v>
      </c>
      <c r="F768" s="3">
        <v>1.88252231769548E-2</v>
      </c>
      <c r="G768">
        <v>-4733568</v>
      </c>
      <c r="H768">
        <v>8178475</v>
      </c>
      <c r="K768">
        <f t="shared" si="250"/>
        <v>1238.3926812903405</v>
      </c>
      <c r="L768">
        <f t="shared" si="251"/>
        <v>1218.6732184563923</v>
      </c>
      <c r="M768">
        <f t="shared" si="245"/>
        <v>408.06388792856086</v>
      </c>
      <c r="N768">
        <f t="shared" si="252"/>
        <v>0.13344398615471303</v>
      </c>
      <c r="O768">
        <f t="shared" si="253"/>
        <v>56.737069745771805</v>
      </c>
      <c r="P768">
        <f t="shared" si="254"/>
        <v>56.055516351281902</v>
      </c>
      <c r="Q768">
        <f t="shared" si="246"/>
        <v>0.70341350733907149</v>
      </c>
      <c r="R768">
        <f t="shared" si="255"/>
        <v>56.033656238432734</v>
      </c>
      <c r="S768">
        <f t="shared" si="247"/>
        <v>407.59494559033482</v>
      </c>
      <c r="T768">
        <f t="shared" si="248"/>
        <v>13.990731483085844</v>
      </c>
      <c r="U768">
        <f t="shared" si="249"/>
        <v>0.4478507579146036</v>
      </c>
      <c r="V768" s="6">
        <f t="shared" si="257"/>
        <v>27431.000000168569</v>
      </c>
      <c r="W768">
        <f t="shared" si="262"/>
        <v>14.010402148348593</v>
      </c>
      <c r="X768">
        <f t="shared" si="263"/>
        <v>407.5891271946951</v>
      </c>
      <c r="Y768">
        <f t="shared" si="258"/>
        <v>0.70715124369793847</v>
      </c>
      <c r="Z768">
        <f t="shared" si="259"/>
        <v>3.6327982946262506E-6</v>
      </c>
      <c r="AA768">
        <f t="shared" si="261"/>
        <v>5.8339380564966198E-6</v>
      </c>
      <c r="AB768">
        <f t="shared" si="260"/>
        <v>0.99887774110029559</v>
      </c>
      <c r="AC768">
        <f t="shared" si="256"/>
        <v>2.0754036493131385</v>
      </c>
      <c r="AD768">
        <f t="shared" si="264"/>
        <v>3.0097428225799885E-9</v>
      </c>
      <c r="AE768">
        <f t="shared" ref="AE768:AE831" si="265">(W769-W767)/(X769-X767)*0.14503773773/100</f>
        <v>2.1402177767890512E-5</v>
      </c>
      <c r="AF768">
        <f t="shared" ref="AF768:AF831" si="266">AD768/AE768/(1.024*9.81)</f>
        <v>1.3999175446327757E-5</v>
      </c>
      <c r="AG768">
        <f t="shared" ref="AG768:AG831" si="267">IF(AD768&gt;0,AD768*100,"NaN")</f>
        <v>3.0097428225799887E-7</v>
      </c>
      <c r="AH768">
        <f t="shared" ref="AH768:AH831" si="268">IF(AF768&gt;0,AF768*100*100,"NaN")</f>
        <v>0.13999175446327755</v>
      </c>
    </row>
    <row r="769" spans="1:34">
      <c r="A769" s="4">
        <v>43291.749942129631</v>
      </c>
      <c r="B769" s="3">
        <v>-1.9538527627246401E-2</v>
      </c>
      <c r="C769">
        <v>2.9397583550671702</v>
      </c>
      <c r="D769" s="3">
        <v>1.9162234409795899E-2</v>
      </c>
      <c r="E769" s="3">
        <v>1.88290266587137E-2</v>
      </c>
      <c r="F769" s="3">
        <v>1.8812025892748399E-2</v>
      </c>
      <c r="G769">
        <v>-4735498</v>
      </c>
      <c r="H769">
        <v>8177771</v>
      </c>
      <c r="K769">
        <f t="shared" si="250"/>
        <v>1245.4116852602469</v>
      </c>
      <c r="L769">
        <f t="shared" si="251"/>
        <v>1225.7095701362782</v>
      </c>
      <c r="M769">
        <f t="shared" si="245"/>
        <v>410.41995925255674</v>
      </c>
      <c r="N769">
        <f t="shared" si="252"/>
        <v>0.13363177242330879</v>
      </c>
      <c r="O769">
        <f t="shared" si="253"/>
        <v>56.673740222692601</v>
      </c>
      <c r="P769">
        <f t="shared" si="254"/>
        <v>55.994439328411403</v>
      </c>
      <c r="Q769">
        <f t="shared" si="246"/>
        <v>0.67985951709619741</v>
      </c>
      <c r="R769">
        <f t="shared" si="255"/>
        <v>55.993880705596403</v>
      </c>
      <c r="S769">
        <f t="shared" si="247"/>
        <v>409.96671957449263</v>
      </c>
      <c r="T769">
        <f t="shared" si="248"/>
        <v>14.010498458727502</v>
      </c>
      <c r="U769">
        <f t="shared" si="249"/>
        <v>0.44751800737320324</v>
      </c>
      <c r="V769" s="6">
        <f t="shared" si="257"/>
        <v>27491.000000364147</v>
      </c>
      <c r="W769">
        <f t="shared" si="262"/>
        <v>14.044747013157282</v>
      </c>
      <c r="X769">
        <f t="shared" si="263"/>
        <v>409.9831554430271</v>
      </c>
      <c r="Y769">
        <f t="shared" si="258"/>
        <v>0.69645076708014619</v>
      </c>
      <c r="Z769">
        <f t="shared" si="259"/>
        <v>6.2380426765294172E-6</v>
      </c>
      <c r="AA769">
        <f t="shared" si="261"/>
        <v>6.0314904553321889E-6</v>
      </c>
      <c r="AB769">
        <f t="shared" si="260"/>
        <v>0.99891043794125989</v>
      </c>
      <c r="AC769">
        <f t="shared" si="256"/>
        <v>2.0749266721909052</v>
      </c>
      <c r="AD769">
        <f t="shared" si="264"/>
        <v>3.1587429423749452E-9</v>
      </c>
      <c r="AE769">
        <f t="shared" si="265"/>
        <v>2.0598459185233784E-5</v>
      </c>
      <c r="AF769">
        <f t="shared" si="266"/>
        <v>1.5265484241632226E-5</v>
      </c>
      <c r="AG769">
        <f t="shared" si="267"/>
        <v>3.1587429423749453E-7</v>
      </c>
      <c r="AH769">
        <f t="shared" si="268"/>
        <v>0.15265484241632224</v>
      </c>
    </row>
    <row r="770" spans="1:34">
      <c r="A770" s="4">
        <v>43291.750636574077</v>
      </c>
      <c r="B770" s="3">
        <v>-1.9653584731058799E-2</v>
      </c>
      <c r="C770">
        <v>2.9414851035398901</v>
      </c>
      <c r="D770" s="3">
        <v>1.9187457781081298E-2</v>
      </c>
      <c r="E770" s="3">
        <v>1.8854095431306599E-2</v>
      </c>
      <c r="F770" s="3">
        <v>1.8828462943474698E-2</v>
      </c>
      <c r="G770">
        <v>-4737420</v>
      </c>
      <c r="H770">
        <v>8177495</v>
      </c>
      <c r="K770">
        <f t="shared" si="250"/>
        <v>1252.7412981484058</v>
      </c>
      <c r="L770">
        <f t="shared" si="251"/>
        <v>1233.0175766708528</v>
      </c>
      <c r="M770">
        <f t="shared" si="245"/>
        <v>412.86699223428019</v>
      </c>
      <c r="N770">
        <f t="shared" si="252"/>
        <v>0.1341551230221554</v>
      </c>
      <c r="O770">
        <f t="shared" si="253"/>
        <v>56.749499905970033</v>
      </c>
      <c r="P770">
        <f t="shared" si="254"/>
        <v>56.069468678184514</v>
      </c>
      <c r="Q770">
        <f t="shared" si="246"/>
        <v>0.7060792768051698</v>
      </c>
      <c r="R770">
        <f t="shared" si="255"/>
        <v>56.043420629164864</v>
      </c>
      <c r="S770">
        <f t="shared" si="247"/>
        <v>412.39627271641007</v>
      </c>
      <c r="T770">
        <f t="shared" si="248"/>
        <v>14.065587995448201</v>
      </c>
      <c r="U770">
        <f t="shared" si="249"/>
        <v>0.44659064885859706</v>
      </c>
      <c r="V770" s="6">
        <f t="shared" si="257"/>
        <v>27551.000000559725</v>
      </c>
      <c r="W770">
        <f t="shared" si="262"/>
        <v>14.078274698993654</v>
      </c>
      <c r="X770">
        <f t="shared" si="263"/>
        <v>412.36816484552162</v>
      </c>
      <c r="Y770">
        <f t="shared" si="258"/>
        <v>0.68663164555566192</v>
      </c>
      <c r="Z770">
        <f t="shared" si="259"/>
        <v>9.4598194556115607E-6</v>
      </c>
      <c r="AA770">
        <f t="shared" si="261"/>
        <v>6.138085059586538E-6</v>
      </c>
      <c r="AB770">
        <f t="shared" si="260"/>
        <v>0.9989408470495923</v>
      </c>
      <c r="AC770">
        <f t="shared" si="256"/>
        <v>2.0735973616698349</v>
      </c>
      <c r="AD770">
        <f t="shared" si="264"/>
        <v>3.2584482354318604E-9</v>
      </c>
      <c r="AE770">
        <f t="shared" si="265"/>
        <v>1.9290182462549308E-5</v>
      </c>
      <c r="AF770">
        <f t="shared" si="266"/>
        <v>1.6815335100327265E-5</v>
      </c>
      <c r="AG770">
        <f t="shared" si="267"/>
        <v>3.2584482354318601E-7</v>
      </c>
      <c r="AH770">
        <f t="shared" si="268"/>
        <v>0.16815335100327267</v>
      </c>
    </row>
    <row r="771" spans="1:34">
      <c r="A771" s="4">
        <v>43291.751331018517</v>
      </c>
      <c r="B771">
        <v>-1.9763433048156E-2</v>
      </c>
      <c r="C771">
        <v>2.9433165034352</v>
      </c>
      <c r="D771" s="3">
        <v>1.9179930013979201E-2</v>
      </c>
      <c r="E771" s="3">
        <v>1.88462465746125E-2</v>
      </c>
      <c r="F771" s="3">
        <v>1.88316193336505E-2</v>
      </c>
      <c r="G771">
        <v>-4739351</v>
      </c>
      <c r="H771">
        <v>8176820</v>
      </c>
      <c r="K771">
        <f t="shared" si="250"/>
        <v>1259.7390898019401</v>
      </c>
      <c r="L771">
        <f t="shared" si="251"/>
        <v>1240.0112192782276</v>
      </c>
      <c r="M771">
        <f t="shared" si="245"/>
        <v>415.20876273512289</v>
      </c>
      <c r="N771">
        <f t="shared" si="252"/>
        <v>0.13471019183911423</v>
      </c>
      <c r="O771">
        <f t="shared" si="253"/>
        <v>56.726889873195738</v>
      </c>
      <c r="P771">
        <f t="shared" si="254"/>
        <v>56.045977515542297</v>
      </c>
      <c r="Q771">
        <f t="shared" si="246"/>
        <v>0.67395614276561844</v>
      </c>
      <c r="R771">
        <f t="shared" si="255"/>
        <v>56.052933730430119</v>
      </c>
      <c r="S771">
        <f t="shared" si="247"/>
        <v>414.75945863994582</v>
      </c>
      <c r="T771">
        <f t="shared" si="248"/>
        <v>14.124016291970182</v>
      </c>
      <c r="U771">
        <f t="shared" si="249"/>
        <v>0.4456070867976501</v>
      </c>
      <c r="V771" s="6">
        <f t="shared" si="257"/>
        <v>27611.00000012666</v>
      </c>
      <c r="W771">
        <f t="shared" si="262"/>
        <v>14.108627060823236</v>
      </c>
      <c r="X771">
        <f t="shared" si="263"/>
        <v>414.78612587502897</v>
      </c>
      <c r="Y771">
        <f t="shared" si="258"/>
        <v>0.68456979135578655</v>
      </c>
      <c r="Z771">
        <f t="shared" si="259"/>
        <v>8.2277476697537907E-6</v>
      </c>
      <c r="AA771">
        <f t="shared" si="261"/>
        <v>6.1019512930017546E-6</v>
      </c>
      <c r="AB771">
        <f t="shared" si="260"/>
        <v>0.99895184711758045</v>
      </c>
      <c r="AC771">
        <f t="shared" si="256"/>
        <v>2.0721874868747592</v>
      </c>
      <c r="AD771">
        <f t="shared" si="264"/>
        <v>3.2468136280567792E-9</v>
      </c>
      <c r="AE771">
        <f t="shared" si="265"/>
        <v>1.7828561160016051E-5</v>
      </c>
      <c r="AF771">
        <f t="shared" si="266"/>
        <v>1.8128927032697189E-5</v>
      </c>
      <c r="AG771">
        <f t="shared" si="267"/>
        <v>3.2468136280567792E-7</v>
      </c>
      <c r="AH771">
        <f t="shared" si="268"/>
        <v>0.1812892703269719</v>
      </c>
    </row>
    <row r="772" spans="1:34">
      <c r="A772" s="4">
        <v>43291.75203703704</v>
      </c>
      <c r="B772" s="3">
        <v>-1.9872829461382899E-2</v>
      </c>
      <c r="C772">
        <v>2.9446056186861802</v>
      </c>
      <c r="D772" s="3">
        <v>1.9181975473602501E-2</v>
      </c>
      <c r="E772" s="3">
        <v>1.88537981261288E-2</v>
      </c>
      <c r="F772" s="3">
        <v>1.8833751385882402E-2</v>
      </c>
      <c r="G772">
        <v>-4741285</v>
      </c>
      <c r="H772">
        <v>8176434</v>
      </c>
      <c r="K772">
        <f t="shared" si="250"/>
        <v>1266.7080933118289</v>
      </c>
      <c r="L772">
        <f t="shared" si="251"/>
        <v>1246.9774202248616</v>
      </c>
      <c r="M772">
        <f t="shared" si="245"/>
        <v>417.54134459490615</v>
      </c>
      <c r="N772">
        <f t="shared" si="252"/>
        <v>0.1351009026167645</v>
      </c>
      <c r="O772">
        <f t="shared" si="253"/>
        <v>56.733033515592489</v>
      </c>
      <c r="P772">
        <f t="shared" si="254"/>
        <v>56.068578861417784</v>
      </c>
      <c r="Q772">
        <f t="shared" si="246"/>
        <v>0.67367395449657153</v>
      </c>
      <c r="R772">
        <f t="shared" si="255"/>
        <v>56.059359561095917</v>
      </c>
      <c r="S772">
        <f t="shared" si="247"/>
        <v>417.09222862524177</v>
      </c>
      <c r="T772">
        <f t="shared" si="248"/>
        <v>14.165143742249157</v>
      </c>
      <c r="U772">
        <f t="shared" si="249"/>
        <v>0.44491476129501201</v>
      </c>
      <c r="V772" s="6">
        <f t="shared" si="257"/>
        <v>27672.000000556</v>
      </c>
      <c r="W772">
        <f t="shared" si="262"/>
        <v>14.137826616602554</v>
      </c>
      <c r="X772">
        <f t="shared" si="263"/>
        <v>417.21279326503139</v>
      </c>
      <c r="Y772">
        <f t="shared" si="258"/>
        <v>0.68415613710365142</v>
      </c>
      <c r="Z772">
        <f t="shared" si="259"/>
        <v>6.6850449816736529E-6</v>
      </c>
      <c r="AA772">
        <f t="shared" si="261"/>
        <v>6.0936308236205601E-6</v>
      </c>
      <c r="AB772">
        <f t="shared" si="260"/>
        <v>0.99895873101725752</v>
      </c>
      <c r="AC772">
        <f t="shared" si="256"/>
        <v>2.0711950814995275</v>
      </c>
      <c r="AD772">
        <f t="shared" si="264"/>
        <v>3.2427929919624815E-9</v>
      </c>
      <c r="AE772">
        <f t="shared" si="265"/>
        <v>1.7184936089640749E-5</v>
      </c>
      <c r="AF772">
        <f t="shared" si="266"/>
        <v>1.8784616817160301E-5</v>
      </c>
      <c r="AG772">
        <f t="shared" si="267"/>
        <v>3.2427929919624815E-7</v>
      </c>
      <c r="AH772">
        <f t="shared" si="268"/>
        <v>0.18784616817160302</v>
      </c>
    </row>
    <row r="773" spans="1:34">
      <c r="A773" s="4">
        <v>43291.75273148148</v>
      </c>
      <c r="B773" s="3">
        <v>-1.99929050765968E-2</v>
      </c>
      <c r="C773">
        <v>2.9458519219915602</v>
      </c>
      <c r="D773" s="3">
        <v>1.9155539097191698E-2</v>
      </c>
      <c r="E773" s="3">
        <v>1.88247930329817E-2</v>
      </c>
      <c r="F773" s="3">
        <v>1.8797065794406102E-2</v>
      </c>
      <c r="G773">
        <v>-4743217</v>
      </c>
      <c r="H773">
        <v>8175745</v>
      </c>
      <c r="K773">
        <f t="shared" si="250"/>
        <v>1274.35740611098</v>
      </c>
      <c r="L773">
        <f t="shared" si="251"/>
        <v>1254.6749559001289</v>
      </c>
      <c r="M773">
        <f t="shared" si="245"/>
        <v>420.11880858406067</v>
      </c>
      <c r="N773">
        <f t="shared" si="252"/>
        <v>0.13547863775973396</v>
      </c>
      <c r="O773">
        <f t="shared" si="253"/>
        <v>56.653630509498505</v>
      </c>
      <c r="P773">
        <f t="shared" si="254"/>
        <v>55.981768337652781</v>
      </c>
      <c r="Q773">
        <f t="shared" si="246"/>
        <v>0.7048383140487644</v>
      </c>
      <c r="R773">
        <f t="shared" si="255"/>
        <v>55.948792195449741</v>
      </c>
      <c r="S773">
        <f t="shared" si="247"/>
        <v>419.64891637469481</v>
      </c>
      <c r="T773">
        <f t="shared" si="248"/>
        <v>14.204905336245943</v>
      </c>
      <c r="U773">
        <f t="shared" si="249"/>
        <v>0.44424542815223805</v>
      </c>
      <c r="V773" s="6">
        <f t="shared" si="257"/>
        <v>27732.000000122935</v>
      </c>
      <c r="W773">
        <f t="shared" si="262"/>
        <v>14.166133112504964</v>
      </c>
      <c r="X773">
        <f t="shared" si="263"/>
        <v>419.639532136301</v>
      </c>
      <c r="Y773">
        <f t="shared" si="258"/>
        <v>0.69265567687428842</v>
      </c>
      <c r="Z773">
        <f t="shared" si="259"/>
        <v>5.2231356085160824E-6</v>
      </c>
      <c r="AA773">
        <f t="shared" si="261"/>
        <v>5.6253364974575442E-6</v>
      </c>
      <c r="AB773">
        <f t="shared" si="260"/>
        <v>0.99894481218241782</v>
      </c>
      <c r="AC773">
        <f t="shared" si="256"/>
        <v>2.070235634236385</v>
      </c>
      <c r="AD773">
        <f t="shared" si="264"/>
        <v>2.9554811606808462E-9</v>
      </c>
      <c r="AE773">
        <f t="shared" si="265"/>
        <v>1.7309737136057031E-5</v>
      </c>
      <c r="AF773">
        <f t="shared" si="266"/>
        <v>1.6996862400080108E-5</v>
      </c>
      <c r="AG773">
        <f t="shared" si="267"/>
        <v>2.9554811606808463E-7</v>
      </c>
      <c r="AH773">
        <f t="shared" si="268"/>
        <v>0.16996862400080109</v>
      </c>
    </row>
    <row r="774" spans="1:34">
      <c r="A774" s="4">
        <v>43291.753425925926</v>
      </c>
      <c r="B774" s="3">
        <v>-2.01049177753885E-2</v>
      </c>
      <c r="C774">
        <v>2.9465702113011498</v>
      </c>
      <c r="D774" s="3">
        <v>1.9186351805819901E-2</v>
      </c>
      <c r="E774" s="3">
        <v>1.8857746338890102E-2</v>
      </c>
      <c r="F774" s="3">
        <v>1.88295587468565E-2</v>
      </c>
      <c r="G774">
        <v>-4745151</v>
      </c>
      <c r="H774">
        <v>8175459</v>
      </c>
      <c r="K774">
        <f t="shared" si="250"/>
        <v>1281.4930778209143</v>
      </c>
      <c r="L774">
        <f t="shared" si="251"/>
        <v>1261.7679159197889</v>
      </c>
      <c r="M774">
        <f t="shared" si="245"/>
        <v>422.49383480003877</v>
      </c>
      <c r="N774">
        <f t="shared" si="252"/>
        <v>0.13569634007495693</v>
      </c>
      <c r="O774">
        <f t="shared" si="253"/>
        <v>56.746178052813768</v>
      </c>
      <c r="P774">
        <f t="shared" si="254"/>
        <v>56.080395628080311</v>
      </c>
      <c r="Q774">
        <f t="shared" si="246"/>
        <v>0.69945476207752932</v>
      </c>
      <c r="R774">
        <f t="shared" si="255"/>
        <v>56.046723290736239</v>
      </c>
      <c r="S774">
        <f t="shared" si="247"/>
        <v>422.02753162532042</v>
      </c>
      <c r="T774">
        <f t="shared" si="248"/>
        <v>14.227821369427307</v>
      </c>
      <c r="U774">
        <f t="shared" si="249"/>
        <v>0.44385966744781441</v>
      </c>
      <c r="V774" s="6">
        <f t="shared" si="257"/>
        <v>27792.000000318512</v>
      </c>
      <c r="W774">
        <f t="shared" si="262"/>
        <v>14.195554474005338</v>
      </c>
      <c r="X774">
        <f t="shared" si="263"/>
        <v>422.04979210325115</v>
      </c>
      <c r="Y774">
        <f t="shared" si="258"/>
        <v>0.70154472088230102</v>
      </c>
      <c r="Z774">
        <f t="shared" si="259"/>
        <v>3.2470703643015258E-6</v>
      </c>
      <c r="AA774">
        <f t="shared" si="261"/>
        <v>4.5322901317883832E-6</v>
      </c>
      <c r="AB774">
        <f t="shared" si="260"/>
        <v>0.99892962210804037</v>
      </c>
      <c r="AC774">
        <f t="shared" si="256"/>
        <v>2.0696826703557192</v>
      </c>
      <c r="AD774">
        <f t="shared" si="264"/>
        <v>2.3504088457936819E-9</v>
      </c>
      <c r="AE774">
        <f t="shared" si="265"/>
        <v>1.7427005017229864E-5</v>
      </c>
      <c r="AF774">
        <f t="shared" si="266"/>
        <v>1.342615611373706E-5</v>
      </c>
      <c r="AG774">
        <f t="shared" si="267"/>
        <v>2.350408845793682E-7</v>
      </c>
      <c r="AH774">
        <f t="shared" si="268"/>
        <v>0.13426156113737059</v>
      </c>
    </row>
    <row r="775" spans="1:34">
      <c r="A775" s="4">
        <v>43291.754120370373</v>
      </c>
      <c r="B775" s="3">
        <v>-2.0220997609012598E-2</v>
      </c>
      <c r="C775">
        <v>2.9470732516620002</v>
      </c>
      <c r="D775" s="3">
        <v>1.9187089122660799E-2</v>
      </c>
      <c r="E775" s="3">
        <v>1.8858757176494701E-2</v>
      </c>
      <c r="F775" s="3">
        <v>1.8829999450390499E-2</v>
      </c>
      <c r="G775">
        <v>-4747085</v>
      </c>
      <c r="H775">
        <v>8175052</v>
      </c>
      <c r="K775">
        <f t="shared" si="250"/>
        <v>1288.8878428236369</v>
      </c>
      <c r="L775">
        <f t="shared" si="251"/>
        <v>1269.1621016217268</v>
      </c>
      <c r="M775">
        <f t="shared" si="245"/>
        <v>424.96972425087966</v>
      </c>
      <c r="N775">
        <f t="shared" si="252"/>
        <v>0.13584880378247094</v>
      </c>
      <c r="O775">
        <f t="shared" si="253"/>
        <v>56.748392621584507</v>
      </c>
      <c r="P775">
        <f t="shared" si="254"/>
        <v>56.083421005087438</v>
      </c>
      <c r="Q775">
        <f t="shared" si="246"/>
        <v>0.70034108652060922</v>
      </c>
      <c r="R775">
        <f t="shared" si="255"/>
        <v>56.048051535063898</v>
      </c>
      <c r="S775">
        <f t="shared" si="247"/>
        <v>424.50283019319926</v>
      </c>
      <c r="T775">
        <f t="shared" si="248"/>
        <v>14.243870180744572</v>
      </c>
      <c r="U775">
        <f t="shared" si="249"/>
        <v>0.44358950721938789</v>
      </c>
      <c r="V775" s="6">
        <f t="shared" si="257"/>
        <v>27852.00000051409</v>
      </c>
      <c r="W775">
        <f t="shared" si="262"/>
        <v>14.224202433978347</v>
      </c>
      <c r="X775">
        <f t="shared" si="263"/>
        <v>424.47240101405055</v>
      </c>
      <c r="Y775">
        <f t="shared" si="258"/>
        <v>0.67876366602804217</v>
      </c>
      <c r="Z775">
        <f t="shared" si="259"/>
        <v>3.5745550089578934E-6</v>
      </c>
      <c r="AA775">
        <f t="shared" si="261"/>
        <v>3.7977295302209386E-6</v>
      </c>
      <c r="AB775">
        <f t="shared" si="260"/>
        <v>0.99898978851850351</v>
      </c>
      <c r="AC775">
        <f t="shared" si="256"/>
        <v>2.0692954125386334</v>
      </c>
      <c r="AD775">
        <f t="shared" si="264"/>
        <v>2.0351913458657388E-9</v>
      </c>
      <c r="AE775">
        <f t="shared" si="265"/>
        <v>1.7431184459150567E-5</v>
      </c>
      <c r="AF775">
        <f t="shared" si="266"/>
        <v>1.1622763063245213E-5</v>
      </c>
      <c r="AG775">
        <f t="shared" si="267"/>
        <v>2.0351913458657388E-7</v>
      </c>
      <c r="AH775">
        <f t="shared" si="268"/>
        <v>0.11622763063245213</v>
      </c>
    </row>
    <row r="776" spans="1:34">
      <c r="A776" s="4">
        <v>43291.754826388889</v>
      </c>
      <c r="B776" s="3">
        <v>-2.0326445809478198E-2</v>
      </c>
      <c r="C776">
        <v>2.9479259229119599</v>
      </c>
      <c r="D776">
        <v>1.9181178695726001E-2</v>
      </c>
      <c r="E776" s="3">
        <v>1.88539527248213E-2</v>
      </c>
      <c r="F776" s="3">
        <v>1.8845293054109799E-2</v>
      </c>
      <c r="G776">
        <v>-4749017</v>
      </c>
      <c r="H776">
        <v>8174543</v>
      </c>
      <c r="K776">
        <f t="shared" si="250"/>
        <v>1295.6053288680105</v>
      </c>
      <c r="L776">
        <f t="shared" si="251"/>
        <v>1275.8594843632002</v>
      </c>
      <c r="M776">
        <f t="shared" si="245"/>
        <v>427.21229428445514</v>
      </c>
      <c r="N776">
        <f t="shared" si="252"/>
        <v>0.13610723517322398</v>
      </c>
      <c r="O776">
        <f t="shared" si="253"/>
        <v>56.730640352565899</v>
      </c>
      <c r="P776">
        <f t="shared" si="254"/>
        <v>56.069041566136619</v>
      </c>
      <c r="Q776">
        <f t="shared" si="246"/>
        <v>0.63649514948598807</v>
      </c>
      <c r="R776">
        <f t="shared" si="255"/>
        <v>56.094145203079911</v>
      </c>
      <c r="S776">
        <f t="shared" si="247"/>
        <v>426.78796418479783</v>
      </c>
      <c r="T776">
        <f t="shared" si="248"/>
        <v>14.271073485034366</v>
      </c>
      <c r="U776">
        <f t="shared" si="249"/>
        <v>0.44313157605205067</v>
      </c>
      <c r="V776" s="6">
        <f t="shared" si="257"/>
        <v>27913.000000314787</v>
      </c>
      <c r="W776">
        <f t="shared" si="262"/>
        <v>14.254076162409856</v>
      </c>
      <c r="X776">
        <f t="shared" si="263"/>
        <v>426.91914181050845</v>
      </c>
      <c r="Y776">
        <f t="shared" si="258"/>
        <v>0.67616236940510299</v>
      </c>
      <c r="Z776">
        <f t="shared" si="259"/>
        <v>2.9599823933883002E-6</v>
      </c>
      <c r="AA776">
        <f t="shared" si="261"/>
        <v>3.5166178022162783E-6</v>
      </c>
      <c r="AB776">
        <f t="shared" si="260"/>
        <v>0.99900124179662686</v>
      </c>
      <c r="AC776">
        <f t="shared" si="256"/>
        <v>2.0686389968061207</v>
      </c>
      <c r="AD776">
        <f t="shared" si="264"/>
        <v>1.8911944641137863E-9</v>
      </c>
      <c r="AE776">
        <f t="shared" si="265"/>
        <v>1.7069792580439446E-5</v>
      </c>
      <c r="AF776">
        <f t="shared" si="266"/>
        <v>1.1029072205899274E-5</v>
      </c>
      <c r="AG776">
        <f t="shared" si="267"/>
        <v>1.8911944641137864E-7</v>
      </c>
      <c r="AH776">
        <f t="shared" si="268"/>
        <v>0.11029072205899274</v>
      </c>
    </row>
    <row r="777" spans="1:34">
      <c r="A777" s="4">
        <v>43291.755520833336</v>
      </c>
      <c r="B777" s="3">
        <v>-2.04473182025686E-2</v>
      </c>
      <c r="C777">
        <v>2.9481958760134099</v>
      </c>
      <c r="D777" s="3">
        <v>1.91516265610517E-2</v>
      </c>
      <c r="E777" s="3">
        <v>1.88236989499273E-2</v>
      </c>
      <c r="F777">
        <v>1.8797542230658999E-2</v>
      </c>
      <c r="G777">
        <v>-4750941</v>
      </c>
      <c r="H777">
        <v>8173757</v>
      </c>
      <c r="K777">
        <f t="shared" si="250"/>
        <v>1303.3053997098993</v>
      </c>
      <c r="L777">
        <f t="shared" si="251"/>
        <v>1283.6223232279299</v>
      </c>
      <c r="M777">
        <f t="shared" si="245"/>
        <v>429.81162457294454</v>
      </c>
      <c r="N777">
        <f t="shared" si="252"/>
        <v>0.13618905375858045</v>
      </c>
      <c r="O777">
        <f t="shared" si="253"/>
        <v>56.641879007471914</v>
      </c>
      <c r="P777">
        <f t="shared" si="254"/>
        <v>55.978493811950926</v>
      </c>
      <c r="Q777">
        <f t="shared" si="246"/>
        <v>0.69165087220871158</v>
      </c>
      <c r="R777">
        <f t="shared" si="255"/>
        <v>55.950228135263202</v>
      </c>
      <c r="S777">
        <f t="shared" si="247"/>
        <v>429.35052399147207</v>
      </c>
      <c r="T777">
        <f t="shared" si="248"/>
        <v>14.279685967703468</v>
      </c>
      <c r="U777">
        <f t="shared" si="249"/>
        <v>0.44298659644956129</v>
      </c>
      <c r="V777" s="6">
        <f t="shared" si="257"/>
        <v>27973.000000510365</v>
      </c>
      <c r="W777">
        <f t="shared" si="262"/>
        <v>14.281904024914191</v>
      </c>
      <c r="X777">
        <f t="shared" si="263"/>
        <v>429.37516018544596</v>
      </c>
      <c r="Y777">
        <f t="shared" si="258"/>
        <v>0.64313349153809918</v>
      </c>
      <c r="Z777">
        <f t="shared" si="259"/>
        <v>1.8084948959274394E-6</v>
      </c>
      <c r="AA777">
        <f t="shared" si="261"/>
        <v>3.3233021639910022E-6</v>
      </c>
      <c r="AB777">
        <f t="shared" si="260"/>
        <v>0.99908457064074574</v>
      </c>
      <c r="AC777">
        <f t="shared" si="256"/>
        <v>2.0684311775993152</v>
      </c>
      <c r="AD777">
        <f t="shared" si="264"/>
        <v>1.8788282721339959E-9</v>
      </c>
      <c r="AE777">
        <f t="shared" si="265"/>
        <v>1.5931774029411712E-5</v>
      </c>
      <c r="AF777">
        <f t="shared" si="266"/>
        <v>1.1739618522433885E-5</v>
      </c>
      <c r="AG777">
        <f t="shared" si="267"/>
        <v>1.878828272133996E-7</v>
      </c>
      <c r="AH777">
        <f t="shared" si="268"/>
        <v>0.11739618522433885</v>
      </c>
    </row>
    <row r="778" spans="1:34">
      <c r="A778" s="4">
        <v>43291.756215277775</v>
      </c>
      <c r="B778" s="3">
        <v>-2.0558867105282801E-2</v>
      </c>
      <c r="C778">
        <v>2.9486061571587898</v>
      </c>
      <c r="D778" s="3">
        <v>1.9128127559797599E-2</v>
      </c>
      <c r="E778">
        <v>1.8808322326131E-2</v>
      </c>
      <c r="F778" s="3">
        <v>1.8804117050949601E-2</v>
      </c>
      <c r="G778">
        <v>-4752863</v>
      </c>
      <c r="H778">
        <v>8173086</v>
      </c>
      <c r="K778">
        <f t="shared" si="250"/>
        <v>1310.4115256934556</v>
      </c>
      <c r="L778">
        <f t="shared" si="251"/>
        <v>1290.7198066700521</v>
      </c>
      <c r="M778">
        <f t="shared" si="245"/>
        <v>432.1881654241248</v>
      </c>
      <c r="N778">
        <f t="shared" si="252"/>
        <v>0.1363134035909517</v>
      </c>
      <c r="O778">
        <f t="shared" si="253"/>
        <v>56.571298557610433</v>
      </c>
      <c r="P778">
        <f t="shared" si="254"/>
        <v>55.932472488774181</v>
      </c>
      <c r="Q778">
        <f t="shared" si="246"/>
        <v>0.60125445291959778</v>
      </c>
      <c r="R778">
        <f t="shared" si="255"/>
        <v>55.970044104690835</v>
      </c>
      <c r="S778">
        <f t="shared" si="247"/>
        <v>431.78732912217839</v>
      </c>
      <c r="T778">
        <f t="shared" si="248"/>
        <v>14.292775423742546</v>
      </c>
      <c r="U778">
        <f t="shared" si="249"/>
        <v>0.44276625300084183</v>
      </c>
      <c r="V778" s="6">
        <f t="shared" si="257"/>
        <v>28033.0000000773</v>
      </c>
      <c r="W778">
        <f t="shared" si="262"/>
        <v>14.308438993544438</v>
      </c>
      <c r="X778">
        <f t="shared" si="263"/>
        <v>431.86815880623158</v>
      </c>
      <c r="Y778">
        <f t="shared" si="258"/>
        <v>0.66429481194986784</v>
      </c>
      <c r="Z778">
        <f t="shared" si="259"/>
        <v>3.0858234587816758E-6</v>
      </c>
      <c r="AA778">
        <f t="shared" si="261"/>
        <v>3.4435477174244282E-6</v>
      </c>
      <c r="AB778">
        <f t="shared" si="260"/>
        <v>0.99904040735977828</v>
      </c>
      <c r="AC778">
        <f t="shared" si="256"/>
        <v>2.0681153290250922</v>
      </c>
      <c r="AD778">
        <f t="shared" si="264"/>
        <v>1.8845050506814498E-9</v>
      </c>
      <c r="AE778">
        <f t="shared" si="265"/>
        <v>1.5453770730170751E-5</v>
      </c>
      <c r="AF778">
        <f t="shared" si="266"/>
        <v>1.2139306500748667E-5</v>
      </c>
      <c r="AG778">
        <f t="shared" si="267"/>
        <v>1.8845050506814497E-7</v>
      </c>
      <c r="AH778">
        <f t="shared" si="268"/>
        <v>0.12139306500748667</v>
      </c>
    </row>
    <row r="779" spans="1:34">
      <c r="A779" s="4">
        <v>43291.756909722222</v>
      </c>
      <c r="B779" s="3">
        <v>-2.0674554496072198E-2</v>
      </c>
      <c r="C779">
        <v>2.9493565554275798</v>
      </c>
      <c r="D779">
        <v>1.9168275651008999E-2</v>
      </c>
      <c r="E779">
        <v>1.8841858350188E-2</v>
      </c>
      <c r="F779" s="3">
        <v>1.88113707929006E-2</v>
      </c>
      <c r="G779">
        <v>-4754801</v>
      </c>
      <c r="H779">
        <v>8172858</v>
      </c>
      <c r="K779">
        <f t="shared" si="250"/>
        <v>1317.7812904661725</v>
      </c>
      <c r="L779">
        <f t="shared" si="251"/>
        <v>1298.0800364649917</v>
      </c>
      <c r="M779">
        <f t="shared" si="245"/>
        <v>434.6526849857961</v>
      </c>
      <c r="N779">
        <f t="shared" si="252"/>
        <v>0.13654083763218536</v>
      </c>
      <c r="O779">
        <f t="shared" si="253"/>
        <v>56.691885399073996</v>
      </c>
      <c r="P779">
        <f t="shared" si="254"/>
        <v>56.032843820064841</v>
      </c>
      <c r="Q779">
        <f t="shared" si="246"/>
        <v>0.69997911072129426</v>
      </c>
      <c r="R779">
        <f t="shared" si="255"/>
        <v>55.991906288352702</v>
      </c>
      <c r="S779">
        <f t="shared" si="247"/>
        <v>434.18603224531523</v>
      </c>
      <c r="T779">
        <f t="shared" si="248"/>
        <v>14.316715849135564</v>
      </c>
      <c r="U779">
        <f t="shared" si="249"/>
        <v>0.44236324802652022</v>
      </c>
      <c r="V779" s="6">
        <f t="shared" si="257"/>
        <v>28093.000000272878</v>
      </c>
      <c r="W779">
        <f t="shared" si="262"/>
        <v>14.335286241281988</v>
      </c>
      <c r="X779">
        <f t="shared" si="263"/>
        <v>434.38522279876207</v>
      </c>
      <c r="Y779">
        <f t="shared" si="258"/>
        <v>0.64901661342350059</v>
      </c>
      <c r="Z779">
        <f t="shared" si="259"/>
        <v>4.7172628856410291E-6</v>
      </c>
      <c r="AA779">
        <f t="shared" si="261"/>
        <v>3.6908101691744911E-6</v>
      </c>
      <c r="AB779">
        <f t="shared" si="260"/>
        <v>0.99908121357692914</v>
      </c>
      <c r="AC779">
        <f t="shared" si="256"/>
        <v>2.0675376465603588</v>
      </c>
      <c r="AD779">
        <f t="shared" si="264"/>
        <v>2.0667913157931515E-9</v>
      </c>
      <c r="AE779">
        <f t="shared" si="265"/>
        <v>1.5390189263651829E-5</v>
      </c>
      <c r="AF779">
        <f t="shared" si="266"/>
        <v>1.3368531489409922E-5</v>
      </c>
      <c r="AG779">
        <f t="shared" si="267"/>
        <v>2.0667913157931515E-7</v>
      </c>
      <c r="AH779">
        <f t="shared" si="268"/>
        <v>0.13368531489409921</v>
      </c>
    </row>
    <row r="780" spans="1:34">
      <c r="A780" s="4">
        <v>43291.757604166669</v>
      </c>
      <c r="B780" s="3">
        <v>-2.0783736849571102E-2</v>
      </c>
      <c r="C780">
        <v>2.9503804744599602</v>
      </c>
      <c r="D780" s="3">
        <v>1.9160617069628599E-2</v>
      </c>
      <c r="E780" s="3">
        <v>1.8834544642813901E-2</v>
      </c>
      <c r="F780" s="3">
        <v>1.88217094595893E-2</v>
      </c>
      <c r="G780">
        <v>-4756735</v>
      </c>
      <c r="H780">
        <v>8172295</v>
      </c>
      <c r="K780">
        <f t="shared" si="250"/>
        <v>1324.7366574869689</v>
      </c>
      <c r="L780">
        <f t="shared" si="251"/>
        <v>1305.021813402519</v>
      </c>
      <c r="M780">
        <f t="shared" si="245"/>
        <v>436.97708864328206</v>
      </c>
      <c r="N780">
        <f t="shared" si="252"/>
        <v>0.13685117156166768</v>
      </c>
      <c r="O780">
        <f t="shared" si="253"/>
        <v>56.668882458936913</v>
      </c>
      <c r="P780">
        <f t="shared" si="254"/>
        <v>56.010954327602619</v>
      </c>
      <c r="Q780">
        <f t="shared" si="246"/>
        <v>0.64581627662960983</v>
      </c>
      <c r="R780">
        <f t="shared" si="255"/>
        <v>56.023066182307304</v>
      </c>
      <c r="S780">
        <f t="shared" si="247"/>
        <v>436.54654445886234</v>
      </c>
      <c r="T780">
        <f t="shared" si="248"/>
        <v>14.349382578554756</v>
      </c>
      <c r="U780">
        <f t="shared" si="249"/>
        <v>0.44181334741971662</v>
      </c>
      <c r="V780" s="6">
        <f t="shared" si="257"/>
        <v>28153.000000468455</v>
      </c>
      <c r="W780">
        <f t="shared" si="262"/>
        <v>14.361961297736062</v>
      </c>
      <c r="X780">
        <f t="shared" si="263"/>
        <v>436.9121214145303</v>
      </c>
      <c r="Y780">
        <f t="shared" si="258"/>
        <v>0.66742607192371395</v>
      </c>
      <c r="Z780">
        <f t="shared" si="259"/>
        <v>3.8699261409391541E-6</v>
      </c>
      <c r="AA780">
        <f t="shared" si="261"/>
        <v>4.1026454935127252E-6</v>
      </c>
      <c r="AB780">
        <f t="shared" si="260"/>
        <v>0.99904377564836755</v>
      </c>
      <c r="AC780">
        <f t="shared" si="256"/>
        <v>2.0667493983794736</v>
      </c>
      <c r="AD780">
        <f t="shared" si="264"/>
        <v>2.2331914225932025E-9</v>
      </c>
      <c r="AE780">
        <f t="shared" si="265"/>
        <v>1.5707893018626759E-5</v>
      </c>
      <c r="AF780">
        <f t="shared" si="266"/>
        <v>1.4152691900477424E-5</v>
      </c>
      <c r="AG780">
        <f t="shared" si="267"/>
        <v>2.2331914225932025E-7</v>
      </c>
      <c r="AH780">
        <f t="shared" si="268"/>
        <v>0.14152691900477424</v>
      </c>
    </row>
    <row r="781" spans="1:34">
      <c r="A781" s="4">
        <v>43291.758298611108</v>
      </c>
      <c r="B781" s="3">
        <v>-2.0903420021950302E-2</v>
      </c>
      <c r="C781">
        <v>2.9508121615781402</v>
      </c>
      <c r="D781">
        <v>1.9172188187149001E-2</v>
      </c>
      <c r="E781" s="3">
        <v>1.8849326656254599E-2</v>
      </c>
      <c r="F781" s="3">
        <v>1.8829701677732399E-2</v>
      </c>
      <c r="G781">
        <v>-4758667</v>
      </c>
      <c r="H781">
        <v>8171839</v>
      </c>
      <c r="K781">
        <f t="shared" si="250"/>
        <v>1332.3609700561142</v>
      </c>
      <c r="L781">
        <f t="shared" si="251"/>
        <v>1312.6356202736531</v>
      </c>
      <c r="M781">
        <f t="shared" si="245"/>
        <v>439.52651664967368</v>
      </c>
      <c r="N781">
        <f t="shared" si="252"/>
        <v>0.13698200921137932</v>
      </c>
      <c r="O781">
        <f t="shared" si="253"/>
        <v>56.703636901100602</v>
      </c>
      <c r="P781">
        <f t="shared" si="254"/>
        <v>56.055196017245891</v>
      </c>
      <c r="Q781">
        <f t="shared" si="246"/>
        <v>0.65648282842023775</v>
      </c>
      <c r="R781">
        <f t="shared" si="255"/>
        <v>56.047154072680364</v>
      </c>
      <c r="S781">
        <f t="shared" si="247"/>
        <v>439.08886143072687</v>
      </c>
      <c r="T781">
        <f t="shared" si="248"/>
        <v>14.363154962734928</v>
      </c>
      <c r="U781">
        <f t="shared" si="249"/>
        <v>0.44158150779106536</v>
      </c>
      <c r="V781" s="6">
        <f t="shared" si="257"/>
        <v>28213.00000003539</v>
      </c>
      <c r="W781">
        <f t="shared" si="262"/>
        <v>14.390445821914604</v>
      </c>
      <c r="X781">
        <f t="shared" si="263"/>
        <v>439.47834431391578</v>
      </c>
      <c r="Y781">
        <f t="shared" si="258"/>
        <v>0.66575813456775756</v>
      </c>
      <c r="Z781">
        <f t="shared" si="259"/>
        <v>4.0887892383355071E-6</v>
      </c>
      <c r="AA781">
        <f t="shared" si="261"/>
        <v>4.8777147292109632E-6</v>
      </c>
      <c r="AB781">
        <f t="shared" si="260"/>
        <v>0.99905316587849335</v>
      </c>
      <c r="AC781">
        <f t="shared" si="256"/>
        <v>2.0664170707492064</v>
      </c>
      <c r="AD781">
        <f t="shared" si="264"/>
        <v>2.6613083948799585E-9</v>
      </c>
      <c r="AE781">
        <f t="shared" si="265"/>
        <v>1.657030907646422E-5</v>
      </c>
      <c r="AF781">
        <f t="shared" si="266"/>
        <v>1.5988054895465083E-5</v>
      </c>
      <c r="AG781">
        <f t="shared" si="267"/>
        <v>2.6613083948799584E-7</v>
      </c>
      <c r="AH781">
        <f t="shared" si="268"/>
        <v>0.15988054895465084</v>
      </c>
    </row>
    <row r="782" spans="1:34">
      <c r="A782" s="4">
        <v>43291.759004629632</v>
      </c>
      <c r="B782" s="3">
        <v>-2.1030048243283101E-2</v>
      </c>
      <c r="C782">
        <v>2.9519312182674202</v>
      </c>
      <c r="D782" s="3">
        <v>1.9162067918896401E-2</v>
      </c>
      <c r="E782" s="3">
        <v>1.8840966434654501E-2</v>
      </c>
      <c r="F782" s="3">
        <v>1.8806844648497599E-2</v>
      </c>
      <c r="G782">
        <v>-4760603</v>
      </c>
      <c r="H782">
        <v>8171235</v>
      </c>
      <c r="K782">
        <f t="shared" si="250"/>
        <v>1340.4277109380928</v>
      </c>
      <c r="L782">
        <f t="shared" si="251"/>
        <v>1320.7324065125367</v>
      </c>
      <c r="M782">
        <f t="shared" si="245"/>
        <v>442.23766679421391</v>
      </c>
      <c r="N782">
        <f t="shared" si="252"/>
        <v>0.13732117788459988</v>
      </c>
      <c r="O782">
        <f t="shared" si="253"/>
        <v>56.673240158776807</v>
      </c>
      <c r="P782">
        <f t="shared" si="254"/>
        <v>56.030174369764353</v>
      </c>
      <c r="Q782">
        <f t="shared" si="246"/>
        <v>0.694975298653425</v>
      </c>
      <c r="R782">
        <f t="shared" si="255"/>
        <v>55.978264860123382</v>
      </c>
      <c r="S782">
        <f t="shared" si="247"/>
        <v>441.77434992844496</v>
      </c>
      <c r="T782">
        <f t="shared" si="248"/>
        <v>14.398856928337093</v>
      </c>
      <c r="U782">
        <f t="shared" si="249"/>
        <v>0.44098051305122554</v>
      </c>
      <c r="V782" s="6">
        <f t="shared" si="257"/>
        <v>28274.00000046473</v>
      </c>
      <c r="W782">
        <f t="shared" si="262"/>
        <v>14.420856553670792</v>
      </c>
      <c r="X782">
        <f t="shared" si="263"/>
        <v>442.06714576826141</v>
      </c>
      <c r="Y782">
        <f t="shared" si="258"/>
        <v>0.6702722336993977</v>
      </c>
      <c r="Z782">
        <f t="shared" si="259"/>
        <v>5.3053921712083292E-6</v>
      </c>
      <c r="AA782">
        <f t="shared" si="261"/>
        <v>5.4215278797329085E-6</v>
      </c>
      <c r="AB782">
        <f t="shared" si="260"/>
        <v>0.99904874016008505</v>
      </c>
      <c r="AC782">
        <f t="shared" si="256"/>
        <v>2.065555582319226</v>
      </c>
      <c r="AD782">
        <f t="shared" si="264"/>
        <v>2.9368695728661204E-9</v>
      </c>
      <c r="AE782">
        <f t="shared" si="265"/>
        <v>1.6997590044444995E-5</v>
      </c>
      <c r="AF782">
        <f t="shared" si="266"/>
        <v>1.7199995975161142E-5</v>
      </c>
      <c r="AG782">
        <f t="shared" si="267"/>
        <v>2.9368695728661202E-7</v>
      </c>
      <c r="AH782">
        <f t="shared" si="268"/>
        <v>0.17199995975161142</v>
      </c>
    </row>
    <row r="783" spans="1:34">
      <c r="A783" s="4">
        <v>43291.759699074071</v>
      </c>
      <c r="B783" s="3">
        <v>-2.1148494626122599E-2</v>
      </c>
      <c r="C783">
        <v>2.9528243230215598</v>
      </c>
      <c r="D783" s="3">
        <v>1.91505443702044E-2</v>
      </c>
      <c r="E783" s="3">
        <v>1.88235443512349E-2</v>
      </c>
      <c r="F783" s="3">
        <v>1.8807178153874698E-2</v>
      </c>
      <c r="G783">
        <v>-4762521</v>
      </c>
      <c r="H783">
        <v>8170571</v>
      </c>
      <c r="K783">
        <f t="shared" si="250"/>
        <v>1347.9732349035817</v>
      </c>
      <c r="L783">
        <f t="shared" si="251"/>
        <v>1328.2774920882428</v>
      </c>
      <c r="M783">
        <f t="shared" si="245"/>
        <v>444.76408397328026</v>
      </c>
      <c r="N783">
        <f t="shared" si="252"/>
        <v>0.13759186404144094</v>
      </c>
      <c r="O783">
        <f t="shared" si="253"/>
        <v>56.638628592017554</v>
      </c>
      <c r="P783">
        <f t="shared" si="254"/>
        <v>55.97803110723239</v>
      </c>
      <c r="Q783">
        <f t="shared" si="246"/>
        <v>0.65935857402453024</v>
      </c>
      <c r="R783">
        <f t="shared" si="255"/>
        <v>55.979270017993024</v>
      </c>
      <c r="S783">
        <f t="shared" si="247"/>
        <v>444.32451159059724</v>
      </c>
      <c r="T783">
        <f t="shared" si="248"/>
        <v>14.427350208004572</v>
      </c>
      <c r="U783">
        <f t="shared" si="249"/>
        <v>0.44050086687734902</v>
      </c>
      <c r="V783" s="6">
        <f t="shared" si="257"/>
        <v>28334.000000031665</v>
      </c>
      <c r="W783">
        <f t="shared" si="262"/>
        <v>14.45141612873979</v>
      </c>
      <c r="X783">
        <f t="shared" si="263"/>
        <v>444.68084381384875</v>
      </c>
      <c r="Y783">
        <f t="shared" si="258"/>
        <v>0.67321022239043771</v>
      </c>
      <c r="Z783">
        <f t="shared" si="259"/>
        <v>5.8428296637559404E-6</v>
      </c>
      <c r="AA783">
        <f t="shared" si="261"/>
        <v>5.7471834327025764E-6</v>
      </c>
      <c r="AB783">
        <f t="shared" si="260"/>
        <v>0.99904753170947713</v>
      </c>
      <c r="AC783">
        <f t="shared" si="256"/>
        <v>2.0648680394808494</v>
      </c>
      <c r="AD783">
        <f t="shared" si="264"/>
        <v>3.0986602884153846E-9</v>
      </c>
      <c r="AE783">
        <f t="shared" si="265"/>
        <v>1.7251519119296619E-5</v>
      </c>
      <c r="AF783">
        <f t="shared" si="266"/>
        <v>1.788041763892862E-5</v>
      </c>
      <c r="AG783">
        <f t="shared" si="267"/>
        <v>3.0986602884153846E-7</v>
      </c>
      <c r="AH783">
        <f t="shared" si="268"/>
        <v>0.1788041763892862</v>
      </c>
    </row>
    <row r="784" spans="1:34">
      <c r="A784" s="4">
        <v>43291.760393518518</v>
      </c>
      <c r="B784" s="3">
        <v>-2.1282139249651701E-2</v>
      </c>
      <c r="C784">
        <v>2.9541288981417901</v>
      </c>
      <c r="D784" s="3">
        <v>1.9159059190496899E-2</v>
      </c>
      <c r="E784" s="3">
        <v>1.8830108849560899E-2</v>
      </c>
      <c r="F784" s="3">
        <v>1.8813693419633602E-2</v>
      </c>
      <c r="G784">
        <v>-4764462</v>
      </c>
      <c r="H784">
        <v>8170093</v>
      </c>
      <c r="K784">
        <f t="shared" si="250"/>
        <v>1356.4869495947601</v>
      </c>
      <c r="L784">
        <f t="shared" si="251"/>
        <v>1336.7826425218771</v>
      </c>
      <c r="M784">
        <f t="shared" si="245"/>
        <v>447.61197190648858</v>
      </c>
      <c r="N784">
        <f t="shared" si="252"/>
        <v>0.13798726046494986</v>
      </c>
      <c r="O784">
        <f t="shared" si="253"/>
        <v>56.664203289437062</v>
      </c>
      <c r="P784">
        <f t="shared" si="254"/>
        <v>55.997678261442324</v>
      </c>
      <c r="Q784">
        <f t="shared" si="246"/>
        <v>0.66529679449335788</v>
      </c>
      <c r="R784">
        <f t="shared" si="255"/>
        <v>55.998906494943704</v>
      </c>
      <c r="S784">
        <f t="shared" si="247"/>
        <v>447.16844071015964</v>
      </c>
      <c r="T784">
        <f t="shared" si="248"/>
        <v>14.468970884163404</v>
      </c>
      <c r="U784">
        <f t="shared" si="249"/>
        <v>0.43980023857809047</v>
      </c>
      <c r="V784" s="6">
        <f t="shared" si="257"/>
        <v>28394.000000227243</v>
      </c>
      <c r="W784">
        <f t="shared" si="262"/>
        <v>14.483157694822363</v>
      </c>
      <c r="X784">
        <f t="shared" si="263"/>
        <v>447.30495497690913</v>
      </c>
      <c r="Y784">
        <f t="shared" si="258"/>
        <v>0.65322199602075648</v>
      </c>
      <c r="Z784">
        <f t="shared" si="259"/>
        <v>7.2339795458151095E-6</v>
      </c>
      <c r="AA784">
        <f t="shared" si="261"/>
        <v>6.2363442594823646E-6</v>
      </c>
      <c r="AB784">
        <f t="shared" si="260"/>
        <v>0.99909850761254382</v>
      </c>
      <c r="AC784">
        <f t="shared" si="256"/>
        <v>2.063863732565137</v>
      </c>
      <c r="AD784">
        <f t="shared" si="264"/>
        <v>3.4635990160663803E-9</v>
      </c>
      <c r="AE784">
        <f t="shared" si="265"/>
        <v>1.7846454122949831E-5</v>
      </c>
      <c r="AF784">
        <f t="shared" si="266"/>
        <v>1.9319981387085664E-5</v>
      </c>
      <c r="AG784">
        <f t="shared" si="267"/>
        <v>3.4635990160663801E-7</v>
      </c>
      <c r="AH784">
        <f t="shared" si="268"/>
        <v>0.19319981387085663</v>
      </c>
    </row>
    <row r="785" spans="1:34">
      <c r="A785" s="4">
        <v>43291.761087962965</v>
      </c>
      <c r="B785" s="3">
        <v>-2.1405509006235699E-2</v>
      </c>
      <c r="C785">
        <v>2.9555452600088801</v>
      </c>
      <c r="D785" s="3">
        <v>1.91630074032582E-2</v>
      </c>
      <c r="E785" s="3">
        <v>1.8836637671265598E-2</v>
      </c>
      <c r="F785" s="3">
        <v>1.8827676823657401E-2</v>
      </c>
      <c r="G785">
        <v>-4766385</v>
      </c>
      <c r="H785">
        <v>8169638</v>
      </c>
      <c r="K785">
        <f t="shared" si="250"/>
        <v>1364.3461128094148</v>
      </c>
      <c r="L785">
        <f t="shared" si="251"/>
        <v>1344.6234246792069</v>
      </c>
      <c r="M785">
        <f t="shared" si="245"/>
        <v>450.23740094116738</v>
      </c>
      <c r="N785">
        <f t="shared" si="252"/>
        <v>0.13841653771235199</v>
      </c>
      <c r="O785">
        <f t="shared" si="253"/>
        <v>56.676061948016979</v>
      </c>
      <c r="P785">
        <f t="shared" si="254"/>
        <v>56.017218637640354</v>
      </c>
      <c r="Q785">
        <f t="shared" si="246"/>
        <v>0.63501061954438143</v>
      </c>
      <c r="R785">
        <f t="shared" si="255"/>
        <v>56.041051328472598</v>
      </c>
      <c r="S785">
        <f t="shared" si="247"/>
        <v>449.81406052813782</v>
      </c>
      <c r="T785">
        <f t="shared" si="248"/>
        <v>14.514157962837315</v>
      </c>
      <c r="U785">
        <f t="shared" si="249"/>
        <v>0.43903957467251264</v>
      </c>
      <c r="V785" s="6">
        <f t="shared" si="257"/>
        <v>28454.00000042282</v>
      </c>
      <c r="W785">
        <f t="shared" si="262"/>
        <v>14.516110436881782</v>
      </c>
      <c r="X785">
        <f t="shared" si="263"/>
        <v>449.9385359202351</v>
      </c>
      <c r="Y785">
        <f t="shared" si="258"/>
        <v>0.65702929111148956</v>
      </c>
      <c r="Z785">
        <f t="shared" si="259"/>
        <v>6.8925155124352911E-6</v>
      </c>
      <c r="AA785">
        <f t="shared" si="261"/>
        <v>6.4813670151064828E-6</v>
      </c>
      <c r="AB785">
        <f t="shared" si="260"/>
        <v>0.99909529186213131</v>
      </c>
      <c r="AC785">
        <f t="shared" si="256"/>
        <v>2.0627733683567357</v>
      </c>
      <c r="AD785">
        <f t="shared" si="264"/>
        <v>3.5769321845612478E-9</v>
      </c>
      <c r="AE785">
        <f t="shared" si="265"/>
        <v>1.8040538337426801E-5</v>
      </c>
      <c r="AF785">
        <f t="shared" si="266"/>
        <v>1.9737504836590782E-5</v>
      </c>
      <c r="AG785">
        <f t="shared" si="267"/>
        <v>3.576932184561248E-7</v>
      </c>
      <c r="AH785">
        <f t="shared" si="268"/>
        <v>0.19737504836590783</v>
      </c>
    </row>
    <row r="786" spans="1:34">
      <c r="A786" s="4">
        <v>43291.761782407404</v>
      </c>
      <c r="B786" s="3">
        <v>-2.15324583171605E-2</v>
      </c>
      <c r="C786">
        <v>2.9567213992922898</v>
      </c>
      <c r="D786" s="3">
        <v>1.9173900664973199E-2</v>
      </c>
      <c r="E786" s="3">
        <v>1.8850872643179199E-2</v>
      </c>
      <c r="F786" s="3">
        <v>1.88266643966199E-2</v>
      </c>
      <c r="G786">
        <v>-4768320</v>
      </c>
      <c r="H786">
        <v>8169226</v>
      </c>
      <c r="K786">
        <f t="shared" si="250"/>
        <v>1372.4333084250327</v>
      </c>
      <c r="L786">
        <f t="shared" si="251"/>
        <v>1352.7119511209514</v>
      </c>
      <c r="M786">
        <f t="shared" si="245"/>
        <v>452.94578535254544</v>
      </c>
      <c r="N786">
        <f t="shared" si="252"/>
        <v>0.13877300723181243</v>
      </c>
      <c r="O786">
        <f t="shared" si="253"/>
        <v>56.708780415665437</v>
      </c>
      <c r="P786">
        <f t="shared" si="254"/>
        <v>56.059823064433012</v>
      </c>
      <c r="Q786">
        <f t="shared" si="246"/>
        <v>0.67078045929672925</v>
      </c>
      <c r="R786">
        <f t="shared" si="255"/>
        <v>56.037999956368708</v>
      </c>
      <c r="S786">
        <f t="shared" si="247"/>
        <v>452.49859837968097</v>
      </c>
      <c r="T786">
        <f t="shared" si="248"/>
        <v>14.551681070148939</v>
      </c>
      <c r="U786">
        <f t="shared" si="249"/>
        <v>0.4384079234528564</v>
      </c>
      <c r="V786" s="6">
        <f t="shared" si="257"/>
        <v>28513.999999989755</v>
      </c>
      <c r="W786">
        <f t="shared" si="262"/>
        <v>14.548978542547651</v>
      </c>
      <c r="X786">
        <f t="shared" si="263"/>
        <v>452.59665230377959</v>
      </c>
      <c r="Y786">
        <f t="shared" si="258"/>
        <v>0.66473185718161432</v>
      </c>
      <c r="Z786">
        <f t="shared" si="259"/>
        <v>6.9968517564286967E-6</v>
      </c>
      <c r="AA786">
        <f t="shared" si="261"/>
        <v>6.3505687616463618E-6</v>
      </c>
      <c r="AB786">
        <f t="shared" si="260"/>
        <v>0.99908363716871329</v>
      </c>
      <c r="AC786">
        <f t="shared" si="256"/>
        <v>2.0618679357773062</v>
      </c>
      <c r="AD786">
        <f t="shared" si="264"/>
        <v>3.4626156079312216E-9</v>
      </c>
      <c r="AE786">
        <f t="shared" si="265"/>
        <v>1.7963157545933551E-5</v>
      </c>
      <c r="AF786">
        <f t="shared" si="266"/>
        <v>1.9189013102247774E-5</v>
      </c>
      <c r="AG786">
        <f t="shared" si="267"/>
        <v>3.4626156079312213E-7</v>
      </c>
      <c r="AH786">
        <f t="shared" si="268"/>
        <v>0.19189013102247776</v>
      </c>
    </row>
    <row r="787" spans="1:34">
      <c r="A787" s="4">
        <v>43291.762476851851</v>
      </c>
      <c r="B787" s="3">
        <v>-2.16686121963903E-2</v>
      </c>
      <c r="C787">
        <v>2.9581770054428498</v>
      </c>
      <c r="D787" s="3">
        <v>1.91859236863638E-2</v>
      </c>
      <c r="E787" s="3">
        <v>1.8860124780312602E-2</v>
      </c>
      <c r="F787" s="3">
        <v>1.8832798513376499E-2</v>
      </c>
      <c r="G787">
        <v>-4770255</v>
      </c>
      <c r="H787">
        <v>8168741</v>
      </c>
      <c r="K787">
        <f t="shared" si="250"/>
        <v>1381.1068730717038</v>
      </c>
      <c r="L787">
        <f t="shared" si="251"/>
        <v>1361.3774525269732</v>
      </c>
      <c r="M787">
        <f t="shared" si="245"/>
        <v>455.84736564580123</v>
      </c>
      <c r="N787">
        <f t="shared" si="252"/>
        <v>0.13921417881100628</v>
      </c>
      <c r="O787">
        <f t="shared" si="253"/>
        <v>56.744892174172399</v>
      </c>
      <c r="P787">
        <f t="shared" si="254"/>
        <v>56.087514162214454</v>
      </c>
      <c r="Q787">
        <f t="shared" si="246"/>
        <v>0.68840449270373227</v>
      </c>
      <c r="R787">
        <f t="shared" si="255"/>
        <v>56.056487681468667</v>
      </c>
      <c r="S787">
        <f t="shared" si="247"/>
        <v>455.38842931733205</v>
      </c>
      <c r="T787">
        <f t="shared" si="248"/>
        <v>14.598120183748293</v>
      </c>
      <c r="U787">
        <f t="shared" si="249"/>
        <v>0.43762618321740182</v>
      </c>
      <c r="V787" s="6">
        <f t="shared" si="257"/>
        <v>28574.000000185333</v>
      </c>
      <c r="W787">
        <f t="shared" si="262"/>
        <v>14.582293178151946</v>
      </c>
      <c r="X787">
        <f t="shared" si="263"/>
        <v>455.28224848638558</v>
      </c>
      <c r="Y787">
        <f t="shared" si="258"/>
        <v>0.66560232478096049</v>
      </c>
      <c r="Z787">
        <f t="shared" si="259"/>
        <v>7.2940519283976831E-6</v>
      </c>
      <c r="AA787">
        <f t="shared" si="261"/>
        <v>6.1446063026749148E-6</v>
      </c>
      <c r="AB787">
        <f t="shared" si="260"/>
        <v>0.99908758028209854</v>
      </c>
      <c r="AC787">
        <f t="shared" si="256"/>
        <v>2.0607473599661534</v>
      </c>
      <c r="AD787">
        <f t="shared" si="264"/>
        <v>3.344115673386746E-9</v>
      </c>
      <c r="AE787">
        <f t="shared" si="265"/>
        <v>1.8264090144015831E-5</v>
      </c>
      <c r="AF787">
        <f t="shared" si="266"/>
        <v>1.8226961881286116E-5</v>
      </c>
      <c r="AG787">
        <f t="shared" si="267"/>
        <v>3.3441156733867459E-7</v>
      </c>
      <c r="AH787">
        <f t="shared" si="268"/>
        <v>0.18226961881286116</v>
      </c>
    </row>
    <row r="788" spans="1:34">
      <c r="A788" s="4">
        <v>43291.763171296298</v>
      </c>
      <c r="B788">
        <v>-2.1796179902084999E-2</v>
      </c>
      <c r="C788">
        <v>2.9594649314731201</v>
      </c>
      <c r="D788" s="3">
        <v>1.91374748345879E-2</v>
      </c>
      <c r="E788" s="3">
        <v>1.88229378486722E-2</v>
      </c>
      <c r="F788" s="3">
        <v>1.88013656315889E-2</v>
      </c>
      <c r="G788">
        <v>-4772188</v>
      </c>
      <c r="H788">
        <v>8167798</v>
      </c>
      <c r="K788">
        <f t="shared" si="250"/>
        <v>1389.2334629891529</v>
      </c>
      <c r="L788">
        <f t="shared" si="251"/>
        <v>1369.5453606814583</v>
      </c>
      <c r="M788">
        <f t="shared" si="245"/>
        <v>458.58233044791962</v>
      </c>
      <c r="N788">
        <f t="shared" si="252"/>
        <v>0.13960452915436022</v>
      </c>
      <c r="O788">
        <f t="shared" si="253"/>
        <v>56.599373574609857</v>
      </c>
      <c r="P788">
        <f t="shared" si="254"/>
        <v>55.976215881028303</v>
      </c>
      <c r="Q788">
        <f t="shared" si="246"/>
        <v>0.63762202234241983</v>
      </c>
      <c r="R788">
        <f t="shared" si="255"/>
        <v>55.961751552267437</v>
      </c>
      <c r="S788">
        <f t="shared" si="247"/>
        <v>458.15724909969134</v>
      </c>
      <c r="T788">
        <f t="shared" si="248"/>
        <v>14.639209693575022</v>
      </c>
      <c r="U788">
        <f t="shared" si="249"/>
        <v>0.43693449639142601</v>
      </c>
      <c r="V788" s="6">
        <f t="shared" si="257"/>
        <v>28634.000000380911</v>
      </c>
      <c r="W788">
        <f t="shared" si="262"/>
        <v>14.616652635442319</v>
      </c>
      <c r="X788">
        <f t="shared" si="263"/>
        <v>457.97074828062654</v>
      </c>
      <c r="Y788">
        <f t="shared" si="258"/>
        <v>0.65721002086832192</v>
      </c>
      <c r="Z788">
        <f t="shared" si="259"/>
        <v>5.8039485277043231E-6</v>
      </c>
      <c r="AA788">
        <f t="shared" si="261"/>
        <v>5.7263579880012803E-6</v>
      </c>
      <c r="AB788">
        <f t="shared" si="260"/>
        <v>0.99911144154620257</v>
      </c>
      <c r="AC788">
        <f t="shared" si="256"/>
        <v>2.0597558700940346</v>
      </c>
      <c r="AD788">
        <f t="shared" si="264"/>
        <v>3.1547676199647125E-9</v>
      </c>
      <c r="AE788">
        <f t="shared" si="265"/>
        <v>1.8679508439441216E-5</v>
      </c>
      <c r="AF788">
        <f t="shared" si="266"/>
        <v>1.6812525933786008E-5</v>
      </c>
      <c r="AG788">
        <f t="shared" si="267"/>
        <v>3.1547676199647123E-7</v>
      </c>
      <c r="AH788">
        <f t="shared" si="268"/>
        <v>0.1681252593378601</v>
      </c>
    </row>
    <row r="789" spans="1:34">
      <c r="A789" s="4">
        <v>43291.763877314814</v>
      </c>
      <c r="B789" s="3">
        <v>-2.1919490197633399E-2</v>
      </c>
      <c r="C789">
        <v>2.9603782529793499</v>
      </c>
      <c r="D789" s="3">
        <v>1.9177075884272199E-2</v>
      </c>
      <c r="E789" s="3">
        <v>1.8852561336589101E-2</v>
      </c>
      <c r="F789" s="3">
        <v>1.8838182243034698E-2</v>
      </c>
      <c r="G789">
        <v>-4774123</v>
      </c>
      <c r="H789">
        <v>8167561</v>
      </c>
      <c r="K789">
        <f t="shared" si="250"/>
        <v>1397.088838290168</v>
      </c>
      <c r="L789">
        <f t="shared" si="251"/>
        <v>1377.3523408817998</v>
      </c>
      <c r="M789">
        <f t="shared" si="245"/>
        <v>461.19644114247302</v>
      </c>
      <c r="N789">
        <f t="shared" si="252"/>
        <v>0.13988134269424535</v>
      </c>
      <c r="O789">
        <f t="shared" si="253"/>
        <v>56.718317348920984</v>
      </c>
      <c r="P789">
        <f t="shared" si="254"/>
        <v>56.064877223668034</v>
      </c>
      <c r="Q789">
        <f t="shared" si="246"/>
        <v>0.64560354755881377</v>
      </c>
      <c r="R789">
        <f t="shared" si="255"/>
        <v>56.07271380136217</v>
      </c>
      <c r="S789">
        <f t="shared" si="247"/>
        <v>460.76603877743383</v>
      </c>
      <c r="T789">
        <f t="shared" si="248"/>
        <v>14.668347960931353</v>
      </c>
      <c r="U789">
        <f t="shared" si="249"/>
        <v>0.43644399271427997</v>
      </c>
      <c r="V789" s="6">
        <f t="shared" si="257"/>
        <v>28695.000000181608</v>
      </c>
      <c r="W789">
        <f t="shared" si="262"/>
        <v>14.651230979957413</v>
      </c>
      <c r="X789">
        <f t="shared" si="263"/>
        <v>460.63494973672056</v>
      </c>
      <c r="Y789">
        <f t="shared" si="258"/>
        <v>0.64573423911377859</v>
      </c>
      <c r="Z789">
        <f t="shared" si="259"/>
        <v>4.389804396987489E-6</v>
      </c>
      <c r="AA789">
        <f t="shared" si="261"/>
        <v>5.4716149507129447E-6</v>
      </c>
      <c r="AB789">
        <f t="shared" si="260"/>
        <v>0.99914150984660299</v>
      </c>
      <c r="AC789">
        <f t="shared" si="256"/>
        <v>2.0590527637027263</v>
      </c>
      <c r="AD789">
        <f t="shared" si="264"/>
        <v>3.0669485870714388E-9</v>
      </c>
      <c r="AE789">
        <f t="shared" si="265"/>
        <v>1.8783174353612649E-5</v>
      </c>
      <c r="AF789">
        <f t="shared" si="266"/>
        <v>1.6254310133741016E-5</v>
      </c>
      <c r="AG789">
        <f t="shared" si="267"/>
        <v>3.0669485870714386E-7</v>
      </c>
      <c r="AH789">
        <f t="shared" si="268"/>
        <v>0.16254310133741015</v>
      </c>
    </row>
    <row r="790" spans="1:34">
      <c r="A790" s="4">
        <v>43291.76457175926</v>
      </c>
      <c r="B790">
        <v>-2.2046308694279999E-2</v>
      </c>
      <c r="C790">
        <v>2.96112984046886</v>
      </c>
      <c r="D790" s="3">
        <v>1.9183592813769801E-2</v>
      </c>
      <c r="E790" s="3">
        <v>1.8862134563314599E-2</v>
      </c>
      <c r="F790" s="3">
        <v>1.8841898445807598E-2</v>
      </c>
      <c r="G790">
        <v>-4776042</v>
      </c>
      <c r="H790">
        <v>8167016</v>
      </c>
      <c r="K790">
        <f t="shared" si="250"/>
        <v>1405.1677004957862</v>
      </c>
      <c r="L790">
        <f t="shared" si="251"/>
        <v>1385.4263181726944</v>
      </c>
      <c r="M790">
        <f t="shared" si="245"/>
        <v>463.89995387621678</v>
      </c>
      <c r="N790">
        <f t="shared" si="252"/>
        <v>0.14010913716977841</v>
      </c>
      <c r="O790">
        <f t="shared" si="253"/>
        <v>56.737891279348176</v>
      </c>
      <c r="P790">
        <f t="shared" si="254"/>
        <v>56.09352932355776</v>
      </c>
      <c r="Q790">
        <f t="shared" si="246"/>
        <v>0.65397714744010216</v>
      </c>
      <c r="R790">
        <f t="shared" si="255"/>
        <v>56.083914131908074</v>
      </c>
      <c r="S790">
        <f t="shared" si="247"/>
        <v>463.46396911125669</v>
      </c>
      <c r="T790">
        <f t="shared" si="248"/>
        <v>14.692326326776936</v>
      </c>
      <c r="U790">
        <f t="shared" si="249"/>
        <v>0.43604034906329053</v>
      </c>
      <c r="V790" s="6">
        <f t="shared" si="257"/>
        <v>28755.000000377186</v>
      </c>
      <c r="W790">
        <f t="shared" si="262"/>
        <v>14.685835590939478</v>
      </c>
      <c r="X790">
        <f t="shared" si="263"/>
        <v>463.31283751745099</v>
      </c>
      <c r="Y790">
        <f t="shared" si="258"/>
        <v>0.64471242248906435</v>
      </c>
      <c r="Z790">
        <f t="shared" si="259"/>
        <v>4.4010924509558085E-6</v>
      </c>
      <c r="AA790">
        <f t="shared" si="261"/>
        <v>5.2557157057863812E-6</v>
      </c>
      <c r="AB790">
        <f t="shared" si="260"/>
        <v>0.99914875134385561</v>
      </c>
      <c r="AC790">
        <f t="shared" si="256"/>
        <v>2.0584741657348724</v>
      </c>
      <c r="AD790">
        <f t="shared" si="264"/>
        <v>2.9497727209724112E-9</v>
      </c>
      <c r="AE790">
        <f t="shared" si="265"/>
        <v>1.8328757964302703E-5</v>
      </c>
      <c r="AF790">
        <f t="shared" si="266"/>
        <v>1.6020886907107803E-5</v>
      </c>
      <c r="AG790">
        <f t="shared" si="267"/>
        <v>2.9497727209724109E-7</v>
      </c>
      <c r="AH790">
        <f t="shared" si="268"/>
        <v>0.16020886907107804</v>
      </c>
    </row>
    <row r="791" spans="1:34">
      <c r="A791" s="4">
        <v>43291.765266203707</v>
      </c>
      <c r="B791" s="3">
        <v>-2.2165599423824501E-2</v>
      </c>
      <c r="C791">
        <v>2.9620336482093998</v>
      </c>
      <c r="D791" s="3">
        <v>1.9171676822243199E-2</v>
      </c>
      <c r="E791" s="3">
        <v>1.88499093744031E-2</v>
      </c>
      <c r="F791" s="3">
        <v>1.88364670725241E-2</v>
      </c>
      <c r="G791">
        <v>-4777974</v>
      </c>
      <c r="H791">
        <v>8166401</v>
      </c>
      <c r="K791">
        <f t="shared" si="250"/>
        <v>1412.7670128349262</v>
      </c>
      <c r="L791">
        <f t="shared" si="251"/>
        <v>1393.0327700025841</v>
      </c>
      <c r="M791">
        <f t="shared" si="245"/>
        <v>466.44691910039529</v>
      </c>
      <c r="N791">
        <f t="shared" si="252"/>
        <v>0.14038306723528976</v>
      </c>
      <c r="O791">
        <f t="shared" si="253"/>
        <v>56.702100990501478</v>
      </c>
      <c r="P791">
        <f t="shared" si="254"/>
        <v>56.056940058108722</v>
      </c>
      <c r="Q791">
        <f t="shared" si="246"/>
        <v>0.63455657246827712</v>
      </c>
      <c r="R791">
        <f t="shared" si="255"/>
        <v>56.067544418033201</v>
      </c>
      <c r="S791">
        <f t="shared" si="247"/>
        <v>466.02388138541642</v>
      </c>
      <c r="T791">
        <f t="shared" si="248"/>
        <v>14.721161070514974</v>
      </c>
      <c r="U791">
        <f t="shared" si="249"/>
        <v>0.43555495479944817</v>
      </c>
      <c r="V791" s="6">
        <f t="shared" si="257"/>
        <v>28815.000000572763</v>
      </c>
      <c r="W791">
        <f t="shared" si="262"/>
        <v>14.718951768793362</v>
      </c>
      <c r="X791">
        <f t="shared" si="263"/>
        <v>465.99377984904277</v>
      </c>
      <c r="Y791">
        <f t="shared" si="258"/>
        <v>0.66267877762173555</v>
      </c>
      <c r="Z791">
        <f t="shared" si="259"/>
        <v>4.3062413430996662E-6</v>
      </c>
      <c r="AA791">
        <f t="shared" si="261"/>
        <v>4.9982626416476858E-6</v>
      </c>
      <c r="AB791">
        <f t="shared" si="260"/>
        <v>0.99911471497828241</v>
      </c>
      <c r="AC791">
        <f t="shared" si="256"/>
        <v>2.0577783833684733</v>
      </c>
      <c r="AD791">
        <f t="shared" si="264"/>
        <v>2.7282987164058443E-9</v>
      </c>
      <c r="AE791">
        <f t="shared" si="265"/>
        <v>1.7589881299451091E-5</v>
      </c>
      <c r="AF791">
        <f t="shared" si="266"/>
        <v>1.5440453290824348E-5</v>
      </c>
      <c r="AG791">
        <f t="shared" si="267"/>
        <v>2.7282987164058444E-7</v>
      </c>
      <c r="AH791">
        <f t="shared" si="268"/>
        <v>0.15440453290824349</v>
      </c>
    </row>
    <row r="792" spans="1:34">
      <c r="A792" s="4">
        <v>43291.765960648147</v>
      </c>
      <c r="B792" s="3">
        <v>-2.2294142290502399E-2</v>
      </c>
      <c r="C792">
        <v>2.9627495590775701</v>
      </c>
      <c r="D792" s="3">
        <v>1.9149914083227498E-2</v>
      </c>
      <c r="E792" s="3">
        <v>1.8818704222940099E-2</v>
      </c>
      <c r="F792" s="3">
        <v>1.8793230482569898E-2</v>
      </c>
      <c r="G792">
        <v>-4779897</v>
      </c>
      <c r="H792">
        <v>8165584</v>
      </c>
      <c r="K792">
        <f t="shared" si="250"/>
        <v>1420.9557245360259</v>
      </c>
      <c r="L792">
        <f t="shared" si="251"/>
        <v>1401.2783158076777</v>
      </c>
      <c r="M792">
        <f t="shared" si="245"/>
        <v>469.20788030669911</v>
      </c>
      <c r="N792">
        <f t="shared" si="252"/>
        <v>0.14060004868192022</v>
      </c>
      <c r="O792">
        <f t="shared" si="253"/>
        <v>56.636735492907064</v>
      </c>
      <c r="P792">
        <f t="shared" si="254"/>
        <v>55.963544890269375</v>
      </c>
      <c r="Q792">
        <f t="shared" si="246"/>
        <v>0.69950261295682736</v>
      </c>
      <c r="R792">
        <f t="shared" si="255"/>
        <v>55.937232879950237</v>
      </c>
      <c r="S792">
        <f t="shared" si="247"/>
        <v>468.74154523139458</v>
      </c>
      <c r="T792">
        <f t="shared" si="248"/>
        <v>14.744001222791864</v>
      </c>
      <c r="U792">
        <f t="shared" si="249"/>
        <v>0.43517047144834903</v>
      </c>
      <c r="V792" s="6">
        <f t="shared" si="257"/>
        <v>28875.000000139698</v>
      </c>
      <c r="W792">
        <f t="shared" si="262"/>
        <v>14.750903466611659</v>
      </c>
      <c r="X792">
        <f t="shared" si="263"/>
        <v>468.67802294748827</v>
      </c>
      <c r="Y792">
        <f t="shared" si="258"/>
        <v>0.66419576811703962</v>
      </c>
      <c r="Z792">
        <f t="shared" si="259"/>
        <v>5.1093142514169448E-6</v>
      </c>
      <c r="AA792">
        <f t="shared" si="261"/>
        <v>4.9646671998353001E-6</v>
      </c>
      <c r="AB792">
        <f t="shared" si="260"/>
        <v>0.9991167008623566</v>
      </c>
      <c r="AC792">
        <f t="shared" si="256"/>
        <v>2.0572272504940323</v>
      </c>
      <c r="AD792">
        <f t="shared" si="264"/>
        <v>2.7030470987661166E-9</v>
      </c>
      <c r="AE792">
        <f t="shared" si="265"/>
        <v>1.6909988038807238E-5</v>
      </c>
      <c r="AF792">
        <f t="shared" si="266"/>
        <v>1.5912607427358839E-5</v>
      </c>
      <c r="AG792">
        <f t="shared" si="267"/>
        <v>2.7030470987661167E-7</v>
      </c>
      <c r="AH792">
        <f t="shared" si="268"/>
        <v>0.15912607427358838</v>
      </c>
    </row>
    <row r="793" spans="1:34">
      <c r="A793" s="4">
        <v>43291.766655092593</v>
      </c>
      <c r="B793" s="3">
        <v>-2.2420473206657299E-2</v>
      </c>
      <c r="C793">
        <v>2.96395542887876</v>
      </c>
      <c r="D793" s="3">
        <v>1.9146108576951499E-2</v>
      </c>
      <c r="E793" s="3">
        <v>1.88297401911404E-2</v>
      </c>
      <c r="F793" s="3">
        <v>1.8803033158474099E-2</v>
      </c>
      <c r="G793">
        <v>-4781833</v>
      </c>
      <c r="H793">
        <v>8165193</v>
      </c>
      <c r="K793">
        <f t="shared" si="250"/>
        <v>1429.0035258498124</v>
      </c>
      <c r="L793">
        <f t="shared" si="251"/>
        <v>1409.3132315932035</v>
      </c>
      <c r="M793">
        <f t="shared" si="245"/>
        <v>471.89831357869076</v>
      </c>
      <c r="N793">
        <f t="shared" si="252"/>
        <v>0.14096552905879856</v>
      </c>
      <c r="O793">
        <f t="shared" si="253"/>
        <v>56.625305460540737</v>
      </c>
      <c r="P793">
        <f t="shared" si="254"/>
        <v>55.996574888651494</v>
      </c>
      <c r="Q793">
        <f t="shared" si="246"/>
        <v>0.65852811892601437</v>
      </c>
      <c r="R793">
        <f t="shared" si="255"/>
        <v>55.966777341614723</v>
      </c>
      <c r="S793">
        <f t="shared" si="247"/>
        <v>471.45929483274006</v>
      </c>
      <c r="T793">
        <f t="shared" si="248"/>
        <v>14.782472841410637</v>
      </c>
      <c r="U793">
        <f t="shared" si="249"/>
        <v>0.43452285331211932</v>
      </c>
      <c r="V793" s="6">
        <f t="shared" si="257"/>
        <v>28935.000000335276</v>
      </c>
      <c r="W793">
        <f t="shared" si="262"/>
        <v>14.781734461839337</v>
      </c>
      <c r="X793">
        <f t="shared" si="263"/>
        <v>471.37868003175601</v>
      </c>
      <c r="Y793">
        <f t="shared" si="258"/>
        <v>0.68132603849352813</v>
      </c>
      <c r="Z793">
        <f t="shared" si="259"/>
        <v>5.4855570419427578E-6</v>
      </c>
      <c r="AA793">
        <f t="shared" si="261"/>
        <v>4.9409264209522727E-6</v>
      </c>
      <c r="AB793">
        <f t="shared" si="260"/>
        <v>0.99908528366679372</v>
      </c>
      <c r="AC793">
        <f t="shared" si="256"/>
        <v>2.0562989303367614</v>
      </c>
      <c r="AD793">
        <f t="shared" si="264"/>
        <v>2.6213013830562156E-9</v>
      </c>
      <c r="AE793">
        <f t="shared" si="265"/>
        <v>1.6374574551034736E-5</v>
      </c>
      <c r="AF793">
        <f t="shared" si="266"/>
        <v>1.5935950342238659E-5</v>
      </c>
      <c r="AG793">
        <f t="shared" si="267"/>
        <v>2.6213013830562156E-7</v>
      </c>
      <c r="AH793">
        <f t="shared" si="268"/>
        <v>0.15935950342238658</v>
      </c>
    </row>
    <row r="794" spans="1:34">
      <c r="A794" s="4">
        <v>43291.76734953704</v>
      </c>
      <c r="B794" s="3">
        <v>-2.2542106701002901E-2</v>
      </c>
      <c r="C794">
        <v>2.9648128570115699</v>
      </c>
      <c r="D794">
        <v>1.9146584265236001E-2</v>
      </c>
      <c r="E794" s="3">
        <v>1.88226405434943E-2</v>
      </c>
      <c r="F794" s="3">
        <v>1.87944096622959E-2</v>
      </c>
      <c r="G794">
        <v>-4783767</v>
      </c>
      <c r="H794">
        <v>8164606</v>
      </c>
      <c r="K794">
        <f t="shared" si="250"/>
        <v>1436.7520819862589</v>
      </c>
      <c r="L794">
        <f t="shared" si="251"/>
        <v>1417.0731232368928</v>
      </c>
      <c r="M794">
        <f t="shared" si="245"/>
        <v>474.49665701159154</v>
      </c>
      <c r="N794">
        <f t="shared" si="252"/>
        <v>0.14122540218674012</v>
      </c>
      <c r="O794">
        <f t="shared" si="253"/>
        <v>56.626734214586534</v>
      </c>
      <c r="P794">
        <f t="shared" si="254"/>
        <v>55.975326064261267</v>
      </c>
      <c r="Q794">
        <f t="shared" si="246"/>
        <v>0.68594738359774254</v>
      </c>
      <c r="R794">
        <f t="shared" si="255"/>
        <v>55.940786830988792</v>
      </c>
      <c r="S794">
        <f t="shared" si="247"/>
        <v>474.03935875585972</v>
      </c>
      <c r="T794">
        <f t="shared" si="248"/>
        <v>14.809827907509748</v>
      </c>
      <c r="U794">
        <f t="shared" si="249"/>
        <v>0.43406236743812748</v>
      </c>
      <c r="V794" s="6">
        <f t="shared" si="257"/>
        <v>28995.000000530854</v>
      </c>
      <c r="W794">
        <f t="shared" si="262"/>
        <v>14.811815403510259</v>
      </c>
      <c r="X794">
        <f t="shared" si="263"/>
        <v>474.07329566189736</v>
      </c>
      <c r="Y794">
        <f t="shared" si="258"/>
        <v>0.6671868295381197</v>
      </c>
      <c r="Z794">
        <f t="shared" si="259"/>
        <v>5.4918804794268122E-6</v>
      </c>
      <c r="AA794">
        <f t="shared" si="261"/>
        <v>4.9350546875693908E-6</v>
      </c>
      <c r="AB794">
        <f t="shared" si="260"/>
        <v>0.99912025969892182</v>
      </c>
      <c r="AC794">
        <f t="shared" si="256"/>
        <v>2.0556388525917897</v>
      </c>
      <c r="AD794">
        <f t="shared" si="264"/>
        <v>2.6728133379677301E-9</v>
      </c>
      <c r="AE794">
        <f t="shared" si="265"/>
        <v>1.6790053244759899E-5</v>
      </c>
      <c r="AF794">
        <f t="shared" si="266"/>
        <v>1.5847019505008908E-5</v>
      </c>
      <c r="AG794">
        <f t="shared" si="267"/>
        <v>2.6728133379677299E-7</v>
      </c>
      <c r="AH794">
        <f t="shared" si="268"/>
        <v>0.15847019505008908</v>
      </c>
    </row>
    <row r="795" spans="1:34">
      <c r="A795" s="4">
        <v>43291.768043981479</v>
      </c>
      <c r="B795" s="3">
        <v>-2.2653370190746501E-2</v>
      </c>
      <c r="C795">
        <v>2.9660211052541898</v>
      </c>
      <c r="D795" s="3">
        <v>1.91893605342193E-2</v>
      </c>
      <c r="E795" s="3">
        <v>1.88647865255007E-2</v>
      </c>
      <c r="F795" s="3">
        <v>1.88466151647117E-2</v>
      </c>
      <c r="G795">
        <v>-4785700</v>
      </c>
      <c r="H795">
        <v>8164339</v>
      </c>
      <c r="K795">
        <f t="shared" si="250"/>
        <v>1443.8400259843622</v>
      </c>
      <c r="L795">
        <f t="shared" si="251"/>
        <v>1424.0924435771983</v>
      </c>
      <c r="M795">
        <f t="shared" si="245"/>
        <v>476.84702551506052</v>
      </c>
      <c r="N795">
        <f t="shared" si="252"/>
        <v>0.14159160343221419</v>
      </c>
      <c r="O795">
        <f t="shared" si="253"/>
        <v>56.755214922153201</v>
      </c>
      <c r="P795">
        <f t="shared" si="254"/>
        <v>56.101466489117371</v>
      </c>
      <c r="Q795">
        <f t="shared" si="246"/>
        <v>0.65708498609060229</v>
      </c>
      <c r="R795">
        <f t="shared" si="255"/>
        <v>56.098129936062598</v>
      </c>
      <c r="S795">
        <f t="shared" si="247"/>
        <v>476.40896885766676</v>
      </c>
      <c r="T795">
        <f t="shared" si="248"/>
        <v>14.848375407033334</v>
      </c>
      <c r="U795">
        <f t="shared" si="249"/>
        <v>0.433413471948568</v>
      </c>
      <c r="V795" s="6">
        <f t="shared" si="257"/>
        <v>29055.000000097789</v>
      </c>
      <c r="W795">
        <f t="shared" si="262"/>
        <v>14.840603451307098</v>
      </c>
      <c r="X795">
        <f t="shared" si="263"/>
        <v>476.46396769010221</v>
      </c>
      <c r="Y795">
        <f t="shared" si="258"/>
        <v>0.70557962436229127</v>
      </c>
      <c r="Z795">
        <f t="shared" si="259"/>
        <v>5.5687804350176194E-6</v>
      </c>
      <c r="AA795">
        <f t="shared" si="261"/>
        <v>4.950863206079965E-6</v>
      </c>
      <c r="AB795">
        <f t="shared" si="260"/>
        <v>0.9990437146486757</v>
      </c>
      <c r="AC795">
        <f t="shared" si="256"/>
        <v>2.0547087014282854</v>
      </c>
      <c r="AD795">
        <f t="shared" si="264"/>
        <v>2.5343259088819513E-9</v>
      </c>
      <c r="AE795">
        <f t="shared" si="265"/>
        <v>2.5037476065124104E-5</v>
      </c>
      <c r="AF795">
        <f t="shared" si="266"/>
        <v>1.0076343227581998E-5</v>
      </c>
      <c r="AG795">
        <f t="shared" si="267"/>
        <v>2.5343259088819513E-7</v>
      </c>
      <c r="AH795">
        <f t="shared" si="268"/>
        <v>0.10076343227581998</v>
      </c>
    </row>
    <row r="796" spans="1:34">
      <c r="A796" s="4">
        <v>43291.768750000003</v>
      </c>
      <c r="B796" s="3">
        <v>-2.27840298702904E-2</v>
      </c>
      <c r="C796">
        <v>2.9669249129947302</v>
      </c>
      <c r="D796" s="3">
        <v>1.9185447998079301E-2</v>
      </c>
      <c r="E796" s="3">
        <v>1.88264936185988E-2</v>
      </c>
      <c r="F796">
        <v>1.8804021763699E-2</v>
      </c>
      <c r="G796">
        <v>-4787633</v>
      </c>
      <c r="H796">
        <v>8163518</v>
      </c>
      <c r="K796">
        <f t="shared" si="250"/>
        <v>1452.163587410949</v>
      </c>
      <c r="L796">
        <f t="shared" si="251"/>
        <v>1432.4719936417694</v>
      </c>
      <c r="M796">
        <f t="shared" si="245"/>
        <v>479.65285707569166</v>
      </c>
      <c r="N796">
        <f t="shared" si="252"/>
        <v>0.14186553349772568</v>
      </c>
      <c r="O796">
        <f t="shared" si="253"/>
        <v>56.743463420126609</v>
      </c>
      <c r="P796">
        <f t="shared" si="254"/>
        <v>55.98685808955873</v>
      </c>
      <c r="Q796">
        <f t="shared" si="246"/>
        <v>0.77370650339852887</v>
      </c>
      <c r="R796">
        <f t="shared" si="255"/>
        <v>55.96975691672808</v>
      </c>
      <c r="S796">
        <f t="shared" si="247"/>
        <v>479.13705274009266</v>
      </c>
      <c r="T796">
        <f t="shared" si="248"/>
        <v>14.877210150771386</v>
      </c>
      <c r="U796">
        <f t="shared" si="249"/>
        <v>0.43292807768472563</v>
      </c>
      <c r="V796" s="6">
        <f t="shared" si="257"/>
        <v>29116.000000527129</v>
      </c>
      <c r="W796">
        <f t="shared" si="262"/>
        <v>14.865577024400928</v>
      </c>
      <c r="X796">
        <f t="shared" si="263"/>
        <v>477.18761271621975</v>
      </c>
      <c r="Y796">
        <f t="shared" si="258"/>
        <v>0.68974752854272003</v>
      </c>
      <c r="Z796">
        <f t="shared" si="259"/>
        <v>4.2236189448063023E-6</v>
      </c>
      <c r="AA796">
        <f t="shared" si="261"/>
        <v>4.9309896357967341E-6</v>
      </c>
      <c r="AB796">
        <f t="shared" si="260"/>
        <v>0.99908250113107611</v>
      </c>
      <c r="AC796">
        <f t="shared" si="256"/>
        <v>2.0540129190618863</v>
      </c>
      <c r="AD796">
        <f t="shared" si="264"/>
        <v>2.5812163947711287E-9</v>
      </c>
      <c r="AE796">
        <f t="shared" si="265"/>
        <v>-4.1177998451445092E-3</v>
      </c>
      <c r="AF796">
        <f t="shared" si="266"/>
        <v>-6.2400808679638679E-8</v>
      </c>
      <c r="AG796">
        <f t="shared" si="267"/>
        <v>2.5812163947711285E-7</v>
      </c>
      <c r="AH796" t="str">
        <f t="shared" si="268"/>
        <v>NaN</v>
      </c>
    </row>
    <row r="797" spans="1:34">
      <c r="A797" s="4">
        <v>43291.769444444442</v>
      </c>
      <c r="B797">
        <v>-2.2915510112125E-2</v>
      </c>
      <c r="C797">
        <v>2.96762298555223</v>
      </c>
      <c r="D797" s="3">
        <v>1.9165766395308301E-2</v>
      </c>
      <c r="E797" s="3">
        <v>1.8844664911066501E-2</v>
      </c>
      <c r="F797" s="3">
        <v>1.8829284796011099E-2</v>
      </c>
      <c r="G797">
        <v>-4789554</v>
      </c>
      <c r="H797">
        <v>8163173</v>
      </c>
      <c r="K797">
        <f t="shared" si="250"/>
        <v>1460.5394220457272</v>
      </c>
      <c r="L797">
        <f t="shared" si="251"/>
        <v>1440.8146202504947</v>
      </c>
      <c r="M797">
        <f t="shared" si="245"/>
        <v>482.44632508494584</v>
      </c>
      <c r="N797">
        <f t="shared" si="252"/>
        <v>0.1420771084299047</v>
      </c>
      <c r="O797">
        <f t="shared" si="253"/>
        <v>56.684348721482571</v>
      </c>
      <c r="P797">
        <f t="shared" si="254"/>
        <v>56.041243690342981</v>
      </c>
      <c r="Q797">
        <f t="shared" si="246"/>
        <v>0.63845109613902906</v>
      </c>
      <c r="R797">
        <f t="shared" si="255"/>
        <v>56.045897625343542</v>
      </c>
      <c r="S797">
        <f t="shared" si="247"/>
        <v>482.02069102085318</v>
      </c>
      <c r="T797">
        <f t="shared" si="248"/>
        <v>14.899481196263917</v>
      </c>
      <c r="U797">
        <f t="shared" si="249"/>
        <v>0.43255317448357145</v>
      </c>
      <c r="V797" s="6">
        <f t="shared" si="257"/>
        <v>29176.000000094064</v>
      </c>
      <c r="W797">
        <f t="shared" si="262"/>
        <v>14.887092179343979</v>
      </c>
      <c r="X797">
        <f t="shared" si="263"/>
        <v>476.44759336352496</v>
      </c>
      <c r="Y797">
        <f t="shared" si="258"/>
        <v>0.79436295237741683</v>
      </c>
      <c r="Z797">
        <f t="shared" si="259"/>
        <v>4.3599903172756246E-6</v>
      </c>
      <c r="AA797">
        <f t="shared" si="261"/>
        <v>4.8731756172546259E-6</v>
      </c>
      <c r="AB797">
        <f t="shared" si="260"/>
        <v>0.99886996165993214</v>
      </c>
      <c r="AC797">
        <f t="shared" si="256"/>
        <v>2.0534755187341514</v>
      </c>
      <c r="AD797">
        <f t="shared" si="264"/>
        <v>2.2144196077365505E-9</v>
      </c>
      <c r="AE797">
        <f t="shared" si="265"/>
        <v>-2.027516458450051E-5</v>
      </c>
      <c r="AF797">
        <f t="shared" si="266"/>
        <v>-1.0872428641551586E-5</v>
      </c>
      <c r="AG797">
        <f t="shared" si="267"/>
        <v>2.2144196077365506E-7</v>
      </c>
      <c r="AH797" t="str">
        <f t="shared" si="268"/>
        <v>NaN</v>
      </c>
    </row>
    <row r="798" spans="1:34">
      <c r="A798" s="4">
        <v>43291.770138888889</v>
      </c>
      <c r="B798">
        <v>-2.3049142843447001E-2</v>
      </c>
      <c r="C798">
        <v>2.96856484835553</v>
      </c>
      <c r="D798" s="3">
        <v>1.9140400317537599E-2</v>
      </c>
      <c r="E798" s="3">
        <v>1.8727788299565899E-2</v>
      </c>
      <c r="F798" s="3">
        <v>1.8693691038424699E-2</v>
      </c>
      <c r="G798">
        <v>-4791481</v>
      </c>
      <c r="H798">
        <v>8161682</v>
      </c>
      <c r="K798">
        <f t="shared" si="250"/>
        <v>1469.0523791541791</v>
      </c>
      <c r="L798">
        <f t="shared" si="251"/>
        <v>1449.5058141192408</v>
      </c>
      <c r="M798">
        <f t="shared" si="245"/>
        <v>485.35650831299245</v>
      </c>
      <c r="N798">
        <f t="shared" si="252"/>
        <v>0.14236257239291142</v>
      </c>
      <c r="O798">
        <f t="shared" si="253"/>
        <v>56.608160411991541</v>
      </c>
      <c r="P798">
        <f t="shared" si="254"/>
        <v>55.691438922994372</v>
      </c>
      <c r="Q798">
        <f t="shared" si="246"/>
        <v>0.97093125759469245</v>
      </c>
      <c r="R798">
        <f t="shared" si="255"/>
        <v>55.637229154396849</v>
      </c>
      <c r="S798">
        <f t="shared" si="247"/>
        <v>484.70922080792934</v>
      </c>
      <c r="T798">
        <f t="shared" si="248"/>
        <v>14.92953003447515</v>
      </c>
      <c r="U798">
        <f t="shared" si="249"/>
        <v>0.43204734256651428</v>
      </c>
      <c r="V798" s="6">
        <f t="shared" si="257"/>
        <v>29236.000000289641</v>
      </c>
      <c r="W798">
        <f t="shared" si="262"/>
        <v>14.904579809351954</v>
      </c>
      <c r="X798">
        <f t="shared" si="263"/>
        <v>474.39756103950435</v>
      </c>
      <c r="Y798">
        <f t="shared" si="258"/>
        <v>0.76712075458292384</v>
      </c>
      <c r="Z798">
        <f t="shared" si="259"/>
        <v>4.4169009726736899E-6</v>
      </c>
      <c r="AA798">
        <f t="shared" si="261"/>
        <v>4.1342401400546773E-6</v>
      </c>
      <c r="AB798">
        <f t="shared" si="260"/>
        <v>0.99893316360405326</v>
      </c>
      <c r="AC798">
        <f t="shared" si="256"/>
        <v>2.0527504402681145</v>
      </c>
      <c r="AD798">
        <f t="shared" si="264"/>
        <v>1.9446678207438172E-9</v>
      </c>
      <c r="AE798">
        <f t="shared" si="265"/>
        <v>-8.8199159103910738E-6</v>
      </c>
      <c r="AF798">
        <f t="shared" si="266"/>
        <v>-2.1948862569434804E-5</v>
      </c>
      <c r="AG798">
        <f t="shared" si="267"/>
        <v>1.9446678207438172E-7</v>
      </c>
      <c r="AH798" t="str">
        <f t="shared" si="268"/>
        <v>NaN</v>
      </c>
    </row>
    <row r="799" spans="1:34">
      <c r="A799" s="4">
        <v>43291.770833333336</v>
      </c>
      <c r="B799" s="3">
        <v>-2.3179243589256701E-2</v>
      </c>
      <c r="C799">
        <v>2.96928432688583</v>
      </c>
      <c r="D799" s="3">
        <v>1.91916319457778E-2</v>
      </c>
      <c r="E799" s="3">
        <v>1.8872088340667701E-2</v>
      </c>
      <c r="F799" s="3">
        <v>1.88373008359667E-2</v>
      </c>
      <c r="G799">
        <v>-4793422</v>
      </c>
      <c r="H799">
        <v>8162320</v>
      </c>
      <c r="K799">
        <f t="shared" si="250"/>
        <v>1477.3403341925807</v>
      </c>
      <c r="L799">
        <f t="shared" si="251"/>
        <v>1457.6049953857814</v>
      </c>
      <c r="M799">
        <f t="shared" si="245"/>
        <v>488.06846041517201</v>
      </c>
      <c r="N799">
        <f t="shared" si="252"/>
        <v>0.14258063514243083</v>
      </c>
      <c r="O799">
        <f t="shared" si="253"/>
        <v>56.762037222721894</v>
      </c>
      <c r="P799">
        <f t="shared" si="254"/>
        <v>56.123320388908965</v>
      </c>
      <c r="Q799">
        <f t="shared" si="246"/>
        <v>0.69197991001504988</v>
      </c>
      <c r="R799">
        <f t="shared" si="255"/>
        <v>56.070057312706844</v>
      </c>
      <c r="S799">
        <f t="shared" si="247"/>
        <v>487.607140475162</v>
      </c>
      <c r="T799">
        <f t="shared" si="248"/>
        <v>14.952484008108771</v>
      </c>
      <c r="U799">
        <f t="shared" si="249"/>
        <v>0.43166094318542836</v>
      </c>
      <c r="V799" s="6">
        <f t="shared" si="257"/>
        <v>29296.000000485219</v>
      </c>
      <c r="W799">
        <f t="shared" si="262"/>
        <v>14.919589635975939</v>
      </c>
      <c r="X799">
        <f t="shared" si="263"/>
        <v>471.10359956611779</v>
      </c>
      <c r="Y799">
        <f t="shared" si="258"/>
        <v>0.77665315627541531</v>
      </c>
      <c r="Z799">
        <f t="shared" si="259"/>
        <v>4.970199259434324E-6</v>
      </c>
      <c r="AA799">
        <f t="shared" si="261"/>
        <v>2.8454741972039164E-6</v>
      </c>
      <c r="AB799">
        <f t="shared" si="260"/>
        <v>0.99891949651702749</v>
      </c>
      <c r="AC799">
        <f t="shared" si="256"/>
        <v>2.0521965608843353</v>
      </c>
      <c r="AD799">
        <f t="shared" si="264"/>
        <v>1.3216723458260121E-9</v>
      </c>
      <c r="AE799">
        <f t="shared" si="265"/>
        <v>-4.9094485534219776E-6</v>
      </c>
      <c r="AF799">
        <f t="shared" si="266"/>
        <v>-2.67992182570398E-5</v>
      </c>
      <c r="AG799">
        <f t="shared" si="267"/>
        <v>1.321672345826012E-7</v>
      </c>
      <c r="AH799" t="str">
        <f t="shared" si="268"/>
        <v>NaN</v>
      </c>
    </row>
    <row r="800" spans="1:34">
      <c r="A800" s="4">
        <v>43291.771527777775</v>
      </c>
      <c r="B800" s="3">
        <v>-2.3310307603842399E-2</v>
      </c>
      <c r="C800">
        <v>2.9704343033136</v>
      </c>
      <c r="D800" s="3">
        <v>1.91856977344287E-2</v>
      </c>
      <c r="E800" s="3">
        <v>1.8865119507299799E-2</v>
      </c>
      <c r="F800" s="3">
        <v>1.8839659195418801E-2</v>
      </c>
      <c r="G800">
        <v>-4795351</v>
      </c>
      <c r="H800">
        <v>8161741</v>
      </c>
      <c r="K800">
        <f t="shared" si="250"/>
        <v>1485.6896534318996</v>
      </c>
      <c r="L800">
        <f t="shared" si="251"/>
        <v>1465.9512145830643</v>
      </c>
      <c r="M800">
        <f t="shared" si="245"/>
        <v>490.86313137664689</v>
      </c>
      <c r="N800">
        <f t="shared" si="252"/>
        <v>0.14292917510736561</v>
      </c>
      <c r="O800">
        <f t="shared" si="253"/>
        <v>56.744213516000762</v>
      </c>
      <c r="P800">
        <f t="shared" si="254"/>
        <v>56.102463083895998</v>
      </c>
      <c r="Q800">
        <f t="shared" si="246"/>
        <v>0.6670483012165036</v>
      </c>
      <c r="R800">
        <f t="shared" si="255"/>
        <v>56.077165214784259</v>
      </c>
      <c r="S800">
        <f t="shared" si="247"/>
        <v>490.41843250916924</v>
      </c>
      <c r="T800">
        <f t="shared" si="248"/>
        <v>14.989172425470326</v>
      </c>
      <c r="U800">
        <f t="shared" si="249"/>
        <v>0.43104334285235318</v>
      </c>
      <c r="V800" s="6">
        <f t="shared" si="257"/>
        <v>29356.000000052154</v>
      </c>
      <c r="W800">
        <f t="shared" si="262"/>
        <v>14.930939668202402</v>
      </c>
      <c r="X800">
        <f t="shared" si="263"/>
        <v>466.61018074017062</v>
      </c>
      <c r="Y800">
        <f t="shared" si="258"/>
        <v>0.64732490843098367</v>
      </c>
      <c r="Z800">
        <f t="shared" si="259"/>
        <v>5.0808589121480079E-6</v>
      </c>
      <c r="AA800">
        <f t="shared" si="261"/>
        <v>1.7166673522684963E-6</v>
      </c>
      <c r="AB800">
        <f t="shared" si="260"/>
        <v>0.99919038243785407</v>
      </c>
      <c r="AC800">
        <f t="shared" si="256"/>
        <v>2.051311269373401</v>
      </c>
      <c r="AD800">
        <f t="shared" si="264"/>
        <v>9.562527618679688E-10</v>
      </c>
      <c r="AE800">
        <f t="shared" si="265"/>
        <v>-2.651774183864327E-6</v>
      </c>
      <c r="AF800">
        <f t="shared" si="266"/>
        <v>-3.5897747645421015E-5</v>
      </c>
      <c r="AG800">
        <f t="shared" si="267"/>
        <v>9.5625276186796884E-8</v>
      </c>
      <c r="AH800" t="str">
        <f t="shared" si="268"/>
        <v>NaN</v>
      </c>
    </row>
    <row r="801" spans="1:34">
      <c r="A801" s="4">
        <v>43291.772222222222</v>
      </c>
      <c r="B801" s="3">
        <v>-2.32523212019623E-2</v>
      </c>
      <c r="C801">
        <v>2.9711954045687898</v>
      </c>
      <c r="D801" s="3">
        <v>1.91613781708838E-2</v>
      </c>
      <c r="E801" s="3">
        <v>1.88615042763377E-2</v>
      </c>
      <c r="F801" s="3">
        <v>1.8843327754566399E-2</v>
      </c>
      <c r="G801">
        <v>-4796366</v>
      </c>
      <c r="H801">
        <v>8161207</v>
      </c>
      <c r="K801">
        <f t="shared" si="250"/>
        <v>1481.9956800528084</v>
      </c>
      <c r="L801">
        <f t="shared" si="251"/>
        <v>1462.2524189163616</v>
      </c>
      <c r="M801">
        <f t="shared" si="245"/>
        <v>489.62461647572889</v>
      </c>
      <c r="N801">
        <f t="shared" si="252"/>
        <v>0.14315985305726939</v>
      </c>
      <c r="O801">
        <f t="shared" si="253"/>
        <v>56.671168465410183</v>
      </c>
      <c r="P801">
        <f t="shared" si="254"/>
        <v>56.091642912012404</v>
      </c>
      <c r="Q801">
        <f t="shared" si="246"/>
        <v>0.58294651406139764</v>
      </c>
      <c r="R801">
        <f t="shared" si="255"/>
        <v>56.088221951348785</v>
      </c>
      <c r="S801">
        <f t="shared" si="247"/>
        <v>489.23598546635463</v>
      </c>
      <c r="T801">
        <f t="shared" si="248"/>
        <v>15.013454314933883</v>
      </c>
      <c r="U801">
        <f t="shared" si="249"/>
        <v>0.43063458978806574</v>
      </c>
      <c r="V801" s="6">
        <f t="shared" si="257"/>
        <v>29416.000000247732</v>
      </c>
      <c r="W801">
        <f t="shared" si="262"/>
        <v>14.938130843158941</v>
      </c>
      <c r="X801">
        <f t="shared" si="263"/>
        <v>460.96255980123465</v>
      </c>
      <c r="Y801">
        <f t="shared" si="258"/>
        <v>0.54692561586486244</v>
      </c>
      <c r="Z801">
        <f t="shared" si="259"/>
        <v>3.1933213902716945E-7</v>
      </c>
      <c r="AA801">
        <f t="shared" si="261"/>
        <v>7.0544828529056648E-7</v>
      </c>
      <c r="AB801">
        <f t="shared" si="260"/>
        <v>0.99939434153933226</v>
      </c>
      <c r="AC801">
        <f t="shared" si="256"/>
        <v>2.050725347380645</v>
      </c>
      <c r="AD801">
        <f t="shared" si="264"/>
        <v>4.6496656484829807E-10</v>
      </c>
      <c r="AE801">
        <f t="shared" si="265"/>
        <v>-1.2668686645937154E-6</v>
      </c>
      <c r="AF801">
        <f t="shared" si="266"/>
        <v>-3.65360141019946E-5</v>
      </c>
      <c r="AG801">
        <f t="shared" si="267"/>
        <v>4.6496656484829806E-8</v>
      </c>
      <c r="AH801" t="str">
        <f t="shared" si="268"/>
        <v>NaN</v>
      </c>
    </row>
    <row r="802" spans="1:34">
      <c r="A802" s="4">
        <v>43291.772916666669</v>
      </c>
      <c r="B802" s="3">
        <v>-2.2352259506660602E-2</v>
      </c>
      <c r="C802">
        <v>2.9705544146054299</v>
      </c>
      <c r="D802" s="3">
        <v>1.9078192182132601E-2</v>
      </c>
      <c r="E802" s="3">
        <v>1.8859553954371201E-2</v>
      </c>
      <c r="F802" s="3">
        <v>1.88241869281046E-2</v>
      </c>
      <c r="G802">
        <v>-4794437</v>
      </c>
      <c r="H802">
        <v>8160722</v>
      </c>
      <c r="K802">
        <f t="shared" si="250"/>
        <v>1424.6580313251106</v>
      </c>
      <c r="L802">
        <f t="shared" si="251"/>
        <v>1404.9399306308451</v>
      </c>
      <c r="M802">
        <f t="shared" si="245"/>
        <v>470.43394547183919</v>
      </c>
      <c r="N802">
        <f t="shared" si="252"/>
        <v>0.14296557897133336</v>
      </c>
      <c r="O802">
        <f t="shared" si="253"/>
        <v>56.421315101654692</v>
      </c>
      <c r="P802">
        <f t="shared" si="254"/>
        <v>56.085805714022264</v>
      </c>
      <c r="Q802">
        <f t="shared" si="246"/>
        <v>0.39078203231668596</v>
      </c>
      <c r="R802">
        <f t="shared" si="255"/>
        <v>56.030533069338006</v>
      </c>
      <c r="S802">
        <f t="shared" si="247"/>
        <v>470.17342411696143</v>
      </c>
      <c r="T802">
        <f t="shared" si="248"/>
        <v>14.993004411151142</v>
      </c>
      <c r="U802">
        <f t="shared" si="249"/>
        <v>0.43097883650939783</v>
      </c>
      <c r="V802" s="6">
        <f t="shared" si="257"/>
        <v>29476.00000044331</v>
      </c>
      <c r="W802">
        <f t="shared" si="262"/>
        <v>14.941784800563806</v>
      </c>
      <c r="X802">
        <f t="shared" si="263"/>
        <v>454.19410710096031</v>
      </c>
      <c r="Y802">
        <f t="shared" si="258"/>
        <v>0.42432490623648295</v>
      </c>
      <c r="Z802">
        <f t="shared" si="259"/>
        <v>-3.4525811649377024E-6</v>
      </c>
      <c r="AA802">
        <f t="shared" si="261"/>
        <v>-1.4550185724050329E-7</v>
      </c>
      <c r="AB802">
        <f t="shared" si="260"/>
        <v>0.99963139990793148</v>
      </c>
      <c r="AC802">
        <f t="shared" si="256"/>
        <v>2.0512188035589229</v>
      </c>
      <c r="AD802">
        <f t="shared" si="264"/>
        <v>-1.2364008909280738E-10</v>
      </c>
      <c r="AE802">
        <f t="shared" si="265"/>
        <v>-3.4644903017970128E-7</v>
      </c>
      <c r="AF802">
        <f t="shared" si="266"/>
        <v>3.5526383153335358E-5</v>
      </c>
      <c r="AG802" t="str">
        <f t="shared" si="267"/>
        <v>NaN</v>
      </c>
      <c r="AH802">
        <f t="shared" si="268"/>
        <v>0.35526383153335356</v>
      </c>
    </row>
    <row r="803" spans="1:34">
      <c r="A803" s="4">
        <v>43291.773611111108</v>
      </c>
      <c r="B803">
        <v>-2.1584034819406999E-2</v>
      </c>
      <c r="C803">
        <v>2.9698967755521202</v>
      </c>
      <c r="D803" s="3">
        <v>1.90564532275312E-2</v>
      </c>
      <c r="E803" s="3">
        <v>1.8864988693021601E-2</v>
      </c>
      <c r="F803" s="3">
        <v>1.8832893800627099E-2</v>
      </c>
      <c r="G803">
        <v>-4792507</v>
      </c>
      <c r="H803">
        <v>8160722</v>
      </c>
      <c r="K803">
        <f t="shared" si="250"/>
        <v>1375.7189447140227</v>
      </c>
      <c r="L803">
        <f t="shared" si="251"/>
        <v>1355.9893989150685</v>
      </c>
      <c r="M803">
        <f t="shared" si="245"/>
        <v>454.0432149744455</v>
      </c>
      <c r="N803">
        <f t="shared" si="252"/>
        <v>0.14276625880524543</v>
      </c>
      <c r="O803">
        <f t="shared" si="253"/>
        <v>56.356021041762787</v>
      </c>
      <c r="P803">
        <f t="shared" si="254"/>
        <v>56.102071564518738</v>
      </c>
      <c r="Q803">
        <f t="shared" si="246"/>
        <v>0.2992461723313653</v>
      </c>
      <c r="R803">
        <f t="shared" si="255"/>
        <v>56.056774869431422</v>
      </c>
      <c r="S803">
        <f t="shared" si="247"/>
        <v>453.84371752622462</v>
      </c>
      <c r="T803">
        <f t="shared" si="248"/>
        <v>14.972023341036625</v>
      </c>
      <c r="U803">
        <f t="shared" si="249"/>
        <v>0.43133202470400711</v>
      </c>
      <c r="V803" s="6">
        <f t="shared" si="257"/>
        <v>29536.000000010245</v>
      </c>
      <c r="W803">
        <f t="shared" si="262"/>
        <v>14.941630120258317</v>
      </c>
      <c r="X803">
        <f t="shared" si="263"/>
        <v>446.31315426182113</v>
      </c>
      <c r="Y803">
        <f t="shared" si="258"/>
        <v>0.31398467557039805</v>
      </c>
      <c r="Z803">
        <f t="shared" si="259"/>
        <v>-3.6780289697416402E-6</v>
      </c>
      <c r="AA803">
        <f t="shared" si="261"/>
        <v>-1.2819087376616634E-6</v>
      </c>
      <c r="AB803">
        <f t="shared" si="260"/>
        <v>0.99986227449230292</v>
      </c>
      <c r="AC803">
        <f t="shared" si="256"/>
        <v>2.0517250767807864</v>
      </c>
      <c r="AD803">
        <f t="shared" si="264"/>
        <v>-1.4724655046662619E-9</v>
      </c>
      <c r="AE803">
        <f t="shared" si="265"/>
        <v>3.1806703933655572E-7</v>
      </c>
      <c r="AF803">
        <f t="shared" si="266"/>
        <v>-4.6084777923422273E-4</v>
      </c>
      <c r="AG803" t="str">
        <f t="shared" si="267"/>
        <v>NaN</v>
      </c>
      <c r="AH803" t="str">
        <f t="shared" si="268"/>
        <v>NaN</v>
      </c>
    </row>
    <row r="804" spans="1:34">
      <c r="A804" s="4">
        <v>43291.774317129632</v>
      </c>
      <c r="B804" s="3">
        <v>-2.0903978955684601E-2</v>
      </c>
      <c r="C804">
        <v>2.9691594587111498</v>
      </c>
      <c r="D804" s="3">
        <v>1.9030718491339901E-2</v>
      </c>
      <c r="E804" s="3">
        <v>1.8852941887216701E-2</v>
      </c>
      <c r="F804">
        <v>1.8822948193847E-2</v>
      </c>
      <c r="G804">
        <v>-4790576</v>
      </c>
      <c r="H804">
        <v>8160722</v>
      </c>
      <c r="K804">
        <f t="shared" si="250"/>
        <v>1332.3965764443058</v>
      </c>
      <c r="L804">
        <f t="shared" si="251"/>
        <v>1312.6801040549481</v>
      </c>
      <c r="M804">
        <f t="shared" si="245"/>
        <v>439.54141172119085</v>
      </c>
      <c r="N804">
        <f t="shared" si="252"/>
        <v>0.14254278954127458</v>
      </c>
      <c r="O804">
        <f t="shared" si="253"/>
        <v>56.278725447885947</v>
      </c>
      <c r="P804">
        <f t="shared" si="254"/>
        <v>56.066016189129492</v>
      </c>
      <c r="Q804">
        <f t="shared" si="246"/>
        <v>0.25192582206314285</v>
      </c>
      <c r="R804">
        <f t="shared" si="255"/>
        <v>56.026799625822804</v>
      </c>
      <c r="S804">
        <f t="shared" si="247"/>
        <v>439.37346117314877</v>
      </c>
      <c r="T804">
        <f t="shared" si="248"/>
        <v>14.948500260618639</v>
      </c>
      <c r="U804">
        <f t="shared" si="249"/>
        <v>0.43172800423503832</v>
      </c>
      <c r="V804" s="6">
        <f t="shared" si="257"/>
        <v>29597.000000439584</v>
      </c>
      <c r="W804">
        <f t="shared" si="262"/>
        <v>14.938084147217639</v>
      </c>
      <c r="X804">
        <f t="shared" si="263"/>
        <v>437.31922466829656</v>
      </c>
      <c r="Y804">
        <f t="shared" si="258"/>
        <v>0.25520002054714536</v>
      </c>
      <c r="Z804">
        <f t="shared" si="259"/>
        <v>-2.7185431515698832E-6</v>
      </c>
      <c r="AA804">
        <f t="shared" si="261"/>
        <v>-2.4108910268723244E-6</v>
      </c>
      <c r="AB804">
        <f t="shared" si="260"/>
        <v>0.9999921476804019</v>
      </c>
      <c r="AC804">
        <f t="shared" si="256"/>
        <v>2.0522926887112725</v>
      </c>
      <c r="AD804">
        <f t="shared" si="264"/>
        <v>-3.4081090370419624E-9</v>
      </c>
      <c r="AE804">
        <f t="shared" si="265"/>
        <v>8.0952440416644997E-7</v>
      </c>
      <c r="AF804">
        <f t="shared" si="266"/>
        <v>-4.1909701847365051E-4</v>
      </c>
      <c r="AG804" t="str">
        <f t="shared" si="267"/>
        <v>NaN</v>
      </c>
      <c r="AH804" t="str">
        <f t="shared" si="268"/>
        <v>NaN</v>
      </c>
    </row>
    <row r="805" spans="1:34">
      <c r="A805" s="4">
        <v>43291.775011574071</v>
      </c>
      <c r="B805" s="3">
        <v>-2.0271753548968301E-2</v>
      </c>
      <c r="C805">
        <v>2.9688657211954701</v>
      </c>
      <c r="D805" s="3">
        <v>1.90011306800443E-2</v>
      </c>
      <c r="E805">
        <v>1.8830013711904001E-2</v>
      </c>
      <c r="F805" s="3">
        <v>1.88059036868981E-2</v>
      </c>
      <c r="G805">
        <v>-4788639</v>
      </c>
      <c r="H805">
        <v>8160722</v>
      </c>
      <c r="K805">
        <f t="shared" si="250"/>
        <v>1292.1212059044296</v>
      </c>
      <c r="L805">
        <f t="shared" si="251"/>
        <v>1272.4271383643322</v>
      </c>
      <c r="M805">
        <f t="shared" si="245"/>
        <v>426.06299812220078</v>
      </c>
      <c r="N805">
        <f t="shared" si="252"/>
        <v>0.1424537622699821</v>
      </c>
      <c r="O805">
        <f t="shared" si="253"/>
        <v>56.189856946238642</v>
      </c>
      <c r="P805">
        <f t="shared" si="254"/>
        <v>55.997393520076962</v>
      </c>
      <c r="Q805">
        <f t="shared" si="246"/>
        <v>0.21442806724692787</v>
      </c>
      <c r="R805">
        <f t="shared" si="255"/>
        <v>55.975428878991714</v>
      </c>
      <c r="S805">
        <f t="shared" si="247"/>
        <v>425.92004607736948</v>
      </c>
      <c r="T805">
        <f t="shared" si="248"/>
        <v>14.939128968903642</v>
      </c>
      <c r="U805">
        <f t="shared" si="249"/>
        <v>0.43188575737078955</v>
      </c>
      <c r="V805" s="6">
        <f t="shared" si="257"/>
        <v>29657.000000006519</v>
      </c>
      <c r="W805">
        <f t="shared" si="262"/>
        <v>14.930989282639956</v>
      </c>
      <c r="X805">
        <f t="shared" si="263"/>
        <v>427.2485898363858</v>
      </c>
      <c r="Y805">
        <f t="shared" si="258"/>
        <v>0.22266236518423219</v>
      </c>
      <c r="Z805">
        <f t="shared" si="259"/>
        <v>-1.539750025043799E-6</v>
      </c>
      <c r="AA805">
        <f t="shared" si="261"/>
        <v>-2.7884328689949927E-6</v>
      </c>
      <c r="AB805">
        <f t="shared" si="260"/>
        <v>1.0000686785805426</v>
      </c>
      <c r="AC805">
        <f t="shared" si="256"/>
        <v>2.0525188179803551</v>
      </c>
      <c r="AD805">
        <f t="shared" si="264"/>
        <v>-4.5183287881911879E-9</v>
      </c>
      <c r="AE805">
        <f t="shared" si="265"/>
        <v>1.2002204430259233E-6</v>
      </c>
      <c r="AF805">
        <f t="shared" si="266"/>
        <v>-3.7475535435727296E-4</v>
      </c>
      <c r="AG805" t="str">
        <f t="shared" si="267"/>
        <v>NaN</v>
      </c>
      <c r="AH805" t="str">
        <f t="shared" si="268"/>
        <v>NaN</v>
      </c>
    </row>
    <row r="806" spans="1:34">
      <c r="A806" s="4">
        <v>43291.775706018518</v>
      </c>
      <c r="B806" s="3">
        <v>-1.96674272601376E-2</v>
      </c>
      <c r="C806">
        <v>2.9685803082247699</v>
      </c>
      <c r="D806" s="3">
        <v>1.89807355448465E-2</v>
      </c>
      <c r="E806" s="3">
        <v>1.8817039313944399E-2</v>
      </c>
      <c r="F806" s="3">
        <v>1.8789823963361402E-2</v>
      </c>
      <c r="G806">
        <v>-4786709</v>
      </c>
      <c r="H806">
        <v>8160722</v>
      </c>
      <c r="K806">
        <f t="shared" si="250"/>
        <v>1253.6231244431658</v>
      </c>
      <c r="L806">
        <f t="shared" si="251"/>
        <v>1233.9501935533142</v>
      </c>
      <c r="M806">
        <f t="shared" si="245"/>
        <v>413.17927223292253</v>
      </c>
      <c r="N806">
        <f t="shared" si="252"/>
        <v>0.14236725803876696</v>
      </c>
      <c r="O806">
        <f t="shared" si="253"/>
        <v>56.128599116525763</v>
      </c>
      <c r="P806">
        <f t="shared" si="254"/>
        <v>55.958561916375622</v>
      </c>
      <c r="Q806">
        <f t="shared" si="246"/>
        <v>0.20163320624262582</v>
      </c>
      <c r="R806">
        <f t="shared" si="255"/>
        <v>55.926965910283137</v>
      </c>
      <c r="S806">
        <f t="shared" si="247"/>
        <v>413.04485009542742</v>
      </c>
      <c r="T806">
        <f t="shared" si="248"/>
        <v>14.93002326035468</v>
      </c>
      <c r="U806">
        <f t="shared" si="249"/>
        <v>0.43203903976989938</v>
      </c>
      <c r="V806" s="6">
        <f t="shared" si="257"/>
        <v>29717.000000202097</v>
      </c>
      <c r="W806">
        <f t="shared" si="262"/>
        <v>14.920561495253695</v>
      </c>
      <c r="X806">
        <f t="shared" si="263"/>
        <v>416.14439953806294</v>
      </c>
      <c r="Y806">
        <f t="shared" si="258"/>
        <v>0.20871002826209661</v>
      </c>
      <c r="Z806">
        <f t="shared" si="259"/>
        <v>-2.9846489035137973E-6</v>
      </c>
      <c r="AA806">
        <f t="shared" si="261"/>
        <v>-2.8010796838010677E-6</v>
      </c>
      <c r="AB806">
        <f t="shared" si="260"/>
        <v>1.0001047883835439</v>
      </c>
      <c r="AC806">
        <f t="shared" si="256"/>
        <v>2.0527385387276418</v>
      </c>
      <c r="AD806">
        <f t="shared" si="264"/>
        <v>-4.842761599706719E-9</v>
      </c>
      <c r="AE806">
        <f t="shared" si="265"/>
        <v>1.5846151583570432E-6</v>
      </c>
      <c r="AF806">
        <f t="shared" si="266"/>
        <v>-3.0422879689694169E-4</v>
      </c>
      <c r="AG806" t="str">
        <f t="shared" si="267"/>
        <v>NaN</v>
      </c>
      <c r="AH806" t="str">
        <f t="shared" si="268"/>
        <v>NaN</v>
      </c>
    </row>
    <row r="807" spans="1:34">
      <c r="A807" s="4">
        <v>43291.776400462964</v>
      </c>
      <c r="B807" s="3">
        <v>-1.9085458320678299E-2</v>
      </c>
      <c r="C807">
        <v>2.9677430968440599</v>
      </c>
      <c r="D807" s="3">
        <v>1.8995029977795602E-2</v>
      </c>
      <c r="E807" s="3">
        <v>1.8832915410439501E-2</v>
      </c>
      <c r="F807" s="3">
        <v>1.8801270344338299E-2</v>
      </c>
      <c r="G807">
        <v>-4784775</v>
      </c>
      <c r="H807">
        <v>8161019</v>
      </c>
      <c r="K807">
        <f t="shared" si="250"/>
        <v>1216.5492985095302</v>
      </c>
      <c r="L807">
        <f t="shared" si="251"/>
        <v>1196.8613214560592</v>
      </c>
      <c r="M807">
        <f t="shared" si="245"/>
        <v>400.76033242388905</v>
      </c>
      <c r="N807">
        <f t="shared" si="252"/>
        <v>0.14211351229387245</v>
      </c>
      <c r="O807">
        <f t="shared" si="253"/>
        <v>56.171533175601411</v>
      </c>
      <c r="P807">
        <f t="shared" si="254"/>
        <v>56.006078131720763</v>
      </c>
      <c r="Q807">
        <f t="shared" si="246"/>
        <v>0.21006881129673616</v>
      </c>
      <c r="R807">
        <f t="shared" si="255"/>
        <v>55.961464364304675</v>
      </c>
      <c r="S807">
        <f t="shared" si="247"/>
        <v>400.62028654969123</v>
      </c>
      <c r="T807">
        <f t="shared" si="248"/>
        <v>14.90331318194473</v>
      </c>
      <c r="U807">
        <f t="shared" si="249"/>
        <v>0.43248866814061615</v>
      </c>
      <c r="V807" s="6">
        <f t="shared" si="257"/>
        <v>29777.000000397675</v>
      </c>
      <c r="W807">
        <f t="shared" si="262"/>
        <v>14.905548750133359</v>
      </c>
      <c r="X807">
        <f t="shared" si="263"/>
        <v>403.96320560953666</v>
      </c>
      <c r="Y807">
        <f t="shared" si="258"/>
        <v>0.19828233933970077</v>
      </c>
      <c r="Z807">
        <f t="shared" si="259"/>
        <v>-2.8220171123266177E-6</v>
      </c>
      <c r="AA807">
        <f t="shared" si="261"/>
        <v>-2.7268673537161254E-6</v>
      </c>
      <c r="AB807">
        <f t="shared" si="260"/>
        <v>1.0001342234861184</v>
      </c>
      <c r="AC807">
        <f t="shared" si="256"/>
        <v>2.0533830529196733</v>
      </c>
      <c r="AD807">
        <f t="shared" si="264"/>
        <v>-4.9639484092929431E-9</v>
      </c>
      <c r="AE807">
        <f t="shared" si="265"/>
        <v>1.9420178929909679E-6</v>
      </c>
      <c r="AF807">
        <f t="shared" si="266"/>
        <v>-2.5445153091600842E-4</v>
      </c>
      <c r="AG807" t="str">
        <f t="shared" si="267"/>
        <v>NaN</v>
      </c>
      <c r="AH807" t="str">
        <f t="shared" si="268"/>
        <v>NaN</v>
      </c>
    </row>
    <row r="808" spans="1:34">
      <c r="A808" s="4">
        <v>43291.777106481481</v>
      </c>
      <c r="B808" s="3">
        <v>-1.8512705841731099E-2</v>
      </c>
      <c r="C808">
        <v>2.96751000958466</v>
      </c>
      <c r="D808" s="3">
        <v>1.8990273094950699E-2</v>
      </c>
      <c r="E808" s="3">
        <v>1.88303466937032E-2</v>
      </c>
      <c r="F808" s="3">
        <v>1.88054629833641E-2</v>
      </c>
      <c r="G808">
        <v>-4782839</v>
      </c>
      <c r="H808">
        <v>8161103</v>
      </c>
      <c r="K808">
        <f t="shared" si="250"/>
        <v>1180.0625991896745</v>
      </c>
      <c r="L808">
        <f t="shared" si="251"/>
        <v>1160.3691109503618</v>
      </c>
      <c r="M808">
        <f t="shared" si="245"/>
        <v>388.54118042108729</v>
      </c>
      <c r="N808">
        <f t="shared" si="252"/>
        <v>0.14204286717171502</v>
      </c>
      <c r="O808">
        <f t="shared" si="253"/>
        <v>56.157245635143795</v>
      </c>
      <c r="P808">
        <f t="shared" si="254"/>
        <v>55.998390114855894</v>
      </c>
      <c r="Q808">
        <f t="shared" si="246"/>
        <v>0.18314500047974036</v>
      </c>
      <c r="R808">
        <f t="shared" si="255"/>
        <v>55.974100634664055</v>
      </c>
      <c r="S808">
        <f t="shared" si="247"/>
        <v>388.41908375410082</v>
      </c>
      <c r="T808">
        <f t="shared" si="248"/>
        <v>14.89587685329658</v>
      </c>
      <c r="U808">
        <f t="shared" si="249"/>
        <v>0.43261384876655329</v>
      </c>
      <c r="V808" s="6">
        <f t="shared" si="257"/>
        <v>29838.000000198372</v>
      </c>
      <c r="W808">
        <f t="shared" si="262"/>
        <v>14.886963765505406</v>
      </c>
      <c r="X808">
        <f t="shared" si="263"/>
        <v>391.05225835263468</v>
      </c>
      <c r="Y808">
        <f t="shared" si="258"/>
        <v>0.19402321359046462</v>
      </c>
      <c r="Z808">
        <f t="shared" si="259"/>
        <v>-2.323460755831505E-6</v>
      </c>
      <c r="AA808">
        <f t="shared" si="261"/>
        <v>-2.7689736407866537E-6</v>
      </c>
      <c r="AB808">
        <f t="shared" si="260"/>
        <v>1.0001494964622446</v>
      </c>
      <c r="AC808">
        <f t="shared" si="256"/>
        <v>2.0535624915299535</v>
      </c>
      <c r="AD808">
        <f t="shared" si="264"/>
        <v>-5.151697555940697E-9</v>
      </c>
      <c r="AE808">
        <f t="shared" si="265"/>
        <v>2.1526263706672634E-6</v>
      </c>
      <c r="AF808">
        <f t="shared" si="266"/>
        <v>-2.3823893467451397E-4</v>
      </c>
      <c r="AG808" t="str">
        <f t="shared" si="267"/>
        <v>NaN</v>
      </c>
      <c r="AH808" t="str">
        <f t="shared" si="268"/>
        <v>NaN</v>
      </c>
    </row>
    <row r="809" spans="1:34">
      <c r="A809" s="4">
        <v>43291.777800925927</v>
      </c>
      <c r="B809" s="3">
        <v>-1.7962286927740899E-2</v>
      </c>
      <c r="C809">
        <v>2.96686188429703</v>
      </c>
      <c r="D809" s="3">
        <v>1.89686887390417E-2</v>
      </c>
      <c r="E809" s="3">
        <v>1.8809892097469898E-2</v>
      </c>
      <c r="F809" s="3">
        <v>1.8782058052438499E-2</v>
      </c>
      <c r="G809">
        <v>-4780911</v>
      </c>
      <c r="H809">
        <v>8161106</v>
      </c>
      <c r="K809">
        <f t="shared" si="250"/>
        <v>1144.9986402319807</v>
      </c>
      <c r="L809">
        <f t="shared" si="251"/>
        <v>1125.3359175613589</v>
      </c>
      <c r="M809">
        <f t="shared" si="245"/>
        <v>376.81056971727844</v>
      </c>
      <c r="N809">
        <f t="shared" si="252"/>
        <v>0.14184643047999784</v>
      </c>
      <c r="O809">
        <f t="shared" si="253"/>
        <v>56.092415920316597</v>
      </c>
      <c r="P809">
        <f t="shared" si="254"/>
        <v>55.937170721302863</v>
      </c>
      <c r="Q809">
        <f t="shared" si="246"/>
        <v>0.18885582899491737</v>
      </c>
      <c r="R809">
        <f t="shared" si="255"/>
        <v>55.90356009132168</v>
      </c>
      <c r="S809">
        <f t="shared" si="247"/>
        <v>376.68466583128185</v>
      </c>
      <c r="T809">
        <f t="shared" si="248"/>
        <v>14.875199306800035</v>
      </c>
      <c r="U809">
        <f t="shared" si="249"/>
        <v>0.43296192754786422</v>
      </c>
      <c r="V809" s="6">
        <f t="shared" si="257"/>
        <v>29898.000000393949</v>
      </c>
      <c r="W809">
        <f t="shared" si="262"/>
        <v>14.868262041024265</v>
      </c>
      <c r="X809">
        <f t="shared" si="263"/>
        <v>378.84049964313448</v>
      </c>
      <c r="Y809">
        <f t="shared" si="258"/>
        <v>0.17176446980078688</v>
      </c>
      <c r="Z809">
        <f t="shared" si="259"/>
        <v>-3.5411088685802327E-6</v>
      </c>
      <c r="AA809">
        <f t="shared" si="261"/>
        <v>-3.0601080062837998E-6</v>
      </c>
      <c r="AB809">
        <f t="shared" si="260"/>
        <v>1.0002136113747744</v>
      </c>
      <c r="AC809">
        <f t="shared" si="256"/>
        <v>2.0540614407269149</v>
      </c>
      <c r="AD809">
        <f t="shared" si="264"/>
        <v>-6.4327127610887042E-9</v>
      </c>
      <c r="AE809">
        <f t="shared" si="265"/>
        <v>2.2612448276769527E-6</v>
      </c>
      <c r="AF809">
        <f t="shared" si="266"/>
        <v>-2.8318980135858099E-4</v>
      </c>
      <c r="AG809" t="str">
        <f t="shared" si="267"/>
        <v>NaN</v>
      </c>
      <c r="AH809" t="str">
        <f t="shared" si="268"/>
        <v>NaN</v>
      </c>
    </row>
    <row r="810" spans="1:34">
      <c r="A810" s="4">
        <v>43291.778495370374</v>
      </c>
      <c r="B810" s="3">
        <v>-1.7418610895183501E-2</v>
      </c>
      <c r="C810">
        <v>2.9661780823880699</v>
      </c>
      <c r="D810" s="3">
        <v>1.8995362959594801E-2</v>
      </c>
      <c r="E810" s="3">
        <v>1.8834830055784599E-2</v>
      </c>
      <c r="F810">
        <v>1.8823758135477001E-2</v>
      </c>
      <c r="G810">
        <v>-4778974</v>
      </c>
      <c r="H810">
        <v>8161596</v>
      </c>
      <c r="K810">
        <f t="shared" si="250"/>
        <v>1110.3642306807608</v>
      </c>
      <c r="L810">
        <f t="shared" si="251"/>
        <v>1090.6466936305017</v>
      </c>
      <c r="M810">
        <f t="shared" si="245"/>
        <v>365.19513469165304</v>
      </c>
      <c r="N810">
        <f t="shared" si="252"/>
        <v>0.14163918075938101</v>
      </c>
      <c r="O810">
        <f t="shared" si="253"/>
        <v>56.172533303433617</v>
      </c>
      <c r="P810">
        <f t="shared" si="254"/>
        <v>56.011808551698707</v>
      </c>
      <c r="Q810">
        <f t="shared" si="246"/>
        <v>0.14329257992770295</v>
      </c>
      <c r="R810">
        <f t="shared" si="255"/>
        <v>56.029240723505914</v>
      </c>
      <c r="S810">
        <f t="shared" si="247"/>
        <v>365.09960630503457</v>
      </c>
      <c r="T810">
        <f t="shared" si="248"/>
        <v>14.853383546735104</v>
      </c>
      <c r="U810">
        <f t="shared" si="249"/>
        <v>0.43332916662906046</v>
      </c>
      <c r="V810" s="6">
        <f t="shared" si="257"/>
        <v>29958.000000589527</v>
      </c>
      <c r="W810">
        <f t="shared" si="262"/>
        <v>14.84964495293667</v>
      </c>
      <c r="X810">
        <f t="shared" si="263"/>
        <v>367.11572532670829</v>
      </c>
      <c r="Y810">
        <f t="shared" si="258"/>
        <v>0.14781784976129586</v>
      </c>
      <c r="Z810">
        <f t="shared" si="259"/>
        <v>-3.1585426591470409E-6</v>
      </c>
      <c r="AA810">
        <f t="shared" si="261"/>
        <v>-3.1703159891872284E-6</v>
      </c>
      <c r="AB810">
        <f t="shared" si="260"/>
        <v>1.0002864340530628</v>
      </c>
      <c r="AC810">
        <f t="shared" si="256"/>
        <v>2.054587855017282</v>
      </c>
      <c r="AD810">
        <f t="shared" si="264"/>
        <v>-7.7460035999908314E-9</v>
      </c>
      <c r="AE810">
        <f t="shared" si="265"/>
        <v>2.3063470283146818E-6</v>
      </c>
      <c r="AF810">
        <f t="shared" si="266"/>
        <v>-3.3433671864976949E-4</v>
      </c>
      <c r="AG810" t="str">
        <f t="shared" si="267"/>
        <v>NaN</v>
      </c>
      <c r="AH810" t="str">
        <f t="shared" si="268"/>
        <v>NaN</v>
      </c>
    </row>
    <row r="811" spans="1:34">
      <c r="A811" s="4">
        <v>43291.779189814813</v>
      </c>
      <c r="B811" s="3">
        <v>-1.68869459918096E-2</v>
      </c>
      <c r="C811">
        <v>2.9656738528064999</v>
      </c>
      <c r="D811" s="3">
        <v>1.8959840936950099E-2</v>
      </c>
      <c r="E811" s="3">
        <v>1.8807858530053598E-2</v>
      </c>
      <c r="F811" s="3">
        <v>1.87989715394178E-2</v>
      </c>
      <c r="G811">
        <v>-4777036</v>
      </c>
      <c r="H811">
        <v>8161596</v>
      </c>
      <c r="K811">
        <f t="shared" si="250"/>
        <v>1076.4949796842723</v>
      </c>
      <c r="L811">
        <f t="shared" si="251"/>
        <v>1056.8100243889476</v>
      </c>
      <c r="M811">
        <f t="shared" si="245"/>
        <v>353.86517141999735</v>
      </c>
      <c r="N811">
        <f t="shared" si="252"/>
        <v>0.1414863566175677</v>
      </c>
      <c r="O811">
        <f t="shared" si="253"/>
        <v>56.065841095065181</v>
      </c>
      <c r="P811">
        <f t="shared" si="254"/>
        <v>55.931084374617981</v>
      </c>
      <c r="Q811">
        <f t="shared" si="246"/>
        <v>0.11130514036126726</v>
      </c>
      <c r="R811">
        <f t="shared" si="255"/>
        <v>55.954535954703914</v>
      </c>
      <c r="S811">
        <f t="shared" si="247"/>
        <v>353.79096799308985</v>
      </c>
      <c r="T811">
        <f t="shared" si="248"/>
        <v>14.837296794965281</v>
      </c>
      <c r="U811">
        <f t="shared" si="249"/>
        <v>0.43359996553415453</v>
      </c>
      <c r="V811" s="6">
        <f t="shared" si="257"/>
        <v>30018.000000156462</v>
      </c>
      <c r="W811">
        <f t="shared" si="262"/>
        <v>14.831561949677425</v>
      </c>
      <c r="X811">
        <f t="shared" si="263"/>
        <v>355.76115313507881</v>
      </c>
      <c r="Y811">
        <f t="shared" si="258"/>
        <v>-6.0447505419996141E-2</v>
      </c>
      <c r="Z811">
        <f t="shared" si="259"/>
        <v>-3.0132871610635795E-6</v>
      </c>
      <c r="AA811">
        <f t="shared" si="261"/>
        <v>-3.2881240051483257E-6</v>
      </c>
      <c r="AB811">
        <f t="shared" si="260"/>
        <v>1.0008880406388707</v>
      </c>
      <c r="AC811">
        <f t="shared" si="256"/>
        <v>2.0549760283374878</v>
      </c>
      <c r="AD811">
        <f t="shared" si="264"/>
        <v>1.9649607163843192E-8</v>
      </c>
      <c r="AE811">
        <f t="shared" si="265"/>
        <v>2.3716692029094927E-6</v>
      </c>
      <c r="AF811">
        <f t="shared" si="266"/>
        <v>8.2476608514609449E-4</v>
      </c>
      <c r="AG811">
        <f t="shared" si="267"/>
        <v>1.9649607163843192E-6</v>
      </c>
      <c r="AH811">
        <f t="shared" si="268"/>
        <v>8.2476608514609442</v>
      </c>
    </row>
    <row r="812" spans="1:34">
      <c r="A812" s="4">
        <v>43291.779895833337</v>
      </c>
      <c r="B812" s="3">
        <v>-1.6379707681844598E-2</v>
      </c>
      <c r="C812">
        <v>2.96503524128457</v>
      </c>
      <c r="D812" s="3">
        <v>1.8967547087158899E-2</v>
      </c>
      <c r="E812" s="3">
        <v>1.90194446789974E-2</v>
      </c>
      <c r="F812" s="3">
        <v>1.8988223929991398E-2</v>
      </c>
      <c r="G812">
        <v>-4775105</v>
      </c>
      <c r="H812">
        <v>8161801</v>
      </c>
      <c r="K812">
        <f t="shared" si="250"/>
        <v>1044.1818036099862</v>
      </c>
      <c r="L812">
        <f t="shared" si="251"/>
        <v>1024.2480777696587</v>
      </c>
      <c r="M812">
        <f t="shared" si="245"/>
        <v>342.96203977259853</v>
      </c>
      <c r="N812">
        <f t="shared" si="252"/>
        <v>0.1412928034002274</v>
      </c>
      <c r="O812">
        <f t="shared" si="253"/>
        <v>56.088986910606693</v>
      </c>
      <c r="P812">
        <f t="shared" si="254"/>
        <v>56.564349171185881</v>
      </c>
      <c r="Q812">
        <f t="shared" si="246"/>
        <v>-0.43594023654895864</v>
      </c>
      <c r="R812">
        <f t="shared" si="255"/>
        <v>56.524927147155651</v>
      </c>
      <c r="S812">
        <f t="shared" si="247"/>
        <v>343.2526665969645</v>
      </c>
      <c r="T812">
        <f t="shared" si="248"/>
        <v>14.816922772087358</v>
      </c>
      <c r="U812">
        <f t="shared" si="249"/>
        <v>0.43394293490215652</v>
      </c>
      <c r="V812" s="6">
        <f t="shared" si="257"/>
        <v>30079.000000585802</v>
      </c>
      <c r="W812">
        <f t="shared" si="262"/>
        <v>14.81303533497606</v>
      </c>
      <c r="X812">
        <f t="shared" si="263"/>
        <v>344.72737470153481</v>
      </c>
      <c r="Y812">
        <f t="shared" si="258"/>
        <v>-5.5287293253599046E-2</v>
      </c>
      <c r="Z812">
        <f t="shared" si="259"/>
        <v>-3.5776905835238237E-6</v>
      </c>
      <c r="AA812">
        <f t="shared" si="261"/>
        <v>-3.4502780043024145E-6</v>
      </c>
      <c r="AB812">
        <f t="shared" si="260"/>
        <v>1.0009013149783144</v>
      </c>
      <c r="AC812">
        <f t="shared" si="256"/>
        <v>2.055467653509532</v>
      </c>
      <c r="AD812">
        <f t="shared" si="264"/>
        <v>2.2548451134767382E-8</v>
      </c>
      <c r="AE812">
        <f t="shared" si="265"/>
        <v>2.5046225074405098E-6</v>
      </c>
      <c r="AF812">
        <f t="shared" si="266"/>
        <v>8.9620109933069309E-4</v>
      </c>
      <c r="AG812">
        <f t="shared" si="267"/>
        <v>2.2548451134767382E-6</v>
      </c>
      <c r="AH812">
        <f t="shared" si="268"/>
        <v>8.9620109933069312</v>
      </c>
    </row>
    <row r="813" spans="1:34">
      <c r="A813" s="4">
        <v>43291.780590277776</v>
      </c>
      <c r="B813" s="3">
        <v>-1.5870007685007299E-2</v>
      </c>
      <c r="C813">
        <v>2.9643169519749799</v>
      </c>
      <c r="D813" s="3">
        <v>1.89853021523777E-2</v>
      </c>
      <c r="E813" s="3">
        <v>1.8835579264832598E-2</v>
      </c>
      <c r="F813" s="3">
        <v>1.88085955517272E-2</v>
      </c>
      <c r="G813">
        <v>-4773167</v>
      </c>
      <c r="H813">
        <v>8162253</v>
      </c>
      <c r="K813">
        <f t="shared" si="250"/>
        <v>1011.711807911114</v>
      </c>
      <c r="L813">
        <f t="shared" si="251"/>
        <v>992.01420193919785</v>
      </c>
      <c r="M813">
        <f t="shared" si="245"/>
        <v>332.16876024927814</v>
      </c>
      <c r="N813">
        <f t="shared" si="252"/>
        <v>0.14107510108500429</v>
      </c>
      <c r="O813">
        <f t="shared" si="253"/>
        <v>56.14231515536536</v>
      </c>
      <c r="P813">
        <f t="shared" si="254"/>
        <v>56.014050889950695</v>
      </c>
      <c r="Q813">
        <f t="shared" si="246"/>
        <v>0.15877321642689424</v>
      </c>
      <c r="R813">
        <f t="shared" si="255"/>
        <v>55.983541938938465</v>
      </c>
      <c r="S813">
        <f t="shared" si="247"/>
        <v>332.06291143832686</v>
      </c>
      <c r="T813">
        <f t="shared" si="248"/>
        <v>14.794006738905976</v>
      </c>
      <c r="U813">
        <f t="shared" si="249"/>
        <v>0.43432869560658016</v>
      </c>
      <c r="V813" s="6">
        <f t="shared" si="257"/>
        <v>30139.000000152737</v>
      </c>
      <c r="W813">
        <f t="shared" si="262"/>
        <v>14.793948368979395</v>
      </c>
      <c r="X813">
        <f t="shared" si="263"/>
        <v>333.97987217892376</v>
      </c>
      <c r="Y813">
        <f t="shared" si="258"/>
        <v>-7.2089146115667788E-2</v>
      </c>
      <c r="Z813">
        <f t="shared" si="259"/>
        <v>-3.7561047838377965E-6</v>
      </c>
      <c r="AA813">
        <f t="shared" si="261"/>
        <v>-3.3784621484207143E-6</v>
      </c>
      <c r="AB813">
        <f t="shared" si="260"/>
        <v>1.0009817381714812</v>
      </c>
      <c r="AC813">
        <f t="shared" si="256"/>
        <v>2.0560206173901987</v>
      </c>
      <c r="AD813">
        <f t="shared" si="264"/>
        <v>1.6937680986639935E-8</v>
      </c>
      <c r="AE813">
        <f t="shared" si="265"/>
        <v>2.5624274880332528E-6</v>
      </c>
      <c r="AF813">
        <f t="shared" si="266"/>
        <v>6.5801137355714346E-4</v>
      </c>
      <c r="AG813">
        <f t="shared" si="267"/>
        <v>1.6937680986639935E-6</v>
      </c>
      <c r="AH813">
        <f t="shared" si="268"/>
        <v>6.5801137355714339</v>
      </c>
    </row>
    <row r="814" spans="1:34">
      <c r="A814" s="4">
        <v>43291.781284722223</v>
      </c>
      <c r="B814" s="3">
        <v>-1.5366824617667601E-2</v>
      </c>
      <c r="C814">
        <v>2.96362244707962</v>
      </c>
      <c r="D814" s="3">
        <v>1.89553575748687E-2</v>
      </c>
      <c r="E814" s="3">
        <v>1.88088931520724E-2</v>
      </c>
      <c r="F814" s="3">
        <v>1.8811227862024701E-2</v>
      </c>
      <c r="G814">
        <v>-4771233</v>
      </c>
      <c r="H814">
        <v>8162254</v>
      </c>
      <c r="K814">
        <f t="shared" si="250"/>
        <v>979.65696754688975</v>
      </c>
      <c r="L814">
        <f t="shared" si="251"/>
        <v>959.95590142704452</v>
      </c>
      <c r="M814">
        <f t="shared" si="245"/>
        <v>321.43427084781143</v>
      </c>
      <c r="N814">
        <f t="shared" si="252"/>
        <v>0.14086460745571733</v>
      </c>
      <c r="O814">
        <f t="shared" si="253"/>
        <v>56.052375088183638</v>
      </c>
      <c r="P814">
        <f t="shared" si="254"/>
        <v>55.934180936966378</v>
      </c>
      <c r="Q814">
        <f t="shared" si="246"/>
        <v>6.0899581775061051E-2</v>
      </c>
      <c r="R814">
        <f t="shared" si="255"/>
        <v>55.991475506408577</v>
      </c>
      <c r="S814">
        <f t="shared" si="247"/>
        <v>321.39367112662808</v>
      </c>
      <c r="T814">
        <f t="shared" si="248"/>
        <v>14.771849514770507</v>
      </c>
      <c r="U814">
        <f t="shared" si="249"/>
        <v>0.43470168277774229</v>
      </c>
      <c r="V814" s="6">
        <f t="shared" si="257"/>
        <v>30199.000000348315</v>
      </c>
      <c r="W814">
        <f t="shared" si="262"/>
        <v>14.775573516087189</v>
      </c>
      <c r="X814">
        <f t="shared" si="263"/>
        <v>323.52335043834194</v>
      </c>
      <c r="Y814">
        <f t="shared" si="258"/>
        <v>0.12718792215732341</v>
      </c>
      <c r="Z814">
        <f t="shared" si="259"/>
        <v>-3.6466732240542978E-6</v>
      </c>
      <c r="AA814">
        <f t="shared" si="261"/>
        <v>-3.3048396039568718E-6</v>
      </c>
      <c r="AB814">
        <f t="shared" si="260"/>
        <v>1.0003903507159491</v>
      </c>
      <c r="AC814">
        <f t="shared" si="256"/>
        <v>2.0565552712085875</v>
      </c>
      <c r="AD814">
        <f t="shared" si="264"/>
        <v>-9.39338682770785E-9</v>
      </c>
      <c r="AE814">
        <f t="shared" si="265"/>
        <v>2.6976211041475342E-6</v>
      </c>
      <c r="AF814">
        <f t="shared" si="266"/>
        <v>-3.4663490511307972E-4</v>
      </c>
      <c r="AG814" t="str">
        <f t="shared" si="267"/>
        <v>NaN</v>
      </c>
      <c r="AH814" t="str">
        <f t="shared" si="268"/>
        <v>NaN</v>
      </c>
    </row>
    <row r="815" spans="1:34">
      <c r="A815" s="4">
        <v>43291.781990740739</v>
      </c>
      <c r="B815" s="3">
        <v>-1.49021247325436E-2</v>
      </c>
      <c r="C815">
        <v>2.96293388828781</v>
      </c>
      <c r="D815" s="3">
        <v>1.8973778603685799E-2</v>
      </c>
      <c r="E815" s="3">
        <v>1.88271714744042E-2</v>
      </c>
      <c r="F815" s="3">
        <v>1.87960771891812E-2</v>
      </c>
      <c r="G815">
        <v>-4769301</v>
      </c>
      <c r="H815">
        <v>8162804</v>
      </c>
      <c r="K815">
        <f t="shared" si="250"/>
        <v>950.05366488872005</v>
      </c>
      <c r="L815">
        <f t="shared" si="251"/>
        <v>930.37251419043969</v>
      </c>
      <c r="M815">
        <f t="shared" si="245"/>
        <v>311.52848820563952</v>
      </c>
      <c r="N815">
        <f t="shared" si="252"/>
        <v>0.14065591599791213</v>
      </c>
      <c r="O815">
        <f t="shared" si="253"/>
        <v>56.107703588606405</v>
      </c>
      <c r="P815">
        <f t="shared" si="254"/>
        <v>55.988886871786924</v>
      </c>
      <c r="Q815">
        <f t="shared" si="246"/>
        <v>0.16189096827001492</v>
      </c>
      <c r="R815">
        <f t="shared" si="255"/>
        <v>55.94581262033639</v>
      </c>
      <c r="S815">
        <f t="shared" si="247"/>
        <v>311.42056089345954</v>
      </c>
      <c r="T815">
        <f t="shared" si="248"/>
        <v>14.749881992896277</v>
      </c>
      <c r="U815">
        <f t="shared" si="249"/>
        <v>0.43507147656559253</v>
      </c>
      <c r="V815" s="6">
        <f t="shared" si="257"/>
        <v>30260.000000149012</v>
      </c>
      <c r="W815">
        <f t="shared" si="262"/>
        <v>14.755584734724611</v>
      </c>
      <c r="X815">
        <f t="shared" si="263"/>
        <v>313.35364444493905</v>
      </c>
      <c r="Y815">
        <f t="shared" si="258"/>
        <v>9.1993257017864025E-2</v>
      </c>
      <c r="Z815">
        <f t="shared" si="259"/>
        <v>-3.4585387499101321E-6</v>
      </c>
      <c r="AA815">
        <f t="shared" si="261"/>
        <v>-3.2497094846725383E-6</v>
      </c>
      <c r="AB815">
        <f t="shared" si="260"/>
        <v>1.0005166650273083</v>
      </c>
      <c r="AC815">
        <f t="shared" si="256"/>
        <v>2.0570853475114128</v>
      </c>
      <c r="AD815">
        <f t="shared" si="264"/>
        <v>-1.277374260535077E-8</v>
      </c>
      <c r="AE815">
        <f t="shared" si="265"/>
        <v>2.8501409481600345E-6</v>
      </c>
      <c r="AF815">
        <f t="shared" si="266"/>
        <v>-4.4615201523685101E-4</v>
      </c>
      <c r="AG815" t="str">
        <f t="shared" si="267"/>
        <v>NaN</v>
      </c>
      <c r="AH815" t="str">
        <f t="shared" si="268"/>
        <v>NaN</v>
      </c>
    </row>
    <row r="816" spans="1:34">
      <c r="A816" s="4">
        <v>43291.782685185186</v>
      </c>
      <c r="B816" s="3">
        <v>-1.44301824932882E-2</v>
      </c>
      <c r="C816">
        <v>2.96231073663512</v>
      </c>
      <c r="D816" s="3">
        <v>1.8947710885695399E-2</v>
      </c>
      <c r="E816" s="3">
        <v>1.8805194675660501E-2</v>
      </c>
      <c r="F816" s="3">
        <v>1.8806165726837201E-2</v>
      </c>
      <c r="G816">
        <v>-4767364</v>
      </c>
      <c r="H816">
        <v>8162812</v>
      </c>
      <c r="K816">
        <f t="shared" si="250"/>
        <v>919.98899434953137</v>
      </c>
      <c r="L816">
        <f t="shared" si="251"/>
        <v>900.29458236031905</v>
      </c>
      <c r="M816">
        <f t="shared" si="245"/>
        <v>301.457110893356</v>
      </c>
      <c r="N816">
        <f t="shared" si="252"/>
        <v>0.14046704842642738</v>
      </c>
      <c r="O816">
        <f t="shared" si="253"/>
        <v>56.029407866897657</v>
      </c>
      <c r="P816">
        <f t="shared" si="254"/>
        <v>55.923111616388049</v>
      </c>
      <c r="Q816">
        <f t="shared" si="246"/>
        <v>5.3189221008516085E-2</v>
      </c>
      <c r="R816">
        <f t="shared" si="255"/>
        <v>55.976218645889141</v>
      </c>
      <c r="S816">
        <f t="shared" si="247"/>
        <v>301.42165141268367</v>
      </c>
      <c r="T816">
        <f t="shared" si="248"/>
        <v>14.730001195897882</v>
      </c>
      <c r="U816">
        <f t="shared" si="249"/>
        <v>0.43540614313697967</v>
      </c>
      <c r="V816" s="6">
        <f t="shared" si="257"/>
        <v>30320.000000344589</v>
      </c>
      <c r="W816">
        <f t="shared" si="262"/>
        <v>14.736138793679366</v>
      </c>
      <c r="X816">
        <f t="shared" si="263"/>
        <v>303.45584139204914</v>
      </c>
      <c r="Y816">
        <f t="shared" si="258"/>
        <v>0.13179375556133266</v>
      </c>
      <c r="Z816">
        <f t="shared" si="259"/>
        <v>-3.038397877408329E-6</v>
      </c>
      <c r="AA816">
        <f t="shared" si="261"/>
        <v>-3.1415022980916299E-6</v>
      </c>
      <c r="AB816">
        <f t="shared" si="260"/>
        <v>1.0004010211830054</v>
      </c>
      <c r="AC816">
        <f t="shared" si="256"/>
        <v>2.0575650711429843</v>
      </c>
      <c r="AD816">
        <f t="shared" si="264"/>
        <v>-8.6213134289226387E-9</v>
      </c>
      <c r="AE816">
        <f t="shared" si="265"/>
        <v>3.0258914610215277E-6</v>
      </c>
      <c r="AF816">
        <f t="shared" si="266"/>
        <v>-2.8362932042853644E-4</v>
      </c>
      <c r="AG816" t="str">
        <f t="shared" si="267"/>
        <v>NaN</v>
      </c>
      <c r="AH816" t="str">
        <f t="shared" si="268"/>
        <v>NaN</v>
      </c>
    </row>
    <row r="817" spans="1:34">
      <c r="A817" s="4">
        <v>43291.783379629633</v>
      </c>
      <c r="B817" s="3">
        <v>-1.39823457578495E-2</v>
      </c>
      <c r="C817">
        <v>2.9617910471843101</v>
      </c>
      <c r="D817" s="3">
        <v>1.90359510624694E-2</v>
      </c>
      <c r="E817" s="3">
        <v>1.8871255886169801E-2</v>
      </c>
      <c r="F817">
        <v>1.8851927428931999E-2</v>
      </c>
      <c r="G817">
        <v>-4765433</v>
      </c>
      <c r="H817">
        <v>8163627</v>
      </c>
      <c r="K817">
        <f t="shared" si="250"/>
        <v>891.45994399889298</v>
      </c>
      <c r="L817">
        <f t="shared" si="251"/>
        <v>871.70537866875918</v>
      </c>
      <c r="M817">
        <f t="shared" si="245"/>
        <v>291.88422340023766</v>
      </c>
      <c r="N817">
        <f t="shared" si="252"/>
        <v>0.14030953863875853</v>
      </c>
      <c r="O817">
        <f t="shared" si="253"/>
        <v>56.294441742389644</v>
      </c>
      <c r="P817">
        <f t="shared" si="254"/>
        <v>56.120828901961936</v>
      </c>
      <c r="Q817">
        <f t="shared" si="246"/>
        <v>0.18030107740546697</v>
      </c>
      <c r="R817">
        <f t="shared" si="255"/>
        <v>56.114140664984177</v>
      </c>
      <c r="S817">
        <f t="shared" si="247"/>
        <v>291.76402268196733</v>
      </c>
      <c r="T817">
        <f t="shared" si="248"/>
        <v>14.713421218248529</v>
      </c>
      <c r="U817">
        <f t="shared" si="249"/>
        <v>0.43568524483868859</v>
      </c>
      <c r="V817" s="6">
        <f t="shared" si="257"/>
        <v>30380.000000540167</v>
      </c>
      <c r="W817">
        <f t="shared" si="262"/>
        <v>14.714889221902318</v>
      </c>
      <c r="X817">
        <f t="shared" si="263"/>
        <v>293.84737598970867</v>
      </c>
      <c r="Y817">
        <f t="shared" si="258"/>
        <v>0.1116374157927235</v>
      </c>
      <c r="Z817">
        <f t="shared" si="259"/>
        <v>-2.6431848479001442E-6</v>
      </c>
      <c r="AA817">
        <f t="shared" si="261"/>
        <v>-3.1509874111836581E-6</v>
      </c>
      <c r="AB817">
        <f t="shared" si="260"/>
        <v>1.0004838790977828</v>
      </c>
      <c r="AC817">
        <f t="shared" si="256"/>
        <v>2.0579651460036632</v>
      </c>
      <c r="AD817">
        <f t="shared" si="264"/>
        <v>-1.0210622401690602E-8</v>
      </c>
      <c r="AE817">
        <f t="shared" si="265"/>
        <v>3.3525286640002341E-6</v>
      </c>
      <c r="AF817">
        <f t="shared" si="266"/>
        <v>-3.0318712311848742E-4</v>
      </c>
      <c r="AG817" t="str">
        <f t="shared" si="267"/>
        <v>NaN</v>
      </c>
      <c r="AH817" t="str">
        <f t="shared" si="268"/>
        <v>NaN</v>
      </c>
    </row>
    <row r="818" spans="1:34">
      <c r="A818" s="4">
        <v>43291.784074074072</v>
      </c>
      <c r="B818" s="3">
        <v>-1.35433330400883E-2</v>
      </c>
      <c r="C818">
        <v>2.9613165481205201</v>
      </c>
      <c r="D818" s="3">
        <v>1.8943941056040799E-2</v>
      </c>
      <c r="E818" s="3">
        <v>1.8807466087218901E-2</v>
      </c>
      <c r="F818" s="3">
        <v>1.8786405533246599E-2</v>
      </c>
      <c r="G818">
        <v>-4763498</v>
      </c>
      <c r="H818">
        <v>8163268</v>
      </c>
      <c r="K818">
        <f t="shared" si="250"/>
        <v>863.49302003203536</v>
      </c>
      <c r="L818">
        <f t="shared" si="251"/>
        <v>843.82458263745821</v>
      </c>
      <c r="M818">
        <f t="shared" si="245"/>
        <v>282.54854107393982</v>
      </c>
      <c r="N818">
        <f t="shared" si="252"/>
        <v>0.14016572535436311</v>
      </c>
      <c r="O818">
        <f t="shared" si="253"/>
        <v>56.018084991084947</v>
      </c>
      <c r="P818">
        <f t="shared" si="254"/>
        <v>55.929909816485896</v>
      </c>
      <c r="Q818">
        <f t="shared" si="246"/>
        <v>0.10142194896418744</v>
      </c>
      <c r="R818">
        <f t="shared" si="255"/>
        <v>55.91666304212076</v>
      </c>
      <c r="S818">
        <f t="shared" si="247"/>
        <v>282.48092644129702</v>
      </c>
      <c r="T818">
        <f t="shared" si="248"/>
        <v>14.698282977785853</v>
      </c>
      <c r="U818">
        <f t="shared" si="249"/>
        <v>0.43594007682720953</v>
      </c>
      <c r="V818" s="6">
        <f t="shared" si="257"/>
        <v>30440.000000107102</v>
      </c>
      <c r="W818">
        <f t="shared" si="262"/>
        <v>14.692346756251201</v>
      </c>
      <c r="X818">
        <f t="shared" si="263"/>
        <v>284.51044621207183</v>
      </c>
      <c r="Y818">
        <f t="shared" si="258"/>
        <v>0.1026642493405608</v>
      </c>
      <c r="Z818">
        <f t="shared" si="259"/>
        <v>-2.6273763260732458E-6</v>
      </c>
      <c r="AA818">
        <f t="shared" si="261"/>
        <v>-3.126350753856935E-6</v>
      </c>
      <c r="AB818">
        <f t="shared" si="260"/>
        <v>1.0005320148356529</v>
      </c>
      <c r="AC818">
        <f t="shared" si="256"/>
        <v>2.0583304317460271</v>
      </c>
      <c r="AD818">
        <f t="shared" si="264"/>
        <v>-1.1018205482709224E-8</v>
      </c>
      <c r="AE818">
        <f t="shared" si="265"/>
        <v>3.5436904189583558E-6</v>
      </c>
      <c r="AF818">
        <f t="shared" si="266"/>
        <v>-3.0951815577397944E-4</v>
      </c>
      <c r="AG818" t="str">
        <f t="shared" si="267"/>
        <v>NaN</v>
      </c>
      <c r="AH818" t="str">
        <f t="shared" si="268"/>
        <v>NaN</v>
      </c>
    </row>
    <row r="819" spans="1:34">
      <c r="A819" s="4">
        <v>43291.784768518519</v>
      </c>
      <c r="B819">
        <v>-1.3112347562128E-2</v>
      </c>
      <c r="C819">
        <v>2.96080280477327</v>
      </c>
      <c r="D819" s="3">
        <v>1.8942668589879801E-2</v>
      </c>
      <c r="E819" s="3">
        <v>1.8805955776915701E-2</v>
      </c>
      <c r="F819" s="3">
        <v>1.8810072504111298E-2</v>
      </c>
      <c r="G819">
        <v>-4761570</v>
      </c>
      <c r="H819">
        <v>8163667</v>
      </c>
      <c r="K819">
        <f t="shared" si="250"/>
        <v>836.03746440621433</v>
      </c>
      <c r="L819">
        <f t="shared" si="251"/>
        <v>816.33791699383119</v>
      </c>
      <c r="M819">
        <f t="shared" si="245"/>
        <v>273.34483044925099</v>
      </c>
      <c r="N819">
        <f t="shared" si="252"/>
        <v>0.14001001773817895</v>
      </c>
      <c r="O819">
        <f t="shared" si="253"/>
        <v>56.014263074012575</v>
      </c>
      <c r="P819">
        <f t="shared" si="254"/>
        <v>55.925389547310978</v>
      </c>
      <c r="Q819">
        <f t="shared" si="246"/>
        <v>2.6269721652028011E-2</v>
      </c>
      <c r="R819">
        <f t="shared" si="255"/>
        <v>55.987993352360547</v>
      </c>
      <c r="S819">
        <f t="shared" si="247"/>
        <v>273.32731730148299</v>
      </c>
      <c r="T819">
        <f t="shared" si="248"/>
        <v>14.681892702398047</v>
      </c>
      <c r="U819">
        <f t="shared" si="249"/>
        <v>0.43621598514560195</v>
      </c>
      <c r="V819" s="6">
        <f t="shared" si="257"/>
        <v>30500.00000030268</v>
      </c>
      <c r="W819">
        <f t="shared" si="262"/>
        <v>14.669827638570698</v>
      </c>
      <c r="X819">
        <f t="shared" si="263"/>
        <v>275.4043707260854</v>
      </c>
      <c r="Y819">
        <f t="shared" si="258"/>
        <v>8.3019283375769248E-2</v>
      </c>
      <c r="Z819">
        <f t="shared" si="259"/>
        <v>-2.8202402774574626E-6</v>
      </c>
      <c r="AA819">
        <f t="shared" si="261"/>
        <v>-3.3274754655156429E-6</v>
      </c>
      <c r="AB819">
        <f t="shared" si="260"/>
        <v>1.0006225550801375</v>
      </c>
      <c r="AC819">
        <f t="shared" si="256"/>
        <v>2.0587259290911351</v>
      </c>
      <c r="AD819">
        <f t="shared" si="264"/>
        <v>-1.4504799285346766E-8</v>
      </c>
      <c r="AE819">
        <f t="shared" si="265"/>
        <v>3.6719982464569835E-6</v>
      </c>
      <c r="AF819">
        <f t="shared" si="266"/>
        <v>-3.9322425142081566E-4</v>
      </c>
      <c r="AG819" t="str">
        <f t="shared" si="267"/>
        <v>NaN</v>
      </c>
      <c r="AH819" t="str">
        <f t="shared" si="268"/>
        <v>NaN</v>
      </c>
    </row>
    <row r="820" spans="1:34">
      <c r="A820" s="4">
        <v>43291.785462962966</v>
      </c>
      <c r="B820" s="3">
        <v>-1.2709974734480101E-2</v>
      </c>
      <c r="C820">
        <v>2.9602557632461002</v>
      </c>
      <c r="D820" s="3">
        <v>1.89639675328181E-2</v>
      </c>
      <c r="E820" s="3">
        <v>1.8827123905575699E-2</v>
      </c>
      <c r="F820" s="3">
        <v>1.8799745748328898E-2</v>
      </c>
      <c r="G820">
        <v>-4759648</v>
      </c>
      <c r="H820">
        <v>8164136</v>
      </c>
      <c r="K820">
        <f t="shared" si="250"/>
        <v>810.40465282265689</v>
      </c>
      <c r="L820">
        <f t="shared" si="251"/>
        <v>790.71867983676475</v>
      </c>
      <c r="M820">
        <f t="shared" si="245"/>
        <v>264.76641470846846</v>
      </c>
      <c r="N820">
        <f t="shared" si="252"/>
        <v>0.13984421796168497</v>
      </c>
      <c r="O820">
        <f t="shared" si="253"/>
        <v>56.078235536412308</v>
      </c>
      <c r="P820">
        <f t="shared" si="254"/>
        <v>55.988744501104087</v>
      </c>
      <c r="Q820">
        <f t="shared" si="246"/>
        <v>0.1213661795110923</v>
      </c>
      <c r="R820">
        <f t="shared" si="255"/>
        <v>55.956869356901215</v>
      </c>
      <c r="S820">
        <f t="shared" si="247"/>
        <v>264.68550392212774</v>
      </c>
      <c r="T820">
        <f t="shared" si="248"/>
        <v>14.664440094346048</v>
      </c>
      <c r="U820">
        <f t="shared" si="249"/>
        <v>0.43650977641055949</v>
      </c>
      <c r="V820" s="6">
        <f t="shared" si="257"/>
        <v>30560.000000498258</v>
      </c>
      <c r="W820">
        <f t="shared" si="262"/>
        <v>14.646981649301287</v>
      </c>
      <c r="X820">
        <f t="shared" si="263"/>
        <v>266.59199407162328</v>
      </c>
      <c r="Y820">
        <f t="shared" si="258"/>
        <v>8.0818316990755548E-2</v>
      </c>
      <c r="Z820">
        <f t="shared" si="259"/>
        <v>-3.8225005754819943E-6</v>
      </c>
      <c r="AA820">
        <f t="shared" si="261"/>
        <v>-3.823863052859033E-6</v>
      </c>
      <c r="AB820">
        <f t="shared" si="260"/>
        <v>1.0006512870676292</v>
      </c>
      <c r="AC820">
        <f t="shared" si="256"/>
        <v>2.0591470605234301</v>
      </c>
      <c r="AD820">
        <f t="shared" si="264"/>
        <v>-1.7126049681925381E-8</v>
      </c>
      <c r="AE820">
        <f t="shared" si="265"/>
        <v>3.8670644779088786E-6</v>
      </c>
      <c r="AF820">
        <f t="shared" si="266"/>
        <v>-4.408662184861654E-4</v>
      </c>
      <c r="AG820" t="str">
        <f t="shared" si="267"/>
        <v>NaN</v>
      </c>
      <c r="AH820" t="str">
        <f t="shared" si="268"/>
        <v>NaN</v>
      </c>
    </row>
    <row r="821" spans="1:34">
      <c r="A821" s="4">
        <v>43291.786157407405</v>
      </c>
      <c r="B821" s="3">
        <v>-1.23118593169784E-2</v>
      </c>
      <c r="C821">
        <v>2.9593650369333799</v>
      </c>
      <c r="D821" s="3">
        <v>1.8950909889408601E-2</v>
      </c>
      <c r="E821" s="3">
        <v>1.8817598247678698E-2</v>
      </c>
      <c r="F821" s="3">
        <v>1.8795541198396701E-2</v>
      </c>
      <c r="G821">
        <v>-4757718</v>
      </c>
      <c r="H821">
        <v>8164378</v>
      </c>
      <c r="K821">
        <f t="shared" si="250"/>
        <v>785.04305585552709</v>
      </c>
      <c r="L821">
        <f t="shared" si="251"/>
        <v>765.36260971225477</v>
      </c>
      <c r="M821">
        <f t="shared" si="245"/>
        <v>256.27611853973633</v>
      </c>
      <c r="N821">
        <f t="shared" si="252"/>
        <v>0.1395742526734364</v>
      </c>
      <c r="O821">
        <f t="shared" si="253"/>
        <v>56.039016237855421</v>
      </c>
      <c r="P821">
        <f t="shared" si="254"/>
        <v>55.960234771897184</v>
      </c>
      <c r="Q821">
        <f t="shared" si="246"/>
        <v>9.481904980914635E-2</v>
      </c>
      <c r="R821">
        <f t="shared" si="255"/>
        <v>55.944197188046275</v>
      </c>
      <c r="S821">
        <f t="shared" si="247"/>
        <v>256.21290583986354</v>
      </c>
      <c r="T821">
        <f t="shared" si="248"/>
        <v>14.636022695583042</v>
      </c>
      <c r="U821">
        <f t="shared" si="249"/>
        <v>0.43698814523111185</v>
      </c>
      <c r="V821" s="6">
        <f t="shared" si="257"/>
        <v>30620.000000065193</v>
      </c>
      <c r="W821">
        <f t="shared" si="262"/>
        <v>14.623563634751223</v>
      </c>
      <c r="X821">
        <f t="shared" si="263"/>
        <v>258.05263922369983</v>
      </c>
      <c r="Y821">
        <f t="shared" si="258"/>
        <v>9.3440094439870336E-2</v>
      </c>
      <c r="Z821">
        <f t="shared" si="259"/>
        <v>-3.4742166227672357E-6</v>
      </c>
      <c r="AA821">
        <f t="shared" si="261"/>
        <v>-4.0767993986348277E-6</v>
      </c>
      <c r="AB821">
        <f t="shared" si="260"/>
        <v>1.0006233637908712</v>
      </c>
      <c r="AC821">
        <f t="shared" si="256"/>
        <v>2.0598327723555814</v>
      </c>
      <c r="AD821">
        <f t="shared" si="264"/>
        <v>-1.5797753916653061E-8</v>
      </c>
      <c r="AE821">
        <f t="shared" si="265"/>
        <v>4.0663989916889173E-6</v>
      </c>
      <c r="AF821">
        <f t="shared" si="266"/>
        <v>-3.8673759438024729E-4</v>
      </c>
      <c r="AG821" t="str">
        <f t="shared" si="267"/>
        <v>NaN</v>
      </c>
      <c r="AH821" t="str">
        <f t="shared" si="268"/>
        <v>NaN</v>
      </c>
    </row>
    <row r="822" spans="1:34">
      <c r="A822" s="4">
        <v>43291.786863425928</v>
      </c>
      <c r="B822" s="3">
        <v>-1.19271820935137E-2</v>
      </c>
      <c r="C822">
        <v>2.95893810669804</v>
      </c>
      <c r="D822" s="3">
        <v>1.8974064016656501E-2</v>
      </c>
      <c r="E822" s="3">
        <v>1.8840740482719401E-2</v>
      </c>
      <c r="F822" s="3">
        <v>1.8828796448851801E-2</v>
      </c>
      <c r="G822">
        <v>-4755786</v>
      </c>
      <c r="H822">
        <v>8164763</v>
      </c>
      <c r="K822">
        <f t="shared" si="250"/>
        <v>760.53752737042498</v>
      </c>
      <c r="L822">
        <f t="shared" si="251"/>
        <v>740.81336750308913</v>
      </c>
      <c r="M822">
        <f t="shared" si="245"/>
        <v>248.05598284637898</v>
      </c>
      <c r="N822">
        <f t="shared" si="252"/>
        <v>0.13944485676091017</v>
      </c>
      <c r="O822">
        <f t="shared" si="253"/>
        <v>56.108560841033885</v>
      </c>
      <c r="P822">
        <f t="shared" si="254"/>
        <v>56.029498109021716</v>
      </c>
      <c r="Q822">
        <f t="shared" si="246"/>
        <v>6.413505399937236E-2</v>
      </c>
      <c r="R822">
        <f t="shared" si="255"/>
        <v>56.044425787034513</v>
      </c>
      <c r="S822">
        <f t="shared" si="247"/>
        <v>248.01322614371273</v>
      </c>
      <c r="T822">
        <f t="shared" si="248"/>
        <v>14.622402073211859</v>
      </c>
      <c r="U822">
        <f t="shared" si="249"/>
        <v>0.43721743015311404</v>
      </c>
      <c r="V822" s="6">
        <f t="shared" si="257"/>
        <v>30681.000000494532</v>
      </c>
      <c r="W822">
        <f t="shared" si="262"/>
        <v>14.599710764248034</v>
      </c>
      <c r="X822">
        <f t="shared" si="263"/>
        <v>249.73171488448151</v>
      </c>
      <c r="Y822">
        <f t="shared" si="258"/>
        <v>9.7580857311709693E-2</v>
      </c>
      <c r="Z822">
        <f t="shared" si="259"/>
        <v>-4.8664117315210904E-6</v>
      </c>
      <c r="AA822">
        <f t="shared" si="261"/>
        <v>-4.2637916281322755E-6</v>
      </c>
      <c r="AB822">
        <f t="shared" si="260"/>
        <v>1.0006273650256319</v>
      </c>
      <c r="AC822">
        <f t="shared" si="256"/>
        <v>2.0601614379733975</v>
      </c>
      <c r="AD822">
        <f t="shared" si="264"/>
        <v>-1.5823767906943338E-8</v>
      </c>
      <c r="AE822">
        <f t="shared" si="265"/>
        <v>4.281088283147473E-6</v>
      </c>
      <c r="AF822">
        <f t="shared" si="266"/>
        <v>-3.6794826254326111E-4</v>
      </c>
      <c r="AG822" t="str">
        <f t="shared" si="267"/>
        <v>NaN</v>
      </c>
      <c r="AH822" t="str">
        <f t="shared" si="268"/>
        <v>NaN</v>
      </c>
    </row>
    <row r="823" spans="1:34">
      <c r="A823" s="4">
        <v>43291.787557870368</v>
      </c>
      <c r="B823">
        <v>-1.15616513235E-2</v>
      </c>
      <c r="C823">
        <v>2.9575193663895298</v>
      </c>
      <c r="D823" s="3">
        <v>1.89519920802559E-2</v>
      </c>
      <c r="E823" s="3">
        <v>1.8814232753065901E-2</v>
      </c>
      <c r="F823" s="3">
        <v>1.8783689846604799E-2</v>
      </c>
      <c r="G823">
        <v>-4753855</v>
      </c>
      <c r="H823">
        <v>8164863</v>
      </c>
      <c r="K823">
        <f t="shared" si="250"/>
        <v>737.25170707653376</v>
      </c>
      <c r="L823">
        <f t="shared" si="251"/>
        <v>717.58683942733148</v>
      </c>
      <c r="M823">
        <f t="shared" si="245"/>
        <v>240.27874838669297</v>
      </c>
      <c r="N823">
        <f t="shared" si="252"/>
        <v>0.13901485864491528</v>
      </c>
      <c r="O823">
        <f t="shared" si="253"/>
        <v>56.042266653309781</v>
      </c>
      <c r="P823">
        <f t="shared" si="254"/>
        <v>55.950162046097496</v>
      </c>
      <c r="Q823">
        <f t="shared" si="246"/>
        <v>0.13378846812661038</v>
      </c>
      <c r="R823">
        <f t="shared" si="255"/>
        <v>55.908478185183171</v>
      </c>
      <c r="S823">
        <f t="shared" si="247"/>
        <v>240.18955607460856</v>
      </c>
      <c r="T823">
        <f t="shared" si="248"/>
        <v>14.57713911363345</v>
      </c>
      <c r="U823">
        <f t="shared" si="249"/>
        <v>0.4379793714120167</v>
      </c>
      <c r="V823" s="6">
        <f t="shared" si="257"/>
        <v>30741.000000061467</v>
      </c>
      <c r="W823">
        <f t="shared" si="262"/>
        <v>14.575221661544957</v>
      </c>
      <c r="X823">
        <f t="shared" si="263"/>
        <v>241.67500352101737</v>
      </c>
      <c r="Y823">
        <f t="shared" si="258"/>
        <v>7.8980865510352771E-2</v>
      </c>
      <c r="Z823">
        <f t="shared" si="259"/>
        <v>-6.5131109888120606E-6</v>
      </c>
      <c r="AA823">
        <f t="shared" si="261"/>
        <v>-4.5366015496085647E-6</v>
      </c>
      <c r="AB823">
        <f t="shared" si="260"/>
        <v>1.0007260211235256</v>
      </c>
      <c r="AC823">
        <f t="shared" si="256"/>
        <v>2.0612536331880249</v>
      </c>
      <c r="AD823">
        <f t="shared" si="264"/>
        <v>-2.0812175989399013E-8</v>
      </c>
      <c r="AE823">
        <f t="shared" si="265"/>
        <v>4.4981437478685871E-6</v>
      </c>
      <c r="AF823">
        <f t="shared" si="266"/>
        <v>-4.605907327026796E-4</v>
      </c>
      <c r="AG823" t="str">
        <f t="shared" si="267"/>
        <v>NaN</v>
      </c>
      <c r="AH823" t="str">
        <f t="shared" si="268"/>
        <v>NaN</v>
      </c>
    </row>
    <row r="824" spans="1:34">
      <c r="A824" s="4">
        <v>43291.788252314815</v>
      </c>
      <c r="B824" s="3">
        <v>-1.11947648418754E-2</v>
      </c>
      <c r="C824">
        <v>2.95648831203289</v>
      </c>
      <c r="D824" s="3">
        <v>1.89565705799941E-2</v>
      </c>
      <c r="E824" s="3">
        <v>1.88286461080861E-2</v>
      </c>
      <c r="F824" s="3">
        <v>1.8819696516420702E-2</v>
      </c>
      <c r="G824">
        <v>-4751938</v>
      </c>
      <c r="H824">
        <v>8165372</v>
      </c>
      <c r="K824">
        <f t="shared" si="250"/>
        <v>713.87952235170678</v>
      </c>
      <c r="L824">
        <f t="shared" si="251"/>
        <v>694.16732426273211</v>
      </c>
      <c r="M824">
        <f t="shared" ref="M824:M887" si="269">L824/((($B$7/2))^2*PI())</f>
        <v>232.43689360008079</v>
      </c>
      <c r="N824">
        <f t="shared" si="252"/>
        <v>0.13870236210965503</v>
      </c>
      <c r="O824">
        <f t="shared" si="253"/>
        <v>56.056018411000181</v>
      </c>
      <c r="P824">
        <f t="shared" si="254"/>
        <v>55.993300362949938</v>
      </c>
      <c r="Q824">
        <f t="shared" ref="Q824:Q887" si="270">O824-R824</f>
        <v>3.9019074405075571E-2</v>
      </c>
      <c r="R824">
        <f t="shared" si="255"/>
        <v>56.016999336595106</v>
      </c>
      <c r="S824">
        <f t="shared" ref="S824:S887" si="271">M824-(2/3)*Q824</f>
        <v>232.41088088381073</v>
      </c>
      <c r="T824">
        <f t="shared" ref="T824:T887" si="272">N824/$D$7*100-$N$30/$D$7*100</f>
        <v>14.544244741500792</v>
      </c>
      <c r="U824">
        <f t="shared" ref="U824:U887" si="273">(2.40665404368-T824*2.40665404368/100-$M$7)/$M$7</f>
        <v>0.43853310407879353</v>
      </c>
      <c r="V824" s="6">
        <f t="shared" si="257"/>
        <v>30801.000000257045</v>
      </c>
      <c r="W824">
        <f t="shared" si="262"/>
        <v>14.550496160639142</v>
      </c>
      <c r="X824">
        <f t="shared" si="263"/>
        <v>233.86300287612329</v>
      </c>
      <c r="Y824">
        <f t="shared" si="258"/>
        <v>8.329183843614156E-2</v>
      </c>
      <c r="Z824">
        <f t="shared" si="259"/>
        <v>-4.4137392683307057E-6</v>
      </c>
      <c r="AA824">
        <f t="shared" si="261"/>
        <v>-4.6716514895670718E-6</v>
      </c>
      <c r="AB824">
        <f t="shared" si="260"/>
        <v>1.0007320276015927</v>
      </c>
      <c r="AC824">
        <f t="shared" si="256"/>
        <v>2.062047374387586</v>
      </c>
      <c r="AD824">
        <f t="shared" si="264"/>
        <v>-2.03303068934829E-8</v>
      </c>
      <c r="AE824">
        <f t="shared" si="265"/>
        <v>4.7613467051243808E-6</v>
      </c>
      <c r="AF824">
        <f t="shared" si="266"/>
        <v>-4.2505503405593676E-4</v>
      </c>
      <c r="AG824" t="str">
        <f t="shared" si="267"/>
        <v>NaN</v>
      </c>
      <c r="AH824" t="str">
        <f t="shared" si="268"/>
        <v>NaN</v>
      </c>
    </row>
    <row r="825" spans="1:34">
      <c r="A825" s="4">
        <v>43291.788946759261</v>
      </c>
      <c r="B825" s="3">
        <v>-1.0842791187969899E-2</v>
      </c>
      <c r="C825">
        <v>2.9558592142766398</v>
      </c>
      <c r="D825" s="3">
        <v>1.8978190612524499E-2</v>
      </c>
      <c r="E825" s="3">
        <v>1.8851847804162401E-2</v>
      </c>
      <c r="F825" s="3">
        <v>1.88286177852569E-2</v>
      </c>
      <c r="G825">
        <v>-4750004</v>
      </c>
      <c r="H825">
        <v>8165790</v>
      </c>
      <c r="K825">
        <f t="shared" ref="K825:K888" si="274">(B825-$B$19)*($B$17/$B$18)</f>
        <v>691.45734636712257</v>
      </c>
      <c r="L825">
        <f t="shared" ref="L825:L888" si="275">K825-R825*$B$8+$D$8</f>
        <v>671.73342135145617</v>
      </c>
      <c r="M825">
        <f t="shared" si="269"/>
        <v>224.9250639276585</v>
      </c>
      <c r="N825">
        <f t="shared" ref="N825:N888" si="276">(C825-$C$19)*($C$17/$C$18)</f>
        <v>0.13851169236668545</v>
      </c>
      <c r="O825">
        <f t="shared" ref="O825:O888" si="277">(D825-$D$19)*($D$17/$D$18)</f>
        <v>56.120955282381004</v>
      </c>
      <c r="P825">
        <f t="shared" ref="P825:P888" si="278">(E825-$E$19)*($E$17/$E$18)</f>
        <v>56.062741663427943</v>
      </c>
      <c r="Q825">
        <f t="shared" si="270"/>
        <v>7.7067972776738713E-2</v>
      </c>
      <c r="R825">
        <f t="shared" ref="R825:R888" si="279">(F825-$F$19)*($F$17/$F$18)</f>
        <v>56.043887309604266</v>
      </c>
      <c r="S825">
        <f t="shared" si="271"/>
        <v>224.87368527914066</v>
      </c>
      <c r="T825">
        <f t="shared" si="272"/>
        <v>14.524174242240836</v>
      </c>
      <c r="U825">
        <f t="shared" si="273"/>
        <v>0.43887096403349751</v>
      </c>
      <c r="V825" s="6">
        <f t="shared" si="257"/>
        <v>30861.000000452623</v>
      </c>
      <c r="W825">
        <f t="shared" si="262"/>
        <v>14.525954525002131</v>
      </c>
      <c r="X825">
        <f t="shared" si="263"/>
        <v>226.6674973024175</v>
      </c>
      <c r="Y825">
        <f t="shared" si="258"/>
        <v>5.2659465227418899E-2</v>
      </c>
      <c r="Z825">
        <f t="shared" si="259"/>
        <v>-3.9363219325553744E-6</v>
      </c>
      <c r="AA825">
        <f t="shared" si="261"/>
        <v>-4.8392927455071295E-6</v>
      </c>
      <c r="AB825">
        <f t="shared" si="260"/>
        <v>1.0008943158293946</v>
      </c>
      <c r="AC825">
        <f t="shared" ref="AC825:AC888" si="280">($D$7-$D$7*(T825/100))*2.54</f>
        <v>2.0625316755347285</v>
      </c>
      <c r="AD825">
        <f t="shared" si="264"/>
        <v>-3.3318342236712778E-8</v>
      </c>
      <c r="AE825">
        <f t="shared" si="265"/>
        <v>5.1466609045284866E-6</v>
      </c>
      <c r="AF825">
        <f t="shared" si="266"/>
        <v>-6.4444946243644218E-4</v>
      </c>
      <c r="AG825" t="str">
        <f t="shared" si="267"/>
        <v>NaN</v>
      </c>
      <c r="AH825" t="str">
        <f t="shared" si="268"/>
        <v>NaN</v>
      </c>
    </row>
    <row r="826" spans="1:34">
      <c r="A826" s="4">
        <v>43291.789641203701</v>
      </c>
      <c r="B826" s="3">
        <v>-1.04952652195243E-2</v>
      </c>
      <c r="C826">
        <v>2.9550077322474002</v>
      </c>
      <c r="D826" s="3">
        <v>1.8925650841501902E-2</v>
      </c>
      <c r="E826">
        <v>1.8804611957511999E-2</v>
      </c>
      <c r="F826">
        <v>1.8787930129256E-2</v>
      </c>
      <c r="G826">
        <v>-4748067</v>
      </c>
      <c r="H826">
        <v>8165790</v>
      </c>
      <c r="K826">
        <f t="shared" si="274"/>
        <v>669.31850632259932</v>
      </c>
      <c r="L826">
        <f t="shared" si="275"/>
        <v>649.64806486044336</v>
      </c>
      <c r="M826">
        <f t="shared" si="269"/>
        <v>217.52994249598697</v>
      </c>
      <c r="N826">
        <f t="shared" si="276"/>
        <v>0.13825362141023181</v>
      </c>
      <c r="O826">
        <f t="shared" si="277"/>
        <v>55.963149398024669</v>
      </c>
      <c r="P826">
        <f t="shared" si="278"/>
        <v>55.921367575525217</v>
      </c>
      <c r="Q826">
        <f t="shared" si="270"/>
        <v>4.1891348500442405E-2</v>
      </c>
      <c r="R826">
        <f t="shared" si="279"/>
        <v>55.921258049524226</v>
      </c>
      <c r="S826">
        <f t="shared" si="271"/>
        <v>217.50201493032</v>
      </c>
      <c r="T826">
        <f t="shared" si="272"/>
        <v>14.49700887840361</v>
      </c>
      <c r="U826">
        <f t="shared" si="273"/>
        <v>0.4393282565241669</v>
      </c>
      <c r="V826" s="6">
        <f t="shared" ref="V826:V889" si="281">(A826-$A$312)*86400</f>
        <v>30921.000000019558</v>
      </c>
      <c r="W826">
        <f t="shared" si="262"/>
        <v>14.502232986833768</v>
      </c>
      <c r="X826">
        <f t="shared" si="263"/>
        <v>220.26198723850464</v>
      </c>
      <c r="Y826">
        <f t="shared" ref="Y826:Y889" si="282">AVERAGE(Q825:Q827)</f>
        <v>6.4083660366376208E-2</v>
      </c>
      <c r="Z826">
        <f t="shared" ref="Z826:Z889" si="283">(T827-T825)/100/(V827-V825)</f>
        <v>-4.7299097277914952E-6</v>
      </c>
      <c r="AA826">
        <f t="shared" si="261"/>
        <v>-4.7131978550095651E-6</v>
      </c>
      <c r="AB826">
        <f t="shared" ref="AB826:AB889" si="284">((M826-$M$313)-(Y826-$Y$313))/(M826-$M$313)</f>
        <v>1.0008719659124854</v>
      </c>
      <c r="AC826">
        <f t="shared" si="280"/>
        <v>2.0631871757641207</v>
      </c>
      <c r="AD826">
        <f t="shared" si="264"/>
        <v>-2.6673763629822043E-8</v>
      </c>
      <c r="AE826">
        <f t="shared" si="265"/>
        <v>5.4639207125067062E-6</v>
      </c>
      <c r="AF826">
        <f t="shared" si="266"/>
        <v>-4.859716623257154E-4</v>
      </c>
      <c r="AG826" t="str">
        <f t="shared" si="267"/>
        <v>NaN</v>
      </c>
      <c r="AH826" t="str">
        <f t="shared" si="268"/>
        <v>NaN</v>
      </c>
    </row>
    <row r="827" spans="1:34">
      <c r="A827" s="4">
        <v>43291.790335648147</v>
      </c>
      <c r="B827" s="3">
        <v>-1.0162699647626099E-2</v>
      </c>
      <c r="C827">
        <v>2.9540801400926302</v>
      </c>
      <c r="D827" s="3">
        <v>1.89477584545239E-2</v>
      </c>
      <c r="E827" s="3">
        <v>1.8826315235492101E-2</v>
      </c>
      <c r="F827" s="3">
        <v>1.8799543262921398E-2</v>
      </c>
      <c r="G827">
        <v>-4746143</v>
      </c>
      <c r="H827">
        <v>8166306</v>
      </c>
      <c r="K827">
        <f t="shared" si="274"/>
        <v>648.13270534921912</v>
      </c>
      <c r="L827">
        <f t="shared" si="275"/>
        <v>628.4469985285524</v>
      </c>
      <c r="M827">
        <f t="shared" si="269"/>
        <v>210.43091921017057</v>
      </c>
      <c r="N827">
        <f t="shared" si="276"/>
        <v>0.13797248265878434</v>
      </c>
      <c r="O827">
        <f t="shared" si="277"/>
        <v>56.029550742302384</v>
      </c>
      <c r="P827">
        <f t="shared" si="278"/>
        <v>55.986324199498632</v>
      </c>
      <c r="Q827">
        <f t="shared" si="270"/>
        <v>7.3291659821947519E-2</v>
      </c>
      <c r="R827">
        <f t="shared" si="279"/>
        <v>55.956259082480436</v>
      </c>
      <c r="S827">
        <f t="shared" si="271"/>
        <v>210.3820581036226</v>
      </c>
      <c r="T827">
        <f t="shared" si="272"/>
        <v>14.467415325619667</v>
      </c>
      <c r="U827">
        <f t="shared" si="273"/>
        <v>0.43982642432127111</v>
      </c>
      <c r="V827" s="6">
        <f t="shared" si="281"/>
        <v>30981.000000215136</v>
      </c>
      <c r="W827">
        <f t="shared" si="262"/>
        <v>14.478736172882806</v>
      </c>
      <c r="X827">
        <f t="shared" si="263"/>
        <v>214.13356181713567</v>
      </c>
      <c r="Y827">
        <f t="shared" si="282"/>
        <v>3.6204992860066433E-2</v>
      </c>
      <c r="Z827">
        <f t="shared" si="283"/>
        <v>-4.7678501551915415E-6</v>
      </c>
      <c r="AA827">
        <f t="shared" si="261"/>
        <v>-4.168481358364078E-6</v>
      </c>
      <c r="AB827">
        <f t="shared" si="284"/>
        <v>1.0010356462807077</v>
      </c>
      <c r="AC827">
        <f t="shared" si="280"/>
        <v>2.0639012681927973</v>
      </c>
      <c r="AD827">
        <f t="shared" si="264"/>
        <v>-4.1771072167735288E-8</v>
      </c>
      <c r="AE827">
        <f t="shared" si="265"/>
        <v>5.4221947678673674E-6</v>
      </c>
      <c r="AF827">
        <f t="shared" si="266"/>
        <v>-7.6688729898159757E-4</v>
      </c>
      <c r="AG827" t="str">
        <f t="shared" si="267"/>
        <v>NaN</v>
      </c>
      <c r="AH827" t="str">
        <f t="shared" si="268"/>
        <v>NaN</v>
      </c>
    </row>
    <row r="828" spans="1:34">
      <c r="A828" s="4">
        <v>43291.791030092594</v>
      </c>
      <c r="B828" s="3">
        <v>-9.82616207855244E-3</v>
      </c>
      <c r="C828">
        <v>2.95321438741485</v>
      </c>
      <c r="D828" s="3">
        <v>1.8939671753687399E-2</v>
      </c>
      <c r="E828" s="3">
        <v>1.88253995355444E-2</v>
      </c>
      <c r="F828" s="3">
        <v>1.88179813459101E-2</v>
      </c>
      <c r="G828">
        <v>-4744221</v>
      </c>
      <c r="H828">
        <v>8166657</v>
      </c>
      <c r="K828">
        <f t="shared" si="274"/>
        <v>626.69387174487304</v>
      </c>
      <c r="L828">
        <f t="shared" si="275"/>
        <v>606.98392823192455</v>
      </c>
      <c r="M828">
        <f t="shared" si="269"/>
        <v>203.24416579712727</v>
      </c>
      <c r="N828">
        <f t="shared" si="276"/>
        <v>0.13771008649076824</v>
      </c>
      <c r="O828">
        <f t="shared" si="277"/>
        <v>56.005261923523939</v>
      </c>
      <c r="P828">
        <f t="shared" si="278"/>
        <v>55.983583563856875</v>
      </c>
      <c r="Q828">
        <f t="shared" si="270"/>
        <v>-6.5680297421906175E-3</v>
      </c>
      <c r="R828">
        <f t="shared" si="279"/>
        <v>56.01182995326613</v>
      </c>
      <c r="S828">
        <f t="shared" si="271"/>
        <v>203.24854448362206</v>
      </c>
      <c r="T828">
        <f t="shared" si="272"/>
        <v>14.439794676354815</v>
      </c>
      <c r="U828">
        <f t="shared" si="273"/>
        <v>0.44029138093189901</v>
      </c>
      <c r="V828" s="6">
        <f t="shared" si="281"/>
        <v>31041.000000410713</v>
      </c>
      <c r="W828">
        <f t="shared" si="262"/>
        <v>14.456719036571041</v>
      </c>
      <c r="X828">
        <f t="shared" si="263"/>
        <v>208.08750685948644</v>
      </c>
      <c r="Y828">
        <f t="shared" si="282"/>
        <v>1.5622145539969285E-3</v>
      </c>
      <c r="Z828">
        <f t="shared" si="283"/>
        <v>-4.6477054143476358E-6</v>
      </c>
      <c r="AA828">
        <f t="shared" si="261"/>
        <v>-3.7579114653099658E-6</v>
      </c>
      <c r="AB828">
        <f t="shared" si="284"/>
        <v>1.0012450744730841</v>
      </c>
      <c r="AC828">
        <f t="shared" si="280"/>
        <v>2.0645677544595582</v>
      </c>
      <c r="AD828">
        <f t="shared" si="264"/>
        <v>-8.7299611695928719E-7</v>
      </c>
      <c r="AE828">
        <f t="shared" si="265"/>
        <v>5.4135329464216435E-6</v>
      </c>
      <c r="AF828">
        <f t="shared" si="266"/>
        <v>-1.6053235017412126E-2</v>
      </c>
      <c r="AG828" t="str">
        <f t="shared" si="267"/>
        <v>NaN</v>
      </c>
      <c r="AH828" t="str">
        <f t="shared" si="268"/>
        <v>NaN</v>
      </c>
    </row>
    <row r="829" spans="1:34">
      <c r="A829" s="4">
        <v>43291.791724537034</v>
      </c>
      <c r="B829" s="3">
        <v>-9.5174284897075294E-3</v>
      </c>
      <c r="C829">
        <v>2.9523319856471102</v>
      </c>
      <c r="D829" s="3">
        <v>1.8956689502065301E-2</v>
      </c>
      <c r="E829" s="3">
        <v>1.8877867953324301E-2</v>
      </c>
      <c r="F829" s="3">
        <v>1.88533448267845E-2</v>
      </c>
      <c r="G829">
        <v>-4742282</v>
      </c>
      <c r="H829">
        <v>8167545</v>
      </c>
      <c r="K829">
        <f t="shared" si="274"/>
        <v>607.02626655732286</v>
      </c>
      <c r="L829">
        <f t="shared" si="275"/>
        <v>587.26983807061185</v>
      </c>
      <c r="M829">
        <f t="shared" si="269"/>
        <v>196.64304569670446</v>
      </c>
      <c r="N829">
        <f t="shared" si="276"/>
        <v>0.13744264424259731</v>
      </c>
      <c r="O829">
        <f t="shared" si="277"/>
        <v>56.056375599511853</v>
      </c>
      <c r="P829">
        <f t="shared" si="278"/>
        <v>56.140618426854708</v>
      </c>
      <c r="Q829">
        <f t="shared" si="270"/>
        <v>-6.2036986417766116E-2</v>
      </c>
      <c r="R829">
        <f t="shared" si="279"/>
        <v>56.118412585929619</v>
      </c>
      <c r="S829">
        <f t="shared" si="271"/>
        <v>196.68440368764965</v>
      </c>
      <c r="T829">
        <f t="shared" si="272"/>
        <v>14.411642860757873</v>
      </c>
      <c r="U829">
        <f t="shared" si="273"/>
        <v>0.44076527901580936</v>
      </c>
      <c r="V829" s="6">
        <f t="shared" si="281"/>
        <v>31100.999999977648</v>
      </c>
      <c r="W829">
        <f t="shared" si="262"/>
        <v>14.434027727607091</v>
      </c>
      <c r="X829">
        <f t="shared" si="263"/>
        <v>202.15541035044623</v>
      </c>
      <c r="Y829">
        <f t="shared" si="282"/>
        <v>-4.4744408191187785E-3</v>
      </c>
      <c r="Z829">
        <f t="shared" si="283"/>
        <v>-3.9837474980381434E-6</v>
      </c>
      <c r="AA829">
        <f t="shared" ref="AA829:AA892" si="285">AVERAGE(Z826:Z832)</f>
        <v>-3.43677263638864E-6</v>
      </c>
      <c r="AB829">
        <f t="shared" si="284"/>
        <v>1.0013184227225382</v>
      </c>
      <c r="AC829">
        <f t="shared" si="280"/>
        <v>2.0652470577699127</v>
      </c>
      <c r="AD829">
        <f t="shared" si="264"/>
        <v>2.7884403146232597E-7</v>
      </c>
      <c r="AE829">
        <f t="shared" si="265"/>
        <v>5.322148524030841E-6</v>
      </c>
      <c r="AF829">
        <f t="shared" si="266"/>
        <v>5.2156134771463207E-3</v>
      </c>
      <c r="AG829">
        <f t="shared" si="267"/>
        <v>2.7884403146232596E-5</v>
      </c>
      <c r="AH829">
        <f t="shared" si="268"/>
        <v>52.156134771463201</v>
      </c>
    </row>
    <row r="830" spans="1:34">
      <c r="A830" s="4">
        <v>43291.79241898148</v>
      </c>
      <c r="B830" s="3">
        <v>-9.2163178056216596E-3</v>
      </c>
      <c r="C830">
        <v>2.9517159693186801</v>
      </c>
      <c r="D830" s="3">
        <v>1.89393863407167E-2</v>
      </c>
      <c r="E830" s="3">
        <v>1.88257325173436E-2</v>
      </c>
      <c r="F830">
        <v>1.8797208725282E-2</v>
      </c>
      <c r="G830">
        <v>-4740358</v>
      </c>
      <c r="H830">
        <v>8167439</v>
      </c>
      <c r="K830">
        <f t="shared" si="274"/>
        <v>587.8442718980732</v>
      </c>
      <c r="L830">
        <f t="shared" si="275"/>
        <v>568.16163380588659</v>
      </c>
      <c r="M830">
        <f t="shared" si="269"/>
        <v>190.24480209414685</v>
      </c>
      <c r="N830">
        <f t="shared" si="276"/>
        <v>0.13725593927689067</v>
      </c>
      <c r="O830">
        <f t="shared" si="277"/>
        <v>56.004404671096466</v>
      </c>
      <c r="P830">
        <f t="shared" si="278"/>
        <v>55.984580158635801</v>
      </c>
      <c r="Q830">
        <f t="shared" si="270"/>
        <v>5.5181693702600398E-2</v>
      </c>
      <c r="R830">
        <f t="shared" si="279"/>
        <v>55.949222977393866</v>
      </c>
      <c r="S830">
        <f t="shared" si="271"/>
        <v>190.20801429834512</v>
      </c>
      <c r="T830">
        <f t="shared" si="272"/>
        <v>14.391989706472966</v>
      </c>
      <c r="U830">
        <f t="shared" si="273"/>
        <v>0.44109611352722267</v>
      </c>
      <c r="V830" s="6">
        <f t="shared" si="281"/>
        <v>31161.000000173226</v>
      </c>
      <c r="W830">
        <f t="shared" si="262"/>
        <v>14.413656623225318</v>
      </c>
      <c r="X830">
        <f t="shared" si="263"/>
        <v>196.35225560774663</v>
      </c>
      <c r="Y830">
        <f t="shared" si="282"/>
        <v>4.453922882140423E-2</v>
      </c>
      <c r="Z830">
        <f t="shared" si="283"/>
        <v>-2.7000955122936486E-6</v>
      </c>
      <c r="AA830">
        <f t="shared" si="285"/>
        <v>-3.0433662791581564E-6</v>
      </c>
      <c r="AB830">
        <f t="shared" si="284"/>
        <v>1.0011025313123667</v>
      </c>
      <c r="AC830">
        <f t="shared" si="280"/>
        <v>2.0657212883828073</v>
      </c>
      <c r="AD830">
        <f t="shared" si="264"/>
        <v>-2.4811930938965144E-8</v>
      </c>
      <c r="AE830">
        <f t="shared" si="265"/>
        <v>5.0039606641023676E-6</v>
      </c>
      <c r="AF830">
        <f t="shared" si="266"/>
        <v>-4.9360291138382864E-4</v>
      </c>
      <c r="AG830" t="str">
        <f t="shared" si="267"/>
        <v>NaN</v>
      </c>
      <c r="AH830" t="str">
        <f t="shared" si="268"/>
        <v>NaN</v>
      </c>
    </row>
    <row r="831" spans="1:34">
      <c r="A831" s="4">
        <v>43291.793113425927</v>
      </c>
      <c r="B831" s="3">
        <v>-9.1597108997666498E-3</v>
      </c>
      <c r="C831">
        <v>2.9513163911597098</v>
      </c>
      <c r="D831" s="3">
        <v>1.89776435709973E-2</v>
      </c>
      <c r="E831" s="3">
        <v>1.88275520250318E-2</v>
      </c>
      <c r="F831" s="3">
        <v>1.88070352229988E-2</v>
      </c>
      <c r="G831">
        <v>-4738430</v>
      </c>
      <c r="H831">
        <v>8167846</v>
      </c>
      <c r="K831">
        <f t="shared" si="274"/>
        <v>584.23817811537037</v>
      </c>
      <c r="L831">
        <f t="shared" si="275"/>
        <v>564.54262318136705</v>
      </c>
      <c r="M831">
        <f t="shared" si="269"/>
        <v>189.03300263590754</v>
      </c>
      <c r="N831">
        <f t="shared" si="276"/>
        <v>0.13713483335319249</v>
      </c>
      <c r="O831">
        <f t="shared" si="277"/>
        <v>56.11931221522827</v>
      </c>
      <c r="P831">
        <f t="shared" si="278"/>
        <v>55.990025837248389</v>
      </c>
      <c r="Q831">
        <f t="shared" si="270"/>
        <v>0.1404729791793784</v>
      </c>
      <c r="R831">
        <f t="shared" si="279"/>
        <v>55.978839236048891</v>
      </c>
      <c r="S831">
        <f t="shared" si="271"/>
        <v>188.93935398312129</v>
      </c>
      <c r="T831">
        <f t="shared" si="272"/>
        <v>14.379241714504733</v>
      </c>
      <c r="U831">
        <f t="shared" si="273"/>
        <v>0.44131070888597129</v>
      </c>
      <c r="V831" s="6">
        <f t="shared" si="281"/>
        <v>31221.000000368804</v>
      </c>
      <c r="W831">
        <f t="shared" ref="W831:W894" si="286">AVERAGE(T825:T837)</f>
        <v>14.394557983243324</v>
      </c>
      <c r="X831">
        <f t="shared" ref="X831:X894" si="287">AVERAGE(S825:S837)</f>
        <v>190.71526760038495</v>
      </c>
      <c r="Y831">
        <f t="shared" si="282"/>
        <v>0.12351083473438251</v>
      </c>
      <c r="Z831">
        <f t="shared" si="283"/>
        <v>-1.5397500169519177E-6</v>
      </c>
      <c r="AA831">
        <f t="shared" si="285"/>
        <v>-2.7349302629386109E-6</v>
      </c>
      <c r="AB831">
        <f t="shared" si="284"/>
        <v>1.0006867991482951</v>
      </c>
      <c r="AC831">
        <f t="shared" si="280"/>
        <v>2.0660288974290006</v>
      </c>
      <c r="AD831">
        <f t="shared" ref="AD831:AD894" si="288">AA831*AC831*$D$7*2.54*1.024*9.81/2/Y831/10000*0.14503773773</f>
        <v>-8.0418302029024368E-9</v>
      </c>
      <c r="AE831">
        <f t="shared" si="265"/>
        <v>4.9537291780933984E-6</v>
      </c>
      <c r="AF831">
        <f t="shared" si="266"/>
        <v>-1.6160458383458748E-4</v>
      </c>
      <c r="AG831" t="str">
        <f t="shared" si="267"/>
        <v>NaN</v>
      </c>
      <c r="AH831" t="str">
        <f t="shared" si="268"/>
        <v>NaN</v>
      </c>
    </row>
    <row r="832" spans="1:34">
      <c r="A832" s="4">
        <v>43291.793807870374</v>
      </c>
      <c r="B832" s="3">
        <v>-9.2138917953707294E-3</v>
      </c>
      <c r="C832">
        <v>2.9511368188323099</v>
      </c>
      <c r="D832" s="3">
        <v>1.90266156798862E-2</v>
      </c>
      <c r="E832" s="3">
        <v>1.8849814236746198E-2</v>
      </c>
      <c r="F832" s="3">
        <v>1.8844423557948201E-2</v>
      </c>
      <c r="G832">
        <v>-4736507</v>
      </c>
      <c r="H832">
        <v>8168264</v>
      </c>
      <c r="K832">
        <f t="shared" si="274"/>
        <v>587.68972502167151</v>
      </c>
      <c r="L832">
        <f t="shared" si="275"/>
        <v>567.94502346165234</v>
      </c>
      <c r="M832">
        <f t="shared" si="269"/>
        <v>190.17227169149655</v>
      </c>
      <c r="N832">
        <f t="shared" si="276"/>
        <v>0.13708040777438601</v>
      </c>
      <c r="O832">
        <f t="shared" si="277"/>
        <v>56.266402444241329</v>
      </c>
      <c r="P832">
        <f t="shared" si="278"/>
        <v>56.056655316743353</v>
      </c>
      <c r="Q832">
        <f t="shared" si="270"/>
        <v>0.17487783132116874</v>
      </c>
      <c r="R832">
        <f t="shared" si="279"/>
        <v>56.091524612920161</v>
      </c>
      <c r="S832">
        <f t="shared" si="271"/>
        <v>190.05568647061577</v>
      </c>
      <c r="T832">
        <f t="shared" si="272"/>
        <v>14.373512706209315</v>
      </c>
      <c r="U832">
        <f t="shared" si="273"/>
        <v>0.44140714906207845</v>
      </c>
      <c r="V832" s="6">
        <f t="shared" si="281"/>
        <v>31281.000000564381</v>
      </c>
      <c r="W832">
        <f t="shared" si="286"/>
        <v>14.375672393493403</v>
      </c>
      <c r="X832">
        <f t="shared" si="287"/>
        <v>185.23104459343369</v>
      </c>
      <c r="Y832">
        <f t="shared" si="282"/>
        <v>0.13103703227517136</v>
      </c>
      <c r="Z832">
        <f t="shared" si="283"/>
        <v>-1.6883501301060989E-6</v>
      </c>
      <c r="AA832">
        <f t="shared" si="285"/>
        <v>-2.5135363000962769E-6</v>
      </c>
      <c r="AB832">
        <f t="shared" si="284"/>
        <v>1.0006425768023663</v>
      </c>
      <c r="AC832">
        <f t="shared" si="280"/>
        <v>2.0661671383991691</v>
      </c>
      <c r="AD832">
        <f t="shared" si="288"/>
        <v>-6.9668084565617514E-9</v>
      </c>
      <c r="AE832">
        <f t="shared" ref="AE832:AE895" si="289">(W833-W831)/(X833-X831)*0.14503773773/100</f>
        <v>4.8741299579692774E-6</v>
      </c>
      <c r="AF832">
        <f t="shared" ref="AF832:AF895" si="290">AD832/AE832/(1.024*9.81)</f>
        <v>-1.4228784497451392E-4</v>
      </c>
      <c r="AG832" t="str">
        <f t="shared" ref="AG832:AG895" si="291">IF(AD832&gt;0,AD832*100,"NaN")</f>
        <v>NaN</v>
      </c>
      <c r="AH832" t="str">
        <f t="shared" ref="AH832:AH895" si="292">IF(AF832&gt;0,AF832*100*100,"NaN")</f>
        <v>NaN</v>
      </c>
    </row>
    <row r="833" spans="1:34">
      <c r="A833" s="4">
        <v>43291.794502314813</v>
      </c>
      <c r="B833" s="3">
        <v>-8.9739546246710208E-3</v>
      </c>
      <c r="C833">
        <v>2.9506813472999101</v>
      </c>
      <c r="D833" s="3">
        <v>1.89632540003913E-2</v>
      </c>
      <c r="E833" s="3">
        <v>1.8820690221527901E-2</v>
      </c>
      <c r="F833" s="3">
        <v>1.8813502845132501E-2</v>
      </c>
      <c r="G833">
        <v>-4734581</v>
      </c>
      <c r="H833">
        <v>8168265</v>
      </c>
      <c r="K833">
        <f t="shared" si="274"/>
        <v>572.40473591246825</v>
      </c>
      <c r="L833">
        <f t="shared" si="275"/>
        <v>552.70067934803262</v>
      </c>
      <c r="M833">
        <f t="shared" si="269"/>
        <v>185.0678136352148</v>
      </c>
      <c r="N833">
        <f t="shared" si="276"/>
        <v>0.13694236143874131</v>
      </c>
      <c r="O833">
        <f t="shared" si="277"/>
        <v>56.076092405343466</v>
      </c>
      <c r="P833">
        <f t="shared" si="278"/>
        <v>55.969488866271426</v>
      </c>
      <c r="Q833">
        <f t="shared" si="270"/>
        <v>7.7760286324966899E-2</v>
      </c>
      <c r="R833">
        <f t="shared" si="279"/>
        <v>55.998332119018499</v>
      </c>
      <c r="S833">
        <f t="shared" si="271"/>
        <v>185.01597344433151</v>
      </c>
      <c r="T833">
        <f t="shared" si="272"/>
        <v>14.358981512983556</v>
      </c>
      <c r="U833">
        <f t="shared" si="273"/>
        <v>0.44165176222398655</v>
      </c>
      <c r="V833" s="6">
        <f t="shared" si="281"/>
        <v>31341.000000131316</v>
      </c>
      <c r="W833">
        <f t="shared" si="286"/>
        <v>14.358269399878976</v>
      </c>
      <c r="X833">
        <f t="shared" si="287"/>
        <v>179.91700394722551</v>
      </c>
      <c r="Y833">
        <f t="shared" si="282"/>
        <v>9.7174422837651278E-2</v>
      </c>
      <c r="Z833">
        <f t="shared" si="283"/>
        <v>-1.97606522717811E-6</v>
      </c>
      <c r="AA833">
        <f t="shared" si="285"/>
        <v>-2.3188656437471292E-6</v>
      </c>
      <c r="AB833">
        <f t="shared" si="284"/>
        <v>1.0008457873411869</v>
      </c>
      <c r="AC833">
        <f t="shared" si="280"/>
        <v>2.0665177760917066</v>
      </c>
      <c r="AD833">
        <f t="shared" si="288"/>
        <v>-8.6684224666972049E-9</v>
      </c>
      <c r="AE833">
        <f t="shared" si="289"/>
        <v>4.7276705899367782E-6</v>
      </c>
      <c r="AF833">
        <f t="shared" si="290"/>
        <v>-1.8252564695983204E-4</v>
      </c>
      <c r="AG833" t="str">
        <f t="shared" si="291"/>
        <v>NaN</v>
      </c>
      <c r="AH833" t="str">
        <f t="shared" si="292"/>
        <v>NaN</v>
      </c>
    </row>
    <row r="834" spans="1:34">
      <c r="A834" s="4">
        <v>43291.79519675926</v>
      </c>
      <c r="B834" s="3">
        <v>-8.6259053991125292E-3</v>
      </c>
      <c r="C834">
        <v>2.9503935558877901</v>
      </c>
      <c r="D834" s="3">
        <v>1.8958306842232601E-2</v>
      </c>
      <c r="E834" s="3">
        <v>1.8833652727280398E-2</v>
      </c>
      <c r="F834" s="3">
        <v>1.8821471241462901E-2</v>
      </c>
      <c r="G834">
        <v>-4732654</v>
      </c>
      <c r="H834">
        <v>8168493</v>
      </c>
      <c r="K834">
        <f t="shared" si="274"/>
        <v>550.23256222794021</v>
      </c>
      <c r="L834">
        <f t="shared" si="275"/>
        <v>530.51803127904952</v>
      </c>
      <c r="M834">
        <f t="shared" si="269"/>
        <v>177.64011482433449</v>
      </c>
      <c r="N834">
        <f t="shared" si="276"/>
        <v>0.13685513633893354</v>
      </c>
      <c r="O834">
        <f t="shared" si="277"/>
        <v>56.06123336326754</v>
      </c>
      <c r="P834">
        <f t="shared" si="278"/>
        <v>56.008284877302117</v>
      </c>
      <c r="Q834">
        <f t="shared" si="270"/>
        <v>3.8885150866818208E-2</v>
      </c>
      <c r="R834">
        <f t="shared" si="279"/>
        <v>56.022348212400722</v>
      </c>
      <c r="S834">
        <f t="shared" si="271"/>
        <v>177.61419139042329</v>
      </c>
      <c r="T834">
        <f t="shared" si="272"/>
        <v>14.349799923530107</v>
      </c>
      <c r="U834">
        <f t="shared" si="273"/>
        <v>0.44180632197642095</v>
      </c>
      <c r="V834" s="6">
        <f t="shared" si="281"/>
        <v>31401.000000326894</v>
      </c>
      <c r="W834">
        <f t="shared" si="286"/>
        <v>14.341511393953445</v>
      </c>
      <c r="X834">
        <f t="shared" si="287"/>
        <v>174.75096989783739</v>
      </c>
      <c r="Y834">
        <f t="shared" si="282"/>
        <v>3.6365269492539674E-2</v>
      </c>
      <c r="Z834">
        <f t="shared" si="283"/>
        <v>-2.6087980416547166E-6</v>
      </c>
      <c r="AA834">
        <f t="shared" si="285"/>
        <v>-2.3337708234809696E-6</v>
      </c>
      <c r="AB834">
        <f t="shared" si="284"/>
        <v>1.0012283987774038</v>
      </c>
      <c r="AC834">
        <f t="shared" si="280"/>
        <v>2.0667393278452182</v>
      </c>
      <c r="AD834">
        <f t="shared" si="288"/>
        <v>-2.3314945616244662E-8</v>
      </c>
      <c r="AE834">
        <f t="shared" si="289"/>
        <v>4.6141566316568212E-6</v>
      </c>
      <c r="AF834">
        <f t="shared" si="290"/>
        <v>-5.0300593551640918E-4</v>
      </c>
      <c r="AG834" t="str">
        <f t="shared" si="291"/>
        <v>NaN</v>
      </c>
      <c r="AH834" t="str">
        <f t="shared" si="292"/>
        <v>NaN</v>
      </c>
    </row>
    <row r="835" spans="1:34">
      <c r="A835" s="4">
        <v>43291.795902777776</v>
      </c>
      <c r="B835" s="3">
        <v>-8.3099413483432704E-3</v>
      </c>
      <c r="C835">
        <v>2.9496919156681498</v>
      </c>
      <c r="D835" s="3">
        <v>1.8964252945788799E-2</v>
      </c>
      <c r="E835" s="3">
        <v>1.88453427668719E-2</v>
      </c>
      <c r="F835" s="3">
        <v>1.8842803674688199E-2</v>
      </c>
      <c r="G835">
        <v>-4730721</v>
      </c>
      <c r="H835">
        <v>8168945</v>
      </c>
      <c r="K835">
        <f t="shared" si="274"/>
        <v>530.10434674209444</v>
      </c>
      <c r="L835">
        <f t="shared" si="275"/>
        <v>510.36177450387777</v>
      </c>
      <c r="M835">
        <f t="shared" si="269"/>
        <v>170.89093844038058</v>
      </c>
      <c r="N835">
        <f t="shared" si="276"/>
        <v>0.13664248010386232</v>
      </c>
      <c r="O835">
        <f t="shared" si="277"/>
        <v>56.079092788839773</v>
      </c>
      <c r="P835">
        <f t="shared" si="278"/>
        <v>56.043272472571168</v>
      </c>
      <c r="Q835">
        <f t="shared" si="270"/>
        <v>-7.54962871416609E-3</v>
      </c>
      <c r="R835">
        <f t="shared" si="279"/>
        <v>56.086642417553939</v>
      </c>
      <c r="S835">
        <f t="shared" si="271"/>
        <v>170.89597152619001</v>
      </c>
      <c r="T835">
        <f t="shared" si="272"/>
        <v>14.327415056680506</v>
      </c>
      <c r="U835">
        <f t="shared" si="273"/>
        <v>0.44218314120756746</v>
      </c>
      <c r="V835" s="6">
        <f t="shared" si="281"/>
        <v>31462.000000127591</v>
      </c>
      <c r="W835">
        <f t="shared" si="286"/>
        <v>14.325987911975394</v>
      </c>
      <c r="X835">
        <f t="shared" si="287"/>
        <v>169.76989722793613</v>
      </c>
      <c r="Y835">
        <f t="shared" si="282"/>
        <v>-6.1795046421266875E-3</v>
      </c>
      <c r="Z835">
        <f t="shared" si="283"/>
        <v>-3.0979476744513046E-6</v>
      </c>
      <c r="AA835">
        <f t="shared" si="285"/>
        <v>-2.4137167778287718E-6</v>
      </c>
      <c r="AB835">
        <f t="shared" si="284"/>
        <v>1.0015299101558113</v>
      </c>
      <c r="AC835">
        <f t="shared" si="280"/>
        <v>2.0672794746822993</v>
      </c>
      <c r="AD835">
        <f t="shared" si="288"/>
        <v>1.419414202697117E-7</v>
      </c>
      <c r="AE835">
        <f t="shared" si="289"/>
        <v>4.4351737458801141E-6</v>
      </c>
      <c r="AF835">
        <f t="shared" si="290"/>
        <v>3.1858809618748357E-3</v>
      </c>
      <c r="AG835">
        <f t="shared" si="291"/>
        <v>1.4194142026971171E-5</v>
      </c>
      <c r="AH835">
        <f t="shared" si="292"/>
        <v>31.858809618748356</v>
      </c>
    </row>
    <row r="836" spans="1:34">
      <c r="A836" s="4">
        <v>43291.796597222223</v>
      </c>
      <c r="B836" s="3">
        <v>-8.0196882493510195E-3</v>
      </c>
      <c r="C836">
        <v>2.94921860582508</v>
      </c>
      <c r="D836" s="3">
        <v>1.8914353244745101E-2</v>
      </c>
      <c r="E836">
        <v>1.8799962104530998E-2</v>
      </c>
      <c r="F836" s="3">
        <v>1.8807118599343101E-2</v>
      </c>
      <c r="G836">
        <v>-4728785</v>
      </c>
      <c r="H836">
        <v>8168942</v>
      </c>
      <c r="K836">
        <f t="shared" si="274"/>
        <v>511.61402511301446</v>
      </c>
      <c r="L836">
        <f t="shared" si="275"/>
        <v>491.91836058156525</v>
      </c>
      <c r="M836">
        <f t="shared" si="269"/>
        <v>164.7152950621275</v>
      </c>
      <c r="N836">
        <f t="shared" si="276"/>
        <v>0.13649902725376631</v>
      </c>
      <c r="O836">
        <f t="shared" si="277"/>
        <v>55.929216489437351</v>
      </c>
      <c r="P836">
        <f t="shared" si="278"/>
        <v>55.907450841292935</v>
      </c>
      <c r="Q836">
        <f t="shared" si="270"/>
        <v>-4.987403607903218E-2</v>
      </c>
      <c r="R836">
        <f t="shared" si="279"/>
        <v>55.979090525516384</v>
      </c>
      <c r="S836">
        <f t="shared" si="271"/>
        <v>164.74854441951351</v>
      </c>
      <c r="T836">
        <f t="shared" si="272"/>
        <v>14.3123147566704</v>
      </c>
      <c r="U836">
        <f t="shared" si="273"/>
        <v>0.44243733451942052</v>
      </c>
      <c r="V836" s="6">
        <f t="shared" si="281"/>
        <v>31522.000000323169</v>
      </c>
      <c r="W836">
        <f t="shared" si="286"/>
        <v>14.311494659201758</v>
      </c>
      <c r="X836">
        <f t="shared" si="287"/>
        <v>164.93498623661057</v>
      </c>
      <c r="Y836">
        <f t="shared" si="282"/>
        <v>-5.9319962053952695E-3</v>
      </c>
      <c r="Z836">
        <f t="shared" si="283"/>
        <v>-2.6210529035941065E-6</v>
      </c>
      <c r="AA836">
        <f t="shared" si="285"/>
        <v>-2.5189563641139865E-6</v>
      </c>
      <c r="AB836">
        <f t="shared" si="284"/>
        <v>1.0015865553033629</v>
      </c>
      <c r="AC836">
        <f t="shared" si="280"/>
        <v>2.0676438449215433</v>
      </c>
      <c r="AD836">
        <f t="shared" si="288"/>
        <v>1.543379829081305E-7</v>
      </c>
      <c r="AE836">
        <f t="shared" si="289"/>
        <v>4.3482456130028811E-6</v>
      </c>
      <c r="AF836">
        <f t="shared" si="290"/>
        <v>3.533375460668784E-3</v>
      </c>
      <c r="AG836">
        <f t="shared" si="291"/>
        <v>1.5433798290813051E-5</v>
      </c>
      <c r="AH836">
        <f t="shared" si="292"/>
        <v>35.33375460668784</v>
      </c>
    </row>
    <row r="837" spans="1:34">
      <c r="A837" s="4">
        <v>43291.797291666669</v>
      </c>
      <c r="B837" s="3">
        <v>-7.7588564707548402E-3</v>
      </c>
      <c r="C837">
        <v>2.9487060516985402</v>
      </c>
      <c r="D837" s="3">
        <v>1.89329169800476E-2</v>
      </c>
      <c r="E837" s="3">
        <v>1.8809321271528501E-2</v>
      </c>
      <c r="F837">
        <v>1.8795922347399002E-2</v>
      </c>
      <c r="G837">
        <v>-4726851</v>
      </c>
      <c r="H837">
        <v>8169568</v>
      </c>
      <c r="K837">
        <f t="shared" si="274"/>
        <v>494.99796315166708</v>
      </c>
      <c r="L837">
        <f t="shared" si="275"/>
        <v>475.31701599150011</v>
      </c>
      <c r="M837">
        <f t="shared" si="269"/>
        <v>159.15645523889381</v>
      </c>
      <c r="N837">
        <f t="shared" si="276"/>
        <v>0.13634368007187861</v>
      </c>
      <c r="O837">
        <f t="shared" si="277"/>
        <v>55.984973616074008</v>
      </c>
      <c r="P837">
        <f t="shared" si="278"/>
        <v>55.93546227311068</v>
      </c>
      <c r="Q837">
        <f t="shared" si="270"/>
        <v>3.9627676177012461E-2</v>
      </c>
      <c r="R837">
        <f t="shared" si="279"/>
        <v>55.945345939896995</v>
      </c>
      <c r="S837">
        <f t="shared" si="271"/>
        <v>159.13003678810912</v>
      </c>
      <c r="T837">
        <f t="shared" si="272"/>
        <v>14.295962421734853</v>
      </c>
      <c r="U837">
        <f t="shared" si="273"/>
        <v>0.44271260416115038</v>
      </c>
      <c r="V837" s="6">
        <f t="shared" si="281"/>
        <v>31582.000000518747</v>
      </c>
      <c r="W837">
        <f t="shared" si="286"/>
        <v>14.297465447344583</v>
      </c>
      <c r="X837">
        <f t="shared" si="287"/>
        <v>160.25609761145157</v>
      </c>
      <c r="Y837">
        <f t="shared" si="282"/>
        <v>6.826738370847589E-2</v>
      </c>
      <c r="Z837">
        <f t="shared" si="283"/>
        <v>-2.8044317704305359E-6</v>
      </c>
      <c r="AA837">
        <f t="shared" si="285"/>
        <v>-2.6269059845266147E-6</v>
      </c>
      <c r="AB837">
        <f t="shared" si="284"/>
        <v>1.0011697709416192</v>
      </c>
      <c r="AC837">
        <f t="shared" si="280"/>
        <v>2.0680384267635379</v>
      </c>
      <c r="AD837">
        <f t="shared" si="288"/>
        <v>-1.3988372293562878E-8</v>
      </c>
      <c r="AE837">
        <f t="shared" si="289"/>
        <v>4.4133883848455932E-6</v>
      </c>
      <c r="AF837">
        <f t="shared" si="290"/>
        <v>-3.1551940232997695E-4</v>
      </c>
      <c r="AG837" t="str">
        <f t="shared" si="291"/>
        <v>NaN</v>
      </c>
      <c r="AH837" t="str">
        <f t="shared" si="292"/>
        <v>NaN</v>
      </c>
    </row>
    <row r="838" spans="1:34">
      <c r="A838" s="4">
        <v>43291.797986111109</v>
      </c>
      <c r="B838" s="3">
        <v>-7.5055524592607999E-3</v>
      </c>
      <c r="C838">
        <v>2.94816376705421</v>
      </c>
      <c r="D838" s="3">
        <v>1.9062244732394901E-2</v>
      </c>
      <c r="E838">
        <v>1.8887881191712998E-2</v>
      </c>
      <c r="F838" s="3">
        <v>1.8866601665522498E-2</v>
      </c>
      <c r="G838">
        <v>-4724931</v>
      </c>
      <c r="H838">
        <v>8170695</v>
      </c>
      <c r="K838">
        <f t="shared" si="274"/>
        <v>478.86145105680049</v>
      </c>
      <c r="L838">
        <f t="shared" si="275"/>
        <v>459.08759657622022</v>
      </c>
      <c r="M838">
        <f t="shared" si="269"/>
        <v>153.72215186279206</v>
      </c>
      <c r="N838">
        <f t="shared" si="276"/>
        <v>0.13617932203256994</v>
      </c>
      <c r="O838">
        <f t="shared" si="277"/>
        <v>56.373416122270037</v>
      </c>
      <c r="P838">
        <f t="shared" si="278"/>
        <v>56.170587455559364</v>
      </c>
      <c r="Q838">
        <f t="shared" si="270"/>
        <v>0.21504851102744738</v>
      </c>
      <c r="R838">
        <f t="shared" si="279"/>
        <v>56.158367611242589</v>
      </c>
      <c r="S838">
        <f t="shared" si="271"/>
        <v>153.57878618877376</v>
      </c>
      <c r="T838">
        <f t="shared" si="272"/>
        <v>14.278661575491835</v>
      </c>
      <c r="U838">
        <f t="shared" si="273"/>
        <v>0.44300384071945925</v>
      </c>
      <c r="V838" s="6">
        <f t="shared" si="281"/>
        <v>31642.000000085682</v>
      </c>
      <c r="W838">
        <f t="shared" si="286"/>
        <v>14.282382658312335</v>
      </c>
      <c r="X838">
        <f t="shared" si="287"/>
        <v>155.36787275914259</v>
      </c>
      <c r="Y838">
        <f t="shared" si="282"/>
        <v>0.11409359024971621</v>
      </c>
      <c r="Z838">
        <f t="shared" si="283"/>
        <v>-2.0993716973865315E-6</v>
      </c>
      <c r="AA838">
        <f t="shared" si="285"/>
        <v>-2.5676809540435152E-6</v>
      </c>
      <c r="AB838">
        <f t="shared" si="284"/>
        <v>1.0009091326894288</v>
      </c>
      <c r="AC838">
        <f t="shared" si="280"/>
        <v>2.0684558961833819</v>
      </c>
      <c r="AD838">
        <f t="shared" si="288"/>
        <v>-8.1828273069353593E-9</v>
      </c>
      <c r="AE838">
        <f t="shared" si="289"/>
        <v>4.5841849297567307E-6</v>
      </c>
      <c r="AF838">
        <f t="shared" si="290"/>
        <v>-1.7769380726760767E-4</v>
      </c>
      <c r="AG838" t="str">
        <f t="shared" si="291"/>
        <v>NaN</v>
      </c>
      <c r="AH838" t="str">
        <f t="shared" si="292"/>
        <v>NaN</v>
      </c>
    </row>
    <row r="839" spans="1:34">
      <c r="A839" s="4">
        <v>43291.798680555556</v>
      </c>
      <c r="B839" s="3">
        <v>-7.2590626824421602E-3</v>
      </c>
      <c r="C839">
        <v>2.94791640914627</v>
      </c>
      <c r="D839" s="3">
        <v>1.89888579223043E-2</v>
      </c>
      <c r="E839" s="3">
        <v>1.88715056225192E-2</v>
      </c>
      <c r="F839" s="3">
        <v>1.88357524181447E-2</v>
      </c>
      <c r="G839">
        <v>-4723001</v>
      </c>
      <c r="H839">
        <v>8170916</v>
      </c>
      <c r="K839">
        <f t="shared" si="274"/>
        <v>463.15903386476742</v>
      </c>
      <c r="L839">
        <f t="shared" si="275"/>
        <v>443.42573043910295</v>
      </c>
      <c r="M839">
        <f t="shared" si="269"/>
        <v>148.47788958530978</v>
      </c>
      <c r="N839">
        <f t="shared" si="276"/>
        <v>0.13610435169885018</v>
      </c>
      <c r="O839">
        <f t="shared" si="277"/>
        <v>56.152995091857534</v>
      </c>
      <c r="P839">
        <f t="shared" si="278"/>
        <v>56.121576348046133</v>
      </c>
      <c r="Q839">
        <f t="shared" si="270"/>
        <v>8.7604583544688808E-2</v>
      </c>
      <c r="R839">
        <f t="shared" si="279"/>
        <v>56.065390508312845</v>
      </c>
      <c r="S839">
        <f t="shared" si="271"/>
        <v>148.41948652961332</v>
      </c>
      <c r="T839">
        <f t="shared" si="272"/>
        <v>14.270769961416072</v>
      </c>
      <c r="U839">
        <f t="shared" si="273"/>
        <v>0.44313668546535429</v>
      </c>
      <c r="V839" s="6">
        <f t="shared" si="281"/>
        <v>31702.000000281259</v>
      </c>
      <c r="W839">
        <f t="shared" si="286"/>
        <v>14.265163529966715</v>
      </c>
      <c r="X839">
        <f t="shared" si="287"/>
        <v>150.03618481863148</v>
      </c>
      <c r="Y839">
        <f t="shared" si="282"/>
        <v>0.11050565611452612</v>
      </c>
      <c r="Z839">
        <f t="shared" si="283"/>
        <v>-2.4250272341026011E-6</v>
      </c>
      <c r="AA839">
        <f t="shared" si="285"/>
        <v>-2.462967693620912E-6</v>
      </c>
      <c r="AB839">
        <f t="shared" si="284"/>
        <v>1.0009662892538165</v>
      </c>
      <c r="AC839">
        <f t="shared" si="280"/>
        <v>2.0686463208310304</v>
      </c>
      <c r="AD839">
        <f t="shared" si="288"/>
        <v>-8.1047152366324336E-9</v>
      </c>
      <c r="AE839">
        <f t="shared" si="289"/>
        <v>5.0126499466541066E-6</v>
      </c>
      <c r="AF839">
        <f t="shared" si="290"/>
        <v>-1.6095386841535067E-4</v>
      </c>
      <c r="AG839" t="str">
        <f t="shared" si="291"/>
        <v>NaN</v>
      </c>
      <c r="AH839" t="str">
        <f t="shared" si="292"/>
        <v>NaN</v>
      </c>
    </row>
    <row r="840" spans="1:34">
      <c r="A840" s="4">
        <v>43291.799375000002</v>
      </c>
      <c r="B840" s="3">
        <v>-7.0131794081862604E-3</v>
      </c>
      <c r="C840">
        <v>2.9472516347686901</v>
      </c>
      <c r="D840" s="3">
        <v>1.8946795185747801E-2</v>
      </c>
      <c r="E840" s="3">
        <v>1.8809238026078701E-2</v>
      </c>
      <c r="F840" s="3">
        <v>1.88133241815376E-2</v>
      </c>
      <c r="G840">
        <v>-4721081</v>
      </c>
      <c r="H840">
        <v>8170757</v>
      </c>
      <c r="K840">
        <f t="shared" si="274"/>
        <v>447.49525339183532</v>
      </c>
      <c r="L840">
        <f t="shared" si="275"/>
        <v>427.79143167906909</v>
      </c>
      <c r="M840">
        <f t="shared" si="269"/>
        <v>143.24285804409243</v>
      </c>
      <c r="N840">
        <f t="shared" si="276"/>
        <v>0.13590286892698111</v>
      </c>
      <c r="O840">
        <f t="shared" si="277"/>
        <v>56.026657515359702</v>
      </c>
      <c r="P840">
        <f t="shared" si="278"/>
        <v>55.935213124415945</v>
      </c>
      <c r="Q840">
        <f t="shared" si="270"/>
        <v>2.8863873771442172E-2</v>
      </c>
      <c r="R840">
        <f t="shared" si="279"/>
        <v>55.99779364158826</v>
      </c>
      <c r="S840">
        <f t="shared" si="271"/>
        <v>143.22361546157813</v>
      </c>
      <c r="T840">
        <f t="shared" si="272"/>
        <v>14.249561248587748</v>
      </c>
      <c r="U840">
        <f t="shared" si="273"/>
        <v>0.44349370571994301</v>
      </c>
      <c r="V840" s="6">
        <f t="shared" si="281"/>
        <v>31762.000000476837</v>
      </c>
      <c r="W840">
        <f t="shared" si="286"/>
        <v>14.24577887734438</v>
      </c>
      <c r="X840">
        <f t="shared" si="287"/>
        <v>144.77680886987133</v>
      </c>
      <c r="Y840">
        <f t="shared" si="282"/>
        <v>6.7243543648755136E-2</v>
      </c>
      <c r="Z840">
        <f t="shared" si="283"/>
        <v>-2.7317125700665032E-6</v>
      </c>
      <c r="AA840">
        <f t="shared" si="285"/>
        <v>-2.5615553852717434E-6</v>
      </c>
      <c r="AB840">
        <f t="shared" si="284"/>
        <v>1.0013091007918633</v>
      </c>
      <c r="AC840">
        <f t="shared" si="280"/>
        <v>2.0691580870715773</v>
      </c>
      <c r="AD840">
        <f t="shared" si="288"/>
        <v>-1.3855561759207161E-8</v>
      </c>
      <c r="AE840">
        <f t="shared" si="289"/>
        <v>5.9199272548493011E-6</v>
      </c>
      <c r="AF840">
        <f t="shared" si="290"/>
        <v>-2.3299081707330903E-4</v>
      </c>
      <c r="AG840" t="str">
        <f t="shared" si="291"/>
        <v>NaN</v>
      </c>
      <c r="AH840" t="str">
        <f t="shared" si="292"/>
        <v>NaN</v>
      </c>
    </row>
    <row r="841" spans="1:34">
      <c r="A841" s="4">
        <v>43291.800069444442</v>
      </c>
      <c r="B841" s="3">
        <v>-6.79319736102116E-3</v>
      </c>
      <c r="C841">
        <v>2.9468889224517598</v>
      </c>
      <c r="D841" s="3">
        <v>1.8963313461426899E-2</v>
      </c>
      <c r="E841" s="3">
        <v>1.8818894498253899E-2</v>
      </c>
      <c r="F841" s="3">
        <v>1.88110730202425E-2</v>
      </c>
      <c r="G841">
        <v>-4719139</v>
      </c>
      <c r="H841">
        <v>8171328</v>
      </c>
      <c r="K841">
        <f t="shared" si="274"/>
        <v>433.48148809930785</v>
      </c>
      <c r="L841">
        <f t="shared" si="275"/>
        <v>413.78062551757603</v>
      </c>
      <c r="M841">
        <f t="shared" si="269"/>
        <v>138.55144122399196</v>
      </c>
      <c r="N841">
        <f t="shared" si="276"/>
        <v>0.13579293646647891</v>
      </c>
      <c r="O841">
        <f t="shared" si="277"/>
        <v>56.076270999599302</v>
      </c>
      <c r="P841">
        <f t="shared" si="278"/>
        <v>55.964114373000108</v>
      </c>
      <c r="Q841">
        <f t="shared" si="270"/>
        <v>8.5262173630134441E-2</v>
      </c>
      <c r="R841">
        <f t="shared" si="279"/>
        <v>55.991008825969168</v>
      </c>
      <c r="S841">
        <f t="shared" si="271"/>
        <v>138.4945997749052</v>
      </c>
      <c r="T841">
        <f t="shared" si="272"/>
        <v>14.237989410640148</v>
      </c>
      <c r="U841">
        <f t="shared" si="273"/>
        <v>0.44368850210214439</v>
      </c>
      <c r="V841" s="6">
        <f t="shared" si="281"/>
        <v>31822.000000043772</v>
      </c>
      <c r="W841">
        <f t="shared" si="286"/>
        <v>14.223341477561124</v>
      </c>
      <c r="X841">
        <f t="shared" si="287"/>
        <v>139.78981589042613</v>
      </c>
      <c r="Y841">
        <f t="shared" si="282"/>
        <v>0.11791863288153337</v>
      </c>
      <c r="Z841">
        <f t="shared" si="283"/>
        <v>-2.1942228282730211E-6</v>
      </c>
      <c r="AA841">
        <f t="shared" si="285"/>
        <v>-2.8686662494170994E-6</v>
      </c>
      <c r="AB841">
        <f t="shared" si="284"/>
        <v>1.0009822792865311</v>
      </c>
      <c r="AC841">
        <f t="shared" si="280"/>
        <v>2.0694373155212529</v>
      </c>
      <c r="AD841">
        <f t="shared" si="288"/>
        <v>-8.8496719422228317E-9</v>
      </c>
      <c r="AE841">
        <f t="shared" si="289"/>
        <v>6.9099266238301162E-6</v>
      </c>
      <c r="AF841">
        <f t="shared" si="290"/>
        <v>-1.2749253955082439E-4</v>
      </c>
      <c r="AG841" t="str">
        <f t="shared" si="291"/>
        <v>NaN</v>
      </c>
      <c r="AH841" t="str">
        <f t="shared" si="292"/>
        <v>NaN</v>
      </c>
    </row>
    <row r="842" spans="1:34">
      <c r="A842" s="4">
        <v>43291.800763888888</v>
      </c>
      <c r="B842" s="3">
        <v>-6.58001765632434E-3</v>
      </c>
      <c r="C842">
        <v>2.9464263155950898</v>
      </c>
      <c r="D842" s="3">
        <v>1.9046214037207399E-2</v>
      </c>
      <c r="E842" s="3">
        <v>1.8870970473199099E-2</v>
      </c>
      <c r="F842" s="3">
        <v>1.88424701693111E-2</v>
      </c>
      <c r="G842">
        <v>-4717216</v>
      </c>
      <c r="H842">
        <v>8172228</v>
      </c>
      <c r="K842">
        <f t="shared" si="274"/>
        <v>419.90106012688602</v>
      </c>
      <c r="L842">
        <f t="shared" si="275"/>
        <v>400.15892627845233</v>
      </c>
      <c r="M842">
        <f t="shared" si="269"/>
        <v>133.99031403457943</v>
      </c>
      <c r="N842">
        <f t="shared" si="276"/>
        <v>0.13565272752505303</v>
      </c>
      <c r="O842">
        <f t="shared" si="277"/>
        <v>56.325267110927321</v>
      </c>
      <c r="P842">
        <f t="shared" si="278"/>
        <v>56.119974677865834</v>
      </c>
      <c r="Q842">
        <f t="shared" si="270"/>
        <v>0.2396298512430235</v>
      </c>
      <c r="R842">
        <f t="shared" si="279"/>
        <v>56.085637259684297</v>
      </c>
      <c r="S842">
        <f t="shared" si="271"/>
        <v>133.8305608004174</v>
      </c>
      <c r="T842">
        <f t="shared" si="272"/>
        <v>14.223230574700581</v>
      </c>
      <c r="U842">
        <f t="shared" si="273"/>
        <v>0.44393694732403161</v>
      </c>
      <c r="V842" s="6">
        <f t="shared" si="281"/>
        <v>31882.00000023935</v>
      </c>
      <c r="W842">
        <f t="shared" si="286"/>
        <v>14.199336845248798</v>
      </c>
      <c r="X842">
        <f t="shared" si="287"/>
        <v>135.02873535560636</v>
      </c>
      <c r="Y842">
        <f t="shared" si="282"/>
        <v>0.16771552131184819</v>
      </c>
      <c r="Z842">
        <f t="shared" si="283"/>
        <v>-2.3649548514930867E-6</v>
      </c>
      <c r="AA842">
        <f t="shared" si="285"/>
        <v>-3.4757134872078343E-6</v>
      </c>
      <c r="AB842">
        <f t="shared" si="284"/>
        <v>1.0006381936601527</v>
      </c>
      <c r="AC842">
        <f t="shared" si="280"/>
        <v>2.0697934462324747</v>
      </c>
      <c r="AD842">
        <f t="shared" si="288"/>
        <v>-7.5400639192480963E-9</v>
      </c>
      <c r="AE842">
        <f t="shared" si="289"/>
        <v>7.6295611057393857E-6</v>
      </c>
      <c r="AF842">
        <f t="shared" si="290"/>
        <v>-9.8379929687820612E-5</v>
      </c>
      <c r="AG842" t="str">
        <f t="shared" si="291"/>
        <v>NaN</v>
      </c>
      <c r="AH842" t="str">
        <f t="shared" si="292"/>
        <v>NaN</v>
      </c>
    </row>
    <row r="843" spans="1:34">
      <c r="A843" s="4">
        <v>43291.801458333335</v>
      </c>
      <c r="B843" s="3">
        <v>-6.3691450398073403E-3</v>
      </c>
      <c r="C843">
        <v>2.9459993853597601</v>
      </c>
      <c r="D843" s="3">
        <v>1.9005078892805598E-2</v>
      </c>
      <c r="E843" s="3">
        <v>1.88453784434932E-2</v>
      </c>
      <c r="F843" s="3">
        <v>1.8821840479558899E-2</v>
      </c>
      <c r="G843">
        <v>-4715287</v>
      </c>
      <c r="H843">
        <v>8172482</v>
      </c>
      <c r="K843">
        <f t="shared" si="274"/>
        <v>406.46760320359209</v>
      </c>
      <c r="L843">
        <f t="shared" si="275"/>
        <v>386.75258689458462</v>
      </c>
      <c r="M843">
        <f t="shared" si="269"/>
        <v>129.50129853065286</v>
      </c>
      <c r="N843">
        <f t="shared" si="276"/>
        <v>0.13552333161252988</v>
      </c>
      <c r="O843">
        <f t="shared" si="277"/>
        <v>56.201715604818553</v>
      </c>
      <c r="P843">
        <f t="shared" si="278"/>
        <v>56.043379250583072</v>
      </c>
      <c r="Q843">
        <f t="shared" si="270"/>
        <v>0.17825453906238664</v>
      </c>
      <c r="R843">
        <f t="shared" si="279"/>
        <v>56.023461065756166</v>
      </c>
      <c r="S843">
        <f t="shared" si="271"/>
        <v>129.38246217127795</v>
      </c>
      <c r="T843">
        <f t="shared" si="272"/>
        <v>14.209609952329725</v>
      </c>
      <c r="U843">
        <f t="shared" si="273"/>
        <v>0.44416623224602853</v>
      </c>
      <c r="V843" s="6">
        <f t="shared" si="281"/>
        <v>31942.000000434928</v>
      </c>
      <c r="W843">
        <f t="shared" si="286"/>
        <v>14.174202754856852</v>
      </c>
      <c r="X843">
        <f t="shared" si="287"/>
        <v>130.44855880211449</v>
      </c>
      <c r="Y843">
        <f t="shared" si="282"/>
        <v>9.6086969430449667E-3</v>
      </c>
      <c r="Z843">
        <f t="shared" si="283"/>
        <v>-3.3111667451499245E-6</v>
      </c>
      <c r="AA843">
        <f t="shared" si="285"/>
        <v>-4.2191656864984124E-6</v>
      </c>
      <c r="AB843">
        <f t="shared" si="284"/>
        <v>1.00190357029592</v>
      </c>
      <c r="AC843">
        <f t="shared" si="280"/>
        <v>2.0701221118502837</v>
      </c>
      <c r="AD843">
        <f t="shared" si="288"/>
        <v>-1.5978476051030826E-7</v>
      </c>
      <c r="AE843">
        <f t="shared" si="289"/>
        <v>8.1411355517214118E-6</v>
      </c>
      <c r="AF843">
        <f t="shared" si="290"/>
        <v>-1.9538058523857703E-3</v>
      </c>
      <c r="AG843" t="str">
        <f t="shared" si="291"/>
        <v>NaN</v>
      </c>
      <c r="AH843" t="str">
        <f t="shared" si="292"/>
        <v>NaN</v>
      </c>
    </row>
    <row r="844" spans="1:34">
      <c r="A844" s="4">
        <v>43291.802164351851</v>
      </c>
      <c r="B844" s="3">
        <v>-6.1675721292522197E-3</v>
      </c>
      <c r="C844">
        <v>2.9451704985240199</v>
      </c>
      <c r="D844" s="3">
        <v>1.8972399107660701E-2</v>
      </c>
      <c r="E844" s="3">
        <v>1.9012678013150399E-2</v>
      </c>
      <c r="F844" s="3">
        <v>1.89775041143002E-2</v>
      </c>
      <c r="G844">
        <v>-4713350</v>
      </c>
      <c r="H844">
        <v>8172481</v>
      </c>
      <c r="K844">
        <f t="shared" si="274"/>
        <v>393.62657597316985</v>
      </c>
      <c r="L844">
        <f t="shared" si="275"/>
        <v>373.70694123300638</v>
      </c>
      <c r="M844">
        <f t="shared" si="269"/>
        <v>125.13305870345386</v>
      </c>
      <c r="N844">
        <f t="shared" si="276"/>
        <v>0.13527210890770977</v>
      </c>
      <c r="O844">
        <f t="shared" si="277"/>
        <v>56.103560201873464</v>
      </c>
      <c r="P844">
        <f t="shared" si="278"/>
        <v>56.544096941574281</v>
      </c>
      <c r="Q844">
        <f t="shared" si="270"/>
        <v>-0.38905829947627524</v>
      </c>
      <c r="R844">
        <f t="shared" si="279"/>
        <v>56.492618501349739</v>
      </c>
      <c r="S844">
        <f t="shared" si="271"/>
        <v>125.39243090310471</v>
      </c>
      <c r="T844">
        <f t="shared" si="272"/>
        <v>14.183165457085501</v>
      </c>
      <c r="U844">
        <f t="shared" si="273"/>
        <v>0.44461138988010951</v>
      </c>
      <c r="V844" s="6">
        <f t="shared" si="281"/>
        <v>32003.000000235625</v>
      </c>
      <c r="W844">
        <f t="shared" si="286"/>
        <v>14.14876805934291</v>
      </c>
      <c r="X844">
        <f t="shared" si="287"/>
        <v>126.01969446573702</v>
      </c>
      <c r="Y844">
        <f t="shared" si="282"/>
        <v>-1.4343831125844511E-2</v>
      </c>
      <c r="Z844">
        <f t="shared" si="283"/>
        <v>-4.9542078194480267E-6</v>
      </c>
      <c r="AA844">
        <f t="shared" si="285"/>
        <v>-4.9197090333254526E-6</v>
      </c>
      <c r="AB844">
        <f t="shared" si="284"/>
        <v>1.0021662426246041</v>
      </c>
      <c r="AC844">
        <f t="shared" si="280"/>
        <v>2.0707602175205269</v>
      </c>
      <c r="AD844">
        <f t="shared" si="288"/>
        <v>1.2484793826038067E-7</v>
      </c>
      <c r="AE844">
        <f t="shared" si="289"/>
        <v>8.3949945132119895E-6</v>
      </c>
      <c r="AF844">
        <f t="shared" si="290"/>
        <v>1.480444033939442E-3</v>
      </c>
      <c r="AG844">
        <f t="shared" si="291"/>
        <v>1.2484793826038067E-5</v>
      </c>
      <c r="AH844">
        <f t="shared" si="292"/>
        <v>14.80444033939442</v>
      </c>
    </row>
    <row r="845" spans="1:34">
      <c r="A845" s="4">
        <v>43291.802858796298</v>
      </c>
      <c r="B845" s="3">
        <v>-5.9640488967306702E-3</v>
      </c>
      <c r="C845">
        <v>2.9441204166360002</v>
      </c>
      <c r="D845" s="3">
        <v>1.90122023248659E-2</v>
      </c>
      <c r="E845" s="3">
        <v>1.88480898667149E-2</v>
      </c>
      <c r="F845" s="3">
        <v>1.8832417364374101E-2</v>
      </c>
      <c r="G845">
        <v>-4711418</v>
      </c>
      <c r="H845">
        <v>8173429</v>
      </c>
      <c r="K845">
        <f t="shared" si="274"/>
        <v>380.66130517544462</v>
      </c>
      <c r="L845">
        <f t="shared" si="275"/>
        <v>360.93238564760895</v>
      </c>
      <c r="M845">
        <f t="shared" si="269"/>
        <v>120.8555914219955</v>
      </c>
      <c r="N845">
        <f t="shared" si="276"/>
        <v>0.1349538454237019</v>
      </c>
      <c r="O845">
        <f t="shared" si="277"/>
        <v>56.223111196654017</v>
      </c>
      <c r="P845">
        <f t="shared" si="278"/>
        <v>56.051494379496141</v>
      </c>
      <c r="Q845">
        <f t="shared" si="270"/>
        <v>0.16777226703635506</v>
      </c>
      <c r="R845">
        <f t="shared" si="279"/>
        <v>56.055338929617662</v>
      </c>
      <c r="S845">
        <f t="shared" si="271"/>
        <v>120.74374324397127</v>
      </c>
      <c r="T845">
        <f t="shared" si="272"/>
        <v>14.149664037716249</v>
      </c>
      <c r="U845">
        <f t="shared" si="273"/>
        <v>0.44517534137349357</v>
      </c>
      <c r="V845" s="6">
        <f t="shared" si="281"/>
        <v>32063.000000431202</v>
      </c>
      <c r="W845">
        <f t="shared" si="286"/>
        <v>14.123922900087603</v>
      </c>
      <c r="X845">
        <f t="shared" si="287"/>
        <v>121.76186296491298</v>
      </c>
      <c r="Y845">
        <f t="shared" si="282"/>
        <v>-2.1364138443800584E-2</v>
      </c>
      <c r="Z845">
        <f t="shared" si="283"/>
        <v>-6.348702361921678E-6</v>
      </c>
      <c r="AA845">
        <f t="shared" si="285"/>
        <v>-5.4698455880511535E-6</v>
      </c>
      <c r="AB845">
        <f t="shared" si="284"/>
        <v>1.0023036026996972</v>
      </c>
      <c r="AC845">
        <f t="shared" si="280"/>
        <v>2.0715686067699068</v>
      </c>
      <c r="AD845">
        <f t="shared" si="288"/>
        <v>9.3232281325049037E-8</v>
      </c>
      <c r="AE845">
        <f t="shared" si="289"/>
        <v>8.6956885103877705E-6</v>
      </c>
      <c r="AF845">
        <f t="shared" si="290"/>
        <v>1.0673168671363736E-3</v>
      </c>
      <c r="AG845">
        <f t="shared" si="291"/>
        <v>9.3232281325049036E-6</v>
      </c>
      <c r="AH845">
        <f t="shared" si="292"/>
        <v>10.673168671363737</v>
      </c>
    </row>
    <row r="846" spans="1:34">
      <c r="A846" s="4">
        <v>43291.803553240738</v>
      </c>
      <c r="B846">
        <v>-5.7717281233089996E-3</v>
      </c>
      <c r="C846">
        <v>2.9427825433358499</v>
      </c>
      <c r="D846" s="3">
        <v>1.90185765478782E-2</v>
      </c>
      <c r="E846" s="3">
        <v>1.8854951670218702E-2</v>
      </c>
      <c r="F846">
        <v>1.884227959481E-2</v>
      </c>
      <c r="G846">
        <v>-4709483</v>
      </c>
      <c r="H846">
        <v>8173971</v>
      </c>
      <c r="K846">
        <f t="shared" si="274"/>
        <v>368.40967730698549</v>
      </c>
      <c r="L846">
        <f t="shared" si="275"/>
        <v>348.66779396699906</v>
      </c>
      <c r="M846">
        <f t="shared" si="269"/>
        <v>116.74888185518881</v>
      </c>
      <c r="N846">
        <f t="shared" si="276"/>
        <v>0.13454835683988303</v>
      </c>
      <c r="O846">
        <f t="shared" si="277"/>
        <v>56.242256500867612</v>
      </c>
      <c r="P846">
        <f t="shared" si="278"/>
        <v>56.072031350472813</v>
      </c>
      <c r="Q846">
        <f t="shared" si="270"/>
        <v>0.15719361710851842</v>
      </c>
      <c r="R846">
        <f t="shared" si="279"/>
        <v>56.085062883759093</v>
      </c>
      <c r="S846">
        <f t="shared" si="271"/>
        <v>116.64408611044981</v>
      </c>
      <c r="T846">
        <f t="shared" si="272"/>
        <v>14.106981028893214</v>
      </c>
      <c r="U846">
        <f t="shared" si="273"/>
        <v>0.44589385261931758</v>
      </c>
      <c r="V846" s="6">
        <f t="shared" si="281"/>
        <v>32122.999999998137</v>
      </c>
      <c r="W846">
        <f t="shared" si="286"/>
        <v>14.098508634047995</v>
      </c>
      <c r="X846">
        <f t="shared" si="287"/>
        <v>117.63678914929616</v>
      </c>
      <c r="Y846">
        <f t="shared" si="282"/>
        <v>0.19778724924632485</v>
      </c>
      <c r="Z846">
        <f t="shared" si="283"/>
        <v>-7.6291926291366459E-6</v>
      </c>
      <c r="AA846">
        <f t="shared" si="285"/>
        <v>-5.7228267316777434E-6</v>
      </c>
      <c r="AB846">
        <f t="shared" si="284"/>
        <v>1.0004715996835007</v>
      </c>
      <c r="AC846">
        <f t="shared" si="280"/>
        <v>2.0725985477728068</v>
      </c>
      <c r="AD846">
        <f t="shared" si="288"/>
        <v>-1.0541558021544309E-8</v>
      </c>
      <c r="AE846">
        <f t="shared" si="289"/>
        <v>9.2767464154660519E-6</v>
      </c>
      <c r="AF846">
        <f t="shared" si="290"/>
        <v>-1.1312019741355664E-4</v>
      </c>
      <c r="AG846" t="str">
        <f t="shared" si="291"/>
        <v>NaN</v>
      </c>
      <c r="AH846" t="str">
        <f t="shared" si="292"/>
        <v>NaN</v>
      </c>
    </row>
    <row r="847" spans="1:34">
      <c r="A847" s="4">
        <v>43291.804247685184</v>
      </c>
      <c r="B847" s="3">
        <v>-5.5939990880142397E-3</v>
      </c>
      <c r="C847">
        <v>2.9412508270597799</v>
      </c>
      <c r="D847" s="3">
        <v>1.90454648281593E-2</v>
      </c>
      <c r="E847" s="3">
        <v>1.8863787580103202E-2</v>
      </c>
      <c r="F847" s="3">
        <v>1.8832179146247699E-2</v>
      </c>
      <c r="G847">
        <v>-4707555</v>
      </c>
      <c r="H847">
        <v>8174597</v>
      </c>
      <c r="K847">
        <f t="shared" si="274"/>
        <v>357.08760344511791</v>
      </c>
      <c r="L847">
        <f t="shared" si="275"/>
        <v>337.35899705284135</v>
      </c>
      <c r="M847">
        <f t="shared" si="269"/>
        <v>112.96221323336512</v>
      </c>
      <c r="N847">
        <f t="shared" si="276"/>
        <v>0.13408411746570154</v>
      </c>
      <c r="O847">
        <f t="shared" si="277"/>
        <v>56.323016823305167</v>
      </c>
      <c r="P847">
        <f t="shared" si="278"/>
        <v>56.098476704780886</v>
      </c>
      <c r="Q847">
        <f t="shared" si="270"/>
        <v>0.26839586359410106</v>
      </c>
      <c r="R847">
        <f t="shared" si="279"/>
        <v>56.054620959711066</v>
      </c>
      <c r="S847">
        <f t="shared" si="271"/>
        <v>112.78328265763572</v>
      </c>
      <c r="T847">
        <f t="shared" si="272"/>
        <v>14.058113726347793</v>
      </c>
      <c r="U847">
        <f t="shared" si="273"/>
        <v>0.44671646816119648</v>
      </c>
      <c r="V847" s="6">
        <f t="shared" si="281"/>
        <v>32183.000000193715</v>
      </c>
      <c r="W847">
        <f t="shared" si="286"/>
        <v>14.072072894292955</v>
      </c>
      <c r="X847">
        <f t="shared" si="287"/>
        <v>113.65534888665209</v>
      </c>
      <c r="Y847">
        <f t="shared" si="282"/>
        <v>0.20129973523757863</v>
      </c>
      <c r="Z847">
        <f t="shared" si="283"/>
        <v>-7.6355159978557907E-6</v>
      </c>
      <c r="AA847">
        <f t="shared" si="285"/>
        <v>-5.6027790195982087E-6</v>
      </c>
      <c r="AB847">
        <f t="shared" si="284"/>
        <v>1.000455997971369</v>
      </c>
      <c r="AC847">
        <f t="shared" si="280"/>
        <v>2.0737777157832276</v>
      </c>
      <c r="AD847">
        <f t="shared" si="288"/>
        <v>-1.0146115473894452E-8</v>
      </c>
      <c r="AE847">
        <f t="shared" si="289"/>
        <v>9.9986051012316686E-6</v>
      </c>
      <c r="AF847">
        <f t="shared" si="290"/>
        <v>-1.0101629148884537E-4</v>
      </c>
      <c r="AG847" t="str">
        <f t="shared" si="291"/>
        <v>NaN</v>
      </c>
      <c r="AH847" t="str">
        <f t="shared" si="292"/>
        <v>NaN</v>
      </c>
    </row>
    <row r="848" spans="1:34">
      <c r="A848" s="4">
        <v>43291.804942129631</v>
      </c>
      <c r="B848" s="3">
        <v>-5.4129878035564603E-3</v>
      </c>
      <c r="C848">
        <v>2.9399105753182102</v>
      </c>
      <c r="D848" s="3">
        <v>1.8970532031144099E-2</v>
      </c>
      <c r="E848" s="3">
        <v>1.8809321271528501E-2</v>
      </c>
      <c r="F848" s="3">
        <v>1.87873941384714E-2</v>
      </c>
      <c r="G848">
        <v>-4705632</v>
      </c>
      <c r="H848">
        <v>8174595</v>
      </c>
      <c r="K848">
        <f t="shared" si="274"/>
        <v>345.55643675047196</v>
      </c>
      <c r="L848">
        <f t="shared" si="275"/>
        <v>325.88669984332421</v>
      </c>
      <c r="M848">
        <f t="shared" si="269"/>
        <v>109.12079772353945</v>
      </c>
      <c r="N848">
        <f t="shared" si="276"/>
        <v>0.13367790801329016</v>
      </c>
      <c r="O848">
        <f t="shared" si="277"/>
        <v>56.097952342243921</v>
      </c>
      <c r="P848">
        <f t="shared" si="278"/>
        <v>55.93546227311068</v>
      </c>
      <c r="Q848">
        <f t="shared" si="270"/>
        <v>0.17830972501011644</v>
      </c>
      <c r="R848">
        <f t="shared" si="279"/>
        <v>55.919642617233805</v>
      </c>
      <c r="S848">
        <f t="shared" si="271"/>
        <v>109.0019245735327</v>
      </c>
      <c r="T848">
        <f t="shared" si="272"/>
        <v>14.015354836620277</v>
      </c>
      <c r="U848">
        <f t="shared" si="273"/>
        <v>0.44743625676034471</v>
      </c>
      <c r="V848" s="6">
        <f t="shared" si="281"/>
        <v>32243.000000389293</v>
      </c>
      <c r="W848">
        <f t="shared" si="286"/>
        <v>14.044370527130813</v>
      </c>
      <c r="X848">
        <f t="shared" si="287"/>
        <v>109.78362516016553</v>
      </c>
      <c r="Y848">
        <f t="shared" si="282"/>
        <v>0.20635461683013526</v>
      </c>
      <c r="Z848">
        <f t="shared" si="283"/>
        <v>-6.0451787113529185E-6</v>
      </c>
      <c r="AA848">
        <f t="shared" si="285"/>
        <v>-5.1917835835072375E-6</v>
      </c>
      <c r="AB848">
        <f t="shared" si="284"/>
        <v>1.0004250783507751</v>
      </c>
      <c r="AC848">
        <f t="shared" si="280"/>
        <v>2.0748094877923524</v>
      </c>
      <c r="AD848">
        <f t="shared" si="288"/>
        <v>-9.176095473984534E-9</v>
      </c>
      <c r="AE848">
        <f t="shared" si="289"/>
        <v>1.1024177676417009E-5</v>
      </c>
      <c r="AF848">
        <f t="shared" si="290"/>
        <v>-8.2859585310185967E-5</v>
      </c>
      <c r="AG848" t="str">
        <f t="shared" si="291"/>
        <v>NaN</v>
      </c>
      <c r="AH848" t="str">
        <f t="shared" si="292"/>
        <v>NaN</v>
      </c>
    </row>
    <row r="849" spans="1:34">
      <c r="A849" s="4">
        <v>43291.805636574078</v>
      </c>
      <c r="B849" s="3">
        <v>-5.2358177019959798E-3</v>
      </c>
      <c r="C849">
        <v>2.9389770370598902</v>
      </c>
      <c r="D849">
        <v>1.9015175376643999E-2</v>
      </c>
      <c r="E849" s="3">
        <v>1.8854226245584901E-2</v>
      </c>
      <c r="F849" s="3">
        <v>1.8833858584039301E-2</v>
      </c>
      <c r="G849">
        <v>-4703700</v>
      </c>
      <c r="H849">
        <v>8175471</v>
      </c>
      <c r="K849">
        <f t="shared" si="274"/>
        <v>334.26996927679477</v>
      </c>
      <c r="L849">
        <f t="shared" si="275"/>
        <v>314.53915527882589</v>
      </c>
      <c r="M849">
        <f t="shared" si="269"/>
        <v>105.32115473204338</v>
      </c>
      <c r="N849">
        <f t="shared" si="276"/>
        <v>0.13339496709036094</v>
      </c>
      <c r="O849">
        <f t="shared" si="277"/>
        <v>56.23204090944013</v>
      </c>
      <c r="P849">
        <f t="shared" si="278"/>
        <v>56.069860197562079</v>
      </c>
      <c r="Q849">
        <f t="shared" si="270"/>
        <v>0.1723582618861883</v>
      </c>
      <c r="R849">
        <f t="shared" si="279"/>
        <v>56.059682647553942</v>
      </c>
      <c r="S849">
        <f t="shared" si="271"/>
        <v>105.20624922411926</v>
      </c>
      <c r="T849">
        <f t="shared" si="272"/>
        <v>13.985571581575098</v>
      </c>
      <c r="U849">
        <f t="shared" si="273"/>
        <v>0.44793761794076048</v>
      </c>
      <c r="V849" s="6">
        <f t="shared" si="281"/>
        <v>32303.000000584871</v>
      </c>
      <c r="W849">
        <f t="shared" si="286"/>
        <v>14.014251645007615</v>
      </c>
      <c r="X849">
        <f t="shared" si="287"/>
        <v>106.04819356384921</v>
      </c>
      <c r="Y849">
        <f t="shared" si="282"/>
        <v>0.16214314181362255</v>
      </c>
      <c r="Z849">
        <f t="shared" si="283"/>
        <v>-4.1358228568792195E-6</v>
      </c>
      <c r="AA849">
        <f t="shared" si="285"/>
        <v>-4.8774198353653797E-6</v>
      </c>
      <c r="AB849">
        <f t="shared" si="284"/>
        <v>1.0008698574146317</v>
      </c>
      <c r="AC849">
        <f t="shared" si="280"/>
        <v>2.0755281577365929</v>
      </c>
      <c r="AD849">
        <f t="shared" si="288"/>
        <v>-1.097482220067699E-8</v>
      </c>
      <c r="AE849">
        <f t="shared" si="289"/>
        <v>1.2269962974886593E-5</v>
      </c>
      <c r="AF849">
        <f t="shared" si="290"/>
        <v>-8.9040025738775031E-5</v>
      </c>
      <c r="AG849" t="str">
        <f t="shared" si="291"/>
        <v>NaN</v>
      </c>
      <c r="AH849" t="str">
        <f t="shared" si="292"/>
        <v>NaN</v>
      </c>
    </row>
    <row r="850" spans="1:34">
      <c r="A850" s="4">
        <v>43291.806342592594</v>
      </c>
      <c r="B850" s="3">
        <v>-5.0636185430084904E-3</v>
      </c>
      <c r="C850">
        <v>2.9383419932000798</v>
      </c>
      <c r="D850" s="3">
        <v>1.9009122243223799E-2</v>
      </c>
      <c r="E850" s="3">
        <v>1.88477212082944E-2</v>
      </c>
      <c r="F850" s="3">
        <v>1.8839968878983201E-2</v>
      </c>
      <c r="G850">
        <v>-4701766</v>
      </c>
      <c r="H850">
        <v>8175894</v>
      </c>
      <c r="K850">
        <f t="shared" si="274"/>
        <v>323.30017138319585</v>
      </c>
      <c r="L850">
        <f t="shared" si="275"/>
        <v>303.56132545813364</v>
      </c>
      <c r="M850">
        <f t="shared" si="269"/>
        <v>101.64530804089854</v>
      </c>
      <c r="N850">
        <f t="shared" si="276"/>
        <v>0.13320249517590652</v>
      </c>
      <c r="O850">
        <f t="shared" si="277"/>
        <v>56.213860014207626</v>
      </c>
      <c r="P850">
        <f t="shared" si="278"/>
        <v>56.050391006705311</v>
      </c>
      <c r="Q850">
        <f t="shared" si="270"/>
        <v>0.13576143854456291</v>
      </c>
      <c r="R850">
        <f t="shared" si="279"/>
        <v>56.078098575663063</v>
      </c>
      <c r="S850">
        <f t="shared" si="271"/>
        <v>101.55480041520217</v>
      </c>
      <c r="T850">
        <f t="shared" si="272"/>
        <v>13.96531138005358</v>
      </c>
      <c r="U850">
        <f t="shared" si="273"/>
        <v>0.44827867127878135</v>
      </c>
      <c r="V850" s="6">
        <f t="shared" si="281"/>
        <v>32364.000000385568</v>
      </c>
      <c r="W850">
        <f t="shared" si="286"/>
        <v>13.982136511394829</v>
      </c>
      <c r="X850">
        <f t="shared" si="287"/>
        <v>102.42722084935002</v>
      </c>
      <c r="Y850">
        <f t="shared" si="282"/>
        <v>0.1679621594532037</v>
      </c>
      <c r="Z850">
        <f t="shared" si="283"/>
        <v>-2.4708327605931805E-6</v>
      </c>
      <c r="AA850">
        <f t="shared" si="285"/>
        <v>-4.5318907117391714E-6</v>
      </c>
      <c r="AB850">
        <f t="shared" si="284"/>
        <v>1.0008434720677588</v>
      </c>
      <c r="AC850">
        <f t="shared" si="280"/>
        <v>2.0760170363993069</v>
      </c>
      <c r="AD850">
        <f t="shared" si="288"/>
        <v>-9.8463710804444744E-9</v>
      </c>
      <c r="AE850">
        <f t="shared" si="289"/>
        <v>1.3166767749387015E-5</v>
      </c>
      <c r="AF850">
        <f t="shared" si="290"/>
        <v>-7.4443718795768625E-5</v>
      </c>
      <c r="AG850" t="str">
        <f t="shared" si="291"/>
        <v>NaN</v>
      </c>
      <c r="AH850" t="str">
        <f t="shared" si="292"/>
        <v>NaN</v>
      </c>
    </row>
    <row r="851" spans="1:34">
      <c r="A851" s="4">
        <v>43291.807037037041</v>
      </c>
      <c r="B851" s="3">
        <v>-4.9089009284762099E-3</v>
      </c>
      <c r="C851">
        <v>2.9380399311394299</v>
      </c>
      <c r="D851" s="3">
        <v>1.9000738237209599E-2</v>
      </c>
      <c r="E851" s="3">
        <v>1.88405026385772E-2</v>
      </c>
      <c r="F851" s="3">
        <v>1.8811704298277599E-2</v>
      </c>
      <c r="G851">
        <v>-4699836</v>
      </c>
      <c r="H851">
        <v>8176336</v>
      </c>
      <c r="K851">
        <f t="shared" si="274"/>
        <v>313.4440200989601</v>
      </c>
      <c r="L851">
        <f t="shared" si="275"/>
        <v>293.74232770799642</v>
      </c>
      <c r="M851">
        <f t="shared" si="269"/>
        <v>98.357487863346847</v>
      </c>
      <c r="N851">
        <f t="shared" si="276"/>
        <v>0.1331109448645395</v>
      </c>
      <c r="O851">
        <f t="shared" si="277"/>
        <v>56.188678224150898</v>
      </c>
      <c r="P851">
        <f t="shared" si="278"/>
        <v>56.028786255608452</v>
      </c>
      <c r="Q851">
        <f t="shared" si="270"/>
        <v>0.19576677792885988</v>
      </c>
      <c r="R851">
        <f t="shared" si="279"/>
        <v>55.992911446222038</v>
      </c>
      <c r="S851">
        <f t="shared" si="271"/>
        <v>98.226976678060936</v>
      </c>
      <c r="T851">
        <f t="shared" si="272"/>
        <v>13.955674505172841</v>
      </c>
      <c r="U851">
        <f t="shared" si="273"/>
        <v>0.44844089515116864</v>
      </c>
      <c r="V851" s="6">
        <f t="shared" si="281"/>
        <v>32424.000000581145</v>
      </c>
      <c r="W851">
        <f t="shared" si="286"/>
        <v>13.949312183173934</v>
      </c>
      <c r="X851">
        <f t="shared" si="287"/>
        <v>98.894826227967314</v>
      </c>
      <c r="Y851">
        <f t="shared" si="282"/>
        <v>0.17034835762063949</v>
      </c>
      <c r="Z851">
        <f t="shared" si="283"/>
        <v>-2.0772397668112278E-6</v>
      </c>
      <c r="AA851">
        <f t="shared" si="285"/>
        <v>-4.3245732456175161E-6</v>
      </c>
      <c r="AB851">
        <f t="shared" si="284"/>
        <v>1.0008475002942823</v>
      </c>
      <c r="AC851">
        <f t="shared" si="280"/>
        <v>2.0762495741901792</v>
      </c>
      <c r="AD851">
        <f t="shared" si="288"/>
        <v>-9.2653572680505313E-9</v>
      </c>
      <c r="AE851">
        <f t="shared" si="289"/>
        <v>1.3597463949024696E-5</v>
      </c>
      <c r="AF851">
        <f t="shared" si="290"/>
        <v>-6.7832104312417276E-5</v>
      </c>
      <c r="AG851" t="str">
        <f t="shared" si="291"/>
        <v>NaN</v>
      </c>
      <c r="AH851" t="str">
        <f t="shared" si="292"/>
        <v>NaN</v>
      </c>
    </row>
    <row r="852" spans="1:34">
      <c r="A852" s="4">
        <v>43291.80773148148</v>
      </c>
      <c r="B852" s="3">
        <v>-4.7474285403040998E-3</v>
      </c>
      <c r="C852">
        <v>2.9375606751927998</v>
      </c>
      <c r="D852" s="3">
        <v>1.8995184576488099E-2</v>
      </c>
      <c r="E852" s="3">
        <v>1.88366852400941E-2</v>
      </c>
      <c r="F852" s="3">
        <v>1.88115613674017E-2</v>
      </c>
      <c r="G852">
        <v>-4697906</v>
      </c>
      <c r="H852">
        <v>8176808</v>
      </c>
      <c r="K852">
        <f t="shared" si="274"/>
        <v>303.15756182552866</v>
      </c>
      <c r="L852">
        <f t="shared" si="275"/>
        <v>283.45605731590052</v>
      </c>
      <c r="M852">
        <f t="shared" si="269"/>
        <v>94.913204830853758</v>
      </c>
      <c r="N852">
        <f t="shared" si="276"/>
        <v>0.13296568984295867</v>
      </c>
      <c r="O852">
        <f t="shared" si="277"/>
        <v>56.171997520666402</v>
      </c>
      <c r="P852">
        <f t="shared" si="278"/>
        <v>56.017361008323192</v>
      </c>
      <c r="Q852">
        <f t="shared" si="270"/>
        <v>0.17951685638849568</v>
      </c>
      <c r="R852">
        <f t="shared" si="279"/>
        <v>55.992480664277906</v>
      </c>
      <c r="S852">
        <f t="shared" si="271"/>
        <v>94.793526926594765</v>
      </c>
      <c r="T852">
        <f t="shared" si="272"/>
        <v>13.940384502901177</v>
      </c>
      <c r="U852">
        <f t="shared" si="273"/>
        <v>0.44869828184633831</v>
      </c>
      <c r="V852" s="6">
        <f t="shared" si="281"/>
        <v>32484.00000014808</v>
      </c>
      <c r="W852">
        <f t="shared" si="286"/>
        <v>13.917299196932705</v>
      </c>
      <c r="X852">
        <f t="shared" si="287"/>
        <v>95.511330176406062</v>
      </c>
      <c r="Y852">
        <f t="shared" si="282"/>
        <v>0.17650550367586723</v>
      </c>
      <c r="Z852">
        <f t="shared" si="283"/>
        <v>-4.1481561249286734E-6</v>
      </c>
      <c r="AA852">
        <f t="shared" si="285"/>
        <v>-4.4817551242164104E-6</v>
      </c>
      <c r="AB852">
        <f t="shared" si="284"/>
        <v>1.0008125406503068</v>
      </c>
      <c r="AC852">
        <f t="shared" si="280"/>
        <v>2.0766185219449946</v>
      </c>
      <c r="AD852">
        <f t="shared" si="288"/>
        <v>-9.2688083531803104E-9</v>
      </c>
      <c r="AE852">
        <f t="shared" si="289"/>
        <v>1.3555108381008695E-5</v>
      </c>
      <c r="AF852">
        <f t="shared" si="290"/>
        <v>-6.8069403391915603E-5</v>
      </c>
      <c r="AG852" t="str">
        <f t="shared" si="291"/>
        <v>NaN</v>
      </c>
      <c r="AH852" t="str">
        <f t="shared" si="292"/>
        <v>NaN</v>
      </c>
    </row>
    <row r="853" spans="1:34">
      <c r="A853" s="4">
        <v>43291.808425925927</v>
      </c>
      <c r="B853" s="3">
        <v>-4.5909746635334203E-3</v>
      </c>
      <c r="C853">
        <v>2.9364796735662799</v>
      </c>
      <c r="D853" s="3">
        <v>1.9005447551226101E-2</v>
      </c>
      <c r="E853" s="3">
        <v>1.8848387171892699E-2</v>
      </c>
      <c r="F853" s="3">
        <v>1.88301781139853E-2</v>
      </c>
      <c r="G853">
        <v>-4695972</v>
      </c>
      <c r="H853">
        <v>8177374</v>
      </c>
      <c r="K853">
        <f t="shared" si="274"/>
        <v>293.19080346308465</v>
      </c>
      <c r="L853">
        <f t="shared" si="275"/>
        <v>273.4648274095054</v>
      </c>
      <c r="M853">
        <f t="shared" si="269"/>
        <v>91.567713965012118</v>
      </c>
      <c r="N853">
        <f t="shared" si="276"/>
        <v>0.1326380550672335</v>
      </c>
      <c r="O853">
        <f t="shared" si="277"/>
        <v>56.202822889204086</v>
      </c>
      <c r="P853">
        <f t="shared" si="278"/>
        <v>56.052384196262871</v>
      </c>
      <c r="Q853">
        <f t="shared" si="270"/>
        <v>0.1542328767102461</v>
      </c>
      <c r="R853">
        <f t="shared" si="279"/>
        <v>56.04859001249384</v>
      </c>
      <c r="S853">
        <f t="shared" si="271"/>
        <v>91.464892047205282</v>
      </c>
      <c r="T853">
        <f t="shared" si="272"/>
        <v>13.90589663177221</v>
      </c>
      <c r="U853">
        <f t="shared" si="273"/>
        <v>0.44927883893296366</v>
      </c>
      <c r="V853" s="6">
        <f t="shared" si="281"/>
        <v>32544.000000343658</v>
      </c>
      <c r="W853">
        <f t="shared" si="286"/>
        <v>13.887183233305835</v>
      </c>
      <c r="X853">
        <f t="shared" si="287"/>
        <v>92.247116683250994</v>
      </c>
      <c r="Y853">
        <f t="shared" si="282"/>
        <v>0.15282554239395316</v>
      </c>
      <c r="Z853">
        <f t="shared" si="283"/>
        <v>-5.2104887637531905E-6</v>
      </c>
      <c r="AA853">
        <f t="shared" si="285"/>
        <v>-4.7791867690714173E-6</v>
      </c>
      <c r="AB853">
        <f t="shared" si="284"/>
        <v>1.0011082243259863</v>
      </c>
      <c r="AC853">
        <f t="shared" si="280"/>
        <v>2.0774507142753365</v>
      </c>
      <c r="AD853">
        <f t="shared" si="288"/>
        <v>-1.1419999734175398E-8</v>
      </c>
      <c r="AE853">
        <f t="shared" si="289"/>
        <v>1.3267081448824361E-5</v>
      </c>
      <c r="AF853">
        <f t="shared" si="290"/>
        <v>-8.5688340966569456E-5</v>
      </c>
      <c r="AG853" t="str">
        <f t="shared" si="291"/>
        <v>NaN</v>
      </c>
      <c r="AH853" t="str">
        <f t="shared" si="292"/>
        <v>NaN</v>
      </c>
    </row>
    <row r="854" spans="1:34">
      <c r="A854" s="4">
        <v>43291.809120370373</v>
      </c>
      <c r="B854" s="3">
        <v>-4.4347348464907604E-3</v>
      </c>
      <c r="C854">
        <v>2.9356008394606801</v>
      </c>
      <c r="D854">
        <v>1.8972006664825999E-2</v>
      </c>
      <c r="E854" s="3">
        <v>1.8816135506203899E-2</v>
      </c>
      <c r="F854" s="3">
        <v>1.8806642163090099E-2</v>
      </c>
      <c r="G854">
        <v>-4694052</v>
      </c>
      <c r="H854">
        <v>8177712</v>
      </c>
      <c r="K854">
        <f t="shared" si="274"/>
        <v>283.23768158973468</v>
      </c>
      <c r="L854">
        <f t="shared" si="275"/>
        <v>263.54264332940397</v>
      </c>
      <c r="M854">
        <f t="shared" si="269"/>
        <v>88.245342593302226</v>
      </c>
      <c r="N854">
        <f t="shared" si="276"/>
        <v>0.13237169412195463</v>
      </c>
      <c r="O854">
        <f t="shared" si="277"/>
        <v>56.10238147978572</v>
      </c>
      <c r="P854">
        <f t="shared" si="278"/>
        <v>55.955856873404798</v>
      </c>
      <c r="Q854">
        <f t="shared" si="270"/>
        <v>0.12472689408311766</v>
      </c>
      <c r="R854">
        <f t="shared" si="279"/>
        <v>55.977654585702602</v>
      </c>
      <c r="S854">
        <f t="shared" si="271"/>
        <v>88.162191330580143</v>
      </c>
      <c r="T854">
        <f t="shared" si="272"/>
        <v>13.877858637532327</v>
      </c>
      <c r="U854">
        <f t="shared" si="273"/>
        <v>0.44975082098688196</v>
      </c>
      <c r="V854" s="6">
        <f t="shared" si="281"/>
        <v>32604.000000539236</v>
      </c>
      <c r="W854">
        <f t="shared" si="286"/>
        <v>13.858476903406221</v>
      </c>
      <c r="X854">
        <f t="shared" si="287"/>
        <v>89.080788226332118</v>
      </c>
      <c r="Y854">
        <f t="shared" si="282"/>
        <v>0.1508647983382024</v>
      </c>
      <c r="Z854">
        <f t="shared" si="283"/>
        <v>-6.1842937350042056E-6</v>
      </c>
      <c r="AA854">
        <f t="shared" si="285"/>
        <v>-5.1182767617734161E-6</v>
      </c>
      <c r="AB854">
        <f t="shared" si="284"/>
        <v>1.0011738700420816</v>
      </c>
      <c r="AC854">
        <f t="shared" si="280"/>
        <v>2.0781272710763448</v>
      </c>
      <c r="AD854">
        <f t="shared" si="288"/>
        <v>-1.2393252505314644E-8</v>
      </c>
      <c r="AE854">
        <f t="shared" si="289"/>
        <v>1.2767240611556637E-5</v>
      </c>
      <c r="AF854">
        <f t="shared" si="290"/>
        <v>-9.6631626824047071E-5</v>
      </c>
      <c r="AG854" t="str">
        <f t="shared" si="291"/>
        <v>NaN</v>
      </c>
      <c r="AH854" t="str">
        <f t="shared" si="292"/>
        <v>NaN</v>
      </c>
    </row>
    <row r="855" spans="1:34">
      <c r="A855" s="4">
        <v>43291.809814814813</v>
      </c>
      <c r="B855" s="3">
        <v>-4.3006621035056002E-3</v>
      </c>
      <c r="C855">
        <v>2.9341535578551001</v>
      </c>
      <c r="D855" s="3">
        <v>1.8987716270421499E-2</v>
      </c>
      <c r="E855" s="3">
        <v>1.8830822381987699E-2</v>
      </c>
      <c r="F855" s="3">
        <v>1.8806070439586601E-2</v>
      </c>
      <c r="G855">
        <v>-4692127</v>
      </c>
      <c r="H855">
        <v>8178277</v>
      </c>
      <c r="K855">
        <f t="shared" si="274"/>
        <v>274.69669392036695</v>
      </c>
      <c r="L855">
        <f t="shared" si="275"/>
        <v>255.00240718537827</v>
      </c>
      <c r="M855">
        <f t="shared" si="269"/>
        <v>85.385706464452767</v>
      </c>
      <c r="N855">
        <f t="shared" si="276"/>
        <v>0.13193304558283828</v>
      </c>
      <c r="O855">
        <f t="shared" si="277"/>
        <v>56.149566082147629</v>
      </c>
      <c r="P855">
        <f t="shared" si="278"/>
        <v>55.999813821682714</v>
      </c>
      <c r="Q855">
        <f t="shared" si="270"/>
        <v>0.17363462422124343</v>
      </c>
      <c r="R855">
        <f t="shared" si="279"/>
        <v>55.975931457926386</v>
      </c>
      <c r="S855">
        <f t="shared" si="271"/>
        <v>85.269950048305276</v>
      </c>
      <c r="T855">
        <f t="shared" si="272"/>
        <v>13.831685107099029</v>
      </c>
      <c r="U855">
        <f t="shared" si="273"/>
        <v>0.45052809048569514</v>
      </c>
      <c r="V855" s="6">
        <f t="shared" si="281"/>
        <v>32664.000000106171</v>
      </c>
      <c r="W855">
        <f t="shared" si="286"/>
        <v>13.832347605765806</v>
      </c>
      <c r="X855">
        <f t="shared" si="287"/>
        <v>86.017708459980213</v>
      </c>
      <c r="Y855">
        <f t="shared" si="282"/>
        <v>0.15893159019310113</v>
      </c>
      <c r="Z855">
        <f t="shared" si="283"/>
        <v>-7.1454518615451752E-6</v>
      </c>
      <c r="AA855">
        <f t="shared" si="285"/>
        <v>-5.309334037186303E-6</v>
      </c>
      <c r="AB855">
        <f t="shared" si="284"/>
        <v>1.0011171898049196</v>
      </c>
      <c r="AC855">
        <f t="shared" si="280"/>
        <v>2.0792414383657003</v>
      </c>
      <c r="AD855">
        <f t="shared" si="288"/>
        <v>-1.2209898406071086E-8</v>
      </c>
      <c r="AE855">
        <f t="shared" si="289"/>
        <v>1.2226818068826815E-5</v>
      </c>
      <c r="AF855">
        <f t="shared" si="290"/>
        <v>-9.9409899845502429E-5</v>
      </c>
      <c r="AG855" t="str">
        <f t="shared" si="291"/>
        <v>NaN</v>
      </c>
      <c r="AH855" t="str">
        <f t="shared" si="292"/>
        <v>NaN</v>
      </c>
    </row>
    <row r="856" spans="1:34">
      <c r="A856" s="4">
        <v>43291.81050925926</v>
      </c>
      <c r="B856" s="3">
        <v>-4.1624627646524503E-3</v>
      </c>
      <c r="C856">
        <v>2.9329132006532701</v>
      </c>
      <c r="D856">
        <v>1.9009883344478999E-2</v>
      </c>
      <c r="E856" s="3">
        <v>1.8858376625867101E-2</v>
      </c>
      <c r="F856" s="3">
        <v>1.88265691093693E-2</v>
      </c>
      <c r="G856">
        <v>-4690182</v>
      </c>
      <c r="H856">
        <v>8179028</v>
      </c>
      <c r="K856">
        <f t="shared" si="274"/>
        <v>265.89282504457185</v>
      </c>
      <c r="L856">
        <f t="shared" si="275"/>
        <v>246.17159299471439</v>
      </c>
      <c r="M856">
        <f t="shared" si="269"/>
        <v>82.428772384305049</v>
      </c>
      <c r="N856">
        <f t="shared" si="276"/>
        <v>0.13155711261135056</v>
      </c>
      <c r="O856">
        <f t="shared" si="277"/>
        <v>56.216146020680895</v>
      </c>
      <c r="P856">
        <f t="shared" si="278"/>
        <v>56.082282039625973</v>
      </c>
      <c r="Q856">
        <f t="shared" si="270"/>
        <v>0.17843325227494233</v>
      </c>
      <c r="R856">
        <f t="shared" si="279"/>
        <v>56.037712768405953</v>
      </c>
      <c r="S856">
        <f t="shared" si="271"/>
        <v>82.309816882788425</v>
      </c>
      <c r="T856">
        <f t="shared" si="272"/>
        <v>13.79211321536348</v>
      </c>
      <c r="U856">
        <f t="shared" si="273"/>
        <v>0.45119423024515781</v>
      </c>
      <c r="V856" s="6">
        <f t="shared" si="281"/>
        <v>32724.000000301749</v>
      </c>
      <c r="W856">
        <f t="shared" si="286"/>
        <v>13.807797214639793</v>
      </c>
      <c r="X856">
        <f t="shared" si="287"/>
        <v>83.06903000259301</v>
      </c>
      <c r="Y856">
        <f t="shared" si="282"/>
        <v>0.16790122203088961</v>
      </c>
      <c r="Z856">
        <f t="shared" si="283"/>
        <v>-6.2178443708642673E-6</v>
      </c>
      <c r="AA856">
        <f t="shared" si="285"/>
        <v>-5.294880531524408E-6</v>
      </c>
      <c r="AB856">
        <f t="shared" si="284"/>
        <v>1.001046486294874</v>
      </c>
      <c r="AC856">
        <f t="shared" si="280"/>
        <v>2.0801963081132793</v>
      </c>
      <c r="AD856">
        <f t="shared" si="288"/>
        <v>-1.1531450448050492E-8</v>
      </c>
      <c r="AE856">
        <f t="shared" si="289"/>
        <v>1.217497599599984E-5</v>
      </c>
      <c r="AF856">
        <f t="shared" si="290"/>
        <v>-9.4285923558302422E-5</v>
      </c>
      <c r="AG856" t="str">
        <f t="shared" si="291"/>
        <v>NaN</v>
      </c>
      <c r="AH856" t="str">
        <f t="shared" si="292"/>
        <v>NaN</v>
      </c>
    </row>
    <row r="857" spans="1:34">
      <c r="A857" s="4">
        <v>43291.811215277776</v>
      </c>
      <c r="B857" s="3">
        <v>-4.0286635424308798E-3</v>
      </c>
      <c r="C857">
        <v>2.9317953331847102</v>
      </c>
      <c r="D857" s="3">
        <v>1.9006268113516901E-2</v>
      </c>
      <c r="E857">
        <v>1.8853607850815E-2</v>
      </c>
      <c r="F857" s="3">
        <v>1.8831857551776899E-2</v>
      </c>
      <c r="G857">
        <v>-4688252</v>
      </c>
      <c r="H857">
        <v>8179467</v>
      </c>
      <c r="K857">
        <f t="shared" si="274"/>
        <v>257.369261777936</v>
      </c>
      <c r="L857">
        <f t="shared" si="275"/>
        <v>237.64107811866444</v>
      </c>
      <c r="M857">
        <f t="shared" si="269"/>
        <v>79.572391351527045</v>
      </c>
      <c r="N857">
        <f t="shared" si="276"/>
        <v>0.13121830437242943</v>
      </c>
      <c r="O857">
        <f t="shared" si="277"/>
        <v>56.205287489933184</v>
      </c>
      <c r="P857">
        <f t="shared" si="278"/>
        <v>56.068009378687051</v>
      </c>
      <c r="Q857">
        <f t="shared" si="270"/>
        <v>0.15163578959648305</v>
      </c>
      <c r="R857">
        <f t="shared" si="279"/>
        <v>56.053651700336701</v>
      </c>
      <c r="S857">
        <f t="shared" si="271"/>
        <v>79.47130082512939</v>
      </c>
      <c r="T857">
        <f t="shared" si="272"/>
        <v>13.756449190213887</v>
      </c>
      <c r="U857">
        <f t="shared" si="273"/>
        <v>0.45179458630833014</v>
      </c>
      <c r="V857" s="6">
        <f t="shared" si="281"/>
        <v>32785.000000102445</v>
      </c>
      <c r="W857">
        <f t="shared" si="286"/>
        <v>13.783713782926547</v>
      </c>
      <c r="X857">
        <f t="shared" si="287"/>
        <v>80.224071048222498</v>
      </c>
      <c r="Y857">
        <f t="shared" si="282"/>
        <v>0.1542713112594972</v>
      </c>
      <c r="Z857">
        <f t="shared" si="283"/>
        <v>-4.8444627095071687E-6</v>
      </c>
      <c r="AA857">
        <f t="shared" si="285"/>
        <v>-5.0243289763191523E-6</v>
      </c>
      <c r="AB857">
        <f t="shared" si="284"/>
        <v>1.0012615265189468</v>
      </c>
      <c r="AC857">
        <f t="shared" si="280"/>
        <v>2.0810568810401389</v>
      </c>
      <c r="AD857">
        <f t="shared" si="288"/>
        <v>-1.191390561305715E-8</v>
      </c>
      <c r="AE857">
        <f t="shared" si="289"/>
        <v>1.2465664667374553E-5</v>
      </c>
      <c r="AF857">
        <f t="shared" si="290"/>
        <v>-9.5141446743676641E-5</v>
      </c>
      <c r="AG857" t="str">
        <f t="shared" si="291"/>
        <v>NaN</v>
      </c>
      <c r="AH857" t="str">
        <f t="shared" si="292"/>
        <v>NaN</v>
      </c>
    </row>
    <row r="858" spans="1:34">
      <c r="A858" s="4">
        <v>43291.811909722222</v>
      </c>
      <c r="B858" s="3">
        <v>-3.9004893341734702E-3</v>
      </c>
      <c r="C858">
        <v>2.9310758546544098</v>
      </c>
      <c r="D858">
        <v>1.8980676083811002E-2</v>
      </c>
      <c r="E858" s="3">
        <v>1.8831298070272201E-2</v>
      </c>
      <c r="F858" s="3">
        <v>1.8812621438064499E-2</v>
      </c>
      <c r="G858">
        <v>-4686316</v>
      </c>
      <c r="H858">
        <v>8179796</v>
      </c>
      <c r="K858">
        <f t="shared" si="274"/>
        <v>249.20403514138781</v>
      </c>
      <c r="L858">
        <f t="shared" si="275"/>
        <v>229.50113717852125</v>
      </c>
      <c r="M858">
        <f t="shared" si="269"/>
        <v>76.846791168279438</v>
      </c>
      <c r="N858">
        <f t="shared" si="276"/>
        <v>0.13100024162290988</v>
      </c>
      <c r="O858">
        <f t="shared" si="277"/>
        <v>56.128420522270233</v>
      </c>
      <c r="P858">
        <f t="shared" si="278"/>
        <v>56.001237528509549</v>
      </c>
      <c r="Q858">
        <f t="shared" si="270"/>
        <v>0.13274489190706618</v>
      </c>
      <c r="R858">
        <f t="shared" si="279"/>
        <v>55.995675630363166</v>
      </c>
      <c r="S858">
        <f t="shared" si="271"/>
        <v>76.758294573674732</v>
      </c>
      <c r="T858">
        <f t="shared" si="272"/>
        <v>13.733495216580248</v>
      </c>
      <c r="U858">
        <f t="shared" si="273"/>
        <v>0.45218098568941634</v>
      </c>
      <c r="V858" s="6">
        <f t="shared" si="281"/>
        <v>32845.000000298023</v>
      </c>
      <c r="W858">
        <f t="shared" si="286"/>
        <v>13.759621595724322</v>
      </c>
      <c r="X858">
        <f t="shared" si="287"/>
        <v>77.463807202456465</v>
      </c>
      <c r="Y858">
        <f t="shared" si="282"/>
        <v>0.13866666602619185</v>
      </c>
      <c r="Z858">
        <f t="shared" si="283"/>
        <v>-3.4146406947014368E-6</v>
      </c>
      <c r="AA858">
        <f t="shared" si="285"/>
        <v>-4.3594527841457568E-6</v>
      </c>
      <c r="AB858">
        <f t="shared" si="284"/>
        <v>1.0015169393791767</v>
      </c>
      <c r="AC858">
        <f t="shared" si="280"/>
        <v>2.0816107604239185</v>
      </c>
      <c r="AD858">
        <f t="shared" si="288"/>
        <v>-1.1503678507080603E-8</v>
      </c>
      <c r="AE858">
        <f t="shared" si="289"/>
        <v>1.2857161564708481E-5</v>
      </c>
      <c r="AF858">
        <f t="shared" si="290"/>
        <v>-8.9068198972890798E-5</v>
      </c>
      <c r="AG858" t="str">
        <f t="shared" si="291"/>
        <v>NaN</v>
      </c>
      <c r="AH858" t="str">
        <f t="shared" si="292"/>
        <v>NaN</v>
      </c>
    </row>
    <row r="859" spans="1:34">
      <c r="A859" s="4">
        <v>43291.812604166669</v>
      </c>
      <c r="B859" s="3">
        <v>-3.7806396708947401E-3</v>
      </c>
      <c r="C859">
        <v>2.9305109748165701</v>
      </c>
      <c r="D859" s="3">
        <v>1.8964883232765701E-2</v>
      </c>
      <c r="E859" s="3">
        <v>1.8819275048881499E-2</v>
      </c>
      <c r="F859" s="3">
        <v>1.8797256368907299E-2</v>
      </c>
      <c r="G859">
        <v>-4684387</v>
      </c>
      <c r="H859">
        <v>8180184</v>
      </c>
      <c r="K859">
        <f t="shared" si="274"/>
        <v>241.56911641406074</v>
      </c>
      <c r="L859">
        <f t="shared" si="275"/>
        <v>221.88641569476221</v>
      </c>
      <c r="M859">
        <f t="shared" si="269"/>
        <v>74.297056910484187</v>
      </c>
      <c r="N859">
        <f t="shared" si="276"/>
        <v>0.1308290353319646</v>
      </c>
      <c r="O859">
        <f t="shared" si="277"/>
        <v>56.08098588795027</v>
      </c>
      <c r="P859">
        <f t="shared" si="278"/>
        <v>55.965253338461572</v>
      </c>
      <c r="Q859">
        <f t="shared" si="270"/>
        <v>0.13161931657502635</v>
      </c>
      <c r="R859">
        <f t="shared" si="279"/>
        <v>55.949366571375243</v>
      </c>
      <c r="S859">
        <f t="shared" si="271"/>
        <v>74.20931069943417</v>
      </c>
      <c r="T859">
        <f t="shared" si="272"/>
        <v>13.715473501743904</v>
      </c>
      <c r="U859">
        <f t="shared" si="273"/>
        <v>0.45248435710431889</v>
      </c>
      <c r="V859" s="6">
        <f t="shared" si="281"/>
        <v>32905.000000493601</v>
      </c>
      <c r="W859">
        <f t="shared" si="286"/>
        <v>13.735643229878937</v>
      </c>
      <c r="X859">
        <f t="shared" si="287"/>
        <v>74.801377843065239</v>
      </c>
      <c r="Y859">
        <f t="shared" si="282"/>
        <v>0.13714608506493184</v>
      </c>
      <c r="Z859">
        <f t="shared" si="283"/>
        <v>-4.0469815852954078E-6</v>
      </c>
      <c r="AA859">
        <f t="shared" si="285"/>
        <v>-3.6155003873276622E-6</v>
      </c>
      <c r="AB859">
        <f t="shared" si="284"/>
        <v>1.0015917693463328</v>
      </c>
      <c r="AC859">
        <f t="shared" si="280"/>
        <v>2.0820456244029195</v>
      </c>
      <c r="AD859">
        <f t="shared" si="288"/>
        <v>-9.6483388384656375E-9</v>
      </c>
      <c r="AE859">
        <f t="shared" si="289"/>
        <v>1.2918736551779963E-5</v>
      </c>
      <c r="AF859">
        <f t="shared" si="290"/>
        <v>-7.4347015789172539E-5</v>
      </c>
      <c r="AG859" t="str">
        <f t="shared" si="291"/>
        <v>NaN</v>
      </c>
      <c r="AH859" t="str">
        <f t="shared" si="292"/>
        <v>NaN</v>
      </c>
    </row>
    <row r="860" spans="1:34">
      <c r="A860" s="4">
        <v>43291.813298611109</v>
      </c>
      <c r="B860" s="3">
        <v>-3.6604332414026399E-3</v>
      </c>
      <c r="C860">
        <v>2.92955365214402</v>
      </c>
      <c r="D860" s="3">
        <v>1.90016896137786E-2</v>
      </c>
      <c r="E860" s="3">
        <v>1.8854951670218702E-2</v>
      </c>
      <c r="F860" s="3">
        <v>1.8828808359758101E-2</v>
      </c>
      <c r="G860">
        <v>-4682453</v>
      </c>
      <c r="H860">
        <v>8181032</v>
      </c>
      <c r="K860">
        <f t="shared" si="274"/>
        <v>233.91147020491005</v>
      </c>
      <c r="L860">
        <f t="shared" si="275"/>
        <v>214.18729468079616</v>
      </c>
      <c r="M860">
        <f t="shared" si="269"/>
        <v>71.719062082165181</v>
      </c>
      <c r="N860">
        <f t="shared" si="276"/>
        <v>0.13053888572309924</v>
      </c>
      <c r="O860">
        <f t="shared" si="277"/>
        <v>56.191535732242478</v>
      </c>
      <c r="P860">
        <f t="shared" si="278"/>
        <v>56.072031350472813</v>
      </c>
      <c r="Q860">
        <f t="shared" si="270"/>
        <v>0.14707404671270297</v>
      </c>
      <c r="R860">
        <f t="shared" si="279"/>
        <v>56.044461685529775</v>
      </c>
      <c r="S860">
        <f t="shared" si="271"/>
        <v>71.62101271769005</v>
      </c>
      <c r="T860">
        <f t="shared" si="272"/>
        <v>13.684931437652814</v>
      </c>
      <c r="U860">
        <f t="shared" si="273"/>
        <v>0.45299849181799656</v>
      </c>
      <c r="V860" s="6">
        <f t="shared" si="281"/>
        <v>32965.000000060536</v>
      </c>
      <c r="W860">
        <f t="shared" si="286"/>
        <v>13.712995698359936</v>
      </c>
      <c r="X860">
        <f t="shared" si="287"/>
        <v>72.229150820807462</v>
      </c>
      <c r="Y860">
        <f t="shared" si="282"/>
        <v>0.13533737826767123</v>
      </c>
      <c r="Z860">
        <f t="shared" si="283"/>
        <v>-3.3166278773164049E-6</v>
      </c>
      <c r="AA860">
        <f t="shared" si="285"/>
        <v>-3.0122419690491476E-6</v>
      </c>
      <c r="AB860">
        <f t="shared" si="284"/>
        <v>1.001676923604828</v>
      </c>
      <c r="AC860">
        <f t="shared" si="280"/>
        <v>2.0827826044094375</v>
      </c>
      <c r="AD860">
        <f t="shared" si="288"/>
        <v>-8.1487941141841007E-9</v>
      </c>
      <c r="AE860">
        <f t="shared" si="289"/>
        <v>1.3337530100581589E-5</v>
      </c>
      <c r="AF860">
        <f t="shared" si="290"/>
        <v>-6.0820357496767917E-5</v>
      </c>
      <c r="AG860" t="str">
        <f t="shared" si="291"/>
        <v>NaN</v>
      </c>
      <c r="AH860" t="str">
        <f t="shared" si="292"/>
        <v>NaN</v>
      </c>
    </row>
    <row r="861" spans="1:34">
      <c r="A861" s="4">
        <v>43291.813993055555</v>
      </c>
      <c r="B861" s="3">
        <v>-3.5449836947554999E-3</v>
      </c>
      <c r="C861">
        <v>2.9292634822904802</v>
      </c>
      <c r="D861" s="3">
        <v>1.8971530976541501E-2</v>
      </c>
      <c r="E861">
        <v>1.8829062335335E-2</v>
      </c>
      <c r="F861" s="3">
        <v>1.8805308141581899E-2</v>
      </c>
      <c r="G861">
        <v>-4680533</v>
      </c>
      <c r="H861">
        <v>8181343</v>
      </c>
      <c r="K861">
        <f t="shared" si="274"/>
        <v>226.55685708674287</v>
      </c>
      <c r="L861">
        <f t="shared" si="275"/>
        <v>206.86357238554359</v>
      </c>
      <c r="M861">
        <f t="shared" si="269"/>
        <v>69.266766791968166</v>
      </c>
      <c r="N861">
        <f t="shared" si="276"/>
        <v>0.13045093975469882</v>
      </c>
      <c r="O861">
        <f t="shared" si="277"/>
        <v>56.100952725739937</v>
      </c>
      <c r="P861">
        <f t="shared" si="278"/>
        <v>55.994546106423307</v>
      </c>
      <c r="Q861">
        <f t="shared" si="270"/>
        <v>0.12731877151528437</v>
      </c>
      <c r="R861">
        <f t="shared" si="279"/>
        <v>55.973633954224653</v>
      </c>
      <c r="S861">
        <f t="shared" si="271"/>
        <v>69.181887610957972</v>
      </c>
      <c r="T861">
        <f t="shared" si="272"/>
        <v>13.675673967294873</v>
      </c>
      <c r="U861">
        <f t="shared" si="273"/>
        <v>0.4531543289237554</v>
      </c>
      <c r="V861" s="6">
        <f t="shared" si="281"/>
        <v>33025.000000256114</v>
      </c>
      <c r="W861">
        <f t="shared" si="286"/>
        <v>13.689282915680552</v>
      </c>
      <c r="X861">
        <f t="shared" si="287"/>
        <v>69.759968345895672</v>
      </c>
      <c r="Y861">
        <f t="shared" si="282"/>
        <v>0.11994084720762525</v>
      </c>
      <c r="Z861">
        <f t="shared" si="283"/>
        <v>-1.5301603897904331E-6</v>
      </c>
      <c r="AA861">
        <f t="shared" si="285"/>
        <v>-2.6006642119392662E-6</v>
      </c>
      <c r="AB861">
        <f t="shared" si="284"/>
        <v>1.0019681962808586</v>
      </c>
      <c r="AC861">
        <f t="shared" si="280"/>
        <v>2.0830059871691748</v>
      </c>
      <c r="AD861">
        <f t="shared" si="288"/>
        <v>-7.9393508567991278E-9</v>
      </c>
      <c r="AE861">
        <f t="shared" si="289"/>
        <v>1.421235604837935E-5</v>
      </c>
      <c r="AF861" t="s">
        <v>79</v>
      </c>
      <c r="AG861" t="str">
        <f t="shared" si="291"/>
        <v>NaN</v>
      </c>
      <c r="AH861" t="s">
        <v>79</v>
      </c>
    </row>
    <row r="862" spans="1:34">
      <c r="A862" s="4">
        <v>43291.814699074072</v>
      </c>
      <c r="B862" s="3">
        <v>-3.4351472698654099E-3</v>
      </c>
      <c r="C862">
        <v>2.9289733124369399</v>
      </c>
      <c r="D862" s="3">
        <v>1.8942716158708201E-2</v>
      </c>
      <c r="E862" s="3">
        <v>1.8808048805367399E-2</v>
      </c>
      <c r="F862" s="3">
        <v>1.87904909741155E-2</v>
      </c>
      <c r="G862">
        <v>-4678593</v>
      </c>
      <c r="H862">
        <v>8181808</v>
      </c>
      <c r="K862">
        <f t="shared" si="274"/>
        <v>219.55982301593605</v>
      </c>
      <c r="L862">
        <f t="shared" si="275"/>
        <v>199.88601534651872</v>
      </c>
      <c r="M862">
        <f t="shared" si="269"/>
        <v>66.930382427015715</v>
      </c>
      <c r="N862">
        <f t="shared" si="276"/>
        <v>0.13036299378629826</v>
      </c>
      <c r="O862">
        <f t="shared" si="277"/>
        <v>56.014405949417004</v>
      </c>
      <c r="P862">
        <f t="shared" si="278"/>
        <v>55.931653857348714</v>
      </c>
      <c r="Q862">
        <f t="shared" si="270"/>
        <v>8.5429723394888413E-2</v>
      </c>
      <c r="R862">
        <f t="shared" si="279"/>
        <v>55.928976226022115</v>
      </c>
      <c r="S862">
        <f t="shared" si="271"/>
        <v>66.873429278085794</v>
      </c>
      <c r="T862">
        <f t="shared" si="272"/>
        <v>13.66641649693692</v>
      </c>
      <c r="U862">
        <f t="shared" si="273"/>
        <v>0.45331016602951457</v>
      </c>
      <c r="V862" s="6">
        <f t="shared" si="281"/>
        <v>33086.000000056811</v>
      </c>
      <c r="W862">
        <f t="shared" si="286"/>
        <v>13.665292875849859</v>
      </c>
      <c r="X862">
        <f t="shared" si="287"/>
        <v>67.361056159622663</v>
      </c>
      <c r="Y862">
        <f t="shared" si="282"/>
        <v>9.227683428542359E-2</v>
      </c>
      <c r="Z862">
        <f t="shared" si="283"/>
        <v>-1.9377850838185173E-6</v>
      </c>
      <c r="AA862">
        <f t="shared" si="285"/>
        <v>-2.4818744648394918E-6</v>
      </c>
      <c r="AB862">
        <f t="shared" si="284"/>
        <v>1.0024672943790749</v>
      </c>
      <c r="AC862">
        <f t="shared" si="280"/>
        <v>2.0832293699289122</v>
      </c>
      <c r="AD862">
        <f t="shared" si="288"/>
        <v>-9.8492128032809435E-9</v>
      </c>
      <c r="AE862">
        <f t="shared" si="289"/>
        <v>1.4602493863334607E-5</v>
      </c>
      <c r="AF862">
        <f t="shared" si="290"/>
        <v>-6.7143739405515742E-5</v>
      </c>
      <c r="AG862" t="str">
        <f t="shared" si="291"/>
        <v>NaN</v>
      </c>
      <c r="AH862" t="str">
        <f t="shared" si="292"/>
        <v>NaN</v>
      </c>
    </row>
    <row r="863" spans="1:34">
      <c r="A863" s="4">
        <v>43291.815393518518</v>
      </c>
      <c r="B863" s="3">
        <v>-3.3262978981656501E-3</v>
      </c>
      <c r="C863">
        <v>2.9285285438909301</v>
      </c>
      <c r="D863" s="3">
        <v>1.89252940752885E-2</v>
      </c>
      <c r="E863" s="3">
        <v>1.87948127788513E-2</v>
      </c>
      <c r="F863" s="3">
        <v>1.8780211861958399E-2</v>
      </c>
      <c r="G863">
        <v>-4676660</v>
      </c>
      <c r="H863">
        <v>8182221</v>
      </c>
      <c r="K863">
        <f t="shared" si="274"/>
        <v>212.62566831150835</v>
      </c>
      <c r="L863">
        <f t="shared" si="275"/>
        <v>192.96537244147024</v>
      </c>
      <c r="M863">
        <f t="shared" si="269"/>
        <v>64.6130553470161</v>
      </c>
      <c r="N863">
        <f t="shared" si="276"/>
        <v>0.13022819135932073</v>
      </c>
      <c r="O863">
        <f t="shared" si="277"/>
        <v>55.962077832490245</v>
      </c>
      <c r="P863">
        <f t="shared" si="278"/>
        <v>55.892039214892556</v>
      </c>
      <c r="Q863">
        <f t="shared" si="270"/>
        <v>6.4082007946097974E-2</v>
      </c>
      <c r="R863">
        <f t="shared" si="279"/>
        <v>55.897995824544147</v>
      </c>
      <c r="S863">
        <f t="shared" si="271"/>
        <v>64.570334008385373</v>
      </c>
      <c r="T863">
        <f t="shared" si="272"/>
        <v>13.652226767781391</v>
      </c>
      <c r="U863">
        <f t="shared" si="273"/>
        <v>0.45354903110146183</v>
      </c>
      <c r="V863" s="6">
        <f t="shared" si="281"/>
        <v>33146.000000252388</v>
      </c>
      <c r="W863">
        <f t="shared" si="286"/>
        <v>13.641650137082415</v>
      </c>
      <c r="X863">
        <f t="shared" si="287"/>
        <v>65.028892603405922</v>
      </c>
      <c r="Y863">
        <f t="shared" si="282"/>
        <v>8.1181423645996162E-2</v>
      </c>
      <c r="Z863">
        <f t="shared" si="283"/>
        <v>-1.9950354429146651E-6</v>
      </c>
      <c r="AA863">
        <f t="shared" si="285"/>
        <v>-2.6069876195384735E-6</v>
      </c>
      <c r="AB863">
        <f t="shared" si="284"/>
        <v>1.0027370600856438</v>
      </c>
      <c r="AC863">
        <f t="shared" si="280"/>
        <v>2.0835717680934351</v>
      </c>
      <c r="AD863">
        <f t="shared" si="288"/>
        <v>-1.1761645276070941E-8</v>
      </c>
      <c r="AE863">
        <f t="shared" si="289"/>
        <v>1.4704748160280175E-5</v>
      </c>
      <c r="AF863">
        <f t="shared" si="290"/>
        <v>-7.9623547356807224E-5</v>
      </c>
      <c r="AG863" t="str">
        <f t="shared" si="291"/>
        <v>NaN</v>
      </c>
      <c r="AH863" t="str">
        <f t="shared" si="292"/>
        <v>NaN</v>
      </c>
    </row>
    <row r="864" spans="1:34">
      <c r="A864" s="4">
        <v>43291.816087962965</v>
      </c>
      <c r="B864" s="3">
        <v>-3.2239892403777E-3</v>
      </c>
      <c r="C864">
        <v>2.9282229141681499</v>
      </c>
      <c r="D864" s="3">
        <v>1.8991093657241401E-2</v>
      </c>
      <c r="E864" s="3">
        <v>1.8858804745323102E-2</v>
      </c>
      <c r="F864" s="3">
        <v>1.8835847705395301E-2</v>
      </c>
      <c r="G864">
        <v>-4674725</v>
      </c>
      <c r="H864">
        <v>8183153</v>
      </c>
      <c r="K864">
        <f t="shared" si="274"/>
        <v>206.10818410718232</v>
      </c>
      <c r="L864">
        <f t="shared" si="275"/>
        <v>186.37475542729419</v>
      </c>
      <c r="M864">
        <f t="shared" si="269"/>
        <v>62.406235042833764</v>
      </c>
      <c r="N864">
        <f t="shared" si="276"/>
        <v>0.13013555974506463</v>
      </c>
      <c r="O864">
        <f t="shared" si="277"/>
        <v>56.159710235872602</v>
      </c>
      <c r="P864">
        <f t="shared" si="278"/>
        <v>56.08356337576997</v>
      </c>
      <c r="Q864">
        <f t="shared" si="270"/>
        <v>9.4032539597002085E-2</v>
      </c>
      <c r="R864">
        <f t="shared" si="279"/>
        <v>56.0656776962756</v>
      </c>
      <c r="S864">
        <f t="shared" si="271"/>
        <v>62.343546683102431</v>
      </c>
      <c r="T864">
        <f t="shared" si="272"/>
        <v>13.642476071543907</v>
      </c>
      <c r="U864">
        <f t="shared" si="273"/>
        <v>0.45371317100383618</v>
      </c>
      <c r="V864" s="6">
        <f t="shared" si="281"/>
        <v>33206.000000447966</v>
      </c>
      <c r="W864">
        <f t="shared" si="286"/>
        <v>13.61880122931665</v>
      </c>
      <c r="X864">
        <f t="shared" si="287"/>
        <v>62.77543309214748</v>
      </c>
      <c r="Y864">
        <f t="shared" si="282"/>
        <v>6.7071009946699192E-2</v>
      </c>
      <c r="Z864">
        <f t="shared" si="283"/>
        <v>-1.963418409737996E-6</v>
      </c>
      <c r="AA864">
        <f t="shared" si="285"/>
        <v>-3.2154048026847076E-6</v>
      </c>
      <c r="AB864">
        <f t="shared" si="284"/>
        <v>1.0030722477641012</v>
      </c>
      <c r="AC864">
        <f t="shared" si="280"/>
        <v>2.0838070523936456</v>
      </c>
      <c r="AD864">
        <f t="shared" si="288"/>
        <v>-1.7560449199718101E-8</v>
      </c>
      <c r="AE864">
        <f t="shared" si="289"/>
        <v>1.5356019611842244E-5</v>
      </c>
      <c r="AF864">
        <f t="shared" si="290"/>
        <v>-1.138381944495703E-4</v>
      </c>
      <c r="AG864" t="str">
        <f t="shared" si="291"/>
        <v>NaN</v>
      </c>
      <c r="AH864" t="str">
        <f t="shared" si="292"/>
        <v>NaN</v>
      </c>
    </row>
    <row r="865" spans="1:34">
      <c r="A865" s="4">
        <v>43291.816782407404</v>
      </c>
      <c r="B865" s="3">
        <v>-3.1202773021504998E-3</v>
      </c>
      <c r="C865">
        <v>2.9277900378292498</v>
      </c>
      <c r="D865" s="3">
        <v>1.8936044630518199E-2</v>
      </c>
      <c r="E865" s="3">
        <v>1.8817895552856501E-2</v>
      </c>
      <c r="F865" s="3">
        <v>1.8797887646942402E-2</v>
      </c>
      <c r="G865">
        <v>-4672791</v>
      </c>
      <c r="H865">
        <v>8183428</v>
      </c>
      <c r="K865">
        <f t="shared" si="274"/>
        <v>199.50130514101701</v>
      </c>
      <c r="L865">
        <f t="shared" si="275"/>
        <v>179.81777461248666</v>
      </c>
      <c r="M865">
        <f t="shared" si="269"/>
        <v>60.21067757604014</v>
      </c>
      <c r="N865">
        <f t="shared" si="276"/>
        <v>0.13000436166105356</v>
      </c>
      <c r="O865">
        <f t="shared" si="277"/>
        <v>55.994367673925119</v>
      </c>
      <c r="P865">
        <f t="shared" si="278"/>
        <v>55.961124588663921</v>
      </c>
      <c r="Q865">
        <f t="shared" si="270"/>
        <v>4.3098482296997531E-2</v>
      </c>
      <c r="R865">
        <f t="shared" si="279"/>
        <v>55.951269191628121</v>
      </c>
      <c r="S865">
        <f t="shared" si="271"/>
        <v>60.181945254508811</v>
      </c>
      <c r="T865">
        <f t="shared" si="272"/>
        <v>13.628665746911164</v>
      </c>
      <c r="U865">
        <f t="shared" si="273"/>
        <v>0.45394564930915526</v>
      </c>
      <c r="V865" s="6">
        <f t="shared" si="281"/>
        <v>33266.000000014901</v>
      </c>
      <c r="W865">
        <f t="shared" si="286"/>
        <v>13.594977543776753</v>
      </c>
      <c r="X865">
        <f t="shared" si="287"/>
        <v>60.620662138640718</v>
      </c>
      <c r="Y865">
        <f t="shared" si="282"/>
        <v>5.8772489612617086E-2</v>
      </c>
      <c r="Z865">
        <f t="shared" si="283"/>
        <v>-2.5831124650030189E-6</v>
      </c>
      <c r="AA865">
        <f t="shared" si="285"/>
        <v>-3.9984025665546159E-6</v>
      </c>
      <c r="AB865">
        <f t="shared" si="284"/>
        <v>1.0033319738856226</v>
      </c>
      <c r="AC865">
        <f t="shared" si="280"/>
        <v>2.0841402955270336</v>
      </c>
      <c r="AD865">
        <f t="shared" si="288"/>
        <v>-2.4923939449843147E-8</v>
      </c>
      <c r="AE865">
        <f t="shared" si="289"/>
        <v>1.7248327734600907E-5</v>
      </c>
      <c r="AF865">
        <f t="shared" si="290"/>
        <v>-1.4384697317193281E-4</v>
      </c>
      <c r="AG865" t="str">
        <f t="shared" si="291"/>
        <v>NaN</v>
      </c>
      <c r="AH865" t="str">
        <f t="shared" si="292"/>
        <v>NaN</v>
      </c>
    </row>
    <row r="866" spans="1:34">
      <c r="A866" s="4">
        <v>43291.817476851851</v>
      </c>
      <c r="B866" s="3">
        <v>-3.0188129910675302E-3</v>
      </c>
      <c r="C866">
        <v>2.9272513208470601</v>
      </c>
      <c r="D866" s="3">
        <v>1.8921726413154798E-2</v>
      </c>
      <c r="E866" s="3">
        <v>1.8807941775503399E-2</v>
      </c>
      <c r="F866" s="3">
        <v>1.87849166699561E-2</v>
      </c>
      <c r="G866">
        <v>-4670873</v>
      </c>
      <c r="H866">
        <v>8183845</v>
      </c>
      <c r="K866">
        <f t="shared" si="274"/>
        <v>193.03760931034057</v>
      </c>
      <c r="L866">
        <f t="shared" si="275"/>
        <v>173.37112901300844</v>
      </c>
      <c r="M866">
        <f t="shared" si="269"/>
        <v>58.052065055816975</v>
      </c>
      <c r="N866">
        <f t="shared" si="276"/>
        <v>0.12984108492463706</v>
      </c>
      <c r="O866">
        <f t="shared" si="277"/>
        <v>55.951362177146954</v>
      </c>
      <c r="P866">
        <f t="shared" si="278"/>
        <v>55.931333523312716</v>
      </c>
      <c r="Q866">
        <f t="shared" si="270"/>
        <v>3.9186446943851649E-2</v>
      </c>
      <c r="R866">
        <f t="shared" si="279"/>
        <v>55.912175730203103</v>
      </c>
      <c r="S866">
        <f t="shared" si="271"/>
        <v>58.025940757854407</v>
      </c>
      <c r="T866">
        <f t="shared" si="272"/>
        <v>13.611478722025216</v>
      </c>
      <c r="U866">
        <f t="shared" si="273"/>
        <v>0.45423496983747175</v>
      </c>
      <c r="V866" s="6">
        <f t="shared" si="281"/>
        <v>33326.000000210479</v>
      </c>
      <c r="W866">
        <f t="shared" si="286"/>
        <v>13.569936845267335</v>
      </c>
      <c r="X866">
        <f t="shared" si="287"/>
        <v>58.666524781073733</v>
      </c>
      <c r="Y866">
        <f t="shared" si="282"/>
        <v>5.0390987804891076E-2</v>
      </c>
      <c r="Z866">
        <f t="shared" si="283"/>
        <v>-4.9227736681882813E-6</v>
      </c>
      <c r="AA866">
        <f t="shared" si="285"/>
        <v>-4.4406380326832102E-6</v>
      </c>
      <c r="AB866">
        <f t="shared" si="284"/>
        <v>1.0036112608083827</v>
      </c>
      <c r="AC866">
        <f t="shared" si="280"/>
        <v>2.0845550184375314</v>
      </c>
      <c r="AD866">
        <f t="shared" si="288"/>
        <v>-3.2291124706775218E-8</v>
      </c>
      <c r="AE866">
        <f t="shared" si="289"/>
        <v>1.9232966064103613E-5</v>
      </c>
      <c r="AF866">
        <f t="shared" si="290"/>
        <v>-1.6713520659298854E-4</v>
      </c>
      <c r="AG866" t="str">
        <f t="shared" si="291"/>
        <v>NaN</v>
      </c>
      <c r="AH866" t="str">
        <f t="shared" si="292"/>
        <v>NaN</v>
      </c>
    </row>
    <row r="867" spans="1:34">
      <c r="A867" s="4">
        <v>43291.818171296298</v>
      </c>
      <c r="B867" s="3">
        <v>-2.9276830079652399E-3</v>
      </c>
      <c r="C867">
        <v>2.9259384211818502</v>
      </c>
      <c r="D867" s="3">
        <v>1.8930336371104198E-2</v>
      </c>
      <c r="E867" s="3">
        <v>1.8824257883661599E-2</v>
      </c>
      <c r="F867" s="3">
        <v>1.8783642202979501E-2</v>
      </c>
      <c r="G867">
        <v>-4668942</v>
      </c>
      <c r="H867">
        <v>8184493</v>
      </c>
      <c r="K867">
        <f t="shared" si="274"/>
        <v>187.23225286982603</v>
      </c>
      <c r="L867">
        <f t="shared" si="275"/>
        <v>167.56744784773559</v>
      </c>
      <c r="M867">
        <f t="shared" si="269"/>
        <v>56.108744512842605</v>
      </c>
      <c r="N867">
        <f t="shared" si="276"/>
        <v>0.12944316546105081</v>
      </c>
      <c r="O867">
        <f t="shared" si="277"/>
        <v>55.977222625375624</v>
      </c>
      <c r="P867">
        <f t="shared" si="278"/>
        <v>55.980166667472481</v>
      </c>
      <c r="Q867">
        <f t="shared" si="270"/>
        <v>6.8888034173824053E-2</v>
      </c>
      <c r="R867">
        <f t="shared" si="279"/>
        <v>55.9083345912018</v>
      </c>
      <c r="S867">
        <f t="shared" si="271"/>
        <v>56.062819156726725</v>
      </c>
      <c r="T867">
        <f t="shared" si="272"/>
        <v>13.569592462700347</v>
      </c>
      <c r="U867">
        <f t="shared" si="273"/>
        <v>0.45494006887337141</v>
      </c>
      <c r="V867" s="6">
        <f t="shared" si="281"/>
        <v>33386.000000406057</v>
      </c>
      <c r="W867">
        <f t="shared" si="286"/>
        <v>13.545765858664215</v>
      </c>
      <c r="X867">
        <f t="shared" si="287"/>
        <v>56.909559308835767</v>
      </c>
      <c r="Y867">
        <f t="shared" si="282"/>
        <v>4.3762032545070419E-2</v>
      </c>
      <c r="Z867">
        <f t="shared" si="283"/>
        <v>-7.5755481593400393E-6</v>
      </c>
      <c r="AA867">
        <f t="shared" si="285"/>
        <v>-4.8814699568595712E-6</v>
      </c>
      <c r="AB867">
        <f t="shared" si="284"/>
        <v>1.0038648248035862</v>
      </c>
      <c r="AC867">
        <f t="shared" si="280"/>
        <v>2.0855657338750406</v>
      </c>
      <c r="AD867">
        <f t="shared" si="288"/>
        <v>-4.0893504091685059E-8</v>
      </c>
      <c r="AE867">
        <f t="shared" si="289"/>
        <v>2.0940081146805095E-5</v>
      </c>
      <c r="AF867">
        <f t="shared" si="290"/>
        <v>-1.9440480803634887E-4</v>
      </c>
      <c r="AG867" t="str">
        <f t="shared" si="291"/>
        <v>NaN</v>
      </c>
      <c r="AH867" t="str">
        <f t="shared" si="292"/>
        <v>NaN</v>
      </c>
    </row>
    <row r="868" spans="1:34">
      <c r="A868" s="4">
        <v>43291.818877314814</v>
      </c>
      <c r="B868" s="3">
        <v>-2.8336275419132998E-3</v>
      </c>
      <c r="C868">
        <v>2.9243781636087101</v>
      </c>
      <c r="D868" s="3">
        <v>1.8921726413154798E-2</v>
      </c>
      <c r="E868" s="3">
        <v>1.88234016447495E-2</v>
      </c>
      <c r="F868" s="3">
        <v>1.8790217023270099E-2</v>
      </c>
      <c r="G868">
        <v>-4667003</v>
      </c>
      <c r="H868">
        <v>8185049</v>
      </c>
      <c r="K868">
        <f t="shared" si="274"/>
        <v>181.24053107835667</v>
      </c>
      <c r="L868">
        <f t="shared" si="275"/>
        <v>161.56708351483238</v>
      </c>
      <c r="M868">
        <f t="shared" si="269"/>
        <v>54.099566037768106</v>
      </c>
      <c r="N868">
        <f t="shared" si="276"/>
        <v>0.12897027566374775</v>
      </c>
      <c r="O868">
        <f t="shared" si="277"/>
        <v>55.951362177146954</v>
      </c>
      <c r="P868">
        <f t="shared" si="278"/>
        <v>55.977603995184197</v>
      </c>
      <c r="Q868">
        <f t="shared" si="270"/>
        <v>2.321161651753556E-2</v>
      </c>
      <c r="R868">
        <f t="shared" si="279"/>
        <v>55.928150560629419</v>
      </c>
      <c r="S868">
        <f t="shared" si="271"/>
        <v>54.084091626756418</v>
      </c>
      <c r="T868">
        <f t="shared" si="272"/>
        <v>13.519814589300024</v>
      </c>
      <c r="U868">
        <f t="shared" si="273"/>
        <v>0.4557780126551611</v>
      </c>
      <c r="V868" s="6">
        <f t="shared" si="281"/>
        <v>33447.000000206754</v>
      </c>
      <c r="W868">
        <f t="shared" si="286"/>
        <v>13.521848781241763</v>
      </c>
      <c r="X868">
        <f t="shared" si="287"/>
        <v>55.33579078382342</v>
      </c>
      <c r="Y868">
        <f t="shared" si="282"/>
        <v>-1.2897686923475742E-3</v>
      </c>
      <c r="Z868">
        <f t="shared" si="283"/>
        <v>-7.0111447368797955E-6</v>
      </c>
      <c r="AA868">
        <f t="shared" si="285"/>
        <v>-5.4279931353615566E-6</v>
      </c>
      <c r="AB868">
        <f t="shared" si="284"/>
        <v>1.0048842452550923</v>
      </c>
      <c r="AC868">
        <f t="shared" si="280"/>
        <v>2.0867668739601903</v>
      </c>
      <c r="AD868">
        <f t="shared" si="288"/>
        <v>1.5437561485988939E-6</v>
      </c>
      <c r="AE868">
        <f t="shared" si="289"/>
        <v>2.3574932083374179E-5</v>
      </c>
      <c r="AF868">
        <f t="shared" si="290"/>
        <v>6.5186743546763581E-3</v>
      </c>
      <c r="AG868">
        <f t="shared" si="291"/>
        <v>1.543756148598894E-4</v>
      </c>
      <c r="AH868">
        <f t="shared" si="292"/>
        <v>65.18674354676358</v>
      </c>
    </row>
    <row r="869" spans="1:34">
      <c r="A869" s="4">
        <v>43291.819571759261</v>
      </c>
      <c r="B869" s="3">
        <v>-2.7318897100667501E-3</v>
      </c>
      <c r="C869">
        <v>2.9232793236715202</v>
      </c>
      <c r="D869" s="3">
        <v>1.8885918977539402E-2</v>
      </c>
      <c r="E869" s="3">
        <v>1.8802138378432601E-2</v>
      </c>
      <c r="F869" s="3">
        <v>1.8794076156918901E-2</v>
      </c>
      <c r="G869">
        <v>-4665074</v>
      </c>
      <c r="H869">
        <v>8185309</v>
      </c>
      <c r="K869">
        <f t="shared" si="274"/>
        <v>174.759410844949</v>
      </c>
      <c r="L869">
        <f t="shared" si="275"/>
        <v>155.08089048536576</v>
      </c>
      <c r="M869">
        <f t="shared" si="269"/>
        <v>51.927711347458448</v>
      </c>
      <c r="N869">
        <f t="shared" si="276"/>
        <v>0.12863723437357127</v>
      </c>
      <c r="O869">
        <f t="shared" si="277"/>
        <v>55.84381271635106</v>
      </c>
      <c r="P869">
        <f t="shared" si="278"/>
        <v>55.913964300025718</v>
      </c>
      <c r="Q869">
        <f t="shared" si="270"/>
        <v>-9.5968956768402336E-2</v>
      </c>
      <c r="R869">
        <f t="shared" si="279"/>
        <v>55.939781673119462</v>
      </c>
      <c r="S869">
        <f t="shared" si="271"/>
        <v>51.991690651970714</v>
      </c>
      <c r="T869">
        <f t="shared" si="272"/>
        <v>13.484757611386714</v>
      </c>
      <c r="U869">
        <f t="shared" si="273"/>
        <v>0.45636814989173113</v>
      </c>
      <c r="V869" s="6">
        <f t="shared" si="281"/>
        <v>33507.000000402331</v>
      </c>
      <c r="W869">
        <f t="shared" si="286"/>
        <v>13.497674876142291</v>
      </c>
      <c r="X869">
        <f t="shared" si="287"/>
        <v>53.950905054594344</v>
      </c>
      <c r="Y869">
        <f t="shared" si="282"/>
        <v>-2.9523940334293286E-2</v>
      </c>
      <c r="Z869">
        <f t="shared" si="283"/>
        <v>-5.0334333467186782E-6</v>
      </c>
      <c r="AA869">
        <f t="shared" si="285"/>
        <v>-5.6908662662698184E-6</v>
      </c>
      <c r="AB869">
        <f t="shared" si="284"/>
        <v>1.0056667375567463</v>
      </c>
      <c r="AC869">
        <f t="shared" si="280"/>
        <v>2.0876127988372386</v>
      </c>
      <c r="AD869">
        <f t="shared" si="288"/>
        <v>7.0734505068359062E-8</v>
      </c>
      <c r="AE869">
        <f t="shared" si="289"/>
        <v>2.6577386771489483E-5</v>
      </c>
      <c r="AF869">
        <f t="shared" si="290"/>
        <v>2.6494155350069546E-4</v>
      </c>
      <c r="AG869">
        <f t="shared" si="291"/>
        <v>7.0734505068359063E-6</v>
      </c>
      <c r="AH869">
        <f t="shared" si="292"/>
        <v>2.6494155350069546</v>
      </c>
    </row>
    <row r="870" spans="1:34">
      <c r="A870" s="4">
        <v>43291.8202662037</v>
      </c>
      <c r="B870" s="3">
        <v>-2.64967888229876E-3</v>
      </c>
      <c r="C870">
        <v>2.9224849242364099</v>
      </c>
      <c r="D870" s="3">
        <v>1.89315255918154E-2</v>
      </c>
      <c r="E870" s="3">
        <v>1.8833961924665299E-2</v>
      </c>
      <c r="F870" s="3">
        <v>1.8812931121628899E-2</v>
      </c>
      <c r="G870">
        <v>-4663139</v>
      </c>
      <c r="H870">
        <v>8186175</v>
      </c>
      <c r="K870">
        <f t="shared" si="274"/>
        <v>169.52224145002853</v>
      </c>
      <c r="L870">
        <f t="shared" si="275"/>
        <v>149.81893641093504</v>
      </c>
      <c r="M870">
        <f t="shared" si="269"/>
        <v>50.165784191601645</v>
      </c>
      <c r="N870">
        <f t="shared" si="276"/>
        <v>0.12839646426335741</v>
      </c>
      <c r="O870">
        <f t="shared" si="277"/>
        <v>55.980794510489957</v>
      </c>
      <c r="P870">
        <f t="shared" si="278"/>
        <v>56.009210286739481</v>
      </c>
      <c r="Q870">
        <f t="shared" si="270"/>
        <v>-1.5814480752013083E-2</v>
      </c>
      <c r="R870">
        <f t="shared" si="279"/>
        <v>55.99660899124197</v>
      </c>
      <c r="S870">
        <f t="shared" si="271"/>
        <v>50.176327178769654</v>
      </c>
      <c r="T870">
        <f t="shared" si="272"/>
        <v>13.459413389258938</v>
      </c>
      <c r="U870">
        <f t="shared" si="273"/>
        <v>0.45679478590258438</v>
      </c>
      <c r="V870" s="6">
        <f t="shared" si="281"/>
        <v>33566.999999969266</v>
      </c>
      <c r="W870">
        <f t="shared" si="286"/>
        <v>13.474078833316124</v>
      </c>
      <c r="X870">
        <f t="shared" si="287"/>
        <v>52.728895968247727</v>
      </c>
      <c r="Y870">
        <f t="shared" si="282"/>
        <v>6.0624531569241453E-3</v>
      </c>
      <c r="Z870">
        <f t="shared" si="283"/>
        <v>-5.0808589121491929E-6</v>
      </c>
      <c r="AA870">
        <f t="shared" si="285"/>
        <v>-5.2875231275800053E-6</v>
      </c>
      <c r="AB870">
        <f t="shared" si="284"/>
        <v>1.0051319914544692</v>
      </c>
      <c r="AC870">
        <f t="shared" si="280"/>
        <v>2.0882243549171817</v>
      </c>
      <c r="AD870">
        <f t="shared" si="288"/>
        <v>-3.2015356932032345E-7</v>
      </c>
      <c r="AE870">
        <f t="shared" si="289"/>
        <v>2.9757861129444803E-5</v>
      </c>
      <c r="AF870">
        <f t="shared" si="290"/>
        <v>-1.0709955622250872E-3</v>
      </c>
      <c r="AG870" t="str">
        <f t="shared" si="291"/>
        <v>NaN</v>
      </c>
      <c r="AH870" t="str">
        <f t="shared" si="292"/>
        <v>NaN</v>
      </c>
    </row>
    <row r="871" spans="1:34">
      <c r="A871" s="4">
        <v>43291.820960648147</v>
      </c>
      <c r="B871" s="3">
        <v>-2.5872685793729001E-3</v>
      </c>
      <c r="C871">
        <v>2.9213682459885599</v>
      </c>
      <c r="D871" s="3">
        <v>1.8983708596624599E-2</v>
      </c>
      <c r="E871" s="3">
        <v>1.8842488637164902E-2</v>
      </c>
      <c r="F871" s="3">
        <v>1.8816563948057599E-2</v>
      </c>
      <c r="G871">
        <v>-4661355</v>
      </c>
      <c r="H871">
        <v>8187025</v>
      </c>
      <c r="K871">
        <f t="shared" si="274"/>
        <v>165.54644729632591</v>
      </c>
      <c r="L871">
        <f t="shared" si="275"/>
        <v>145.83836693995462</v>
      </c>
      <c r="M871">
        <f t="shared" si="269"/>
        <v>48.832919376080859</v>
      </c>
      <c r="N871">
        <f t="shared" si="276"/>
        <v>0.1280580164587326</v>
      </c>
      <c r="O871">
        <f t="shared" si="277"/>
        <v>56.137528829311876</v>
      </c>
      <c r="P871">
        <f t="shared" si="278"/>
        <v>56.034730231610204</v>
      </c>
      <c r="Q871">
        <f t="shared" si="270"/>
        <v>0.12997079699118785</v>
      </c>
      <c r="R871">
        <f t="shared" si="279"/>
        <v>56.007558032320688</v>
      </c>
      <c r="S871">
        <f t="shared" si="271"/>
        <v>48.746272178086734</v>
      </c>
      <c r="T871">
        <f t="shared" si="272"/>
        <v>13.423787304561587</v>
      </c>
      <c r="U871">
        <f t="shared" si="273"/>
        <v>0.45739450328909442</v>
      </c>
      <c r="V871" s="6">
        <f t="shared" si="281"/>
        <v>33627.000000164844</v>
      </c>
      <c r="W871">
        <f t="shared" si="286"/>
        <v>13.451046060281577</v>
      </c>
      <c r="X871">
        <f t="shared" si="287"/>
        <v>51.678249121411383</v>
      </c>
      <c r="Y871">
        <f t="shared" si="282"/>
        <v>5.3803585981457992E-2</v>
      </c>
      <c r="Z871">
        <f t="shared" si="283"/>
        <v>-5.7890806592518979E-6</v>
      </c>
      <c r="AA871">
        <f t="shared" si="285"/>
        <v>-4.4261695953549314E-6</v>
      </c>
      <c r="AB871">
        <f t="shared" si="284"/>
        <v>1.0042532357966041</v>
      </c>
      <c r="AC871">
        <f t="shared" si="280"/>
        <v>2.0890840123409289</v>
      </c>
      <c r="AD871">
        <f t="shared" si="288"/>
        <v>-3.0209952417574354E-8</v>
      </c>
      <c r="AE871">
        <f t="shared" si="289"/>
        <v>3.4086561739100262E-5</v>
      </c>
      <c r="AF871">
        <f t="shared" si="290"/>
        <v>-8.8226262230644349E-5</v>
      </c>
      <c r="AG871" t="str">
        <f t="shared" si="291"/>
        <v>NaN</v>
      </c>
      <c r="AH871" t="str">
        <f t="shared" si="292"/>
        <v>NaN</v>
      </c>
    </row>
    <row r="872" spans="1:34">
      <c r="A872" s="4">
        <v>43291.821655092594</v>
      </c>
      <c r="B872" s="3">
        <v>-2.5873518248226901E-3</v>
      </c>
      <c r="C872">
        <v>2.9203074611141302</v>
      </c>
      <c r="D872" s="3">
        <v>1.8950850428373099E-2</v>
      </c>
      <c r="E872" s="3">
        <v>1.88414896917675E-2</v>
      </c>
      <c r="F872" s="3">
        <v>1.88112635947437E-2</v>
      </c>
      <c r="G872">
        <v>-4660117</v>
      </c>
      <c r="H872">
        <v>8187357</v>
      </c>
      <c r="K872">
        <f t="shared" si="274"/>
        <v>165.55175037541832</v>
      </c>
      <c r="L872">
        <f t="shared" si="275"/>
        <v>145.85063728523909</v>
      </c>
      <c r="M872">
        <f t="shared" si="269"/>
        <v>48.837028012200179</v>
      </c>
      <c r="N872">
        <f t="shared" si="276"/>
        <v>0.1277365090660515</v>
      </c>
      <c r="O872">
        <f t="shared" si="277"/>
        <v>56.038837643599877</v>
      </c>
      <c r="P872">
        <f t="shared" si="278"/>
        <v>56.031740447274011</v>
      </c>
      <c r="Q872">
        <f t="shared" si="270"/>
        <v>4.7254441705199213E-2</v>
      </c>
      <c r="R872">
        <f t="shared" si="279"/>
        <v>55.991583201894677</v>
      </c>
      <c r="S872">
        <f t="shared" si="271"/>
        <v>48.805525051063377</v>
      </c>
      <c r="T872">
        <f t="shared" si="272"/>
        <v>13.389944421121472</v>
      </c>
      <c r="U872">
        <f t="shared" si="273"/>
        <v>0.45796420287244965</v>
      </c>
      <c r="V872" s="6">
        <f t="shared" si="281"/>
        <v>33687.000000360422</v>
      </c>
      <c r="W872">
        <f t="shared" si="286"/>
        <v>13.428582394031359</v>
      </c>
      <c r="X872">
        <f t="shared" si="287"/>
        <v>50.793030251095232</v>
      </c>
      <c r="Y872">
        <f t="shared" si="282"/>
        <v>9.0785571756249794E-2</v>
      </c>
      <c r="Z872">
        <f t="shared" si="283"/>
        <v>-4.4232243813608425E-6</v>
      </c>
      <c r="AA872">
        <f t="shared" si="285"/>
        <v>-3.6540268912646532E-6</v>
      </c>
      <c r="AB872">
        <f t="shared" si="284"/>
        <v>1.0034583723591168</v>
      </c>
      <c r="AC872">
        <f t="shared" si="280"/>
        <v>2.089900641118339</v>
      </c>
      <c r="AD872">
        <f t="shared" si="288"/>
        <v>-1.4786243458541184E-8</v>
      </c>
      <c r="AE872">
        <f t="shared" si="289"/>
        <v>3.9819923008987525E-5</v>
      </c>
      <c r="AF872">
        <f t="shared" si="290"/>
        <v>-3.696480952341268E-5</v>
      </c>
      <c r="AG872" t="str">
        <f t="shared" si="291"/>
        <v>NaN</v>
      </c>
      <c r="AH872" t="str">
        <f t="shared" si="292"/>
        <v>NaN</v>
      </c>
    </row>
    <row r="873" spans="1:34">
      <c r="A873" s="4">
        <v>43291.82234953704</v>
      </c>
      <c r="B873" s="3">
        <v>-2.5874588546866998E-3</v>
      </c>
      <c r="C873">
        <v>2.9197045262135402</v>
      </c>
      <c r="D873" s="3">
        <v>1.8956368412473199E-2</v>
      </c>
      <c r="E873" s="3">
        <v>1.8835246283033499E-2</v>
      </c>
      <c r="F873" s="3">
        <v>1.8800877284429598E-2</v>
      </c>
      <c r="G873">
        <v>-4659005</v>
      </c>
      <c r="H873">
        <v>8187582</v>
      </c>
      <c r="K873">
        <f t="shared" si="274"/>
        <v>165.55856861996534</v>
      </c>
      <c r="L873">
        <f t="shared" si="275"/>
        <v>145.87110824016708</v>
      </c>
      <c r="M873">
        <f t="shared" si="269"/>
        <v>48.843882562978038</v>
      </c>
      <c r="N873">
        <f t="shared" si="276"/>
        <v>0.1275537688776138</v>
      </c>
      <c r="O873">
        <f t="shared" si="277"/>
        <v>56.055411190530755</v>
      </c>
      <c r="P873">
        <f t="shared" si="278"/>
        <v>56.013054295172068</v>
      </c>
      <c r="Q873">
        <f t="shared" si="270"/>
        <v>9.5131476572362317E-2</v>
      </c>
      <c r="R873">
        <f t="shared" si="279"/>
        <v>55.960279713958393</v>
      </c>
      <c r="S873">
        <f t="shared" si="271"/>
        <v>48.780461578596466</v>
      </c>
      <c r="T873">
        <f t="shared" si="272"/>
        <v>13.37070861181224</v>
      </c>
      <c r="U873">
        <f t="shared" si="273"/>
        <v>0.45828801194056168</v>
      </c>
      <c r="V873" s="6">
        <f t="shared" si="281"/>
        <v>33747.000000556</v>
      </c>
      <c r="W873">
        <f t="shared" si="286"/>
        <v>13.40690672179019</v>
      </c>
      <c r="X873">
        <f t="shared" si="287"/>
        <v>50.070543903537256</v>
      </c>
      <c r="Y873">
        <f t="shared" si="282"/>
        <v>6.5391963382197105E-2</v>
      </c>
      <c r="Z873">
        <f t="shared" si="283"/>
        <v>-2.0993716973595899E-6</v>
      </c>
      <c r="AA873">
        <f t="shared" si="285"/>
        <v>-3.0433662770546742E-6</v>
      </c>
      <c r="AB873">
        <f t="shared" si="284"/>
        <v>1.0040033164913909</v>
      </c>
      <c r="AC873">
        <f t="shared" si="280"/>
        <v>2.0903648011969707</v>
      </c>
      <c r="AD873">
        <f t="shared" si="288"/>
        <v>-1.7101304424519999E-8</v>
      </c>
      <c r="AE873">
        <f t="shared" si="289"/>
        <v>4.5226396974833502E-5</v>
      </c>
      <c r="AF873">
        <f t="shared" si="290"/>
        <v>-3.7641618049009528E-5</v>
      </c>
      <c r="AG873" t="str">
        <f t="shared" si="291"/>
        <v>NaN</v>
      </c>
      <c r="AH873" t="str">
        <f t="shared" si="292"/>
        <v>NaN</v>
      </c>
    </row>
    <row r="874" spans="1:34">
      <c r="A874" s="4">
        <v>43291.82304398148</v>
      </c>
      <c r="B874" s="3">
        <v>-2.58387930034587E-3</v>
      </c>
      <c r="C874">
        <v>2.9195178185618702</v>
      </c>
      <c r="D874" s="3">
        <v>1.8962599929000099E-2</v>
      </c>
      <c r="E874" s="3">
        <v>1.8835924138838899E-2</v>
      </c>
      <c r="F874" s="3">
        <v>1.8820804230708699E-2</v>
      </c>
      <c r="G874">
        <v>-4658038</v>
      </c>
      <c r="H874">
        <v>8187973</v>
      </c>
      <c r="K874">
        <f t="shared" si="274"/>
        <v>165.33053621900041</v>
      </c>
      <c r="L874">
        <f t="shared" si="275"/>
        <v>145.61688204967552</v>
      </c>
      <c r="M874">
        <f t="shared" si="269"/>
        <v>48.758756767043465</v>
      </c>
      <c r="N874">
        <f t="shared" si="276"/>
        <v>0.12749718069302615</v>
      </c>
      <c r="O874">
        <f t="shared" si="277"/>
        <v>56.074127868530468</v>
      </c>
      <c r="P874">
        <f t="shared" si="278"/>
        <v>56.015083077400263</v>
      </c>
      <c r="Q874">
        <f t="shared" si="270"/>
        <v>5.3789971869029785E-2</v>
      </c>
      <c r="R874">
        <f t="shared" si="279"/>
        <v>56.020337896661438</v>
      </c>
      <c r="S874">
        <f t="shared" si="271"/>
        <v>48.722896785797445</v>
      </c>
      <c r="T874">
        <f t="shared" si="272"/>
        <v>13.364751960803014</v>
      </c>
      <c r="U874">
        <f t="shared" si="273"/>
        <v>0.45838828417664829</v>
      </c>
      <c r="V874" s="6">
        <f t="shared" si="281"/>
        <v>33807.000000122935</v>
      </c>
      <c r="W874">
        <f t="shared" si="286"/>
        <v>13.387962762113681</v>
      </c>
      <c r="X874">
        <f t="shared" si="287"/>
        <v>49.490388450103723</v>
      </c>
      <c r="Y874">
        <f t="shared" si="282"/>
        <v>8.0672136382621787E-2</v>
      </c>
      <c r="Z874">
        <f t="shared" si="283"/>
        <v>-1.5460734337645222E-6</v>
      </c>
      <c r="AA874">
        <f t="shared" si="285"/>
        <v>-2.4227688777048347E-6</v>
      </c>
      <c r="AB874">
        <f t="shared" si="284"/>
        <v>1.0036818314256768</v>
      </c>
      <c r="AC874">
        <f t="shared" si="280"/>
        <v>2.090508535185823</v>
      </c>
      <c r="AD874">
        <f t="shared" si="288"/>
        <v>-1.1036152178779294E-8</v>
      </c>
      <c r="AE874">
        <f t="shared" si="289"/>
        <v>5.0319485443419028E-5</v>
      </c>
      <c r="AF874">
        <f t="shared" si="290"/>
        <v>-2.1832955264658954E-5</v>
      </c>
      <c r="AG874" t="str">
        <f t="shared" si="291"/>
        <v>NaN</v>
      </c>
      <c r="AH874" t="str">
        <f t="shared" si="292"/>
        <v>NaN</v>
      </c>
    </row>
    <row r="875" spans="1:34">
      <c r="A875" s="4">
        <v>43291.823738425926</v>
      </c>
      <c r="B875" s="3">
        <v>-2.5918827557325102E-3</v>
      </c>
      <c r="C875">
        <v>2.91912299728574</v>
      </c>
      <c r="D875" s="3">
        <v>1.8969984989616901E-2</v>
      </c>
      <c r="E875" s="3">
        <v>1.8835151145376601E-2</v>
      </c>
      <c r="F875" s="3">
        <v>1.8815122728392499E-2</v>
      </c>
      <c r="G875">
        <v>-4657181</v>
      </c>
      <c r="H875">
        <v>8188308</v>
      </c>
      <c r="K875">
        <f t="shared" si="274"/>
        <v>165.84038939457986</v>
      </c>
      <c r="L875">
        <f t="shared" si="275"/>
        <v>146.13420350834167</v>
      </c>
      <c r="M875">
        <f t="shared" si="269"/>
        <v>48.931978105245655</v>
      </c>
      <c r="N875">
        <f t="shared" si="276"/>
        <v>0.12737751650651344</v>
      </c>
      <c r="O875">
        <f t="shared" si="277"/>
        <v>56.096309275091187</v>
      </c>
      <c r="P875">
        <f t="shared" si="278"/>
        <v>56.012769553806713</v>
      </c>
      <c r="Q875">
        <f t="shared" si="270"/>
        <v>9.3094960706473273E-2</v>
      </c>
      <c r="R875">
        <f t="shared" si="279"/>
        <v>56.003214314384714</v>
      </c>
      <c r="S875">
        <f t="shared" si="271"/>
        <v>48.869914798108006</v>
      </c>
      <c r="T875">
        <f t="shared" si="272"/>
        <v>13.352155730643783</v>
      </c>
      <c r="U875">
        <f t="shared" si="273"/>
        <v>0.45860032482874757</v>
      </c>
      <c r="V875" s="6">
        <f t="shared" si="281"/>
        <v>33867.000000318512</v>
      </c>
      <c r="W875">
        <f t="shared" si="286"/>
        <v>13.37221747441458</v>
      </c>
      <c r="X875">
        <f t="shared" si="287"/>
        <v>49.070682732744459</v>
      </c>
      <c r="Y875">
        <f t="shared" si="282"/>
        <v>8.9301198811976221E-2</v>
      </c>
      <c r="Z875">
        <f t="shared" si="283"/>
        <v>-1.6061458082478445E-6</v>
      </c>
      <c r="AA875">
        <f t="shared" si="285"/>
        <v>-1.7547459163982681E-6</v>
      </c>
      <c r="AB875">
        <f t="shared" si="284"/>
        <v>1.0034831562815376</v>
      </c>
      <c r="AC875">
        <f t="shared" si="280"/>
        <v>2.0908124822195657</v>
      </c>
      <c r="AD875">
        <f t="shared" si="288"/>
        <v>-7.2218646192341528E-9</v>
      </c>
      <c r="AE875">
        <f t="shared" si="289"/>
        <v>6.298893152776229E-5</v>
      </c>
      <c r="AF875">
        <f t="shared" si="290"/>
        <v>-1.1413428889984234E-5</v>
      </c>
      <c r="AG875" t="str">
        <f t="shared" si="291"/>
        <v>NaN</v>
      </c>
      <c r="AH875" t="str">
        <f t="shared" si="292"/>
        <v>NaN</v>
      </c>
    </row>
    <row r="876" spans="1:34">
      <c r="A876" s="4">
        <v>43291.824432870373</v>
      </c>
      <c r="B876" s="3">
        <v>-2.5834749653040499E-3</v>
      </c>
      <c r="C876">
        <v>2.91891369444056</v>
      </c>
      <c r="D876" s="3">
        <v>1.8951326116657601E-2</v>
      </c>
      <c r="E876" s="3">
        <v>1.8819988581308299E-2</v>
      </c>
      <c r="F876" s="3">
        <v>1.8787263118501901E-2</v>
      </c>
      <c r="G876">
        <v>-4656305</v>
      </c>
      <c r="H876">
        <v>8188631</v>
      </c>
      <c r="K876">
        <f t="shared" si="274"/>
        <v>165.30477840626691</v>
      </c>
      <c r="L876">
        <f t="shared" si="275"/>
        <v>145.6352137236766</v>
      </c>
      <c r="M876">
        <f t="shared" si="269"/>
        <v>48.764894995119562</v>
      </c>
      <c r="N876">
        <f t="shared" si="276"/>
        <v>0.12731408007028905</v>
      </c>
      <c r="O876">
        <f t="shared" si="277"/>
        <v>56.040266397645674</v>
      </c>
      <c r="P876">
        <f t="shared" si="278"/>
        <v>55.967388898701962</v>
      </c>
      <c r="Q876">
        <f t="shared" si="270"/>
        <v>0.12101866386042559</v>
      </c>
      <c r="R876">
        <f t="shared" si="279"/>
        <v>55.919247733785248</v>
      </c>
      <c r="S876">
        <f t="shared" si="271"/>
        <v>48.684215885879276</v>
      </c>
      <c r="T876">
        <f t="shared" si="272"/>
        <v>13.345478211041215</v>
      </c>
      <c r="U876">
        <f t="shared" si="273"/>
        <v>0.45871273192142786</v>
      </c>
      <c r="V876" s="6">
        <f t="shared" si="281"/>
        <v>33927.00000051409</v>
      </c>
      <c r="W876">
        <f t="shared" si="286"/>
        <v>13.358430497752769</v>
      </c>
      <c r="X876">
        <f t="shared" si="287"/>
        <v>48.810381231523891</v>
      </c>
      <c r="Y876">
        <f t="shared" si="282"/>
        <v>0.11412547221869336</v>
      </c>
      <c r="Z876">
        <f t="shared" si="283"/>
        <v>-7.5880904724882878E-7</v>
      </c>
      <c r="AA876">
        <f t="shared" si="285"/>
        <v>-1.2813936092861946E-6</v>
      </c>
      <c r="AB876">
        <f t="shared" si="284"/>
        <v>1.0029615480781713</v>
      </c>
      <c r="AC876">
        <f t="shared" si="280"/>
        <v>2.0909736107675752</v>
      </c>
      <c r="AD876">
        <f t="shared" si="288"/>
        <v>-4.1269178633576821E-9</v>
      </c>
      <c r="AE876">
        <f t="shared" si="289"/>
        <v>9.9338963918054645E-5</v>
      </c>
      <c r="AF876">
        <f t="shared" si="290"/>
        <v>-4.1355877023823925E-6</v>
      </c>
      <c r="AG876" t="str">
        <f t="shared" si="291"/>
        <v>NaN</v>
      </c>
      <c r="AH876" t="str">
        <f t="shared" si="292"/>
        <v>NaN</v>
      </c>
    </row>
    <row r="877" spans="1:34">
      <c r="A877" s="4">
        <v>43291.825127314813</v>
      </c>
      <c r="B877" s="3">
        <v>-2.5839982224169899E-3</v>
      </c>
      <c r="C877">
        <v>2.9188375843150398</v>
      </c>
      <c r="D877">
        <v>1.8966072453476999E-2</v>
      </c>
      <c r="E877">
        <v>1.8828110958765999E-2</v>
      </c>
      <c r="F877" s="3">
        <v>1.8799555173827701E-2</v>
      </c>
      <c r="G877">
        <v>-4655575</v>
      </c>
      <c r="H877">
        <v>8189025</v>
      </c>
      <c r="K877">
        <f t="shared" si="274"/>
        <v>165.33811204627474</v>
      </c>
      <c r="L877">
        <f t="shared" si="275"/>
        <v>145.65238956882999</v>
      </c>
      <c r="M877">
        <f t="shared" si="269"/>
        <v>48.770646202289463</v>
      </c>
      <c r="N877">
        <f t="shared" si="276"/>
        <v>0.12729101227529829</v>
      </c>
      <c r="O877">
        <f t="shared" si="277"/>
        <v>56.084557773064894</v>
      </c>
      <c r="P877">
        <f t="shared" si="278"/>
        <v>55.991698692769646</v>
      </c>
      <c r="Q877">
        <f t="shared" si="270"/>
        <v>0.12826279208918123</v>
      </c>
      <c r="R877">
        <f t="shared" si="279"/>
        <v>55.956294980975713</v>
      </c>
      <c r="S877">
        <f t="shared" si="271"/>
        <v>48.685137674230006</v>
      </c>
      <c r="T877">
        <f t="shared" si="272"/>
        <v>13.343050022094818</v>
      </c>
      <c r="U877">
        <f t="shared" si="273"/>
        <v>0.45875360722785746</v>
      </c>
      <c r="V877" s="6">
        <f t="shared" si="281"/>
        <v>33987.000000081025</v>
      </c>
      <c r="W877">
        <f t="shared" si="286"/>
        <v>13.346558054683282</v>
      </c>
      <c r="X877">
        <f t="shared" si="287"/>
        <v>48.696047842011964</v>
      </c>
      <c r="Y877">
        <f t="shared" si="282"/>
        <v>0.11884471168277837</v>
      </c>
      <c r="Z877">
        <f t="shared" si="283"/>
        <v>-7.3667711670031866E-7</v>
      </c>
      <c r="AA877">
        <f t="shared" si="285"/>
        <v>-1.1549254347486567E-6</v>
      </c>
      <c r="AB877">
        <f t="shared" si="284"/>
        <v>1.0028596529218332</v>
      </c>
      <c r="AC877">
        <f t="shared" si="280"/>
        <v>2.091032202966852</v>
      </c>
      <c r="AD877">
        <f t="shared" si="288"/>
        <v>-3.5720054517836307E-9</v>
      </c>
      <c r="AE877">
        <f t="shared" si="289"/>
        <v>2.4264264680027743E-4</v>
      </c>
      <c r="AF877">
        <f t="shared" si="290"/>
        <v>-1.4654669023837819E-6</v>
      </c>
      <c r="AG877" t="str">
        <f t="shared" si="291"/>
        <v>NaN</v>
      </c>
      <c r="AH877" t="str">
        <f t="shared" si="292"/>
        <v>NaN</v>
      </c>
    </row>
    <row r="878" spans="1:34">
      <c r="A878" s="4">
        <v>43291.825821759259</v>
      </c>
      <c r="B878" s="3">
        <v>-2.58322522895469E-3</v>
      </c>
      <c r="C878">
        <v>2.9186366060148399</v>
      </c>
      <c r="D878" s="3">
        <v>1.89785830553592E-2</v>
      </c>
      <c r="E878" s="3">
        <v>1.8833450559759501E-2</v>
      </c>
      <c r="F878" s="3">
        <v>1.8818993772947601E-2</v>
      </c>
      <c r="G878">
        <v>-4654909</v>
      </c>
      <c r="H878">
        <v>8189290</v>
      </c>
      <c r="K878">
        <f t="shared" si="274"/>
        <v>165.28886916899032</v>
      </c>
      <c r="L878">
        <f t="shared" si="275"/>
        <v>145.57759482991523</v>
      </c>
      <c r="M878">
        <f t="shared" si="269"/>
        <v>48.7456017264645</v>
      </c>
      <c r="N878">
        <f t="shared" si="276"/>
        <v>0.1272300988791514</v>
      </c>
      <c r="O878">
        <f t="shared" si="277"/>
        <v>56.122134004468748</v>
      </c>
      <c r="P878">
        <f t="shared" si="278"/>
        <v>56.007679801900764</v>
      </c>
      <c r="Q878">
        <f t="shared" si="270"/>
        <v>0.10725267909872827</v>
      </c>
      <c r="R878">
        <f t="shared" si="279"/>
        <v>56.01488132537002</v>
      </c>
      <c r="S878">
        <f t="shared" si="271"/>
        <v>48.674099940398683</v>
      </c>
      <c r="T878">
        <f t="shared" si="272"/>
        <v>13.336638085658306</v>
      </c>
      <c r="U878">
        <f t="shared" si="273"/>
        <v>0.45886154358389664</v>
      </c>
      <c r="V878" s="6">
        <f t="shared" si="281"/>
        <v>34047.000000276603</v>
      </c>
      <c r="W878">
        <f t="shared" si="286"/>
        <v>13.336985386721635</v>
      </c>
      <c r="X878">
        <f t="shared" si="287"/>
        <v>48.682194763467244</v>
      </c>
      <c r="Y878">
        <f t="shared" si="282"/>
        <v>0.14746986964654005</v>
      </c>
      <c r="Z878">
        <f t="shared" si="283"/>
        <v>-1.1129199301059298E-6</v>
      </c>
      <c r="AA878">
        <f t="shared" si="285"/>
        <v>-1.1458919925983643E-6</v>
      </c>
      <c r="AB878">
        <f t="shared" si="284"/>
        <v>1.0022450269303387</v>
      </c>
      <c r="AC878">
        <f t="shared" si="280"/>
        <v>2.0911869229930651</v>
      </c>
      <c r="AD878">
        <f t="shared" si="288"/>
        <v>-2.8563442638909286E-9</v>
      </c>
      <c r="AE878">
        <f t="shared" si="289"/>
        <v>1.0065087503080209E-3</v>
      </c>
      <c r="AF878">
        <f t="shared" si="290"/>
        <v>-2.8250362905609849E-7</v>
      </c>
      <c r="AG878" t="str">
        <f t="shared" si="291"/>
        <v>NaN</v>
      </c>
      <c r="AH878" t="str">
        <f t="shared" si="292"/>
        <v>NaN</v>
      </c>
    </row>
    <row r="879" spans="1:34">
      <c r="A879" s="4">
        <v>43291.826516203706</v>
      </c>
      <c r="B879" s="3">
        <v>-2.5849495989859902E-3</v>
      </c>
      <c r="C879">
        <v>2.9184189786246901</v>
      </c>
      <c r="D879" s="3">
        <v>1.9036462427375202E-2</v>
      </c>
      <c r="E879" s="3">
        <v>1.88653216748207E-2</v>
      </c>
      <c r="F879" s="3">
        <v>1.88436136163182E-2</v>
      </c>
      <c r="G879">
        <v>-4654260</v>
      </c>
      <c r="H879">
        <v>8189848</v>
      </c>
      <c r="K879">
        <f t="shared" si="274"/>
        <v>165.39871866447197</v>
      </c>
      <c r="L879">
        <f t="shared" si="275"/>
        <v>145.65508176535405</v>
      </c>
      <c r="M879">
        <f t="shared" si="269"/>
        <v>48.771547664768526</v>
      </c>
      <c r="N879">
        <f t="shared" si="276"/>
        <v>0.12716413940285265</v>
      </c>
      <c r="O879">
        <f t="shared" si="277"/>
        <v>56.295977652988761</v>
      </c>
      <c r="P879">
        <f t="shared" si="278"/>
        <v>56.103068159297365</v>
      </c>
      <c r="Q879">
        <f t="shared" si="270"/>
        <v>0.20689413775171062</v>
      </c>
      <c r="R879">
        <f t="shared" si="279"/>
        <v>56.08908351523705</v>
      </c>
      <c r="S879">
        <f t="shared" si="271"/>
        <v>48.633618239600722</v>
      </c>
      <c r="T879">
        <f t="shared" si="272"/>
        <v>13.329694982890015</v>
      </c>
      <c r="U879">
        <f t="shared" si="273"/>
        <v>0.45897842141321299</v>
      </c>
      <c r="V879" s="6">
        <f t="shared" si="281"/>
        <v>34107.000000472181</v>
      </c>
      <c r="W879">
        <f t="shared" si="286"/>
        <v>13.329735841838509</v>
      </c>
      <c r="X879">
        <f t="shared" si="287"/>
        <v>48.671807062248533</v>
      </c>
      <c r="Y879">
        <f t="shared" si="282"/>
        <v>0.16194288060625439</v>
      </c>
      <c r="Z879">
        <f t="shared" si="283"/>
        <v>-1.1097582315763284E-6</v>
      </c>
      <c r="AA879">
        <f t="shared" si="285"/>
        <v>-1.0351464858287743E-6</v>
      </c>
      <c r="AB879">
        <f t="shared" si="284"/>
        <v>1.0019324105218388</v>
      </c>
      <c r="AC879">
        <f t="shared" si="280"/>
        <v>2.0913544600628637</v>
      </c>
      <c r="AD879">
        <f t="shared" si="288"/>
        <v>-2.3498757862239666E-9</v>
      </c>
      <c r="AE879">
        <f t="shared" si="289"/>
        <v>9.2908614005344603E-4</v>
      </c>
      <c r="AF879">
        <f t="shared" si="290"/>
        <v>-2.5177926463564325E-7</v>
      </c>
      <c r="AG879" t="str">
        <f t="shared" si="291"/>
        <v>NaN</v>
      </c>
      <c r="AH879" t="str">
        <f t="shared" si="292"/>
        <v>NaN</v>
      </c>
    </row>
    <row r="880" spans="1:34">
      <c r="A880" s="4">
        <v>43291.827210648145</v>
      </c>
      <c r="B880" s="3">
        <v>-2.5776715682332002E-3</v>
      </c>
      <c r="C880">
        <v>2.9182191895452001</v>
      </c>
      <c r="D880" s="3">
        <v>1.8981532322723101E-2</v>
      </c>
      <c r="E880" s="3">
        <v>1.8825268721266199E-2</v>
      </c>
      <c r="F880" s="3">
        <v>1.8800555689958899E-2</v>
      </c>
      <c r="G880">
        <v>-4653660</v>
      </c>
      <c r="H880">
        <v>8189823</v>
      </c>
      <c r="K880">
        <f t="shared" si="274"/>
        <v>164.93507803526714</v>
      </c>
      <c r="L880">
        <f t="shared" si="275"/>
        <v>145.24804038847373</v>
      </c>
      <c r="M880">
        <f t="shared" si="269"/>
        <v>48.635252812069645</v>
      </c>
      <c r="N880">
        <f t="shared" si="276"/>
        <v>0.12710358644100209</v>
      </c>
      <c r="O880">
        <f t="shared" si="277"/>
        <v>56.13099227955265</v>
      </c>
      <c r="P880">
        <f t="shared" si="278"/>
        <v>55.983192044479608</v>
      </c>
      <c r="Q880">
        <f t="shared" si="270"/>
        <v>0.17168182496832429</v>
      </c>
      <c r="R880">
        <f t="shared" si="279"/>
        <v>55.959310454584326</v>
      </c>
      <c r="S880">
        <f t="shared" si="271"/>
        <v>48.520798262090764</v>
      </c>
      <c r="T880">
        <f t="shared" si="272"/>
        <v>13.323320986905745</v>
      </c>
      <c r="U880">
        <f t="shared" si="273"/>
        <v>0.45908571909258999</v>
      </c>
      <c r="V880" s="6">
        <f t="shared" si="281"/>
        <v>34167.000000039116</v>
      </c>
      <c r="W880">
        <f t="shared" si="286"/>
        <v>13.323601162553329</v>
      </c>
      <c r="X880">
        <f t="shared" si="287"/>
        <v>48.661300924769677</v>
      </c>
      <c r="Y880">
        <f t="shared" si="282"/>
        <v>0.19130866629254703</v>
      </c>
      <c r="Z880">
        <f t="shared" si="283"/>
        <v>-1.2140944755968231E-6</v>
      </c>
      <c r="AA880">
        <f t="shared" si="285"/>
        <v>-9.9975928690922407E-7</v>
      </c>
      <c r="AB880">
        <f t="shared" si="284"/>
        <v>1.0013044783915845</v>
      </c>
      <c r="AC880">
        <f t="shared" si="280"/>
        <v>2.0915082645859644</v>
      </c>
      <c r="AD880">
        <f t="shared" si="288"/>
        <v>-1.9213111159171327E-9</v>
      </c>
      <c r="AE880">
        <f t="shared" si="289"/>
        <v>1.3555026407397219E-3</v>
      </c>
      <c r="AF880">
        <f t="shared" si="290"/>
        <v>-1.4110043849280251E-7</v>
      </c>
      <c r="AG880" t="str">
        <f t="shared" si="291"/>
        <v>NaN</v>
      </c>
      <c r="AH880" t="str">
        <f t="shared" si="292"/>
        <v>NaN</v>
      </c>
    </row>
    <row r="881" spans="1:34">
      <c r="A881" s="4">
        <v>43291.827905092592</v>
      </c>
      <c r="B881" s="3">
        <v>-2.5838911925529801E-3</v>
      </c>
      <c r="C881">
        <v>2.9179623178715701</v>
      </c>
      <c r="D881" s="3">
        <v>1.9011690959960099E-2</v>
      </c>
      <c r="E881" s="3">
        <v>1.8853322437844301E-2</v>
      </c>
      <c r="F881" s="3">
        <v>1.8822757619345799E-2</v>
      </c>
      <c r="G881">
        <v>-4653120</v>
      </c>
      <c r="H881">
        <v>8190186</v>
      </c>
      <c r="K881">
        <f t="shared" si="274"/>
        <v>165.33129380172772</v>
      </c>
      <c r="L881">
        <f t="shared" si="275"/>
        <v>145.61507192081737</v>
      </c>
      <c r="M881">
        <f t="shared" si="269"/>
        <v>48.758150658524528</v>
      </c>
      <c r="N881">
        <f t="shared" si="276"/>
        <v>0.12702573263290853</v>
      </c>
      <c r="O881">
        <f t="shared" si="277"/>
        <v>56.2215752860549</v>
      </c>
      <c r="P881">
        <f t="shared" si="278"/>
        <v>56.067155154590957</v>
      </c>
      <c r="Q881">
        <f t="shared" si="270"/>
        <v>0.19535003615760616</v>
      </c>
      <c r="R881">
        <f t="shared" si="279"/>
        <v>56.026225249897294</v>
      </c>
      <c r="S881">
        <f t="shared" si="271"/>
        <v>48.627917301086121</v>
      </c>
      <c r="T881">
        <f t="shared" si="272"/>
        <v>13.315125849211686</v>
      </c>
      <c r="U881">
        <f t="shared" si="273"/>
        <v>0.45922367325178864</v>
      </c>
      <c r="V881" s="6">
        <f t="shared" si="281"/>
        <v>34227.000000234693</v>
      </c>
      <c r="W881">
        <f t="shared" si="286"/>
        <v>13.317574467632358</v>
      </c>
      <c r="X881">
        <f t="shared" si="287"/>
        <v>48.658794485588515</v>
      </c>
      <c r="Y881">
        <f t="shared" si="282"/>
        <v>0.18865288932364166</v>
      </c>
      <c r="Z881">
        <f t="shared" si="283"/>
        <v>-1.4828393387124769E-6</v>
      </c>
      <c r="AA881">
        <f t="shared" si="285"/>
        <v>-1.0060826956334155E-6</v>
      </c>
      <c r="AB881">
        <f t="shared" si="284"/>
        <v>1.0013581796151498</v>
      </c>
      <c r="AC881">
        <f t="shared" si="280"/>
        <v>2.0917060132585221</v>
      </c>
      <c r="AD881">
        <f t="shared" si="288"/>
        <v>-1.9608671482467882E-9</v>
      </c>
      <c r="AE881">
        <f t="shared" si="289"/>
        <v>9.7058123531155766E-4</v>
      </c>
      <c r="AF881">
        <f t="shared" si="290"/>
        <v>-2.0111632098608612E-7</v>
      </c>
      <c r="AG881" t="str">
        <f t="shared" si="291"/>
        <v>NaN</v>
      </c>
      <c r="AH881" t="str">
        <f t="shared" si="292"/>
        <v>NaN</v>
      </c>
    </row>
    <row r="882" spans="1:34">
      <c r="A882" s="4">
        <v>43291.828599537039</v>
      </c>
      <c r="B882" s="3">
        <v>-2.5824165588710498E-3</v>
      </c>
      <c r="C882">
        <v>2.9176614450316301</v>
      </c>
      <c r="D882" s="3">
        <v>1.8981663137001299E-2</v>
      </c>
      <c r="E882" s="3">
        <v>1.8827028767918801E-2</v>
      </c>
      <c r="F882" s="3">
        <v>1.87916463320289E-2</v>
      </c>
      <c r="G882">
        <v>-4652588</v>
      </c>
      <c r="H882">
        <v>8190185</v>
      </c>
      <c r="K882">
        <f t="shared" si="274"/>
        <v>165.23735354352331</v>
      </c>
      <c r="L882">
        <f t="shared" si="275"/>
        <v>145.56202716664387</v>
      </c>
      <c r="M882">
        <f t="shared" si="269"/>
        <v>48.740389007333349</v>
      </c>
      <c r="N882">
        <f t="shared" si="276"/>
        <v>0.12693454275583785</v>
      </c>
      <c r="O882">
        <f t="shared" si="277"/>
        <v>56.131385186915125</v>
      </c>
      <c r="P882">
        <f t="shared" si="278"/>
        <v>55.988459759738724</v>
      </c>
      <c r="Q882">
        <f t="shared" si="270"/>
        <v>0.19892680684499453</v>
      </c>
      <c r="R882">
        <f t="shared" si="279"/>
        <v>55.93245838007013</v>
      </c>
      <c r="S882">
        <f t="shared" si="271"/>
        <v>48.607771136103352</v>
      </c>
      <c r="T882">
        <f t="shared" si="272"/>
        <v>13.305526914783194</v>
      </c>
      <c r="U882">
        <f t="shared" si="273"/>
        <v>0.45938525844751371</v>
      </c>
      <c r="V882" s="6">
        <f t="shared" si="281"/>
        <v>34287.000000430271</v>
      </c>
      <c r="W882">
        <f t="shared" si="286"/>
        <v>13.312087694532392</v>
      </c>
      <c r="X882">
        <f t="shared" si="287"/>
        <v>48.644095900662165</v>
      </c>
      <c r="Y882">
        <f t="shared" si="282"/>
        <v>0.17692599613385104</v>
      </c>
      <c r="Z882">
        <f t="shared" si="283"/>
        <v>-8.3092726086071491E-7</v>
      </c>
      <c r="AA882">
        <f t="shared" si="285"/>
        <v>-9.4691365766457133E-7</v>
      </c>
      <c r="AB882">
        <f t="shared" si="284"/>
        <v>1.0016111531842644</v>
      </c>
      <c r="AC882">
        <f t="shared" si="280"/>
        <v>2.0919376355462815</v>
      </c>
      <c r="AD882">
        <f t="shared" si="288"/>
        <v>-1.9680891711262972E-9</v>
      </c>
      <c r="AE882">
        <f t="shared" si="289"/>
        <v>8.2596789712629072E-4</v>
      </c>
      <c r="AF882">
        <f t="shared" si="290"/>
        <v>-2.3719888314172908E-7</v>
      </c>
      <c r="AG882" t="str">
        <f t="shared" si="291"/>
        <v>NaN</v>
      </c>
      <c r="AH882" t="str">
        <f t="shared" si="292"/>
        <v>NaN</v>
      </c>
    </row>
    <row r="883" spans="1:34">
      <c r="A883" s="4">
        <v>43291.829305555555</v>
      </c>
      <c r="B883" s="3">
        <v>-2.58528258078513E-3</v>
      </c>
      <c r="C883">
        <v>2.9176471743830898</v>
      </c>
      <c r="D883" s="3">
        <v>1.9007683286163202E-2</v>
      </c>
      <c r="E883" s="3">
        <v>1.88456757486711E-2</v>
      </c>
      <c r="F883" s="3">
        <v>1.8838289441191602E-2</v>
      </c>
      <c r="G883">
        <v>-4652170</v>
      </c>
      <c r="H883">
        <v>8190548</v>
      </c>
      <c r="K883">
        <f t="shared" si="274"/>
        <v>165.41993098084035</v>
      </c>
      <c r="L883">
        <f t="shared" si="275"/>
        <v>145.68329266147046</v>
      </c>
      <c r="M883">
        <f t="shared" si="269"/>
        <v>48.780993878714042</v>
      </c>
      <c r="N883">
        <f t="shared" si="276"/>
        <v>0.12693021754427553</v>
      </c>
      <c r="O883">
        <f t="shared" si="277"/>
        <v>56.209538033219154</v>
      </c>
      <c r="P883">
        <f t="shared" si="278"/>
        <v>56.0442690673501</v>
      </c>
      <c r="Q883">
        <f t="shared" si="270"/>
        <v>0.13650114539895242</v>
      </c>
      <c r="R883">
        <f t="shared" si="279"/>
        <v>56.073036887820201</v>
      </c>
      <c r="S883">
        <f t="shared" si="271"/>
        <v>48.689993115114738</v>
      </c>
      <c r="T883">
        <f t="shared" si="272"/>
        <v>13.305071629355581</v>
      </c>
      <c r="U883">
        <f t="shared" si="273"/>
        <v>0.45939292256747194</v>
      </c>
      <c r="V883" s="6">
        <f t="shared" si="281"/>
        <v>34348.000000230968</v>
      </c>
      <c r="W883">
        <f t="shared" si="286"/>
        <v>13.306752683241591</v>
      </c>
      <c r="X883">
        <f t="shared" si="287"/>
        <v>48.639791723717266</v>
      </c>
      <c r="Y883">
        <f t="shared" si="282"/>
        <v>0.16539052515760724</v>
      </c>
      <c r="Z883">
        <f t="shared" si="283"/>
        <v>-5.1109865481197749E-7</v>
      </c>
      <c r="AA883">
        <f t="shared" si="285"/>
        <v>-8.9903641958471051E-7</v>
      </c>
      <c r="AB883">
        <f t="shared" si="284"/>
        <v>1.0018578625073609</v>
      </c>
      <c r="AC883">
        <f t="shared" si="280"/>
        <v>2.0919486215836498</v>
      </c>
      <c r="AD883">
        <f t="shared" si="288"/>
        <v>-1.9989180073258678E-9</v>
      </c>
      <c r="AE883">
        <f t="shared" si="289"/>
        <v>1.7308880027325634E-3</v>
      </c>
      <c r="AF883">
        <f t="shared" si="290"/>
        <v>-1.1496272477431625E-7</v>
      </c>
      <c r="AG883" t="str">
        <f t="shared" si="291"/>
        <v>NaN</v>
      </c>
      <c r="AH883" t="str">
        <f t="shared" si="292"/>
        <v>NaN</v>
      </c>
    </row>
    <row r="884" spans="1:34">
      <c r="A884" s="4">
        <v>43291.83</v>
      </c>
      <c r="B884" s="3">
        <v>-2.5794197226787201E-3</v>
      </c>
      <c r="C884">
        <v>2.91746760205569</v>
      </c>
      <c r="D884" s="3">
        <v>1.8976061907451401E-2</v>
      </c>
      <c r="E884" s="3">
        <v>1.8816278212689198E-2</v>
      </c>
      <c r="F884" s="3">
        <v>1.8798733321291401E-2</v>
      </c>
      <c r="G884">
        <v>-4651706</v>
      </c>
      <c r="H884">
        <v>8190544</v>
      </c>
      <c r="K884">
        <f t="shared" si="274"/>
        <v>165.0464426962034</v>
      </c>
      <c r="L884">
        <f t="shared" si="275"/>
        <v>145.36180053643784</v>
      </c>
      <c r="M884">
        <f t="shared" si="269"/>
        <v>48.673344572491168</v>
      </c>
      <c r="N884">
        <f t="shared" si="276"/>
        <v>0.12687579196546903</v>
      </c>
      <c r="O884">
        <f t="shared" si="277"/>
        <v>56.114561608026207</v>
      </c>
      <c r="P884">
        <f t="shared" si="278"/>
        <v>55.9562839854527</v>
      </c>
      <c r="Q884">
        <f t="shared" si="270"/>
        <v>0.16074362322887481</v>
      </c>
      <c r="R884">
        <f t="shared" si="279"/>
        <v>55.953817984797332</v>
      </c>
      <c r="S884">
        <f t="shared" si="271"/>
        <v>48.566182157005251</v>
      </c>
      <c r="T884">
        <f t="shared" si="272"/>
        <v>13.299342621060159</v>
      </c>
      <c r="U884">
        <f t="shared" si="273"/>
        <v>0.4594893627435791</v>
      </c>
      <c r="V884" s="6">
        <f t="shared" si="281"/>
        <v>34408.000000426546</v>
      </c>
      <c r="W884">
        <f t="shared" si="286"/>
        <v>13.301265910141629</v>
      </c>
      <c r="X884">
        <f t="shared" si="287"/>
        <v>48.635027912879245</v>
      </c>
      <c r="Y884">
        <f t="shared" si="282"/>
        <v>0.13306830730957606</v>
      </c>
      <c r="Z884">
        <f t="shared" si="283"/>
        <v>-7.8094097776965723E-7</v>
      </c>
      <c r="AA884">
        <f t="shared" si="285"/>
        <v>-8.4619078887533526E-7</v>
      </c>
      <c r="AB884">
        <f t="shared" si="284"/>
        <v>1.0025590063196104</v>
      </c>
      <c r="AC884">
        <f t="shared" si="280"/>
        <v>2.0920868625538183</v>
      </c>
      <c r="AD884">
        <f t="shared" si="288"/>
        <v>-2.3385716510843997E-9</v>
      </c>
      <c r="AE884">
        <f t="shared" si="289"/>
        <v>1.4363578262108672E-3</v>
      </c>
      <c r="AF884">
        <f t="shared" si="290"/>
        <v>-1.6207613501844323E-7</v>
      </c>
      <c r="AG884" t="str">
        <f t="shared" si="291"/>
        <v>NaN</v>
      </c>
      <c r="AH884" t="str">
        <f t="shared" si="292"/>
        <v>NaN</v>
      </c>
    </row>
    <row r="885" spans="1:34">
      <c r="A885" s="4">
        <v>43291.830694444441</v>
      </c>
      <c r="B885" s="3">
        <v>-2.58265440301329E-3</v>
      </c>
      <c r="C885">
        <v>2.9173534368674199</v>
      </c>
      <c r="D885" s="3">
        <v>1.8965347028843099E-2</v>
      </c>
      <c r="E885" s="3">
        <v>1.8800378331779902E-2</v>
      </c>
      <c r="F885" s="3">
        <v>1.88075593028771E-2</v>
      </c>
      <c r="G885">
        <v>-4651367</v>
      </c>
      <c r="H885">
        <v>8190545</v>
      </c>
      <c r="K885">
        <f t="shared" si="274"/>
        <v>165.25250519807199</v>
      </c>
      <c r="L885">
        <f t="shared" si="275"/>
        <v>145.55626136583822</v>
      </c>
      <c r="M885">
        <f t="shared" si="269"/>
        <v>48.738458370754039</v>
      </c>
      <c r="N885">
        <f t="shared" si="276"/>
        <v>0.12684119027298599</v>
      </c>
      <c r="O885">
        <f t="shared" si="277"/>
        <v>56.082378923144944</v>
      </c>
      <c r="P885">
        <f t="shared" si="278"/>
        <v>55.908696584766304</v>
      </c>
      <c r="Q885">
        <f t="shared" si="270"/>
        <v>0.10196015330090091</v>
      </c>
      <c r="R885">
        <f t="shared" si="279"/>
        <v>55.980418769844043</v>
      </c>
      <c r="S885">
        <f t="shared" si="271"/>
        <v>48.670484935220102</v>
      </c>
      <c r="T885">
        <f t="shared" si="272"/>
        <v>13.295700337640891</v>
      </c>
      <c r="U885">
        <f t="shared" si="273"/>
        <v>0.45955067570321789</v>
      </c>
      <c r="V885" s="6">
        <f t="shared" si="281"/>
        <v>34467.999999993481</v>
      </c>
      <c r="W885">
        <f t="shared" si="286"/>
        <v>13.295898795391185</v>
      </c>
      <c r="X885">
        <f t="shared" si="287"/>
        <v>48.62883189664165</v>
      </c>
      <c r="Y885">
        <f t="shared" si="282"/>
        <v>0.15022353811470168</v>
      </c>
      <c r="Z885">
        <f t="shared" si="283"/>
        <v>-6.9873666432402165E-7</v>
      </c>
      <c r="AA885">
        <f t="shared" si="285"/>
        <v>-7.5675972370134848E-7</v>
      </c>
      <c r="AB885">
        <f t="shared" si="284"/>
        <v>1.0021860892911927</v>
      </c>
      <c r="AC885">
        <f t="shared" si="280"/>
        <v>2.0921747508527253</v>
      </c>
      <c r="AD885">
        <f t="shared" si="288"/>
        <v>-1.8526581338304995E-9</v>
      </c>
      <c r="AE885">
        <f t="shared" si="289"/>
        <v>1.7367554122177191E-3</v>
      </c>
      <c r="AF885">
        <f t="shared" si="290"/>
        <v>-1.0619098825458736E-7</v>
      </c>
      <c r="AG885" t="str">
        <f t="shared" si="291"/>
        <v>NaN</v>
      </c>
      <c r="AH885" t="str">
        <f t="shared" si="292"/>
        <v>NaN</v>
      </c>
    </row>
    <row r="886" spans="1:34">
      <c r="A886" s="4">
        <v>43291.831388888888</v>
      </c>
      <c r="B886" s="3">
        <v>-2.5838079471032002E-3</v>
      </c>
      <c r="C886">
        <v>2.91720478427851</v>
      </c>
      <c r="D886" s="3">
        <v>1.8980010120212699E-2</v>
      </c>
      <c r="E886" s="3">
        <v>1.8813792741402699E-2</v>
      </c>
      <c r="F886" s="3">
        <v>1.8793635453384899E-2</v>
      </c>
      <c r="G886">
        <v>-4650953</v>
      </c>
      <c r="H886">
        <v>8190920</v>
      </c>
      <c r="K886">
        <f t="shared" si="274"/>
        <v>165.32599072263596</v>
      </c>
      <c r="L886">
        <f t="shared" si="275"/>
        <v>145.64804966383727</v>
      </c>
      <c r="M886">
        <f t="shared" si="269"/>
        <v>48.769193016580815</v>
      </c>
      <c r="N886">
        <f t="shared" si="276"/>
        <v>0.12679613598589373</v>
      </c>
      <c r="O886">
        <f t="shared" si="277"/>
        <v>56.126420266606118</v>
      </c>
      <c r="P886">
        <f t="shared" si="278"/>
        <v>55.948845117282559</v>
      </c>
      <c r="Q886">
        <f t="shared" si="270"/>
        <v>0.18796683781432932</v>
      </c>
      <c r="R886">
        <f t="shared" si="279"/>
        <v>55.938453428791789</v>
      </c>
      <c r="S886">
        <f t="shared" si="271"/>
        <v>48.643881791371264</v>
      </c>
      <c r="T886">
        <f t="shared" si="272"/>
        <v>13.290957781104865</v>
      </c>
      <c r="U886">
        <f t="shared" si="273"/>
        <v>0.45963051028608937</v>
      </c>
      <c r="V886" s="6">
        <f t="shared" si="281"/>
        <v>34528.000000189058</v>
      </c>
      <c r="W886">
        <f t="shared" si="286"/>
        <v>13.291182505322267</v>
      </c>
      <c r="X886">
        <f t="shared" si="287"/>
        <v>48.626607186429638</v>
      </c>
      <c r="Y886">
        <f t="shared" si="282"/>
        <v>0.16089942128896459</v>
      </c>
      <c r="Z886">
        <f t="shared" si="283"/>
        <v>-7.7461756501730249E-7</v>
      </c>
      <c r="AA886">
        <f t="shared" si="285"/>
        <v>-7.4645712175675116E-7</v>
      </c>
      <c r="AB886">
        <f t="shared" si="284"/>
        <v>1.0019549578814888</v>
      </c>
      <c r="AC886">
        <f t="shared" si="280"/>
        <v>2.0922891887419395</v>
      </c>
      <c r="AD886">
        <f t="shared" si="288"/>
        <v>-1.7062764714993548E-9</v>
      </c>
      <c r="AE886">
        <f t="shared" si="289"/>
        <v>-8.5601429801083345E-3</v>
      </c>
      <c r="AF886">
        <f t="shared" si="290"/>
        <v>1.9842638456873585E-8</v>
      </c>
      <c r="AG886" t="str">
        <f t="shared" si="291"/>
        <v>NaN</v>
      </c>
      <c r="AH886">
        <f t="shared" si="292"/>
        <v>1.9842638456873585E-4</v>
      </c>
    </row>
    <row r="887" spans="1:34">
      <c r="A887" s="4">
        <v>43291.832083333335</v>
      </c>
      <c r="B887" s="3">
        <v>-2.5867453222599601E-3</v>
      </c>
      <c r="C887">
        <v>2.91706207779316</v>
      </c>
      <c r="D887" s="3">
        <v>1.9011298517125401E-2</v>
      </c>
      <c r="E887" s="3">
        <v>1.8842155655365799E-2</v>
      </c>
      <c r="F887" s="3">
        <v>1.8823222144692401E-2</v>
      </c>
      <c r="G887">
        <v>-4650624</v>
      </c>
      <c r="H887">
        <v>8191221</v>
      </c>
      <c r="K887">
        <f t="shared" si="274"/>
        <v>165.5131136563181</v>
      </c>
      <c r="L887">
        <f t="shared" si="275"/>
        <v>145.79628116106733</v>
      </c>
      <c r="M887">
        <f t="shared" si="269"/>
        <v>48.818827258276706</v>
      </c>
      <c r="N887">
        <f t="shared" si="276"/>
        <v>0.12675288387028616</v>
      </c>
      <c r="O887">
        <f t="shared" si="277"/>
        <v>56.220396563967164</v>
      </c>
      <c r="P887">
        <f t="shared" si="278"/>
        <v>56.033733636831563</v>
      </c>
      <c r="Q887">
        <f t="shared" si="270"/>
        <v>0.1927712727516635</v>
      </c>
      <c r="R887">
        <f t="shared" si="279"/>
        <v>56.0276252912155</v>
      </c>
      <c r="S887">
        <f t="shared" si="271"/>
        <v>48.690313076442266</v>
      </c>
      <c r="T887">
        <f t="shared" si="272"/>
        <v>13.286404926830384</v>
      </c>
      <c r="U887">
        <f t="shared" si="273"/>
        <v>0.45970715148564428</v>
      </c>
      <c r="V887" s="6">
        <f t="shared" si="281"/>
        <v>34588.000000384636</v>
      </c>
      <c r="W887">
        <f t="shared" si="286"/>
        <v>13.286019685314914</v>
      </c>
      <c r="X887">
        <f t="shared" si="287"/>
        <v>48.630505751598953</v>
      </c>
      <c r="Y887">
        <f t="shared" si="282"/>
        <v>0.20187663871441211</v>
      </c>
      <c r="Z887">
        <f t="shared" si="283"/>
        <v>-8.4417506063119662E-7</v>
      </c>
      <c r="AA887">
        <f t="shared" si="285"/>
        <v>-7.8365100830849296E-7</v>
      </c>
      <c r="AB887">
        <f t="shared" si="284"/>
        <v>1.001072210136049</v>
      </c>
      <c r="AC887">
        <f t="shared" si="280"/>
        <v>2.0923990491155826</v>
      </c>
      <c r="AD887">
        <f t="shared" si="288"/>
        <v>-1.4277706596038954E-9</v>
      </c>
      <c r="AE887">
        <f t="shared" si="289"/>
        <v>2.3801368666832626E-3</v>
      </c>
      <c r="AF887">
        <f t="shared" si="290"/>
        <v>-5.9715566646003591E-8</v>
      </c>
      <c r="AG887" t="str">
        <f t="shared" si="291"/>
        <v>NaN</v>
      </c>
      <c r="AH887" t="str">
        <f t="shared" si="292"/>
        <v>NaN</v>
      </c>
    </row>
    <row r="888" spans="1:34">
      <c r="A888" s="4">
        <v>43291.832777777781</v>
      </c>
      <c r="B888" s="3">
        <v>-2.5867096456386198E-3</v>
      </c>
      <c r="C888">
        <v>2.91688726234861</v>
      </c>
      <c r="D888">
        <v>1.8997610586738999E-2</v>
      </c>
      <c r="E888" s="3">
        <v>1.8827825545795301E-2</v>
      </c>
      <c r="F888" s="3">
        <v>1.8798923895792501E-2</v>
      </c>
      <c r="G888">
        <v>-4650275</v>
      </c>
      <c r="H888">
        <v>8191218</v>
      </c>
      <c r="K888">
        <f t="shared" si="274"/>
        <v>165.51084090813552</v>
      </c>
      <c r="L888">
        <f t="shared" si="275"/>
        <v>145.8259482399227</v>
      </c>
      <c r="M888">
        <f t="shared" ref="M888:M951" si="293">L888/((($B$7/2))^2*PI())</f>
        <v>48.82876106445039</v>
      </c>
      <c r="N888">
        <f t="shared" si="276"/>
        <v>0.12669990002866807</v>
      </c>
      <c r="O888">
        <f t="shared" si="277"/>
        <v>56.179284166299787</v>
      </c>
      <c r="P888">
        <f t="shared" si="278"/>
        <v>55.990844468673551</v>
      </c>
      <c r="Q888">
        <f t="shared" ref="Q888:Q951" si="294">O888-R888</f>
        <v>0.22489180557724353</v>
      </c>
      <c r="R888">
        <f t="shared" si="279"/>
        <v>55.954392360722544</v>
      </c>
      <c r="S888">
        <f t="shared" ref="S888:S951" si="295">M888-(2/3)*Q888</f>
        <v>48.678833194065561</v>
      </c>
      <c r="T888">
        <f t="shared" ref="T888:T951" si="296">N888/$D$7*100-$N$30/$D$7*100</f>
        <v>13.28082768034427</v>
      </c>
      <c r="U888">
        <f t="shared" ref="U888:U951" si="297">(2.40665404368-T888*2.40665404368/100-$M$7)/$M$7</f>
        <v>0.45980103695509716</v>
      </c>
      <c r="V888" s="6">
        <f t="shared" si="281"/>
        <v>34648.000000580214</v>
      </c>
      <c r="W888">
        <f t="shared" si="286"/>
        <v>13.281125366969889</v>
      </c>
      <c r="X888">
        <f t="shared" si="287"/>
        <v>48.620478696026062</v>
      </c>
      <c r="Y888">
        <f t="shared" si="282"/>
        <v>0.20570214786476507</v>
      </c>
      <c r="Z888">
        <f t="shared" si="283"/>
        <v>-8.5682188249456969E-7</v>
      </c>
      <c r="AA888">
        <f t="shared" si="285"/>
        <v>-7.1183515205437797E-7</v>
      </c>
      <c r="AB888">
        <f t="shared" si="284"/>
        <v>1.0009897828487557</v>
      </c>
      <c r="AC888">
        <f t="shared" si="280"/>
        <v>2.0925336280732929</v>
      </c>
      <c r="AD888">
        <f t="shared" si="288"/>
        <v>-1.2728884846882333E-9</v>
      </c>
      <c r="AE888">
        <f t="shared" si="289"/>
        <v>-5.834883561485558E-4</v>
      </c>
      <c r="AF888">
        <f t="shared" si="290"/>
        <v>2.1716468369826737E-7</v>
      </c>
      <c r="AG888" t="str">
        <f t="shared" si="291"/>
        <v>NaN</v>
      </c>
      <c r="AH888">
        <f t="shared" si="292"/>
        <v>2.1716468369826739E-3</v>
      </c>
    </row>
    <row r="889" spans="1:34">
      <c r="A889" s="4">
        <v>43291.833472222221</v>
      </c>
      <c r="B889" s="3">
        <v>-2.5837128094463001E-3</v>
      </c>
      <c r="C889">
        <v>2.9167397989804198</v>
      </c>
      <c r="D889" s="3">
        <v>1.8997372742596799E-2</v>
      </c>
      <c r="E889" s="3">
        <v>1.88196555995091E-2</v>
      </c>
      <c r="F889" s="3">
        <v>1.88071305102494E-2</v>
      </c>
      <c r="G889">
        <v>-4649977</v>
      </c>
      <c r="H889">
        <v>8191298</v>
      </c>
      <c r="K889">
        <f t="shared" ref="K889:K952" si="298">(B889-$B$19)*($B$17/$B$18)</f>
        <v>165.31993006081623</v>
      </c>
      <c r="L889">
        <f t="shared" ref="L889:L952" si="299">K889-R889*$B$8+$D$8</f>
        <v>145.6242498725891</v>
      </c>
      <c r="M889">
        <f t="shared" si="293"/>
        <v>48.761223829105838</v>
      </c>
      <c r="N889">
        <f t="shared" ref="N889:N952" si="300">(C889-$C$19)*($C$17/$C$18)</f>
        <v>0.12665520617587508</v>
      </c>
      <c r="O889">
        <f t="shared" ref="O889:O952" si="301">(D889-$D$19)*($D$17/$D$18)</f>
        <v>56.178569789277034</v>
      </c>
      <c r="P889">
        <f t="shared" ref="P889:P952" si="302">(E889-$E$19)*($E$17/$E$18)</f>
        <v>55.96639230392303</v>
      </c>
      <c r="Q889">
        <f t="shared" si="294"/>
        <v>0.19944336526538819</v>
      </c>
      <c r="R889">
        <f t="shared" ref="R889:R952" si="303">(F889-$F$19)*($F$17/$F$18)</f>
        <v>55.979126424011646</v>
      </c>
      <c r="S889">
        <f t="shared" si="295"/>
        <v>48.628261585595581</v>
      </c>
      <c r="T889">
        <f t="shared" si="296"/>
        <v>13.276123064260798</v>
      </c>
      <c r="U889">
        <f t="shared" si="297"/>
        <v>0.45988023286130109</v>
      </c>
      <c r="V889" s="6">
        <f t="shared" si="281"/>
        <v>34708.000000147149</v>
      </c>
      <c r="W889">
        <f t="shared" si="286"/>
        <v>13.276447017353263</v>
      </c>
      <c r="X889">
        <f t="shared" si="287"/>
        <v>48.654300538428338</v>
      </c>
      <c r="Y889">
        <f t="shared" si="282"/>
        <v>0.22580236014582766</v>
      </c>
      <c r="Z889">
        <f t="shared" si="283"/>
        <v>-7.5880904724853264E-7</v>
      </c>
      <c r="AA889">
        <f t="shared" si="285"/>
        <v>-7.3893547516844094E-7</v>
      </c>
      <c r="AB889">
        <f t="shared" si="284"/>
        <v>1.0005587018696365</v>
      </c>
      <c r="AC889">
        <f t="shared" ref="AC889:AC952" si="304">($D$7-$D$7*(T889/100))*2.54</f>
        <v>2.0926471504593867</v>
      </c>
      <c r="AD889">
        <f t="shared" si="288"/>
        <v>-1.2037917251517638E-9</v>
      </c>
      <c r="AE889">
        <f t="shared" si="289"/>
        <v>-4.9501090267539813E-4</v>
      </c>
      <c r="AF889">
        <f t="shared" si="290"/>
        <v>2.4208485761758321E-7</v>
      </c>
      <c r="AG889" t="str">
        <f t="shared" si="291"/>
        <v>NaN</v>
      </c>
      <c r="AH889">
        <f t="shared" si="292"/>
        <v>2.4208485761758321E-3</v>
      </c>
    </row>
    <row r="890" spans="1:34">
      <c r="A890" s="4">
        <v>43291.834166666667</v>
      </c>
      <c r="B890" s="3">
        <v>-2.5854252872704801E-3</v>
      </c>
      <c r="C890">
        <v>2.9166018493779098</v>
      </c>
      <c r="D890" s="3">
        <v>1.90285184330241E-2</v>
      </c>
      <c r="E890" s="3">
        <v>1.8852620797624699E-2</v>
      </c>
      <c r="F890" s="3">
        <v>1.8820375438081099E-2</v>
      </c>
      <c r="G890">
        <v>-4649646</v>
      </c>
      <c r="H890">
        <v>8191726</v>
      </c>
      <c r="K890">
        <f t="shared" si="298"/>
        <v>165.42902197356995</v>
      </c>
      <c r="L890">
        <f t="shared" si="299"/>
        <v>145.71593144825155</v>
      </c>
      <c r="M890">
        <f t="shared" si="293"/>
        <v>48.791922739732286</v>
      </c>
      <c r="N890">
        <f t="shared" si="300"/>
        <v>0.12661339579745293</v>
      </c>
      <c r="O890">
        <f t="shared" si="301"/>
        <v>56.272117460424198</v>
      </c>
      <c r="P890">
        <f t="shared" si="302"/>
        <v>56.065055187021493</v>
      </c>
      <c r="Q890">
        <f t="shared" si="294"/>
        <v>0.25307190959485126</v>
      </c>
      <c r="R890">
        <f t="shared" si="303"/>
        <v>56.019045550829347</v>
      </c>
      <c r="S890">
        <f t="shared" si="295"/>
        <v>48.623208133335716</v>
      </c>
      <c r="T890">
        <f t="shared" si="296"/>
        <v>13.271721971795309</v>
      </c>
      <c r="U890">
        <f t="shared" si="297"/>
        <v>0.459954319354207</v>
      </c>
      <c r="V890" s="6">
        <f t="shared" ref="V890:V953" si="305">(A890-$A$312)*86400</f>
        <v>34768.000000342727</v>
      </c>
      <c r="W890">
        <f t="shared" si="286"/>
        <v>13.271485573592653</v>
      </c>
      <c r="X890">
        <f t="shared" si="287"/>
        <v>48.648723201673562</v>
      </c>
      <c r="Y890">
        <f t="shared" ref="Y890:Y953" si="306">AVERAGE(Q889:Q891)</f>
        <v>0.22685226803702108</v>
      </c>
      <c r="Z890">
        <f t="shared" ref="Z890:Z953" si="307">(T891-T889)/100/(V891-V889)</f>
        <v>-7.7145586067417027E-7</v>
      </c>
      <c r="AA890">
        <f t="shared" si="285"/>
        <v>-8.2926988507808116E-7</v>
      </c>
      <c r="AB890">
        <f t="shared" ref="AB890:AB953" si="308">((M890-$M$313)-(Y890-$Y$313))/(M890-$M$313)</f>
        <v>1.0005357558812207</v>
      </c>
      <c r="AC890">
        <f t="shared" si="304"/>
        <v>2.0927533488205792</v>
      </c>
      <c r="AD890">
        <f t="shared" si="288"/>
        <v>-1.3447703391852955E-9</v>
      </c>
      <c r="AE890">
        <f t="shared" si="289"/>
        <v>1.0297021497182902E-2</v>
      </c>
      <c r="AF890">
        <f t="shared" si="290"/>
        <v>-1.3000723988591081E-8</v>
      </c>
      <c r="AG890" t="str">
        <f t="shared" si="291"/>
        <v>NaN</v>
      </c>
      <c r="AH890" t="str">
        <f t="shared" si="292"/>
        <v>NaN</v>
      </c>
    </row>
    <row r="891" spans="1:34">
      <c r="A891" s="4">
        <v>43291.834861111114</v>
      </c>
      <c r="B891" s="3">
        <v>-2.5830944146764501E-3</v>
      </c>
      <c r="C891">
        <v>2.9164496291268698</v>
      </c>
      <c r="D891" s="3">
        <v>1.9012487737836599E-2</v>
      </c>
      <c r="E891" s="3">
        <v>1.88356268336611E-2</v>
      </c>
      <c r="F891" s="3">
        <v>1.88127048144088E-2</v>
      </c>
      <c r="G891">
        <v>-4649367</v>
      </c>
      <c r="H891">
        <v>8191724</v>
      </c>
      <c r="K891">
        <f t="shared" si="298"/>
        <v>165.28053575898804</v>
      </c>
      <c r="L891">
        <f t="shared" si="299"/>
        <v>145.57752819867571</v>
      </c>
      <c r="M891">
        <f t="shared" si="293"/>
        <v>48.745579415477238</v>
      </c>
      <c r="N891">
        <f t="shared" si="300"/>
        <v>0.12656726020747155</v>
      </c>
      <c r="O891">
        <f t="shared" si="301"/>
        <v>56.223968449081482</v>
      </c>
      <c r="P891">
        <f t="shared" si="302"/>
        <v>56.014193260633533</v>
      </c>
      <c r="Q891">
        <f t="shared" si="294"/>
        <v>0.22804152925082377</v>
      </c>
      <c r="R891">
        <f t="shared" si="303"/>
        <v>55.995926919830659</v>
      </c>
      <c r="S891">
        <f t="shared" si="295"/>
        <v>48.593551729310022</v>
      </c>
      <c r="T891">
        <f t="shared" si="296"/>
        <v>13.266865593902532</v>
      </c>
      <c r="U891">
        <f t="shared" si="297"/>
        <v>0.46003606996706553</v>
      </c>
      <c r="V891" s="6">
        <f t="shared" si="305"/>
        <v>34828.000000538304</v>
      </c>
      <c r="W891">
        <f t="shared" si="286"/>
        <v>13.266427819453185</v>
      </c>
      <c r="X891">
        <f t="shared" si="287"/>
        <v>48.652889293635177</v>
      </c>
      <c r="Y891">
        <f t="shared" si="306"/>
        <v>0.23631271412972646</v>
      </c>
      <c r="Z891">
        <f t="shared" si="307"/>
        <v>-2.7822998399085227E-7</v>
      </c>
      <c r="AA891">
        <f t="shared" si="285"/>
        <v>-8.4553007958138642E-7</v>
      </c>
      <c r="AB891">
        <f t="shared" si="308"/>
        <v>1.0003326504664134</v>
      </c>
      <c r="AC891">
        <f t="shared" si="304"/>
        <v>2.092870533219132</v>
      </c>
      <c r="AD891">
        <f t="shared" si="288"/>
        <v>-1.3163204990872825E-9</v>
      </c>
      <c r="AE891">
        <f t="shared" si="289"/>
        <v>-5.2575802079922858E-2</v>
      </c>
      <c r="AF891">
        <f t="shared" si="290"/>
        <v>2.4923370509969888E-9</v>
      </c>
      <c r="AG891" t="str">
        <f t="shared" si="291"/>
        <v>NaN</v>
      </c>
      <c r="AH891">
        <f t="shared" si="292"/>
        <v>2.4923370509969885E-5</v>
      </c>
    </row>
    <row r="892" spans="1:34">
      <c r="A892" s="4">
        <v>43291.835555555554</v>
      </c>
      <c r="B892" s="3">
        <v>-2.5833203666115901E-3</v>
      </c>
      <c r="C892">
        <v>2.9164971979553198</v>
      </c>
      <c r="D892" s="3">
        <v>1.8998324119165799E-2</v>
      </c>
      <c r="E892" s="3">
        <v>1.8821748627960901E-2</v>
      </c>
      <c r="F892" s="3">
        <v>1.87986618558534E-2</v>
      </c>
      <c r="G892">
        <v>-4649108</v>
      </c>
      <c r="H892">
        <v>8191726</v>
      </c>
      <c r="K892">
        <f t="shared" si="298"/>
        <v>165.29492983081005</v>
      </c>
      <c r="L892">
        <f t="shared" si="299"/>
        <v>145.61038161171234</v>
      </c>
      <c r="M892">
        <f t="shared" si="293"/>
        <v>48.756580142540422</v>
      </c>
      <c r="N892">
        <f t="shared" si="300"/>
        <v>0.12658167757934075</v>
      </c>
      <c r="O892">
        <f t="shared" si="301"/>
        <v>56.181427297368622</v>
      </c>
      <c r="P892">
        <f t="shared" si="302"/>
        <v>55.972656613961085</v>
      </c>
      <c r="Q892">
        <f t="shared" si="294"/>
        <v>0.22782470354350437</v>
      </c>
      <c r="R892">
        <f t="shared" si="303"/>
        <v>55.953602593825117</v>
      </c>
      <c r="S892">
        <f t="shared" si="295"/>
        <v>48.604697006844752</v>
      </c>
      <c r="T892">
        <f t="shared" si="296"/>
        <v>13.268383211994026</v>
      </c>
      <c r="U892">
        <f t="shared" si="297"/>
        <v>0.46001052290054745</v>
      </c>
      <c r="V892" s="6">
        <f t="shared" si="305"/>
        <v>34888.000000105239</v>
      </c>
      <c r="W892">
        <f t="shared" si="286"/>
        <v>13.26119787403022</v>
      </c>
      <c r="X892">
        <f t="shared" si="287"/>
        <v>48.64900700232176</v>
      </c>
      <c r="Y892">
        <f t="shared" si="306"/>
        <v>0.22995833369880594</v>
      </c>
      <c r="Z892">
        <f t="shared" si="307"/>
        <v>-8.8843892612246212E-7</v>
      </c>
      <c r="AA892">
        <f t="shared" si="285"/>
        <v>-8.5320850446753612E-7</v>
      </c>
      <c r="AB892">
        <f t="shared" si="308"/>
        <v>1.0004693198984087</v>
      </c>
      <c r="AC892">
        <f t="shared" si="304"/>
        <v>2.0928339130945841</v>
      </c>
      <c r="AD892">
        <f t="shared" si="288"/>
        <v>-1.3649542470970477E-9</v>
      </c>
      <c r="AE892">
        <f t="shared" si="289"/>
        <v>3.6535891376973683E-3</v>
      </c>
      <c r="AF892">
        <f t="shared" si="290"/>
        <v>-3.7190277827902129E-8</v>
      </c>
      <c r="AG892" t="str">
        <f t="shared" si="291"/>
        <v>NaN</v>
      </c>
      <c r="AH892" t="str">
        <f t="shared" si="292"/>
        <v>NaN</v>
      </c>
    </row>
    <row r="893" spans="1:34">
      <c r="A893" s="4">
        <v>43291.83625</v>
      </c>
      <c r="B893" s="3">
        <v>-2.5816078887874001E-3</v>
      </c>
      <c r="C893">
        <v>2.9161154581070199</v>
      </c>
      <c r="D893" s="3">
        <v>1.8983435075861099E-2</v>
      </c>
      <c r="E893" s="3">
        <v>1.8804112484813201E-2</v>
      </c>
      <c r="F893" s="3">
        <v>1.8781772190686798E-2</v>
      </c>
      <c r="G893">
        <v>-4648858</v>
      </c>
      <c r="H893">
        <v>8191738</v>
      </c>
      <c r="K893">
        <f t="shared" si="298"/>
        <v>165.18583791805571</v>
      </c>
      <c r="L893">
        <f t="shared" si="299"/>
        <v>145.52349101010483</v>
      </c>
      <c r="M893">
        <f t="shared" si="293"/>
        <v>48.727485454826414</v>
      </c>
      <c r="N893">
        <f t="shared" si="300"/>
        <v>0.12646597817009403</v>
      </c>
      <c r="O893">
        <f t="shared" si="301"/>
        <v>56.13670729573581</v>
      </c>
      <c r="P893">
        <f t="shared" si="302"/>
        <v>55.919872683356829</v>
      </c>
      <c r="Q893">
        <f t="shared" si="294"/>
        <v>0.23400876830208972</v>
      </c>
      <c r="R893">
        <f t="shared" si="303"/>
        <v>55.902698527433721</v>
      </c>
      <c r="S893">
        <f t="shared" si="295"/>
        <v>48.571479609291686</v>
      </c>
      <c r="T893">
        <f t="shared" si="296"/>
        <v>13.256204326810161</v>
      </c>
      <c r="U893">
        <f t="shared" si="297"/>
        <v>0.46021553810935045</v>
      </c>
      <c r="V893" s="6">
        <f t="shared" si="305"/>
        <v>34948.000000300817</v>
      </c>
      <c r="W893">
        <f t="shared" si="286"/>
        <v>13.255827840783448</v>
      </c>
      <c r="X893">
        <f t="shared" si="287"/>
        <v>48.648681385005325</v>
      </c>
      <c r="Y893">
        <f t="shared" si="306"/>
        <v>0.22602655610146627</v>
      </c>
      <c r="Z893">
        <f t="shared" si="307"/>
        <v>-1.4069584343847849E-6</v>
      </c>
      <c r="AA893">
        <f t="shared" ref="AA893:AA956" si="309">AVERAGE(Z890:Z896)</f>
        <v>-8.7714712252411167E-7</v>
      </c>
      <c r="AB893">
        <f t="shared" si="308"/>
        <v>1.0005542799874712</v>
      </c>
      <c r="AC893">
        <f t="shared" si="304"/>
        <v>2.093127789594071</v>
      </c>
      <c r="AD893">
        <f t="shared" si="288"/>
        <v>-1.4278613109500832E-9</v>
      </c>
      <c r="AE893">
        <f t="shared" si="289"/>
        <v>9.2390988602464433E-2</v>
      </c>
      <c r="AF893">
        <f t="shared" si="290"/>
        <v>-1.5384643888767723E-9</v>
      </c>
      <c r="AG893" t="str">
        <f t="shared" si="291"/>
        <v>NaN</v>
      </c>
      <c r="AH893" t="str">
        <f t="shared" si="292"/>
        <v>NaN</v>
      </c>
    </row>
    <row r="894" spans="1:34">
      <c r="A894" s="4">
        <v>43291.836944444447</v>
      </c>
      <c r="B894" s="3">
        <v>-2.5779926578252299E-3</v>
      </c>
      <c r="C894">
        <v>2.91596799473882</v>
      </c>
      <c r="D894" s="3">
        <v>1.8997218143904301E-2</v>
      </c>
      <c r="E894" s="3">
        <v>1.8819084773567699E-2</v>
      </c>
      <c r="F894" s="3">
        <v>1.8801401364307802E-2</v>
      </c>
      <c r="G894">
        <v>-4648617</v>
      </c>
      <c r="H894">
        <v>8192092</v>
      </c>
      <c r="K894">
        <f t="shared" si="298"/>
        <v>164.9555327689082</v>
      </c>
      <c r="L894">
        <f t="shared" si="299"/>
        <v>145.26738349087972</v>
      </c>
      <c r="M894">
        <f t="shared" si="293"/>
        <v>48.641729709611049</v>
      </c>
      <c r="N894">
        <f t="shared" si="300"/>
        <v>0.12642128431729807</v>
      </c>
      <c r="O894">
        <f t="shared" si="301"/>
        <v>56.178105444212051</v>
      </c>
      <c r="P894">
        <f t="shared" si="302"/>
        <v>55.96468385573084</v>
      </c>
      <c r="Q894">
        <f t="shared" si="294"/>
        <v>0.21624619645880472</v>
      </c>
      <c r="R894">
        <f t="shared" si="303"/>
        <v>55.961859247753246</v>
      </c>
      <c r="S894">
        <f t="shared" si="295"/>
        <v>48.497565578638515</v>
      </c>
      <c r="T894">
        <f t="shared" si="296"/>
        <v>13.251499710726375</v>
      </c>
      <c r="U894">
        <f t="shared" si="297"/>
        <v>0.46029473401556004</v>
      </c>
      <c r="V894" s="6">
        <f t="shared" si="305"/>
        <v>35008.000000496395</v>
      </c>
      <c r="W894">
        <f t="shared" si="286"/>
        <v>13.25082261957791</v>
      </c>
      <c r="X894">
        <f t="shared" si="287"/>
        <v>48.64884412892286</v>
      </c>
      <c r="Y894">
        <f t="shared" si="306"/>
        <v>-0.12342418457335924</v>
      </c>
      <c r="Z894">
        <f t="shared" si="307"/>
        <v>-9.5799642215433292E-7</v>
      </c>
      <c r="AA894">
        <f t="shared" si="309"/>
        <v>-9.1879053942509426E-7</v>
      </c>
      <c r="AB894">
        <f t="shared" si="308"/>
        <v>1.0080942240833803</v>
      </c>
      <c r="AC894">
        <f t="shared" si="304"/>
        <v>2.0932413119801727</v>
      </c>
      <c r="AD894">
        <f t="shared" si="288"/>
        <v>2.7391313135973064E-9</v>
      </c>
      <c r="AE894">
        <f t="shared" si="289"/>
        <v>5.7994465261287228E-3</v>
      </c>
      <c r="AF894">
        <f t="shared" si="290"/>
        <v>4.70172625990604E-8</v>
      </c>
      <c r="AG894">
        <f t="shared" si="291"/>
        <v>2.7391313135973063E-7</v>
      </c>
      <c r="AH894">
        <f t="shared" si="292"/>
        <v>4.7017262599060395E-4</v>
      </c>
    </row>
    <row r="895" spans="1:34">
      <c r="A895" s="4">
        <v>43291.837638888886</v>
      </c>
      <c r="B895" s="3">
        <v>-2.5808467875322099E-3</v>
      </c>
      <c r="C895">
        <v>2.9157551242315098</v>
      </c>
      <c r="D895" s="3">
        <v>1.91129531035222E-2</v>
      </c>
      <c r="E895" s="3">
        <v>1.9291966497185099E-2</v>
      </c>
      <c r="F895" s="3">
        <v>1.9260733555765901E-2</v>
      </c>
      <c r="G895">
        <v>-4648417</v>
      </c>
      <c r="H895">
        <v>8192097</v>
      </c>
      <c r="K895">
        <f t="shared" si="298"/>
        <v>165.13735262349857</v>
      </c>
      <c r="L895">
        <f t="shared" si="299"/>
        <v>144.84541536022988</v>
      </c>
      <c r="M895">
        <f t="shared" si="293"/>
        <v>48.500436741679067</v>
      </c>
      <c r="N895">
        <f t="shared" si="300"/>
        <v>0.12635676657818459</v>
      </c>
      <c r="O895">
        <f t="shared" si="301"/>
        <v>56.525721303550156</v>
      </c>
      <c r="P895">
        <f t="shared" si="302"/>
        <v>57.379990812268844</v>
      </c>
      <c r="Q895">
        <f t="shared" si="294"/>
        <v>-0.82052751848097216</v>
      </c>
      <c r="R895">
        <f t="shared" si="303"/>
        <v>57.346248822031129</v>
      </c>
      <c r="S895">
        <f t="shared" si="295"/>
        <v>49.047455087333049</v>
      </c>
      <c r="T895">
        <f t="shared" si="296"/>
        <v>13.244708369767061</v>
      </c>
      <c r="U895">
        <f t="shared" si="297"/>
        <v>0.46040905713822733</v>
      </c>
      <c r="V895" s="6">
        <f t="shared" si="305"/>
        <v>35068.00000006333</v>
      </c>
      <c r="W895">
        <f t="shared" ref="W895:W958" si="310">AVERAGE(T889:T901)</f>
        <v>13.246094655523684</v>
      </c>
      <c r="X895">
        <f t="shared" ref="X895:X958" si="311">AVERAGE(S889:S901)</f>
        <v>48.646247223116561</v>
      </c>
      <c r="Y895">
        <f t="shared" si="306"/>
        <v>-0.13008576669261865</v>
      </c>
      <c r="Z895">
        <f t="shared" si="307"/>
        <v>-9.1057085669761746E-7</v>
      </c>
      <c r="AA895">
        <f t="shared" si="309"/>
        <v>-1.0259674643877424E-6</v>
      </c>
      <c r="AB895">
        <f t="shared" si="308"/>
        <v>1.0082631262184467</v>
      </c>
      <c r="AC895">
        <f t="shared" si="304"/>
        <v>2.0934051870375208</v>
      </c>
      <c r="AD895">
        <f t="shared" ref="AD895:AD958" si="312">AA895*AC895*$D$7*2.54*1.024*9.81/2/Y895/10000*0.14503773773</f>
        <v>2.902247267437105E-9</v>
      </c>
      <c r="AE895">
        <f t="shared" si="289"/>
        <v>-2.4610949633226066E-3</v>
      </c>
      <c r="AF895">
        <f t="shared" si="290"/>
        <v>-1.1739161443408477E-7</v>
      </c>
      <c r="AG895">
        <f t="shared" si="291"/>
        <v>2.902247267437105E-7</v>
      </c>
      <c r="AH895" t="str">
        <f t="shared" si="292"/>
        <v>NaN</v>
      </c>
    </row>
    <row r="896" spans="1:34">
      <c r="A896" s="4">
        <v>43291.838333333333</v>
      </c>
      <c r="B896" s="3">
        <v>-2.5836533484107299E-3</v>
      </c>
      <c r="C896">
        <v>2.9156254991739798</v>
      </c>
      <c r="D896">
        <v>1.9001737182607E-2</v>
      </c>
      <c r="E896" s="3">
        <v>1.8819132342396201E-2</v>
      </c>
      <c r="F896" s="3">
        <v>1.8806642163090099E-2</v>
      </c>
      <c r="G896">
        <v>-4648228</v>
      </c>
      <c r="H896">
        <v>8192234</v>
      </c>
      <c r="K896">
        <f t="shared" si="298"/>
        <v>165.31614214717843</v>
      </c>
      <c r="L896">
        <f t="shared" si="299"/>
        <v>145.62110388684769</v>
      </c>
      <c r="M896">
        <f t="shared" si="293"/>
        <v>48.760170418598769</v>
      </c>
      <c r="N896">
        <f t="shared" si="300"/>
        <v>0.12631747923983996</v>
      </c>
      <c r="O896">
        <f t="shared" si="301"/>
        <v>56.191678607646914</v>
      </c>
      <c r="P896">
        <f t="shared" si="302"/>
        <v>55.96482622641367</v>
      </c>
      <c r="Q896">
        <f t="shared" si="294"/>
        <v>0.21402402194431147</v>
      </c>
      <c r="R896">
        <f t="shared" si="303"/>
        <v>55.977654585702602</v>
      </c>
      <c r="S896">
        <f t="shared" si="295"/>
        <v>48.617487737302561</v>
      </c>
      <c r="T896">
        <f t="shared" si="296"/>
        <v>13.240572860467628</v>
      </c>
      <c r="U896">
        <f t="shared" si="297"/>
        <v>0.4604786728944919</v>
      </c>
      <c r="V896" s="6">
        <f t="shared" si="305"/>
        <v>35128.000000258908</v>
      </c>
      <c r="W896">
        <f t="shared" si="310"/>
        <v>13.241445490870349</v>
      </c>
      <c r="X896">
        <f t="shared" si="311"/>
        <v>48.654370277057801</v>
      </c>
      <c r="Y896">
        <f t="shared" si="306"/>
        <v>-0.1272945262739924</v>
      </c>
      <c r="Z896">
        <f t="shared" si="307"/>
        <v>-9.2637937364456101E-7</v>
      </c>
      <c r="AA896">
        <f t="shared" si="309"/>
        <v>-9.7492852251990405E-7</v>
      </c>
      <c r="AB896">
        <f t="shared" si="308"/>
        <v>1.008156878959009</v>
      </c>
      <c r="AC896">
        <f t="shared" si="304"/>
        <v>2.0935049768769161</v>
      </c>
      <c r="AD896">
        <f t="shared" si="312"/>
        <v>2.8184760720802431E-9</v>
      </c>
      <c r="AE896">
        <f t="shared" ref="AE896:AE959" si="313">(W897-W895)/(X897-X895)*0.14503773773/100</f>
        <v>-2.5505624939469999E-2</v>
      </c>
      <c r="AF896">
        <f t="shared" ref="AF896:AF959" si="314">AD896/AE896/(1.024*9.81)</f>
        <v>-1.1000423851349199E-8</v>
      </c>
      <c r="AG896">
        <f t="shared" ref="AG896:AG959" si="315">IF(AD896&gt;0,AD896*100,"NaN")</f>
        <v>2.818476072080243E-7</v>
      </c>
      <c r="AH896" t="str">
        <f t="shared" ref="AH896:AH959" si="316">IF(AF896&gt;0,AF896*100*100,"NaN")</f>
        <v>NaN</v>
      </c>
    </row>
    <row r="897" spans="1:34">
      <c r="A897" s="4">
        <v>43291.83902777778</v>
      </c>
      <c r="B897" s="3">
        <v>-2.5838911925529801E-3</v>
      </c>
      <c r="C897">
        <v>2.9154066825631202</v>
      </c>
      <c r="D897">
        <v>1.8994221307712E-2</v>
      </c>
      <c r="E897">
        <v>1.8808845583243999E-2</v>
      </c>
      <c r="F897" s="3">
        <v>1.8795636485647301E-2</v>
      </c>
      <c r="G897">
        <v>-4648080</v>
      </c>
      <c r="H897">
        <v>8192236</v>
      </c>
      <c r="K897">
        <f t="shared" si="298"/>
        <v>165.33129380172772</v>
      </c>
      <c r="L897">
        <f t="shared" si="299"/>
        <v>145.65072240423171</v>
      </c>
      <c r="M897">
        <f t="shared" si="293"/>
        <v>48.770087964315998</v>
      </c>
      <c r="N897">
        <f t="shared" si="300"/>
        <v>0.12625115932924486</v>
      </c>
      <c r="O897">
        <f t="shared" si="301"/>
        <v>56.169104293723713</v>
      </c>
      <c r="P897">
        <f t="shared" si="302"/>
        <v>55.934038566283846</v>
      </c>
      <c r="Q897">
        <f t="shared" si="294"/>
        <v>0.22461991771468348</v>
      </c>
      <c r="R897">
        <f t="shared" si="303"/>
        <v>55.944484376009029</v>
      </c>
      <c r="S897">
        <f t="shared" si="295"/>
        <v>48.620341352506209</v>
      </c>
      <c r="T897">
        <f t="shared" si="296"/>
        <v>13.23359181724709</v>
      </c>
      <c r="U897">
        <f t="shared" si="297"/>
        <v>0.46059618940047053</v>
      </c>
      <c r="V897" s="6">
        <f t="shared" si="305"/>
        <v>35188.000000454485</v>
      </c>
      <c r="W897">
        <f t="shared" si="310"/>
        <v>13.237309981571086</v>
      </c>
      <c r="X897">
        <f t="shared" si="311"/>
        <v>48.646746763606082</v>
      </c>
      <c r="Y897">
        <f t="shared" si="306"/>
        <v>0.20048967177000065</v>
      </c>
      <c r="Z897">
        <f t="shared" si="307"/>
        <v>-1.062959778981048E-6</v>
      </c>
      <c r="AA897">
        <f t="shared" si="309"/>
        <v>-7.9516304690631828E-7</v>
      </c>
      <c r="AB897">
        <f t="shared" si="308"/>
        <v>1.0011031737065044</v>
      </c>
      <c r="AC897">
        <f t="shared" si="304"/>
        <v>2.0936734294498276</v>
      </c>
      <c r="AD897">
        <f t="shared" si="312"/>
        <v>-1.4596557189930706E-9</v>
      </c>
      <c r="AE897">
        <f t="shared" si="313"/>
        <v>1.0599456207295911E-3</v>
      </c>
      <c r="AF897">
        <f t="shared" si="314"/>
        <v>-1.3708750878673239E-7</v>
      </c>
      <c r="AG897" t="str">
        <f t="shared" si="315"/>
        <v>NaN</v>
      </c>
      <c r="AH897" t="str">
        <f t="shared" si="316"/>
        <v>NaN</v>
      </c>
    </row>
    <row r="898" spans="1:34">
      <c r="A898" s="4">
        <v>43291.839733796296</v>
      </c>
      <c r="B898" s="3">
        <v>-2.5821906069359102E-3</v>
      </c>
      <c r="C898">
        <v>2.9152223533528701</v>
      </c>
      <c r="D898" s="3">
        <v>1.89856113497626E-2</v>
      </c>
      <c r="E898" s="3">
        <v>1.8801329708348899E-2</v>
      </c>
      <c r="F898" s="3">
        <v>1.88075593028771E-2</v>
      </c>
      <c r="G898">
        <v>-4647886</v>
      </c>
      <c r="H898">
        <v>8192246</v>
      </c>
      <c r="K898">
        <f t="shared" si="298"/>
        <v>165.22295947170133</v>
      </c>
      <c r="L898">
        <f t="shared" si="299"/>
        <v>145.52671563946757</v>
      </c>
      <c r="M898">
        <f t="shared" si="293"/>
        <v>48.728565198579673</v>
      </c>
      <c r="N898">
        <f t="shared" si="300"/>
        <v>0.12619529201324986</v>
      </c>
      <c r="O898">
        <f t="shared" si="301"/>
        <v>56.14324384549505</v>
      </c>
      <c r="P898">
        <f t="shared" si="302"/>
        <v>55.911543998419951</v>
      </c>
      <c r="Q898">
        <f t="shared" si="294"/>
        <v>0.16282507565100701</v>
      </c>
      <c r="R898">
        <f t="shared" si="303"/>
        <v>55.980418769844043</v>
      </c>
      <c r="S898">
        <f t="shared" si="295"/>
        <v>48.620015148145669</v>
      </c>
      <c r="T898">
        <f t="shared" si="296"/>
        <v>13.227711047142353</v>
      </c>
      <c r="U898">
        <f t="shared" si="297"/>
        <v>0.46069518428323225</v>
      </c>
      <c r="V898" s="6">
        <f t="shared" si="305"/>
        <v>35249.000000255182</v>
      </c>
      <c r="W898">
        <f t="shared" si="310"/>
        <v>13.233329152577284</v>
      </c>
      <c r="X898">
        <f t="shared" si="311"/>
        <v>48.643264279526839</v>
      </c>
      <c r="Y898">
        <f t="shared" si="306"/>
        <v>0.2163114756855388</v>
      </c>
      <c r="Z898">
        <f t="shared" si="307"/>
        <v>-1.0284684587293904E-6</v>
      </c>
      <c r="AA898">
        <f t="shared" si="309"/>
        <v>-7.256055505567808E-7</v>
      </c>
      <c r="AB898">
        <f t="shared" si="308"/>
        <v>1.0007634646839334</v>
      </c>
      <c r="AC898">
        <f t="shared" si="304"/>
        <v>2.0938153324324551</v>
      </c>
      <c r="AD898">
        <f t="shared" si="312"/>
        <v>-1.2346296975320814E-9</v>
      </c>
      <c r="AE898">
        <f t="shared" si="313"/>
        <v>1.1982084023348613E-3</v>
      </c>
      <c r="AF898">
        <f t="shared" si="314"/>
        <v>-1.0257355189901371E-7</v>
      </c>
      <c r="AG898" t="str">
        <f t="shared" si="315"/>
        <v>NaN</v>
      </c>
      <c r="AH898" t="str">
        <f t="shared" si="316"/>
        <v>NaN</v>
      </c>
    </row>
    <row r="899" spans="1:34">
      <c r="A899" s="4">
        <v>43291.840428240743</v>
      </c>
      <c r="B899" s="3">
        <v>-2.5863290950110199E-3</v>
      </c>
      <c r="C899">
        <v>2.91501661816983</v>
      </c>
      <c r="D899" s="3">
        <v>1.90249983397189E-2</v>
      </c>
      <c r="E899" s="3">
        <v>1.88414896917675E-2</v>
      </c>
      <c r="F899">
        <v>1.8814074568635999E-2</v>
      </c>
      <c r="G899">
        <v>-4647669</v>
      </c>
      <c r="H899">
        <v>8192647</v>
      </c>
      <c r="K899">
        <f t="shared" si="298"/>
        <v>165.48659826085665</v>
      </c>
      <c r="L899">
        <f t="shared" si="299"/>
        <v>145.78179017107897</v>
      </c>
      <c r="M899">
        <f t="shared" si="293"/>
        <v>48.813975055385043</v>
      </c>
      <c r="N899">
        <f t="shared" si="300"/>
        <v>0.12613293687991756</v>
      </c>
      <c r="O899">
        <f t="shared" si="301"/>
        <v>56.261544680485642</v>
      </c>
      <c r="P899">
        <f t="shared" si="302"/>
        <v>56.031740447274011</v>
      </c>
      <c r="Q899">
        <f t="shared" si="294"/>
        <v>0.26148943369092592</v>
      </c>
      <c r="R899">
        <f t="shared" si="303"/>
        <v>56.000055246794716</v>
      </c>
      <c r="S899">
        <f t="shared" si="295"/>
        <v>48.639648766257757</v>
      </c>
      <c r="T899">
        <f t="shared" si="296"/>
        <v>13.221147348896848</v>
      </c>
      <c r="U899">
        <f t="shared" si="297"/>
        <v>0.46080567534592082</v>
      </c>
      <c r="V899" s="6">
        <f t="shared" si="305"/>
        <v>35309.00000045076</v>
      </c>
      <c r="W899">
        <f t="shared" si="310"/>
        <v>13.228843423718445</v>
      </c>
      <c r="X899">
        <f t="shared" si="311"/>
        <v>48.636498376139308</v>
      </c>
      <c r="Y899">
        <f t="shared" si="306"/>
        <v>0.21339787814682629</v>
      </c>
      <c r="Z899">
        <f t="shared" si="307"/>
        <v>-5.3116633304759398E-7</v>
      </c>
      <c r="AA899">
        <f t="shared" si="309"/>
        <v>-6.122358655191373E-7</v>
      </c>
      <c r="AB899">
        <f t="shared" si="308"/>
        <v>1.000824687279132</v>
      </c>
      <c r="AC899">
        <f t="shared" si="304"/>
        <v>2.0939737144711188</v>
      </c>
      <c r="AD899">
        <f t="shared" si="312"/>
        <v>-1.0560323046636545E-9</v>
      </c>
      <c r="AE899">
        <f t="shared" si="313"/>
        <v>1.735732196924835E-3</v>
      </c>
      <c r="AF899">
        <f t="shared" si="314"/>
        <v>-6.0565529750958937E-8</v>
      </c>
      <c r="AG899" t="str">
        <f t="shared" si="315"/>
        <v>NaN</v>
      </c>
      <c r="AH899" t="str">
        <f t="shared" si="316"/>
        <v>NaN</v>
      </c>
    </row>
    <row r="900" spans="1:34">
      <c r="A900" s="4">
        <v>43291.841122685182</v>
      </c>
      <c r="B900" s="3">
        <v>-2.5874231780653599E-3</v>
      </c>
      <c r="C900">
        <v>2.9150225642733898</v>
      </c>
      <c r="D900" s="3">
        <v>1.90120120495521E-2</v>
      </c>
      <c r="E900">
        <v>1.8824400590146999E-2</v>
      </c>
      <c r="F900" s="3">
        <v>1.8816266175399499E-2</v>
      </c>
      <c r="G900">
        <v>-4647952</v>
      </c>
      <c r="H900">
        <v>8192647</v>
      </c>
      <c r="K900">
        <f t="shared" si="298"/>
        <v>165.55629587178279</v>
      </c>
      <c r="L900">
        <f t="shared" si="299"/>
        <v>145.84860693486053</v>
      </c>
      <c r="M900">
        <f t="shared" si="293"/>
        <v>48.836348164102439</v>
      </c>
      <c r="N900">
        <f t="shared" si="300"/>
        <v>0.12613473905140227</v>
      </c>
      <c r="O900">
        <f t="shared" si="301"/>
        <v>56.222539695035699</v>
      </c>
      <c r="P900">
        <f t="shared" si="302"/>
        <v>55.980593779520682</v>
      </c>
      <c r="Q900">
        <f t="shared" si="294"/>
        <v>0.2158791250985459</v>
      </c>
      <c r="R900">
        <f t="shared" si="303"/>
        <v>56.006660569937154</v>
      </c>
      <c r="S900">
        <f t="shared" si="295"/>
        <v>48.692428747370073</v>
      </c>
      <c r="T900">
        <f t="shared" si="296"/>
        <v>13.221337051158397</v>
      </c>
      <c r="U900">
        <f t="shared" si="297"/>
        <v>0.46080248196260398</v>
      </c>
      <c r="V900" s="6">
        <f t="shared" si="305"/>
        <v>35369.000000017695</v>
      </c>
      <c r="W900">
        <f t="shared" si="310"/>
        <v>13.225236162254832</v>
      </c>
      <c r="X900">
        <f t="shared" si="311"/>
        <v>48.63650177889501</v>
      </c>
      <c r="Y900">
        <f t="shared" si="306"/>
        <v>0.23019473050911662</v>
      </c>
      <c r="Z900">
        <f t="shared" si="307"/>
        <v>-1.4860010508968547E-7</v>
      </c>
      <c r="AA900">
        <f t="shared" si="309"/>
        <v>-4.8667103577810109E-7</v>
      </c>
      <c r="AB900">
        <f t="shared" si="308"/>
        <v>1.0004634370169965</v>
      </c>
      <c r="AC900">
        <f t="shared" si="304"/>
        <v>2.0939691369555478</v>
      </c>
      <c r="AD900">
        <f t="shared" si="312"/>
        <v>-7.7819369159313691E-10</v>
      </c>
      <c r="AE900">
        <f t="shared" si="313"/>
        <v>-3.4257282289912754E-3</v>
      </c>
      <c r="AF900">
        <f t="shared" si="314"/>
        <v>2.2613398468478025E-8</v>
      </c>
      <c r="AG900" t="str">
        <f t="shared" si="315"/>
        <v>NaN</v>
      </c>
      <c r="AH900">
        <f t="shared" si="316"/>
        <v>2.2613398468478027E-4</v>
      </c>
    </row>
    <row r="901" spans="1:34">
      <c r="A901" s="4">
        <v>43291.841817129629</v>
      </c>
      <c r="B901" s="3">
        <v>-2.5848544613290901E-3</v>
      </c>
      <c r="C901">
        <v>2.9149607247964</v>
      </c>
      <c r="D901" s="3">
        <v>1.89982170893018E-2</v>
      </c>
      <c r="E901" s="3">
        <v>1.8811093210388201E-2</v>
      </c>
      <c r="F901" s="3">
        <v>1.8803402396570201E-2</v>
      </c>
      <c r="G901">
        <v>-4647735</v>
      </c>
      <c r="H901">
        <v>8192647</v>
      </c>
      <c r="K901">
        <f t="shared" si="298"/>
        <v>165.39265800265224</v>
      </c>
      <c r="L901">
        <f t="shared" si="299"/>
        <v>145.70187838592645</v>
      </c>
      <c r="M901">
        <f t="shared" si="293"/>
        <v>48.787217173742292</v>
      </c>
      <c r="N901">
        <f t="shared" si="300"/>
        <v>0.12611599646797086</v>
      </c>
      <c r="O901">
        <f t="shared" si="301"/>
        <v>56.181105827708357</v>
      </c>
      <c r="P901">
        <f t="shared" si="302"/>
        <v>55.940765581040424</v>
      </c>
      <c r="Q901">
        <f t="shared" si="294"/>
        <v>0.21321563273787802</v>
      </c>
      <c r="R901">
        <f t="shared" si="303"/>
        <v>55.967890194970479</v>
      </c>
      <c r="S901">
        <f t="shared" si="295"/>
        <v>48.645073418583706</v>
      </c>
      <c r="T901">
        <f t="shared" si="296"/>
        <v>13.2193641476393</v>
      </c>
      <c r="U901">
        <f t="shared" si="297"/>
        <v>0.46083569314908029</v>
      </c>
      <c r="V901" s="6">
        <f t="shared" si="305"/>
        <v>35429.000000213273</v>
      </c>
      <c r="W901">
        <f t="shared" si="310"/>
        <v>13.221885728468267</v>
      </c>
      <c r="X901">
        <f t="shared" si="311"/>
        <v>48.639444110043009</v>
      </c>
      <c r="Y901">
        <f t="shared" si="306"/>
        <v>0.19438368304627573</v>
      </c>
      <c r="Z901">
        <f t="shared" si="307"/>
        <v>-4.7109394770757055E-7</v>
      </c>
      <c r="AA901">
        <f t="shared" si="309"/>
        <v>-4.2876742509080497E-7</v>
      </c>
      <c r="AB901">
        <f t="shared" si="308"/>
        <v>1.0012340834559619</v>
      </c>
      <c r="AC901">
        <f t="shared" si="304"/>
        <v>2.0940167431174634</v>
      </c>
      <c r="AD901">
        <f t="shared" si="312"/>
        <v>-8.1193158032875644E-10</v>
      </c>
      <c r="AE901">
        <f t="shared" si="313"/>
        <v>2.7041928700119005E-4</v>
      </c>
      <c r="AF901">
        <f t="shared" si="314"/>
        <v>-2.9889097817983494E-7</v>
      </c>
      <c r="AG901" t="str">
        <f t="shared" si="315"/>
        <v>NaN</v>
      </c>
      <c r="AH901" t="str">
        <f t="shared" si="316"/>
        <v>NaN</v>
      </c>
    </row>
    <row r="902" spans="1:34">
      <c r="A902" s="4">
        <v>43291.842511574076</v>
      </c>
      <c r="B902" s="3">
        <v>-2.5873756092369099E-3</v>
      </c>
      <c r="C902">
        <v>2.9148453703874102</v>
      </c>
      <c r="D902" s="3">
        <v>1.89886200781621E-2</v>
      </c>
      <c r="E902" s="3">
        <v>1.8800723205786199E-2</v>
      </c>
      <c r="F902" s="3">
        <v>1.8813467112413499E-2</v>
      </c>
      <c r="G902">
        <v>-4650026</v>
      </c>
      <c r="H902">
        <v>8192650</v>
      </c>
      <c r="K902">
        <f t="shared" si="298"/>
        <v>165.55326554087293</v>
      </c>
      <c r="L902">
        <f t="shared" si="299"/>
        <v>145.84925594677119</v>
      </c>
      <c r="M902">
        <f t="shared" si="293"/>
        <v>48.836565481033318</v>
      </c>
      <c r="N902">
        <f t="shared" si="300"/>
        <v>0.12608103434118856</v>
      </c>
      <c r="O902">
        <f t="shared" si="301"/>
        <v>56.152280714834788</v>
      </c>
      <c r="P902">
        <f t="shared" si="302"/>
        <v>55.909728772215857</v>
      </c>
      <c r="Q902">
        <f t="shared" si="294"/>
        <v>0.15405629130240328</v>
      </c>
      <c r="R902">
        <f t="shared" si="303"/>
        <v>55.998224423532385</v>
      </c>
      <c r="S902">
        <f t="shared" si="295"/>
        <v>48.733861286831718</v>
      </c>
      <c r="T902">
        <f t="shared" si="296"/>
        <v>13.215683923767479</v>
      </c>
      <c r="U902">
        <f t="shared" si="297"/>
        <v>0.46089764478538658</v>
      </c>
      <c r="V902" s="6">
        <f t="shared" si="305"/>
        <v>35489.000000408851</v>
      </c>
      <c r="W902">
        <f t="shared" si="310"/>
        <v>13.21872207844681</v>
      </c>
      <c r="X902">
        <f t="shared" si="311"/>
        <v>48.601563887098294</v>
      </c>
      <c r="Y902">
        <f t="shared" si="306"/>
        <v>0.21948512479907598</v>
      </c>
      <c r="Z902">
        <f t="shared" si="307"/>
        <v>-1.1698306143411152E-7</v>
      </c>
      <c r="AA902">
        <f t="shared" si="309"/>
        <v>-3.5094918314122348E-7</v>
      </c>
      <c r="AB902">
        <f t="shared" si="308"/>
        <v>1.0006935127631089</v>
      </c>
      <c r="AC902">
        <f t="shared" si="304"/>
        <v>2.0941055469194905</v>
      </c>
      <c r="AD902">
        <f t="shared" si="312"/>
        <v>-5.8859289907702414E-10</v>
      </c>
      <c r="AE902">
        <f t="shared" si="313"/>
        <v>1.956729939354724E-4</v>
      </c>
      <c r="AF902">
        <f t="shared" si="314"/>
        <v>-2.9944368888784196E-7</v>
      </c>
      <c r="AG902" t="str">
        <f t="shared" si="315"/>
        <v>NaN</v>
      </c>
      <c r="AH902" t="str">
        <f t="shared" si="316"/>
        <v>NaN</v>
      </c>
    </row>
    <row r="903" spans="1:34">
      <c r="A903" s="4">
        <v>43291.843206018515</v>
      </c>
      <c r="B903" s="3">
        <v>-2.5812867991953699E-3</v>
      </c>
      <c r="C903">
        <v>2.9149167236300899</v>
      </c>
      <c r="D903" s="3">
        <v>1.90079686991339E-2</v>
      </c>
      <c r="E903" s="3">
        <v>1.88206069760781E-2</v>
      </c>
      <c r="F903" s="3">
        <v>1.8787251207595501E-2</v>
      </c>
      <c r="G903">
        <v>-4647478</v>
      </c>
      <c r="H903">
        <v>8192866</v>
      </c>
      <c r="K903">
        <f t="shared" si="298"/>
        <v>165.16538318441462</v>
      </c>
      <c r="L903">
        <f t="shared" si="299"/>
        <v>145.49583415860238</v>
      </c>
      <c r="M903">
        <f t="shared" si="293"/>
        <v>48.71822475870129</v>
      </c>
      <c r="N903">
        <f t="shared" si="300"/>
        <v>0.12610266039899376</v>
      </c>
      <c r="O903">
        <f t="shared" si="301"/>
        <v>56.210395285646626</v>
      </c>
      <c r="P903">
        <f t="shared" si="302"/>
        <v>55.969239717576691</v>
      </c>
      <c r="Q903">
        <f t="shared" si="294"/>
        <v>0.29118345035694659</v>
      </c>
      <c r="R903">
        <f t="shared" si="303"/>
        <v>55.91921183528968</v>
      </c>
      <c r="S903">
        <f t="shared" si="295"/>
        <v>48.524102458463325</v>
      </c>
      <c r="T903">
        <f t="shared" si="296"/>
        <v>13.217960350904869</v>
      </c>
      <c r="U903">
        <f t="shared" si="297"/>
        <v>0.46085932418560666</v>
      </c>
      <c r="V903" s="6">
        <f t="shared" si="305"/>
        <v>35548.999999975786</v>
      </c>
      <c r="W903">
        <f t="shared" si="310"/>
        <v>13.215972854904187</v>
      </c>
      <c r="X903">
        <f t="shared" si="311"/>
        <v>48.595616406077866</v>
      </c>
      <c r="Y903">
        <f t="shared" si="306"/>
        <v>0.24686495636095884</v>
      </c>
      <c r="Z903">
        <f t="shared" si="307"/>
        <v>-4.742556545730765E-8</v>
      </c>
      <c r="AA903">
        <f t="shared" si="309"/>
        <v>-3.0036191332838644E-7</v>
      </c>
      <c r="AB903">
        <f t="shared" si="308"/>
        <v>1.0001055714204696</v>
      </c>
      <c r="AC903">
        <f t="shared" si="304"/>
        <v>2.0940506167326656</v>
      </c>
      <c r="AD903">
        <f t="shared" si="312"/>
        <v>-4.4786786292038458E-10</v>
      </c>
      <c r="AE903">
        <f t="shared" si="313"/>
        <v>1.4633289672518837E-3</v>
      </c>
      <c r="AF903">
        <f t="shared" si="314"/>
        <v>-3.0467650613433588E-8</v>
      </c>
      <c r="AG903" t="str">
        <f t="shared" si="315"/>
        <v>NaN</v>
      </c>
      <c r="AH903" t="str">
        <f t="shared" si="316"/>
        <v>NaN</v>
      </c>
    </row>
    <row r="904" spans="1:34">
      <c r="A904" s="4">
        <v>43291.843900462962</v>
      </c>
      <c r="B904" s="3">
        <v>-2.5829517081910999E-3</v>
      </c>
      <c r="C904">
        <v>2.9148275320767398</v>
      </c>
      <c r="D904" s="3">
        <v>1.9028863307030401E-2</v>
      </c>
      <c r="E904" s="3">
        <v>1.8843725426704601E-2</v>
      </c>
      <c r="F904" s="3">
        <v>1.8806689806715401E-2</v>
      </c>
      <c r="G904">
        <v>-4647191</v>
      </c>
      <c r="H904">
        <v>8193064</v>
      </c>
      <c r="K904">
        <f t="shared" si="298"/>
        <v>165.27144476625847</v>
      </c>
      <c r="L904">
        <f t="shared" si="299"/>
        <v>145.57634387881589</v>
      </c>
      <c r="M904">
        <f t="shared" si="293"/>
        <v>48.74518285456228</v>
      </c>
      <c r="N904">
        <f t="shared" si="300"/>
        <v>0.12607562782673712</v>
      </c>
      <c r="O904">
        <f t="shared" si="301"/>
        <v>56.273153307107513</v>
      </c>
      <c r="P904">
        <f t="shared" si="302"/>
        <v>56.038431869359954</v>
      </c>
      <c r="Q904">
        <f t="shared" si="294"/>
        <v>0.29535512742352665</v>
      </c>
      <c r="R904">
        <f t="shared" si="303"/>
        <v>55.977798179683987</v>
      </c>
      <c r="S904">
        <f t="shared" si="295"/>
        <v>48.548279436279927</v>
      </c>
      <c r="T904">
        <f t="shared" si="296"/>
        <v>13.215114816983117</v>
      </c>
      <c r="U904">
        <f t="shared" si="297"/>
        <v>0.46090722493533193</v>
      </c>
      <c r="V904" s="6">
        <f t="shared" si="305"/>
        <v>35609.000000171363</v>
      </c>
      <c r="W904">
        <f t="shared" si="310"/>
        <v>13.213462948060576</v>
      </c>
      <c r="X904">
        <f t="shared" si="311"/>
        <v>48.59635130407208</v>
      </c>
      <c r="Y904">
        <f t="shared" si="306"/>
        <v>0.28234714932840416</v>
      </c>
      <c r="Z904">
        <f t="shared" si="307"/>
        <v>-6.5763450416997566E-7</v>
      </c>
      <c r="AA904">
        <f t="shared" si="309"/>
        <v>-3.4733580672563869E-7</v>
      </c>
      <c r="AB904">
        <f t="shared" si="308"/>
        <v>0.99934173533126069</v>
      </c>
      <c r="AC904">
        <f t="shared" si="304"/>
        <v>2.0941192794661974</v>
      </c>
      <c r="AD904">
        <f t="shared" si="312"/>
        <v>-4.5284009420788271E-10</v>
      </c>
      <c r="AE904">
        <f t="shared" si="313"/>
        <v>8.2222372628558448E-4</v>
      </c>
      <c r="AF904">
        <f t="shared" si="314"/>
        <v>-5.4825916879626911E-8</v>
      </c>
      <c r="AG904" t="str">
        <f t="shared" si="315"/>
        <v>NaN</v>
      </c>
      <c r="AH904" t="str">
        <f t="shared" si="316"/>
        <v>NaN</v>
      </c>
    </row>
    <row r="905" spans="1:34">
      <c r="A905" s="4">
        <v>43291.844594907408</v>
      </c>
      <c r="B905" s="3">
        <v>-2.58037109924771E-3</v>
      </c>
      <c r="C905">
        <v>2.9146693657221499</v>
      </c>
      <c r="D905" s="3">
        <v>1.9016638118118899E-2</v>
      </c>
      <c r="E905" s="3">
        <v>1.8828408263943899E-2</v>
      </c>
      <c r="F905" s="3">
        <v>1.8806070439586601E-2</v>
      </c>
      <c r="G905">
        <v>-4647046</v>
      </c>
      <c r="H905">
        <v>8193064</v>
      </c>
      <c r="K905">
        <f t="shared" si="298"/>
        <v>165.10704931439997</v>
      </c>
      <c r="L905">
        <f t="shared" si="299"/>
        <v>145.41276257941126</v>
      </c>
      <c r="M905">
        <f t="shared" si="293"/>
        <v>48.690408842943306</v>
      </c>
      <c r="N905">
        <f t="shared" si="300"/>
        <v>0.12602769006527401</v>
      </c>
      <c r="O905">
        <f t="shared" si="301"/>
        <v>56.236434328131125</v>
      </c>
      <c r="P905">
        <f t="shared" si="302"/>
        <v>55.992588509536674</v>
      </c>
      <c r="Q905">
        <f t="shared" si="294"/>
        <v>0.26050287020473917</v>
      </c>
      <c r="R905">
        <f t="shared" si="303"/>
        <v>55.975931457926386</v>
      </c>
      <c r="S905">
        <f t="shared" si="295"/>
        <v>48.516740262806813</v>
      </c>
      <c r="T905">
        <f t="shared" si="296"/>
        <v>13.210068736829106</v>
      </c>
      <c r="U905">
        <f t="shared" si="297"/>
        <v>0.46099216893150174</v>
      </c>
      <c r="V905" s="6">
        <f t="shared" si="305"/>
        <v>35669.000000366941</v>
      </c>
      <c r="W905">
        <f t="shared" si="310"/>
        <v>13.211125232500439</v>
      </c>
      <c r="X905">
        <f t="shared" si="311"/>
        <v>48.587065349177756</v>
      </c>
      <c r="Y905">
        <f t="shared" si="306"/>
        <v>0.26926703276528724</v>
      </c>
      <c r="Z905">
        <f t="shared" si="307"/>
        <v>-4.8374076508231994E-7</v>
      </c>
      <c r="AA905">
        <f t="shared" si="309"/>
        <v>-3.1707377940231441E-7</v>
      </c>
      <c r="AB905">
        <f t="shared" si="308"/>
        <v>0.99962284776448318</v>
      </c>
      <c r="AC905">
        <f t="shared" si="304"/>
        <v>2.0942410413803136</v>
      </c>
      <c r="AD905">
        <f t="shared" si="312"/>
        <v>-4.334920312447993E-10</v>
      </c>
      <c r="AE905">
        <f t="shared" si="313"/>
        <v>6.3407994546991781E-4</v>
      </c>
      <c r="AF905">
        <f t="shared" si="314"/>
        <v>-6.8056269050215363E-8</v>
      </c>
      <c r="AG905" t="str">
        <f t="shared" si="315"/>
        <v>NaN</v>
      </c>
      <c r="AH905" t="str">
        <f t="shared" si="316"/>
        <v>NaN</v>
      </c>
    </row>
    <row r="906" spans="1:34">
      <c r="A906" s="4">
        <v>43291.845289351855</v>
      </c>
      <c r="B906" s="3">
        <v>-2.58265440301329E-3</v>
      </c>
      <c r="C906">
        <v>2.9146455813079202</v>
      </c>
      <c r="D906" s="3">
        <v>1.9012939641706899E-2</v>
      </c>
      <c r="E906">
        <v>1.8825780086172E-2</v>
      </c>
      <c r="F906" s="3">
        <v>1.8805224765237698E-2</v>
      </c>
      <c r="G906">
        <v>-4646906</v>
      </c>
      <c r="H906">
        <v>8193064</v>
      </c>
      <c r="K906">
        <f t="shared" si="298"/>
        <v>165.25250519807199</v>
      </c>
      <c r="L906">
        <f t="shared" si="299"/>
        <v>145.55933009431834</v>
      </c>
      <c r="M906">
        <f t="shared" si="293"/>
        <v>48.739485912227529</v>
      </c>
      <c r="N906">
        <f t="shared" si="300"/>
        <v>0.126020481379338</v>
      </c>
      <c r="O906">
        <f t="shared" si="301"/>
        <v>56.225325765425062</v>
      </c>
      <c r="P906">
        <f t="shared" si="302"/>
        <v>55.98472252931834</v>
      </c>
      <c r="Q906">
        <f t="shared" si="294"/>
        <v>0.25194310066759584</v>
      </c>
      <c r="R906">
        <f t="shared" si="303"/>
        <v>55.973382664757466</v>
      </c>
      <c r="S906">
        <f t="shared" si="295"/>
        <v>48.571523845115799</v>
      </c>
      <c r="T906">
        <f t="shared" si="296"/>
        <v>13.209309927783208</v>
      </c>
      <c r="U906">
        <f t="shared" si="297"/>
        <v>0.46100494246476326</v>
      </c>
      <c r="V906" s="6">
        <f t="shared" si="305"/>
        <v>35729.000000562519</v>
      </c>
      <c r="W906">
        <f t="shared" si="310"/>
        <v>13.209269068834702</v>
      </c>
      <c r="X906">
        <f t="shared" si="311"/>
        <v>48.586758337765872</v>
      </c>
      <c r="Y906">
        <f t="shared" si="306"/>
        <v>0.25333921004277943</v>
      </c>
      <c r="Z906">
        <f t="shared" si="307"/>
        <v>-1.7705544435773438E-7</v>
      </c>
      <c r="AA906">
        <f t="shared" si="309"/>
        <v>-3.3152728506797376E-7</v>
      </c>
      <c r="AB906">
        <f t="shared" si="308"/>
        <v>0.99996614393320082</v>
      </c>
      <c r="AC906">
        <f t="shared" si="304"/>
        <v>2.0942593514425911</v>
      </c>
      <c r="AD906">
        <f t="shared" si="312"/>
        <v>-4.8175323079323925E-10</v>
      </c>
      <c r="AE906">
        <f t="shared" si="313"/>
        <v>3.0054812373257603E-4</v>
      </c>
      <c r="AF906">
        <f t="shared" si="314"/>
        <v>-1.5956647486957846E-7</v>
      </c>
      <c r="AG906" t="str">
        <f t="shared" si="315"/>
        <v>NaN</v>
      </c>
      <c r="AH906" t="str">
        <f t="shared" si="316"/>
        <v>NaN</v>
      </c>
    </row>
    <row r="907" spans="1:34">
      <c r="A907" s="4">
        <v>43291.845983796295</v>
      </c>
      <c r="B907" s="3">
        <v>-2.58071597325397E-3</v>
      </c>
      <c r="C907">
        <v>2.91460276936232</v>
      </c>
      <c r="D907" s="3">
        <v>1.9005269168119399E-2</v>
      </c>
      <c r="E907" s="3">
        <v>1.8817562571057399E-2</v>
      </c>
      <c r="F907" s="3">
        <v>1.8799031093949502E-2</v>
      </c>
      <c r="G907">
        <v>-4646781</v>
      </c>
      <c r="H907">
        <v>8193064</v>
      </c>
      <c r="K907">
        <f t="shared" si="298"/>
        <v>165.12901921349629</v>
      </c>
      <c r="L907">
        <f t="shared" si="299"/>
        <v>145.44398563428172</v>
      </c>
      <c r="M907">
        <f t="shared" si="293"/>
        <v>48.700863656399846</v>
      </c>
      <c r="N907">
        <f t="shared" si="300"/>
        <v>0.12600750574465719</v>
      </c>
      <c r="O907">
        <f t="shared" si="301"/>
        <v>56.20228710643687</v>
      </c>
      <c r="P907">
        <f t="shared" si="302"/>
        <v>55.960127993885287</v>
      </c>
      <c r="Q907">
        <f t="shared" si="294"/>
        <v>0.24757165925600333</v>
      </c>
      <c r="R907">
        <f t="shared" si="303"/>
        <v>55.954715447180867</v>
      </c>
      <c r="S907">
        <f t="shared" si="295"/>
        <v>48.535815883562513</v>
      </c>
      <c r="T907">
        <f t="shared" si="296"/>
        <v>13.207944071501018</v>
      </c>
      <c r="U907">
        <f t="shared" si="297"/>
        <v>0.46102793482462739</v>
      </c>
      <c r="V907" s="6">
        <f t="shared" si="305"/>
        <v>35789.000000129454</v>
      </c>
      <c r="W907">
        <f t="shared" si="310"/>
        <v>13.207223202907537</v>
      </c>
      <c r="X907">
        <f t="shared" si="311"/>
        <v>48.568235035493494</v>
      </c>
      <c r="Y907">
        <f t="shared" si="306"/>
        <v>0.25071293195609456</v>
      </c>
      <c r="Z907">
        <f t="shared" si="307"/>
        <v>-4.7741735887045144E-7</v>
      </c>
      <c r="AA907">
        <f t="shared" si="309"/>
        <v>-4.1418327057224781E-7</v>
      </c>
      <c r="AB907">
        <f t="shared" si="308"/>
        <v>1.0000227019048227</v>
      </c>
      <c r="AC907">
        <f t="shared" si="304"/>
        <v>2.0942923095546804</v>
      </c>
      <c r="AD907">
        <f t="shared" si="312"/>
        <v>-6.0817760318268869E-10</v>
      </c>
      <c r="AE907">
        <f t="shared" si="313"/>
        <v>9.3934184182920108E-5</v>
      </c>
      <c r="AF907">
        <f t="shared" si="314"/>
        <v>-6.4452206641132813E-7</v>
      </c>
      <c r="AG907" t="str">
        <f t="shared" si="315"/>
        <v>NaN</v>
      </c>
      <c r="AH907" t="str">
        <f t="shared" si="316"/>
        <v>NaN</v>
      </c>
    </row>
    <row r="908" spans="1:34">
      <c r="A908" s="4">
        <v>43291.846678240741</v>
      </c>
      <c r="B908" s="3">
        <v>-2.5817030264443002E-3</v>
      </c>
      <c r="C908">
        <v>2.9144660089805301</v>
      </c>
      <c r="D908" s="3">
        <v>1.90035091214668E-2</v>
      </c>
      <c r="E908" s="3">
        <v>1.88145538426579E-2</v>
      </c>
      <c r="F908" s="3">
        <v>1.8795600752928299E-2</v>
      </c>
      <c r="G908">
        <v>-4646643</v>
      </c>
      <c r="H908">
        <v>8193064</v>
      </c>
      <c r="K908">
        <f t="shared" si="298"/>
        <v>165.19189857987541</v>
      </c>
      <c r="L908">
        <f t="shared" si="299"/>
        <v>145.51137415271333</v>
      </c>
      <c r="M908">
        <f t="shared" si="293"/>
        <v>48.72342821301477</v>
      </c>
      <c r="N908">
        <f t="shared" si="300"/>
        <v>0.12596605580053447</v>
      </c>
      <c r="O908">
        <f t="shared" si="301"/>
        <v>56.197000716467599</v>
      </c>
      <c r="P908">
        <f t="shared" si="302"/>
        <v>55.951123048205481</v>
      </c>
      <c r="Q908">
        <f t="shared" si="294"/>
        <v>0.25262403594468452</v>
      </c>
      <c r="R908">
        <f t="shared" si="303"/>
        <v>55.944376680522915</v>
      </c>
      <c r="S908">
        <f t="shared" si="295"/>
        <v>48.555012189051645</v>
      </c>
      <c r="T908">
        <f t="shared" si="296"/>
        <v>13.2035809194881</v>
      </c>
      <c r="U908">
        <f t="shared" si="297"/>
        <v>0.46110138264086542</v>
      </c>
      <c r="V908" s="6">
        <f t="shared" si="305"/>
        <v>35849.000000325032</v>
      </c>
      <c r="W908">
        <f t="shared" si="310"/>
        <v>13.205048923141865</v>
      </c>
      <c r="X908">
        <f t="shared" si="311"/>
        <v>48.521597779923773</v>
      </c>
      <c r="Y908">
        <f t="shared" si="306"/>
        <v>0.25200310344091764</v>
      </c>
      <c r="Z908">
        <f t="shared" si="307"/>
        <v>-2.5925975644430041E-7</v>
      </c>
      <c r="AA908">
        <f t="shared" si="309"/>
        <v>-3.6720937741729198E-7</v>
      </c>
      <c r="AB908">
        <f t="shared" si="308"/>
        <v>0.99999490617082931</v>
      </c>
      <c r="AC908">
        <f t="shared" si="304"/>
        <v>2.094397592412752</v>
      </c>
      <c r="AD908">
        <f t="shared" si="312"/>
        <v>-5.3646860493187247E-10</v>
      </c>
      <c r="AE908">
        <f t="shared" si="313"/>
        <v>1.0235559934636719E-4</v>
      </c>
      <c r="AF908">
        <f t="shared" si="314"/>
        <v>-5.2175154252894307E-7</v>
      </c>
      <c r="AG908" t="str">
        <f t="shared" si="315"/>
        <v>NaN</v>
      </c>
      <c r="AH908" t="str">
        <f t="shared" si="316"/>
        <v>NaN</v>
      </c>
    </row>
    <row r="909" spans="1:34">
      <c r="A909" s="4">
        <v>43291.847372685188</v>
      </c>
      <c r="B909" s="3">
        <v>-2.5807992187037599E-3</v>
      </c>
      <c r="C909">
        <v>2.9145052532640001</v>
      </c>
      <c r="D909" s="3">
        <v>1.89896071313524E-2</v>
      </c>
      <c r="E909" s="3">
        <v>1.8797571770901401E-2</v>
      </c>
      <c r="F909" s="3">
        <v>1.87806882982113E-2</v>
      </c>
      <c r="G909">
        <v>-4646531</v>
      </c>
      <c r="H909">
        <v>8193064</v>
      </c>
      <c r="K909">
        <f t="shared" si="298"/>
        <v>165.13432229258871</v>
      </c>
      <c r="L909">
        <f t="shared" si="299"/>
        <v>145.47340015143226</v>
      </c>
      <c r="M909">
        <f t="shared" si="293"/>
        <v>48.710712894118551</v>
      </c>
      <c r="N909">
        <f t="shared" si="300"/>
        <v>0.12597795013232618</v>
      </c>
      <c r="O909">
        <f t="shared" si="301"/>
        <v>56.155245379479688</v>
      </c>
      <c r="P909">
        <f t="shared" si="302"/>
        <v>55.900296714488164</v>
      </c>
      <c r="Q909">
        <f t="shared" si="294"/>
        <v>0.25581361512206513</v>
      </c>
      <c r="R909">
        <f t="shared" si="303"/>
        <v>55.899431764357622</v>
      </c>
      <c r="S909">
        <f t="shared" si="295"/>
        <v>48.540170484037176</v>
      </c>
      <c r="T909">
        <f t="shared" si="296"/>
        <v>13.204832954413545</v>
      </c>
      <c r="U909">
        <f t="shared" si="297"/>
        <v>0.4610803063109884</v>
      </c>
      <c r="V909" s="6">
        <f t="shared" si="305"/>
        <v>35909.000000520609</v>
      </c>
      <c r="W909">
        <f t="shared" si="310"/>
        <v>13.203262803388043</v>
      </c>
      <c r="X909">
        <f t="shared" si="311"/>
        <v>48.512116231003802</v>
      </c>
      <c r="Y909">
        <f t="shared" si="306"/>
        <v>0.24628882525779261</v>
      </c>
      <c r="Z909">
        <f t="shared" si="307"/>
        <v>-2.1815760109372681E-7</v>
      </c>
      <c r="AA909">
        <f t="shared" si="309"/>
        <v>-3.2856342107672143E-7</v>
      </c>
      <c r="AB909">
        <f t="shared" si="308"/>
        <v>1.0001179992692335</v>
      </c>
      <c r="AC909">
        <f t="shared" si="304"/>
        <v>2.094367380810001</v>
      </c>
      <c r="AD909">
        <f t="shared" si="312"/>
        <v>-4.911392890115577E-10</v>
      </c>
      <c r="AE909">
        <f t="shared" si="313"/>
        <v>7.2034564188916395E-4</v>
      </c>
      <c r="AF909">
        <f t="shared" si="314"/>
        <v>-6.7872645962062428E-8</v>
      </c>
      <c r="AG909" t="str">
        <f t="shared" si="315"/>
        <v>NaN</v>
      </c>
      <c r="AH909" t="str">
        <f t="shared" si="316"/>
        <v>NaN</v>
      </c>
    </row>
    <row r="910" spans="1:34">
      <c r="A910" s="4">
        <v>43291.848067129627</v>
      </c>
      <c r="B910" s="3">
        <v>-2.5847831080864098E-3</v>
      </c>
      <c r="C910">
        <v>2.9143839527514501</v>
      </c>
      <c r="D910" s="3">
        <v>1.9008920075702901E-2</v>
      </c>
      <c r="E910" s="3">
        <v>1.8828206096422901E-2</v>
      </c>
      <c r="F910" s="3">
        <v>1.88083573336007E-2</v>
      </c>
      <c r="G910">
        <v>-4646578</v>
      </c>
      <c r="H910">
        <v>8193407</v>
      </c>
      <c r="K910">
        <f t="shared" si="298"/>
        <v>165.38811250628711</v>
      </c>
      <c r="L910">
        <f t="shared" si="299"/>
        <v>145.69081966993016</v>
      </c>
      <c r="M910">
        <f t="shared" si="293"/>
        <v>48.78351424290193</v>
      </c>
      <c r="N910">
        <f t="shared" si="300"/>
        <v>0.125941185834059</v>
      </c>
      <c r="O910">
        <f t="shared" si="301"/>
        <v>56.213252793738206</v>
      </c>
      <c r="P910">
        <f t="shared" si="302"/>
        <v>55.991983434135015</v>
      </c>
      <c r="Q910">
        <f t="shared" si="294"/>
        <v>0.23042882470662818</v>
      </c>
      <c r="R910">
        <f t="shared" si="303"/>
        <v>55.982823969031578</v>
      </c>
      <c r="S910">
        <f t="shared" si="295"/>
        <v>48.629895026430844</v>
      </c>
      <c r="T910">
        <f t="shared" si="296"/>
        <v>13.200963028280157</v>
      </c>
      <c r="U910">
        <f t="shared" si="297"/>
        <v>0.46114545133061158</v>
      </c>
      <c r="V910" s="6">
        <f t="shared" si="305"/>
        <v>35969.000000087544</v>
      </c>
      <c r="W910">
        <f t="shared" si="310"/>
        <v>13.201035990688419</v>
      </c>
      <c r="X910">
        <f t="shared" si="311"/>
        <v>48.513517955310903</v>
      </c>
      <c r="Y910">
        <f t="shared" si="306"/>
        <v>0.22173479337811366</v>
      </c>
      <c r="Z910">
        <f t="shared" si="307"/>
        <v>-6.2601746398722637E-7</v>
      </c>
      <c r="AA910">
        <f t="shared" si="309"/>
        <v>-3.7314830513941482E-7</v>
      </c>
      <c r="AB910">
        <f t="shared" si="308"/>
        <v>1.0006459185725296</v>
      </c>
      <c r="AC910">
        <f t="shared" si="304"/>
        <v>2.0944607621275999</v>
      </c>
      <c r="AD910">
        <f t="shared" si="312"/>
        <v>-6.195796769482177E-10</v>
      </c>
      <c r="AE910">
        <f t="shared" si="313"/>
        <v>-5.124522626813518E-3</v>
      </c>
      <c r="AF910">
        <f t="shared" si="314"/>
        <v>1.2035795077610463E-8</v>
      </c>
      <c r="AG910" t="str">
        <f t="shared" si="315"/>
        <v>NaN</v>
      </c>
      <c r="AH910">
        <f t="shared" si="316"/>
        <v>1.2035795077610463E-4</v>
      </c>
    </row>
    <row r="911" spans="1:34">
      <c r="A911" s="4">
        <v>43291.848761574074</v>
      </c>
      <c r="B911" s="3">
        <v>-2.5772910176055999E-3</v>
      </c>
      <c r="C911">
        <v>2.9142697875631698</v>
      </c>
      <c r="D911" s="3">
        <v>1.9003402091602801E-2</v>
      </c>
      <c r="E911" s="3">
        <v>1.8810998072731299E-2</v>
      </c>
      <c r="F911" s="3">
        <v>1.88199347345471E-2</v>
      </c>
      <c r="G911">
        <v>-4646304</v>
      </c>
      <c r="H911">
        <v>8193407</v>
      </c>
      <c r="K911">
        <f t="shared" si="298"/>
        <v>164.91083538798824</v>
      </c>
      <c r="L911">
        <f t="shared" si="299"/>
        <v>145.1983241634544</v>
      </c>
      <c r="M911">
        <f t="shared" si="293"/>
        <v>48.618605694723286</v>
      </c>
      <c r="N911">
        <f t="shared" si="300"/>
        <v>0.12590658414157288</v>
      </c>
      <c r="O911">
        <f t="shared" si="301"/>
        <v>56.196679246807335</v>
      </c>
      <c r="P911">
        <f t="shared" si="302"/>
        <v>55.940480839675054</v>
      </c>
      <c r="Q911">
        <f t="shared" si="294"/>
        <v>0.17896194030564772</v>
      </c>
      <c r="R911">
        <f t="shared" si="303"/>
        <v>56.017717306501687</v>
      </c>
      <c r="S911">
        <f t="shared" si="295"/>
        <v>48.499297734519523</v>
      </c>
      <c r="T911">
        <f t="shared" si="296"/>
        <v>13.197320744860566</v>
      </c>
      <c r="U911">
        <f t="shared" si="297"/>
        <v>0.46120676429025564</v>
      </c>
      <c r="V911" s="6">
        <f t="shared" si="305"/>
        <v>36029.000000283122</v>
      </c>
      <c r="W911">
        <f t="shared" si="310"/>
        <v>13.198803340996145</v>
      </c>
      <c r="X911">
        <f t="shared" si="311"/>
        <v>48.513378378493265</v>
      </c>
      <c r="Y911">
        <f t="shared" si="306"/>
        <v>0.19651076590021196</v>
      </c>
      <c r="Z911">
        <f t="shared" si="307"/>
        <v>-3.2881725208528387E-7</v>
      </c>
      <c r="AA911">
        <f t="shared" si="309"/>
        <v>-3.3204614841875399E-7</v>
      </c>
      <c r="AB911">
        <f t="shared" si="308"/>
        <v>1.0011926629616119</v>
      </c>
      <c r="AC911">
        <f t="shared" si="304"/>
        <v>2.0945486504265145</v>
      </c>
      <c r="AD911">
        <f t="shared" si="312"/>
        <v>-6.2212815799112165E-10</v>
      </c>
      <c r="AE911">
        <f t="shared" si="313"/>
        <v>-1.5267209626955269E-3</v>
      </c>
      <c r="AF911">
        <f t="shared" si="314"/>
        <v>4.0564976202560735E-8</v>
      </c>
      <c r="AG911" t="str">
        <f t="shared" si="315"/>
        <v>NaN</v>
      </c>
      <c r="AH911">
        <f t="shared" si="316"/>
        <v>4.0564976202560733E-4</v>
      </c>
    </row>
    <row r="912" spans="1:34">
      <c r="A912" s="4">
        <v>43291.849456018521</v>
      </c>
      <c r="B912" s="3">
        <v>-2.5834749653040499E-3</v>
      </c>
      <c r="C912">
        <v>2.9142602737974799</v>
      </c>
      <c r="D912" s="3">
        <v>1.8991854758496601E-2</v>
      </c>
      <c r="E912" s="3">
        <v>1.87989512669265E-2</v>
      </c>
      <c r="F912">
        <v>1.8808035739130001E-2</v>
      </c>
      <c r="G912">
        <v>-4646259</v>
      </c>
      <c r="H912">
        <v>8193407</v>
      </c>
      <c r="K912">
        <f t="shared" si="298"/>
        <v>165.30477840626691</v>
      </c>
      <c r="L912">
        <f t="shared" si="299"/>
        <v>145.60790830291481</v>
      </c>
      <c r="M912">
        <f t="shared" si="293"/>
        <v>48.75575197302895</v>
      </c>
      <c r="N912">
        <f t="shared" si="300"/>
        <v>0.12590370066719908</v>
      </c>
      <c r="O912">
        <f t="shared" si="301"/>
        <v>56.161996242345872</v>
      </c>
      <c r="P912">
        <f t="shared" si="302"/>
        <v>55.904425464286113</v>
      </c>
      <c r="Q912">
        <f t="shared" si="294"/>
        <v>0.18014153268835997</v>
      </c>
      <c r="R912">
        <f t="shared" si="303"/>
        <v>55.981854709657512</v>
      </c>
      <c r="S912">
        <f t="shared" si="295"/>
        <v>48.635657617903377</v>
      </c>
      <c r="T912">
        <f t="shared" si="296"/>
        <v>13.197017221242271</v>
      </c>
      <c r="U912">
        <f t="shared" si="297"/>
        <v>0.46121187370355893</v>
      </c>
      <c r="V912" s="6">
        <f t="shared" si="305"/>
        <v>36089.0000004787</v>
      </c>
      <c r="W912">
        <f t="shared" si="310"/>
        <v>13.196728290105684</v>
      </c>
      <c r="X912">
        <f t="shared" si="311"/>
        <v>48.517610249597837</v>
      </c>
      <c r="Y912">
        <f t="shared" si="306"/>
        <v>0.22871242145814819</v>
      </c>
      <c r="Z912">
        <f t="shared" si="307"/>
        <v>-2.132190706983264E-7</v>
      </c>
      <c r="AA912">
        <f t="shared" si="309"/>
        <v>-3.1985100321208173E-7</v>
      </c>
      <c r="AB912">
        <f t="shared" si="308"/>
        <v>1.0004961411480433</v>
      </c>
      <c r="AC912">
        <f t="shared" si="304"/>
        <v>2.0945559744514237</v>
      </c>
      <c r="AD912">
        <f t="shared" si="312"/>
        <v>-5.1490515935245766E-10</v>
      </c>
      <c r="AE912">
        <f t="shared" si="313"/>
        <v>-9.4345602083655358E-4</v>
      </c>
      <c r="AF912">
        <f t="shared" si="314"/>
        <v>5.4329613953875119E-8</v>
      </c>
      <c r="AG912" t="str">
        <f t="shared" si="315"/>
        <v>NaN</v>
      </c>
      <c r="AH912">
        <f t="shared" si="316"/>
        <v>5.4329613953875118E-4</v>
      </c>
    </row>
    <row r="913" spans="1:34">
      <c r="A913" s="4">
        <v>43291.850162037037</v>
      </c>
      <c r="B913" s="3">
        <v>-2.5800024408272298E-3</v>
      </c>
      <c r="C913">
        <v>2.9141889205548099</v>
      </c>
      <c r="D913" s="3">
        <v>1.9068190835951099E-2</v>
      </c>
      <c r="E913" s="3">
        <v>1.8875168422309799E-2</v>
      </c>
      <c r="F913" s="3">
        <v>1.8835371269142299E-2</v>
      </c>
      <c r="G913">
        <v>-4646440</v>
      </c>
      <c r="H913">
        <v>8194051</v>
      </c>
      <c r="K913">
        <f t="shared" si="298"/>
        <v>165.08356424984902</v>
      </c>
      <c r="L913">
        <f t="shared" si="299"/>
        <v>145.35076184107936</v>
      </c>
      <c r="M913">
        <f t="shared" si="293"/>
        <v>48.669648345416164</v>
      </c>
      <c r="N913">
        <f t="shared" si="300"/>
        <v>0.12588207460939685</v>
      </c>
      <c r="O913">
        <f t="shared" si="301"/>
        <v>56.391275547842262</v>
      </c>
      <c r="P913">
        <f t="shared" si="302"/>
        <v>56.132538890612558</v>
      </c>
      <c r="Q913">
        <f t="shared" si="294"/>
        <v>0.32703379138043687</v>
      </c>
      <c r="R913">
        <f t="shared" si="303"/>
        <v>56.064241756461826</v>
      </c>
      <c r="S913">
        <f t="shared" si="295"/>
        <v>48.451625817829203</v>
      </c>
      <c r="T913">
        <f t="shared" si="296"/>
        <v>13.194740794105195</v>
      </c>
      <c r="U913">
        <f t="shared" si="297"/>
        <v>0.46125019430333392</v>
      </c>
      <c r="V913" s="6">
        <f t="shared" si="305"/>
        <v>36150.000000279397</v>
      </c>
      <c r="W913">
        <f t="shared" si="310"/>
        <v>13.194755386586756</v>
      </c>
      <c r="X913">
        <f t="shared" si="311"/>
        <v>48.519601309260629</v>
      </c>
      <c r="Y913">
        <f t="shared" si="306"/>
        <v>0.25757019072892007</v>
      </c>
      <c r="Z913">
        <f t="shared" si="307"/>
        <v>-4.8914963279658795E-7</v>
      </c>
      <c r="AA913">
        <f t="shared" si="309"/>
        <v>-3.6456653595440583E-7</v>
      </c>
      <c r="AB913">
        <f t="shared" si="308"/>
        <v>0.99987487031509958</v>
      </c>
      <c r="AC913">
        <f t="shared" si="304"/>
        <v>2.0946109046382415</v>
      </c>
      <c r="AD913">
        <f t="shared" si="312"/>
        <v>-5.2114895306097667E-10</v>
      </c>
      <c r="AE913">
        <f t="shared" si="313"/>
        <v>8.5330178976943864E-4</v>
      </c>
      <c r="AF913">
        <f t="shared" si="314"/>
        <v>-6.079813383884491E-8</v>
      </c>
      <c r="AG913" t="str">
        <f t="shared" si="315"/>
        <v>NaN</v>
      </c>
      <c r="AH913" t="str">
        <f t="shared" si="316"/>
        <v>NaN</v>
      </c>
    </row>
    <row r="914" spans="1:34">
      <c r="A914" s="4">
        <v>43291.850856481484</v>
      </c>
      <c r="B914" s="3">
        <v>-2.5578829355981702E-3</v>
      </c>
      <c r="C914">
        <v>2.91407475536653</v>
      </c>
      <c r="D914" s="3">
        <v>1.9006696232972901E-2</v>
      </c>
      <c r="E914" s="3">
        <v>1.8826921738054801E-2</v>
      </c>
      <c r="F914" s="3">
        <v>1.8794493038640201E-2</v>
      </c>
      <c r="G914">
        <v>-4646146</v>
      </c>
      <c r="H914">
        <v>8193739</v>
      </c>
      <c r="K914">
        <f t="shared" si="298"/>
        <v>163.67446037677598</v>
      </c>
      <c r="L914">
        <f t="shared" si="299"/>
        <v>143.99539202996417</v>
      </c>
      <c r="M914">
        <f t="shared" si="293"/>
        <v>48.215812594922518</v>
      </c>
      <c r="N914">
        <f t="shared" si="300"/>
        <v>0.12584747291691084</v>
      </c>
      <c r="O914">
        <f t="shared" si="301"/>
        <v>56.206573368574247</v>
      </c>
      <c r="P914">
        <f t="shared" si="302"/>
        <v>55.988139425702727</v>
      </c>
      <c r="Q914">
        <f t="shared" si="294"/>
        <v>0.26553524811796336</v>
      </c>
      <c r="R914">
        <f t="shared" si="303"/>
        <v>55.941038120456284</v>
      </c>
      <c r="S914">
        <f t="shared" si="295"/>
        <v>48.038789096177211</v>
      </c>
      <c r="T914">
        <f t="shared" si="296"/>
        <v>13.191098510685615</v>
      </c>
      <c r="U914">
        <f t="shared" si="297"/>
        <v>0.4613115072629777</v>
      </c>
      <c r="V914" s="6">
        <f t="shared" si="305"/>
        <v>36210.000000474975</v>
      </c>
      <c r="W914">
        <f t="shared" si="310"/>
        <v>13.1928175050238</v>
      </c>
      <c r="X914">
        <f t="shared" si="311"/>
        <v>48.510962995041183</v>
      </c>
      <c r="Y914">
        <f t="shared" si="306"/>
        <v>0.28914093543068969</v>
      </c>
      <c r="Z914">
        <f t="shared" si="307"/>
        <v>-1.8970226182582592E-7</v>
      </c>
      <c r="AA914">
        <f t="shared" si="309"/>
        <v>-3.4559630977030704E-7</v>
      </c>
      <c r="AB914">
        <f t="shared" si="308"/>
        <v>0.99918622213576413</v>
      </c>
      <c r="AC914">
        <f t="shared" si="304"/>
        <v>2.0946987929371561</v>
      </c>
      <c r="AD914">
        <f t="shared" si="312"/>
        <v>-4.4010713013901388E-10</v>
      </c>
      <c r="AE914">
        <f t="shared" si="313"/>
        <v>5.374607517259711E-4</v>
      </c>
      <c r="AF914">
        <f t="shared" si="314"/>
        <v>-8.1515967097253702E-8</v>
      </c>
      <c r="AG914" t="str">
        <f t="shared" si="315"/>
        <v>NaN</v>
      </c>
      <c r="AH914" t="str">
        <f t="shared" si="316"/>
        <v>NaN</v>
      </c>
    </row>
    <row r="915" spans="1:34">
      <c r="A915" s="4">
        <v>43291.851550925923</v>
      </c>
      <c r="B915" s="3">
        <v>-2.5849377067788701E-3</v>
      </c>
      <c r="C915">
        <v>2.9141175673121298</v>
      </c>
      <c r="D915" s="3">
        <v>1.9007695178370299E-2</v>
      </c>
      <c r="E915" s="3">
        <v>1.88152435906704E-2</v>
      </c>
      <c r="F915" s="3">
        <v>1.8792396719127299E-2</v>
      </c>
      <c r="G915">
        <v>-4646143</v>
      </c>
      <c r="H915">
        <v>8193746</v>
      </c>
      <c r="K915">
        <f t="shared" si="298"/>
        <v>165.39796108174403</v>
      </c>
      <c r="L915">
        <f t="shared" si="299"/>
        <v>145.7216483278531</v>
      </c>
      <c r="M915">
        <f t="shared" si="293"/>
        <v>48.793836995401236</v>
      </c>
      <c r="N915">
        <f t="shared" si="300"/>
        <v>0.12586044855159151</v>
      </c>
      <c r="O915">
        <f t="shared" si="301"/>
        <v>56.209573752070256</v>
      </c>
      <c r="P915">
        <f t="shared" si="302"/>
        <v>55.95318742310431</v>
      </c>
      <c r="Q915">
        <f t="shared" si="294"/>
        <v>0.2748537667936688</v>
      </c>
      <c r="R915">
        <f t="shared" si="303"/>
        <v>55.934719985276587</v>
      </c>
      <c r="S915">
        <f t="shared" si="295"/>
        <v>48.610601150872121</v>
      </c>
      <c r="T915">
        <f t="shared" si="296"/>
        <v>13.192464366967791</v>
      </c>
      <c r="U915">
        <f t="shared" si="297"/>
        <v>0.46128851490311418</v>
      </c>
      <c r="V915" s="6">
        <f t="shared" si="305"/>
        <v>36270.00000004191</v>
      </c>
      <c r="W915">
        <f t="shared" si="310"/>
        <v>13.191206495049748</v>
      </c>
      <c r="X915">
        <f t="shared" si="311"/>
        <v>48.510024364370722</v>
      </c>
      <c r="Y915">
        <f t="shared" si="306"/>
        <v>0.24999216785275516</v>
      </c>
      <c r="Z915">
        <f t="shared" si="307"/>
        <v>-1.7389373999759487E-7</v>
      </c>
      <c r="AA915">
        <f t="shared" si="309"/>
        <v>-3.2752942793907786E-7</v>
      </c>
      <c r="AB915">
        <f t="shared" si="308"/>
        <v>1.0000381551533239</v>
      </c>
      <c r="AC915">
        <f t="shared" si="304"/>
        <v>2.0946658348250673</v>
      </c>
      <c r="AD915">
        <f t="shared" si="312"/>
        <v>-4.824096431740823E-10</v>
      </c>
      <c r="AE915">
        <f t="shared" si="313"/>
        <v>-4.556684817612322E-4</v>
      </c>
      <c r="AF915">
        <f t="shared" si="314"/>
        <v>1.0538966566346883E-7</v>
      </c>
      <c r="AG915" t="str">
        <f t="shared" si="315"/>
        <v>NaN</v>
      </c>
      <c r="AH915">
        <f t="shared" si="316"/>
        <v>1.0538966566346884E-3</v>
      </c>
    </row>
    <row r="916" spans="1:34">
      <c r="A916" s="4">
        <v>43291.85224537037</v>
      </c>
      <c r="B916" s="3">
        <v>-2.5800500096556799E-3</v>
      </c>
      <c r="C916">
        <v>2.9140093482274101</v>
      </c>
      <c r="D916" s="3">
        <v>1.90031285708392E-2</v>
      </c>
      <c r="E916">
        <v>1.8813186238839999E-2</v>
      </c>
      <c r="F916" s="3">
        <v>1.88095007806078E-2</v>
      </c>
      <c r="G916">
        <v>-4645920</v>
      </c>
      <c r="H916">
        <v>8193749</v>
      </c>
      <c r="K916">
        <f t="shared" si="298"/>
        <v>165.08659458075886</v>
      </c>
      <c r="L916">
        <f t="shared" si="299"/>
        <v>145.38779869371768</v>
      </c>
      <c r="M916">
        <f t="shared" si="293"/>
        <v>48.682049866886686</v>
      </c>
      <c r="N916">
        <f t="shared" si="300"/>
        <v>0.12582764903059035</v>
      </c>
      <c r="O916">
        <f t="shared" si="301"/>
        <v>56.195857713230964</v>
      </c>
      <c r="P916">
        <f t="shared" si="302"/>
        <v>55.947029891078465</v>
      </c>
      <c r="Q916">
        <f t="shared" si="294"/>
        <v>0.20958748864663335</v>
      </c>
      <c r="R916">
        <f t="shared" si="303"/>
        <v>55.986270224584331</v>
      </c>
      <c r="S916">
        <f t="shared" si="295"/>
        <v>48.542324874455595</v>
      </c>
      <c r="T916">
        <f t="shared" si="296"/>
        <v>13.189011785809774</v>
      </c>
      <c r="U916">
        <f t="shared" si="297"/>
        <v>0.46134663447944108</v>
      </c>
      <c r="V916" s="6">
        <f t="shared" si="305"/>
        <v>36330.000000237487</v>
      </c>
      <c r="W916">
        <f t="shared" si="310"/>
        <v>13.189332820406028</v>
      </c>
      <c r="X916">
        <f t="shared" si="311"/>
        <v>48.522054628408291</v>
      </c>
      <c r="Y916">
        <f t="shared" si="306"/>
        <v>0.22081412654956267</v>
      </c>
      <c r="Z916">
        <f t="shared" si="307"/>
        <v>-5.3116633028999543E-7</v>
      </c>
      <c r="AA916">
        <f t="shared" si="309"/>
        <v>-3.0113460914207071E-7</v>
      </c>
      <c r="AB916">
        <f t="shared" si="308"/>
        <v>1.0006671760871804</v>
      </c>
      <c r="AC916">
        <f t="shared" si="304"/>
        <v>2.09474914560841</v>
      </c>
      <c r="AD916">
        <f t="shared" si="312"/>
        <v>-5.0216119243936594E-10</v>
      </c>
      <c r="AE916">
        <f t="shared" si="313"/>
        <v>-1.6924767723530993E-3</v>
      </c>
      <c r="AF916">
        <f t="shared" si="314"/>
        <v>2.9535985476262243E-8</v>
      </c>
      <c r="AG916" t="str">
        <f t="shared" si="315"/>
        <v>NaN</v>
      </c>
      <c r="AH916">
        <f t="shared" si="316"/>
        <v>2.9535985476262247E-4</v>
      </c>
    </row>
    <row r="917" spans="1:34">
      <c r="A917" s="4">
        <v>43291.852939814817</v>
      </c>
      <c r="B917" s="3">
        <v>-2.5794672915071702E-3</v>
      </c>
      <c r="C917">
        <v>2.9139177782326402</v>
      </c>
      <c r="D917" s="3">
        <v>1.9002843157868501E-2</v>
      </c>
      <c r="E917" s="3">
        <v>1.88128175804195E-2</v>
      </c>
      <c r="F917" s="3">
        <v>1.8819696516420702E-2</v>
      </c>
      <c r="G917">
        <v>-4645836</v>
      </c>
      <c r="H917">
        <v>8193753</v>
      </c>
      <c r="K917">
        <f t="shared" si="298"/>
        <v>165.04947302711327</v>
      </c>
      <c r="L917">
        <f t="shared" si="299"/>
        <v>145.33727493813853</v>
      </c>
      <c r="M917">
        <f t="shared" si="293"/>
        <v>48.665132353789538</v>
      </c>
      <c r="N917">
        <f t="shared" si="300"/>
        <v>0.12579989558974108</v>
      </c>
      <c r="O917">
        <f t="shared" si="301"/>
        <v>56.195000460803492</v>
      </c>
      <c r="P917">
        <f t="shared" si="302"/>
        <v>55.945926518287635</v>
      </c>
      <c r="Q917">
        <f t="shared" si="294"/>
        <v>0.17800112420838587</v>
      </c>
      <c r="R917">
        <f t="shared" si="303"/>
        <v>56.016999336595106</v>
      </c>
      <c r="S917">
        <f t="shared" si="295"/>
        <v>48.546464937650612</v>
      </c>
      <c r="T917">
        <f t="shared" si="296"/>
        <v>13.186090370983534</v>
      </c>
      <c r="U917">
        <f t="shared" si="297"/>
        <v>0.46139581258249085</v>
      </c>
      <c r="V917" s="6">
        <f t="shared" si="305"/>
        <v>36390.000000433065</v>
      </c>
      <c r="W917">
        <f t="shared" si="310"/>
        <v>13.188165421874109</v>
      </c>
      <c r="X917">
        <f t="shared" si="311"/>
        <v>48.512630428931672</v>
      </c>
      <c r="Y917">
        <f t="shared" si="306"/>
        <v>0.20426616839885745</v>
      </c>
      <c r="Z917">
        <f t="shared" si="307"/>
        <v>-4.9322588069853437E-7</v>
      </c>
      <c r="AA917">
        <f t="shared" si="309"/>
        <v>-2.4345123550800458E-7</v>
      </c>
      <c r="AB917">
        <f t="shared" si="308"/>
        <v>1.0010242387297161</v>
      </c>
      <c r="AC917">
        <f t="shared" si="304"/>
        <v>2.0948196393481675</v>
      </c>
      <c r="AD917">
        <f t="shared" si="312"/>
        <v>-4.3887362780830958E-10</v>
      </c>
      <c r="AE917">
        <f t="shared" si="313"/>
        <v>-5.1260180005337783E-3</v>
      </c>
      <c r="AF917">
        <f t="shared" si="314"/>
        <v>8.5229588901544908E-9</v>
      </c>
      <c r="AG917" t="str">
        <f t="shared" si="315"/>
        <v>NaN</v>
      </c>
      <c r="AH917">
        <f t="shared" si="316"/>
        <v>8.5229588901544913E-5</v>
      </c>
    </row>
    <row r="918" spans="1:34">
      <c r="A918" s="4">
        <v>43291.853634259256</v>
      </c>
      <c r="B918" s="3">
        <v>-2.5816554576158501E-3</v>
      </c>
      <c r="C918">
        <v>2.9138238297964598</v>
      </c>
      <c r="D918" s="3">
        <v>1.8995565127115699E-2</v>
      </c>
      <c r="E918" s="3">
        <v>1.8802102701811201E-2</v>
      </c>
      <c r="F918" s="3">
        <v>1.8796779932654301E-2</v>
      </c>
      <c r="G918">
        <v>-4645741</v>
      </c>
      <c r="H918">
        <v>8193753</v>
      </c>
      <c r="K918">
        <f t="shared" si="298"/>
        <v>165.18886824896558</v>
      </c>
      <c r="L918">
        <f t="shared" si="299"/>
        <v>145.50679380078549</v>
      </c>
      <c r="M918">
        <f t="shared" si="293"/>
        <v>48.721894515393906</v>
      </c>
      <c r="N918">
        <f t="shared" si="300"/>
        <v>0.125771421280302</v>
      </c>
      <c r="O918">
        <f t="shared" si="301"/>
        <v>56.173140523903029</v>
      </c>
      <c r="P918">
        <f t="shared" si="302"/>
        <v>55.913857522013515</v>
      </c>
      <c r="Q918">
        <f t="shared" si="294"/>
        <v>0.22520989234155309</v>
      </c>
      <c r="R918">
        <f t="shared" si="303"/>
        <v>55.947930631561476</v>
      </c>
      <c r="S918">
        <f t="shared" si="295"/>
        <v>48.571754587166204</v>
      </c>
      <c r="T918">
        <f t="shared" si="296"/>
        <v>13.183093075253105</v>
      </c>
      <c r="U918">
        <f t="shared" si="297"/>
        <v>0.4614462680388598</v>
      </c>
      <c r="V918" s="6">
        <f t="shared" si="305"/>
        <v>36450</v>
      </c>
      <c r="W918">
        <f t="shared" si="310"/>
        <v>13.187511678696236</v>
      </c>
      <c r="X918">
        <f t="shared" si="311"/>
        <v>48.52256991000435</v>
      </c>
      <c r="Y918">
        <f t="shared" si="306"/>
        <v>0.22823846824969726</v>
      </c>
      <c r="Z918">
        <f t="shared" si="307"/>
        <v>-2.0234907926667999E-7</v>
      </c>
      <c r="AA918">
        <f t="shared" si="309"/>
        <v>-2.4345123550796228E-7</v>
      </c>
      <c r="AB918">
        <f t="shared" si="308"/>
        <v>1.0005067101529161</v>
      </c>
      <c r="AC918">
        <f t="shared" si="304"/>
        <v>2.0948919640941428</v>
      </c>
      <c r="AD918">
        <f t="shared" si="312"/>
        <v>-3.9279149637677144E-10</v>
      </c>
      <c r="AE918">
        <f t="shared" si="313"/>
        <v>-5.7457371262169222E-4</v>
      </c>
      <c r="AF918">
        <f t="shared" si="314"/>
        <v>6.805301336883674E-8</v>
      </c>
      <c r="AG918" t="str">
        <f t="shared" si="315"/>
        <v>NaN</v>
      </c>
      <c r="AH918">
        <f t="shared" si="316"/>
        <v>6.8053013368836739E-4</v>
      </c>
    </row>
    <row r="919" spans="1:34">
      <c r="A919" s="4">
        <v>43291.854328703703</v>
      </c>
      <c r="B919" s="3">
        <v>-2.5846641860152899E-3</v>
      </c>
      <c r="C919">
        <v>2.91384166810712</v>
      </c>
      <c r="D919" s="3">
        <v>1.90165786570833E-2</v>
      </c>
      <c r="E919" s="3">
        <v>1.8822355130523601E-2</v>
      </c>
      <c r="F919" s="3">
        <v>1.8799043004855801E-2</v>
      </c>
      <c r="G919">
        <v>-4645648</v>
      </c>
      <c r="H919">
        <v>8193962</v>
      </c>
      <c r="K919">
        <f t="shared" si="298"/>
        <v>165.38053667901281</v>
      </c>
      <c r="L919">
        <f t="shared" si="299"/>
        <v>145.69548744302031</v>
      </c>
      <c r="M919">
        <f t="shared" si="293"/>
        <v>48.785077212864913</v>
      </c>
      <c r="N919">
        <f t="shared" si="300"/>
        <v>0.12577682779475033</v>
      </c>
      <c r="O919">
        <f t="shared" si="301"/>
        <v>56.236255733875289</v>
      </c>
      <c r="P919">
        <f t="shared" si="302"/>
        <v>55.97447184016518</v>
      </c>
      <c r="Q919">
        <f t="shared" si="294"/>
        <v>0.2815043881991528</v>
      </c>
      <c r="R919">
        <f t="shared" si="303"/>
        <v>55.954751345676137</v>
      </c>
      <c r="S919">
        <f t="shared" si="295"/>
        <v>48.597407620732142</v>
      </c>
      <c r="T919">
        <f t="shared" si="296"/>
        <v>13.183662182037139</v>
      </c>
      <c r="U919">
        <f t="shared" si="297"/>
        <v>0.46143668788892012</v>
      </c>
      <c r="V919" s="6">
        <f t="shared" si="305"/>
        <v>36510.000000195578</v>
      </c>
      <c r="W919">
        <f t="shared" si="310"/>
        <v>13.186239214296458</v>
      </c>
      <c r="X919">
        <f t="shared" si="311"/>
        <v>48.517492690871677</v>
      </c>
      <c r="Y919">
        <f t="shared" si="306"/>
        <v>0.2370840889352929</v>
      </c>
      <c r="Z919">
        <f t="shared" si="307"/>
        <v>-2.8455339119276289E-8</v>
      </c>
      <c r="AA919">
        <f t="shared" si="309"/>
        <v>-1.8112049234217482E-7</v>
      </c>
      <c r="AB919">
        <f t="shared" si="308"/>
        <v>1.0003157778409575</v>
      </c>
      <c r="AC919">
        <f t="shared" si="304"/>
        <v>2.0948782315474439</v>
      </c>
      <c r="AD919">
        <f t="shared" si="312"/>
        <v>-2.813204299750551E-10</v>
      </c>
      <c r="AE919">
        <f t="shared" si="313"/>
        <v>3.9585169089458938E-4</v>
      </c>
      <c r="AF919">
        <f t="shared" si="314"/>
        <v>-7.074566025455733E-8</v>
      </c>
      <c r="AG919" t="str">
        <f t="shared" si="315"/>
        <v>NaN</v>
      </c>
      <c r="AH919" t="str">
        <f t="shared" si="316"/>
        <v>NaN</v>
      </c>
    </row>
    <row r="920" spans="1:34">
      <c r="A920" s="4">
        <v>43291.855023148149</v>
      </c>
      <c r="B920" s="3">
        <v>-2.5743893190701798E-3</v>
      </c>
      <c r="C920">
        <v>2.91381312681006</v>
      </c>
      <c r="D920">
        <v>1.9004698342178002E-2</v>
      </c>
      <c r="E920" s="3">
        <v>1.88107007675535E-2</v>
      </c>
      <c r="F920" s="3">
        <v>1.8812740547127799E-2</v>
      </c>
      <c r="G920">
        <v>-4645557</v>
      </c>
      <c r="H920">
        <v>8193964</v>
      </c>
      <c r="K920">
        <f t="shared" si="298"/>
        <v>164.72598520248866</v>
      </c>
      <c r="L920">
        <f t="shared" si="299"/>
        <v>145.02293067184243</v>
      </c>
      <c r="M920">
        <f t="shared" si="293"/>
        <v>48.55987645621979</v>
      </c>
      <c r="N920">
        <f t="shared" si="300"/>
        <v>0.12576817737163185</v>
      </c>
      <c r="O920">
        <f t="shared" si="301"/>
        <v>56.200572601581932</v>
      </c>
      <c r="P920">
        <f t="shared" si="302"/>
        <v>55.939591022908324</v>
      </c>
      <c r="Q920">
        <f t="shared" si="294"/>
        <v>0.20453798626517283</v>
      </c>
      <c r="R920">
        <f t="shared" si="303"/>
        <v>55.996034615316759</v>
      </c>
      <c r="S920">
        <f t="shared" si="295"/>
        <v>48.423517798709675</v>
      </c>
      <c r="T920">
        <f t="shared" si="296"/>
        <v>13.18275161118256</v>
      </c>
      <c r="U920">
        <f t="shared" si="297"/>
        <v>0.46145201612882569</v>
      </c>
      <c r="V920" s="6">
        <f t="shared" si="305"/>
        <v>36570.000000391155</v>
      </c>
      <c r="W920">
        <f t="shared" si="310"/>
        <v>13.184814988087521</v>
      </c>
      <c r="X920">
        <f t="shared" si="311"/>
        <v>48.512689393784704</v>
      </c>
      <c r="Y920">
        <f t="shared" si="306"/>
        <v>0.25039253935504274</v>
      </c>
      <c r="Z920">
        <f t="shared" si="307"/>
        <v>-8.5366017358124941E-8</v>
      </c>
      <c r="AA920">
        <f t="shared" si="309"/>
        <v>-5.8717371121358655E-9</v>
      </c>
      <c r="AB920">
        <f t="shared" si="308"/>
        <v>1.0000296953338246</v>
      </c>
      <c r="AC920">
        <f t="shared" si="304"/>
        <v>2.0949002036221649</v>
      </c>
      <c r="AD920">
        <f t="shared" si="312"/>
        <v>-8.6354677178719056E-12</v>
      </c>
      <c r="AE920">
        <f t="shared" si="313"/>
        <v>-1.0680381799610272E-4</v>
      </c>
      <c r="AF920">
        <f t="shared" si="314"/>
        <v>8.0487812251330586E-9</v>
      </c>
      <c r="AG920" t="str">
        <f t="shared" si="315"/>
        <v>NaN</v>
      </c>
      <c r="AH920">
        <f t="shared" si="316"/>
        <v>8.0487812251330584E-5</v>
      </c>
    </row>
    <row r="921" spans="1:34">
      <c r="A921" s="4">
        <v>43291.855717592596</v>
      </c>
      <c r="B921" s="3">
        <v>-2.5816554576158501E-3</v>
      </c>
      <c r="C921">
        <v>2.9138095591479201</v>
      </c>
      <c r="D921" s="3">
        <v>1.9014164539039501E-2</v>
      </c>
      <c r="E921" s="3">
        <v>1.8820309670900301E-2</v>
      </c>
      <c r="F921" s="3">
        <v>1.88020683750619E-2</v>
      </c>
      <c r="G921">
        <v>-4645475</v>
      </c>
      <c r="H921">
        <v>8194031</v>
      </c>
      <c r="K921">
        <f t="shared" si="298"/>
        <v>165.18886824896558</v>
      </c>
      <c r="L921">
        <f t="shared" si="299"/>
        <v>145.49984219137139</v>
      </c>
      <c r="M921">
        <f t="shared" si="293"/>
        <v>48.719566819402957</v>
      </c>
      <c r="N921">
        <f t="shared" si="300"/>
        <v>0.12576709606873979</v>
      </c>
      <c r="O921">
        <f t="shared" si="301"/>
        <v>56.22900480709302</v>
      </c>
      <c r="P921">
        <f t="shared" si="302"/>
        <v>55.968349900809962</v>
      </c>
      <c r="Q921">
        <f t="shared" si="294"/>
        <v>0.26513524360080254</v>
      </c>
      <c r="R921">
        <f t="shared" si="303"/>
        <v>55.963869563492217</v>
      </c>
      <c r="S921">
        <f t="shared" si="295"/>
        <v>48.542809990335755</v>
      </c>
      <c r="T921">
        <f t="shared" si="296"/>
        <v>13.182637789825502</v>
      </c>
      <c r="U921">
        <f t="shared" si="297"/>
        <v>0.46145393215881803</v>
      </c>
      <c r="V921" s="6">
        <f t="shared" si="305"/>
        <v>36630.000000586733</v>
      </c>
      <c r="W921">
        <f t="shared" si="310"/>
        <v>13.183627160081292</v>
      </c>
      <c r="X921">
        <f t="shared" si="311"/>
        <v>48.552963935374351</v>
      </c>
      <c r="Y921">
        <f t="shared" si="306"/>
        <v>0.22493476765954293</v>
      </c>
      <c r="Z921">
        <f t="shared" si="307"/>
        <v>-1.8970226182552986E-7</v>
      </c>
      <c r="AA921">
        <f t="shared" si="309"/>
        <v>1.877611603595648E-9</v>
      </c>
      <c r="AB921">
        <f t="shared" si="308"/>
        <v>1.0005778888650254</v>
      </c>
      <c r="AC921">
        <f t="shared" si="304"/>
        <v>2.0949029501315106</v>
      </c>
      <c r="AD921">
        <f t="shared" si="312"/>
        <v>3.0739046202047773E-12</v>
      </c>
      <c r="AE921">
        <f t="shared" si="313"/>
        <v>-7.2180988885600119E-5</v>
      </c>
      <c r="AF921">
        <f t="shared" si="314"/>
        <v>-4.2393433888030039E-9</v>
      </c>
      <c r="AG921">
        <f t="shared" si="315"/>
        <v>3.0739046202047772E-10</v>
      </c>
      <c r="AH921" t="str">
        <f t="shared" si="316"/>
        <v>NaN</v>
      </c>
    </row>
    <row r="922" spans="1:34">
      <c r="A922" s="4">
        <v>43291.856412037036</v>
      </c>
      <c r="B922" s="3">
        <v>-2.5874231780653599E-3</v>
      </c>
      <c r="C922">
        <v>2.9137417735673798</v>
      </c>
      <c r="D922" s="3">
        <v>1.9015341867543601E-2</v>
      </c>
      <c r="E922" s="3">
        <v>1.88219270110676E-2</v>
      </c>
      <c r="F922" s="3">
        <v>1.88231506792545E-2</v>
      </c>
      <c r="G922">
        <v>-4645432</v>
      </c>
      <c r="H922">
        <v>8194087</v>
      </c>
      <c r="K922">
        <f t="shared" si="298"/>
        <v>165.55629587178279</v>
      </c>
      <c r="L922">
        <f t="shared" si="299"/>
        <v>145.83955731719973</v>
      </c>
      <c r="M922">
        <f t="shared" si="293"/>
        <v>48.833317965267348</v>
      </c>
      <c r="N922">
        <f t="shared" si="300"/>
        <v>0.12574655131382653</v>
      </c>
      <c r="O922">
        <f t="shared" si="301"/>
        <v>56.232540973356237</v>
      </c>
      <c r="P922">
        <f t="shared" si="302"/>
        <v>55.973190504021176</v>
      </c>
      <c r="Q922">
        <f t="shared" si="294"/>
        <v>0.20513107311265344</v>
      </c>
      <c r="R922">
        <f t="shared" si="303"/>
        <v>56.027409900243583</v>
      </c>
      <c r="S922">
        <f t="shared" si="295"/>
        <v>48.696563916525577</v>
      </c>
      <c r="T922">
        <f t="shared" si="296"/>
        <v>13.180475184045159</v>
      </c>
      <c r="U922">
        <f t="shared" si="297"/>
        <v>0.46149033672860595</v>
      </c>
      <c r="V922" s="6">
        <f t="shared" si="305"/>
        <v>36690.000000153668</v>
      </c>
      <c r="W922">
        <f t="shared" si="310"/>
        <v>13.182777877649329</v>
      </c>
      <c r="X922">
        <f t="shared" si="311"/>
        <v>48.553622317262622</v>
      </c>
      <c r="Y922">
        <f t="shared" si="306"/>
        <v>0.22401740442276719</v>
      </c>
      <c r="Z922">
        <f t="shared" si="307"/>
        <v>2.6242146216291736E-7</v>
      </c>
      <c r="AA922">
        <f t="shared" si="309"/>
        <v>-1.1793119950007538E-7</v>
      </c>
      <c r="AB922">
        <f t="shared" si="308"/>
        <v>1.0005961859341588</v>
      </c>
      <c r="AC922">
        <f t="shared" si="304"/>
        <v>2.0949551338089902</v>
      </c>
      <c r="AD922">
        <f t="shared" si="312"/>
        <v>-1.9386481214428948E-10</v>
      </c>
      <c r="AE922">
        <f t="shared" si="313"/>
        <v>-6.0016139545126753E-4</v>
      </c>
      <c r="AF922">
        <f t="shared" si="314"/>
        <v>3.2155996154016695E-8</v>
      </c>
      <c r="AG922" t="str">
        <f t="shared" si="315"/>
        <v>NaN</v>
      </c>
      <c r="AH922">
        <f t="shared" si="316"/>
        <v>3.2155996154016695E-4</v>
      </c>
    </row>
    <row r="923" spans="1:34">
      <c r="A923" s="4">
        <v>43291.857106481482</v>
      </c>
      <c r="B923" s="3">
        <v>-2.5784326694883899E-3</v>
      </c>
      <c r="C923">
        <v>2.9139082644669498</v>
      </c>
      <c r="D923" s="3">
        <v>1.90134034377843E-2</v>
      </c>
      <c r="E923" s="3">
        <v>1.8820131287793598E-2</v>
      </c>
      <c r="F923" s="3">
        <v>1.88223288267181E-2</v>
      </c>
      <c r="G923">
        <v>-4645358</v>
      </c>
      <c r="H923">
        <v>8194086</v>
      </c>
      <c r="K923">
        <f t="shared" si="298"/>
        <v>164.98356332982425</v>
      </c>
      <c r="L923">
        <f t="shared" si="299"/>
        <v>145.26790509292053</v>
      </c>
      <c r="M923">
        <f t="shared" si="293"/>
        <v>48.641904364271134</v>
      </c>
      <c r="N923">
        <f t="shared" si="300"/>
        <v>0.12579701211536715</v>
      </c>
      <c r="O923">
        <f t="shared" si="301"/>
        <v>56.22671880061975</v>
      </c>
      <c r="P923">
        <f t="shared" si="302"/>
        <v>55.967816010749857</v>
      </c>
      <c r="Q923">
        <f t="shared" si="294"/>
        <v>0.20178589655484558</v>
      </c>
      <c r="R923">
        <f t="shared" si="303"/>
        <v>56.024932904064904</v>
      </c>
      <c r="S923">
        <f t="shared" si="295"/>
        <v>48.507380433234573</v>
      </c>
      <c r="T923">
        <f t="shared" si="296"/>
        <v>13.185786847365225</v>
      </c>
      <c r="U923">
        <f t="shared" si="297"/>
        <v>0.46140092199579447</v>
      </c>
      <c r="V923" s="6">
        <f t="shared" si="305"/>
        <v>36750.000000349246</v>
      </c>
      <c r="W923">
        <f t="shared" si="310"/>
        <v>13.181817692356832</v>
      </c>
      <c r="X923">
        <f t="shared" si="311"/>
        <v>48.557336777533813</v>
      </c>
      <c r="Y923">
        <f t="shared" si="306"/>
        <v>0.19699232485210652</v>
      </c>
      <c r="Z923">
        <f t="shared" si="307"/>
        <v>6.9557495632027698E-7</v>
      </c>
      <c r="AA923">
        <f t="shared" si="309"/>
        <v>-1.7122850165034276E-7</v>
      </c>
      <c r="AB923">
        <f t="shared" si="308"/>
        <v>1.0011816745553881</v>
      </c>
      <c r="AC923">
        <f t="shared" si="304"/>
        <v>2.0948269633730767</v>
      </c>
      <c r="AD923">
        <f t="shared" si="312"/>
        <v>-3.2007533839862586E-10</v>
      </c>
      <c r="AE923">
        <f t="shared" si="313"/>
        <v>-1.430389588435197E-4</v>
      </c>
      <c r="AF923">
        <f t="shared" si="314"/>
        <v>2.2275574265724153E-7</v>
      </c>
      <c r="AG923" t="str">
        <f t="shared" si="315"/>
        <v>NaN</v>
      </c>
      <c r="AH923">
        <f t="shared" si="316"/>
        <v>2.2275574265724152E-3</v>
      </c>
    </row>
    <row r="924" spans="1:34">
      <c r="A924" s="4">
        <v>43291.857800925929</v>
      </c>
      <c r="B924" s="3">
        <v>-2.58357010296095E-3</v>
      </c>
      <c r="C924">
        <v>2.9140034021238499</v>
      </c>
      <c r="D924" s="3">
        <v>1.9008123297826401E-2</v>
      </c>
      <c r="E924" s="3">
        <v>1.8814363567344099E-2</v>
      </c>
      <c r="F924">
        <v>1.8822948193847E-2</v>
      </c>
      <c r="G924">
        <v>-4645283</v>
      </c>
      <c r="H924">
        <v>8194087</v>
      </c>
      <c r="K924">
        <f t="shared" si="298"/>
        <v>165.31083906808664</v>
      </c>
      <c r="L924">
        <f t="shared" si="299"/>
        <v>145.5943666787289</v>
      </c>
      <c r="M924">
        <f t="shared" si="293"/>
        <v>48.75121765839031</v>
      </c>
      <c r="N924">
        <f t="shared" si="300"/>
        <v>0.1258258468591055</v>
      </c>
      <c r="O924">
        <f t="shared" si="301"/>
        <v>56.210859630711624</v>
      </c>
      <c r="P924">
        <f t="shared" si="302"/>
        <v>55.950553565474756</v>
      </c>
      <c r="Q924">
        <f t="shared" si="294"/>
        <v>0.18406000488882057</v>
      </c>
      <c r="R924">
        <f t="shared" si="303"/>
        <v>56.026799625822804</v>
      </c>
      <c r="S924">
        <f t="shared" si="295"/>
        <v>48.628510988464427</v>
      </c>
      <c r="T924">
        <f t="shared" si="296"/>
        <v>13.18882208354821</v>
      </c>
      <c r="U924">
        <f t="shared" si="297"/>
        <v>0.46134982786275797</v>
      </c>
      <c r="V924" s="6">
        <f t="shared" si="305"/>
        <v>36810.000000544824</v>
      </c>
      <c r="W924">
        <f t="shared" si="310"/>
        <v>13.181482065278914</v>
      </c>
      <c r="X924">
        <f t="shared" si="311"/>
        <v>48.566761513482106</v>
      </c>
      <c r="Y924">
        <f t="shared" si="306"/>
        <v>0.20621845825696283</v>
      </c>
      <c r="Z924">
        <f t="shared" si="307"/>
        <v>-4.3898043968841373E-7</v>
      </c>
      <c r="AA924">
        <f t="shared" si="309"/>
        <v>-9.7154285199149979E-8</v>
      </c>
      <c r="AB924">
        <f t="shared" si="308"/>
        <v>1.0009803223091687</v>
      </c>
      <c r="AC924">
        <f t="shared" si="304"/>
        <v>2.0947537231239819</v>
      </c>
      <c r="AD924">
        <f t="shared" si="312"/>
        <v>-1.7347811862760679E-10</v>
      </c>
      <c r="AE924">
        <f t="shared" si="313"/>
        <v>-6.6637068987856788E-5</v>
      </c>
      <c r="AF924">
        <f t="shared" si="314"/>
        <v>2.5915515559410298E-7</v>
      </c>
      <c r="AG924" t="str">
        <f t="shared" si="315"/>
        <v>NaN</v>
      </c>
      <c r="AH924">
        <f t="shared" si="316"/>
        <v>2.5915515559410299E-3</v>
      </c>
    </row>
    <row r="925" spans="1:34">
      <c r="A925" s="4">
        <v>43291.858506944445</v>
      </c>
      <c r="B925" s="3">
        <v>-2.58195276279366E-3</v>
      </c>
      <c r="C925">
        <v>2.9137417735673798</v>
      </c>
      <c r="D925" s="3">
        <v>1.9005792425232398E-2</v>
      </c>
      <c r="E925" s="3">
        <v>1.8810427246789899E-2</v>
      </c>
      <c r="F925" s="3">
        <v>1.88044505563266E-2</v>
      </c>
      <c r="G925">
        <v>-4645185</v>
      </c>
      <c r="H925">
        <v>8194086</v>
      </c>
      <c r="K925">
        <f t="shared" si="298"/>
        <v>165.20780781715203</v>
      </c>
      <c r="L925">
        <f t="shared" si="299"/>
        <v>145.51565040396588</v>
      </c>
      <c r="M925">
        <f t="shared" si="293"/>
        <v>48.72486008473021</v>
      </c>
      <c r="N925">
        <f t="shared" si="300"/>
        <v>0.12574655131382653</v>
      </c>
      <c r="O925">
        <f t="shared" si="301"/>
        <v>56.203858735887387</v>
      </c>
      <c r="P925">
        <f t="shared" si="302"/>
        <v>55.938772391482857</v>
      </c>
      <c r="Q925">
        <f t="shared" si="294"/>
        <v>0.23280947332722235</v>
      </c>
      <c r="R925">
        <f t="shared" si="303"/>
        <v>55.971049262560165</v>
      </c>
      <c r="S925">
        <f t="shared" si="295"/>
        <v>48.569653769178728</v>
      </c>
      <c r="T925">
        <f t="shared" si="296"/>
        <v>13.180475184045159</v>
      </c>
      <c r="U925">
        <f t="shared" si="297"/>
        <v>0.46149033672860595</v>
      </c>
      <c r="V925" s="6">
        <f t="shared" si="305"/>
        <v>36871.000000345521</v>
      </c>
      <c r="W925">
        <f t="shared" si="310"/>
        <v>13.181233993090872</v>
      </c>
      <c r="X925">
        <f t="shared" si="311"/>
        <v>48.570041181004029</v>
      </c>
      <c r="Y925">
        <f t="shared" si="306"/>
        <v>0.20546942001883176</v>
      </c>
      <c r="Z925">
        <f t="shared" si="307"/>
        <v>-1.0410107569923771E-6</v>
      </c>
      <c r="AA925">
        <f t="shared" si="309"/>
        <v>-5.9665504940713759E-8</v>
      </c>
      <c r="AB925">
        <f t="shared" si="308"/>
        <v>1.0009970092902103</v>
      </c>
      <c r="AC925">
        <f t="shared" si="304"/>
        <v>2.0949551338089902</v>
      </c>
      <c r="AD925">
        <f t="shared" si="312"/>
        <v>-1.069370400890232E-10</v>
      </c>
      <c r="AE925">
        <f t="shared" si="313"/>
        <v>9.2861557220685713E-4</v>
      </c>
      <c r="AF925">
        <f t="shared" si="314"/>
        <v>-1.1463658310955567E-8</v>
      </c>
      <c r="AG925" t="str">
        <f t="shared" si="315"/>
        <v>NaN</v>
      </c>
      <c r="AH925" t="str">
        <f t="shared" si="316"/>
        <v>NaN</v>
      </c>
    </row>
    <row r="926" spans="1:34">
      <c r="A926" s="4">
        <v>43291.859201388892</v>
      </c>
      <c r="B926" s="3">
        <v>-2.57291468538824E-3</v>
      </c>
      <c r="C926">
        <v>2.9136085808477201</v>
      </c>
      <c r="D926" s="3">
        <v>1.9017197051853101E-2</v>
      </c>
      <c r="E926" s="3">
        <v>1.8823413536956698E-2</v>
      </c>
      <c r="F926" s="3">
        <v>1.8826854971121101E-2</v>
      </c>
      <c r="G926">
        <v>-4645326</v>
      </c>
      <c r="H926">
        <v>8194259</v>
      </c>
      <c r="K926">
        <f t="shared" si="298"/>
        <v>164.63204494428362</v>
      </c>
      <c r="L926">
        <f t="shared" si="299"/>
        <v>144.91043713175506</v>
      </c>
      <c r="M926">
        <f t="shared" si="293"/>
        <v>48.522208810258846</v>
      </c>
      <c r="N926">
        <f t="shared" si="300"/>
        <v>0.1257061826725929</v>
      </c>
      <c r="O926">
        <f t="shared" si="301"/>
        <v>56.238113114134677</v>
      </c>
      <c r="P926">
        <f t="shared" si="302"/>
        <v>55.977639587855123</v>
      </c>
      <c r="Q926">
        <f t="shared" si="294"/>
        <v>0.19953878184045237</v>
      </c>
      <c r="R926">
        <f t="shared" si="303"/>
        <v>56.038574332294225</v>
      </c>
      <c r="S926">
        <f t="shared" si="295"/>
        <v>48.389182955698544</v>
      </c>
      <c r="T926">
        <f t="shared" si="296"/>
        <v>13.17622585338899</v>
      </c>
      <c r="U926">
        <f t="shared" si="297"/>
        <v>0.46156186851485725</v>
      </c>
      <c r="V926" s="6">
        <f t="shared" si="305"/>
        <v>36931.000000541098</v>
      </c>
      <c r="W926">
        <f t="shared" si="310"/>
        <v>13.180907121501962</v>
      </c>
      <c r="X926">
        <f t="shared" si="311"/>
        <v>48.565863525690098</v>
      </c>
      <c r="Y926">
        <f t="shared" si="306"/>
        <v>0.20999051435354943</v>
      </c>
      <c r="Z926">
        <f t="shared" si="307"/>
        <v>-4.0153645417114802E-7</v>
      </c>
      <c r="AA926">
        <f t="shared" si="309"/>
        <v>-9.354090883426517E-8</v>
      </c>
      <c r="AB926">
        <f t="shared" si="308"/>
        <v>1.0009035908719224</v>
      </c>
      <c r="AC926">
        <f t="shared" si="304"/>
        <v>2.0950576701577237</v>
      </c>
      <c r="AD926">
        <f t="shared" si="312"/>
        <v>-1.6404960815934942E-10</v>
      </c>
      <c r="AE926">
        <f t="shared" si="313"/>
        <v>-5.6827956284851371E-5</v>
      </c>
      <c r="AF926">
        <f t="shared" si="314"/>
        <v>2.8737183136570704E-7</v>
      </c>
      <c r="AG926" t="str">
        <f t="shared" si="315"/>
        <v>NaN</v>
      </c>
      <c r="AH926">
        <f t="shared" si="316"/>
        <v>2.8737183136570703E-3</v>
      </c>
    </row>
    <row r="927" spans="1:34">
      <c r="A927" s="4">
        <v>43291.859895833331</v>
      </c>
      <c r="B927" s="3">
        <v>-2.5809062485677701E-3</v>
      </c>
      <c r="C927">
        <v>2.9135907425370502</v>
      </c>
      <c r="D927" s="3">
        <v>1.9013296407920301E-2</v>
      </c>
      <c r="E927" s="3">
        <v>1.88181809658272E-2</v>
      </c>
      <c r="F927" s="3">
        <v>1.8823603293694799E-2</v>
      </c>
      <c r="G927">
        <v>-4645421</v>
      </c>
      <c r="H927">
        <v>8194255</v>
      </c>
      <c r="K927">
        <f t="shared" si="298"/>
        <v>165.14114053713573</v>
      </c>
      <c r="L927">
        <f t="shared" si="299"/>
        <v>145.4238070249902</v>
      </c>
      <c r="M927">
        <f t="shared" si="293"/>
        <v>48.69410699543792</v>
      </c>
      <c r="N927">
        <f t="shared" si="300"/>
        <v>0.1257007761581416</v>
      </c>
      <c r="O927">
        <f t="shared" si="301"/>
        <v>56.226397330959486</v>
      </c>
      <c r="P927">
        <f t="shared" si="302"/>
        <v>55.961978812760016</v>
      </c>
      <c r="Q927">
        <f t="shared" si="294"/>
        <v>0.19762328789297356</v>
      </c>
      <c r="R927">
        <f t="shared" si="303"/>
        <v>56.028774043066512</v>
      </c>
      <c r="S927">
        <f t="shared" si="295"/>
        <v>48.562358136842604</v>
      </c>
      <c r="T927">
        <f t="shared" si="296"/>
        <v>13.175656746604641</v>
      </c>
      <c r="U927">
        <f t="shared" si="297"/>
        <v>0.46157144866480226</v>
      </c>
      <c r="V927" s="6">
        <f t="shared" si="305"/>
        <v>36991.000000108033</v>
      </c>
      <c r="W927">
        <f t="shared" si="310"/>
        <v>13.180825403604713</v>
      </c>
      <c r="X927">
        <f t="shared" si="311"/>
        <v>48.580469304520527</v>
      </c>
      <c r="Y927">
        <f t="shared" si="306"/>
        <v>0.18960824287483291</v>
      </c>
      <c r="Z927">
        <f t="shared" si="307"/>
        <v>4.3315349780022471E-7</v>
      </c>
      <c r="AA927">
        <f t="shared" si="309"/>
        <v>-1.5316161916708241E-7</v>
      </c>
      <c r="AB927">
        <f t="shared" si="308"/>
        <v>1.0013394668564386</v>
      </c>
      <c r="AC927">
        <f t="shared" si="304"/>
        <v>2.0950714027044302</v>
      </c>
      <c r="AD927">
        <f t="shared" si="312"/>
        <v>-2.9748760243024732E-10</v>
      </c>
      <c r="AE927">
        <f t="shared" si="313"/>
        <v>-8.4686813770948476E-5</v>
      </c>
      <c r="AF927">
        <f t="shared" si="314"/>
        <v>3.4969072550712046E-7</v>
      </c>
      <c r="AG927" t="str">
        <f t="shared" si="315"/>
        <v>NaN</v>
      </c>
      <c r="AH927">
        <f t="shared" si="316"/>
        <v>3.4969072550712042E-3</v>
      </c>
    </row>
    <row r="928" spans="1:34">
      <c r="A928" s="4">
        <v>43291.860590277778</v>
      </c>
      <c r="B928" s="3">
        <v>-2.5827971094986401E-3</v>
      </c>
      <c r="C928">
        <v>2.9137715040851599</v>
      </c>
      <c r="D928" s="3">
        <v>1.90065654186947E-2</v>
      </c>
      <c r="E928" s="3">
        <v>1.88110813181811E-2</v>
      </c>
      <c r="F928" s="3">
        <v>1.88255090387065E-2</v>
      </c>
      <c r="G928">
        <v>-4645177</v>
      </c>
      <c r="H928">
        <v>8194254</v>
      </c>
      <c r="K928">
        <f t="shared" si="298"/>
        <v>165.26159619080158</v>
      </c>
      <c r="L928">
        <f t="shared" si="299"/>
        <v>145.54175759418254</v>
      </c>
      <c r="M928">
        <f t="shared" si="293"/>
        <v>48.733601888013787</v>
      </c>
      <c r="N928">
        <f t="shared" si="300"/>
        <v>0.12575556217124442</v>
      </c>
      <c r="O928">
        <f t="shared" si="301"/>
        <v>56.206180461211765</v>
      </c>
      <c r="P928">
        <f t="shared" si="302"/>
        <v>55.940729988369789</v>
      </c>
      <c r="Q928">
        <f t="shared" si="294"/>
        <v>0.17166265889107279</v>
      </c>
      <c r="R928">
        <f t="shared" si="303"/>
        <v>56.034517802320693</v>
      </c>
      <c r="S928">
        <f t="shared" si="295"/>
        <v>48.619160115419739</v>
      </c>
      <c r="T928">
        <f t="shared" si="296"/>
        <v>13.181423695352306</v>
      </c>
      <c r="U928">
        <f t="shared" si="297"/>
        <v>0.46147436981203255</v>
      </c>
      <c r="V928" s="6">
        <f t="shared" si="305"/>
        <v>37051.000000303611</v>
      </c>
      <c r="W928">
        <f t="shared" si="310"/>
        <v>13.180011143128723</v>
      </c>
      <c r="X928">
        <f t="shared" si="311"/>
        <v>48.581208379336495</v>
      </c>
      <c r="Y928">
        <f t="shared" si="306"/>
        <v>0.19068433066378532</v>
      </c>
      <c r="Z928">
        <f t="shared" si="307"/>
        <v>7.2719199983523596E-8</v>
      </c>
      <c r="AA928">
        <f t="shared" si="309"/>
        <v>-1.1800212280417724E-7</v>
      </c>
      <c r="AB928">
        <f t="shared" si="308"/>
        <v>1.0013151586331479</v>
      </c>
      <c r="AC928">
        <f t="shared" si="304"/>
        <v>2.0949322462311488</v>
      </c>
      <c r="AD928">
        <f t="shared" si="312"/>
        <v>-2.278883387363008E-10</v>
      </c>
      <c r="AE928">
        <f t="shared" si="313"/>
        <v>1.5223210210620633E-4</v>
      </c>
      <c r="AF928">
        <f t="shared" si="314"/>
        <v>-1.4902080121439745E-7</v>
      </c>
      <c r="AG928" t="str">
        <f t="shared" si="315"/>
        <v>NaN</v>
      </c>
      <c r="AH928" t="str">
        <f t="shared" si="316"/>
        <v>NaN</v>
      </c>
    </row>
    <row r="929" spans="1:34">
      <c r="A929" s="4">
        <v>43291.861284722225</v>
      </c>
      <c r="B929" s="3">
        <v>-2.5820003316221101E-3</v>
      </c>
      <c r="C929">
        <v>2.91361809461341</v>
      </c>
      <c r="D929" s="3">
        <v>1.8995981354364599E-2</v>
      </c>
      <c r="E929">
        <v>1.8801341600556E-2</v>
      </c>
      <c r="F929" s="3">
        <v>1.88046411308278E-2</v>
      </c>
      <c r="G929">
        <v>-4644989</v>
      </c>
      <c r="H929">
        <v>8194253</v>
      </c>
      <c r="K929">
        <f t="shared" si="298"/>
        <v>165.2108381480619</v>
      </c>
      <c r="L929">
        <f t="shared" si="299"/>
        <v>145.51843022642836</v>
      </c>
      <c r="M929">
        <f t="shared" si="293"/>
        <v>48.725790888119192</v>
      </c>
      <c r="N929">
        <f t="shared" si="300"/>
        <v>0.12570906614696672</v>
      </c>
      <c r="O929">
        <f t="shared" si="301"/>
        <v>56.174390683692984</v>
      </c>
      <c r="P929">
        <f t="shared" si="302"/>
        <v>55.911579591090586</v>
      </c>
      <c r="Q929">
        <f t="shared" si="294"/>
        <v>0.20276704520730959</v>
      </c>
      <c r="R929">
        <f t="shared" si="303"/>
        <v>55.971623638485674</v>
      </c>
      <c r="S929">
        <f t="shared" si="295"/>
        <v>48.590612857980986</v>
      </c>
      <c r="T929">
        <f t="shared" si="296"/>
        <v>13.176529377007288</v>
      </c>
      <c r="U929">
        <f t="shared" si="297"/>
        <v>0.4615567591015533</v>
      </c>
      <c r="V929" s="6">
        <f t="shared" si="305"/>
        <v>37111.000000499189</v>
      </c>
      <c r="W929">
        <f t="shared" si="310"/>
        <v>13.179477058300368</v>
      </c>
      <c r="X929">
        <f t="shared" si="311"/>
        <v>48.567623068416879</v>
      </c>
      <c r="Y929">
        <f t="shared" si="306"/>
        <v>0.17743157925316191</v>
      </c>
      <c r="Z929">
        <f t="shared" si="307"/>
        <v>2.5293634908057443E-8</v>
      </c>
      <c r="AA929">
        <f t="shared" si="309"/>
        <v>5.2393958116095063E-8</v>
      </c>
      <c r="AB929">
        <f t="shared" si="308"/>
        <v>1.0016007721579736</v>
      </c>
      <c r="AC929">
        <f t="shared" si="304"/>
        <v>2.095050346132814</v>
      </c>
      <c r="AD929">
        <f t="shared" si="312"/>
        <v>1.0874819614357068E-10</v>
      </c>
      <c r="AE929">
        <f t="shared" si="313"/>
        <v>4.5385944135034427E-4</v>
      </c>
      <c r="AF929">
        <f t="shared" si="314"/>
        <v>2.3852380218628481E-8</v>
      </c>
      <c r="AG929">
        <f t="shared" si="315"/>
        <v>1.0874819614357068E-8</v>
      </c>
      <c r="AH929">
        <f t="shared" si="316"/>
        <v>2.3852380218628483E-4</v>
      </c>
    </row>
    <row r="930" spans="1:34">
      <c r="A930" s="4">
        <v>43291.861979166664</v>
      </c>
      <c r="B930" s="3">
        <v>-2.5845690483583899E-3</v>
      </c>
      <c r="C930">
        <v>2.9137810178508499</v>
      </c>
      <c r="D930" s="3">
        <v>1.8995517558287201E-2</v>
      </c>
      <c r="E930" s="3">
        <v>1.8801472414834298E-2</v>
      </c>
      <c r="F930" s="3">
        <v>1.8819077149291801E-2</v>
      </c>
      <c r="G930">
        <v>-4644994</v>
      </c>
      <c r="H930">
        <v>8194254</v>
      </c>
      <c r="K930">
        <f t="shared" si="298"/>
        <v>165.37447601719307</v>
      </c>
      <c r="L930">
        <f t="shared" si="299"/>
        <v>145.66309208067236</v>
      </c>
      <c r="M930">
        <f t="shared" si="293"/>
        <v>48.774229860752499</v>
      </c>
      <c r="N930">
        <f t="shared" si="300"/>
        <v>0.12575844564561822</v>
      </c>
      <c r="O930">
        <f t="shared" si="301"/>
        <v>56.17299764849831</v>
      </c>
      <c r="P930">
        <f t="shared" si="302"/>
        <v>55.911971110468151</v>
      </c>
      <c r="Q930">
        <f t="shared" si="294"/>
        <v>0.15786503366110338</v>
      </c>
      <c r="R930">
        <f t="shared" si="303"/>
        <v>56.015132614837206</v>
      </c>
      <c r="S930">
        <f t="shared" si="295"/>
        <v>48.668986504978427</v>
      </c>
      <c r="T930">
        <f t="shared" si="296"/>
        <v>13.181727218970602</v>
      </c>
      <c r="U930">
        <f t="shared" si="297"/>
        <v>0.46146926039872893</v>
      </c>
      <c r="V930" s="6">
        <f t="shared" si="305"/>
        <v>37171.000000066124</v>
      </c>
      <c r="W930">
        <f t="shared" si="310"/>
        <v>13.178184164426304</v>
      </c>
      <c r="X930">
        <f t="shared" si="311"/>
        <v>48.57536998899495</v>
      </c>
      <c r="Y930">
        <f t="shared" si="306"/>
        <v>0.17560025832250878</v>
      </c>
      <c r="Z930">
        <f t="shared" si="307"/>
        <v>2.7822998399055629E-7</v>
      </c>
      <c r="AA930">
        <f t="shared" si="309"/>
        <v>2.2131930637811233E-8</v>
      </c>
      <c r="AB930">
        <f t="shared" si="308"/>
        <v>1.001638499727765</v>
      </c>
      <c r="AC930">
        <f t="shared" si="304"/>
        <v>2.0949249222062392</v>
      </c>
      <c r="AD930">
        <f t="shared" si="312"/>
        <v>4.6413029910580557E-11</v>
      </c>
      <c r="AE930">
        <f t="shared" si="313"/>
        <v>-1.7394536652567088E-3</v>
      </c>
      <c r="AF930">
        <f t="shared" si="314"/>
        <v>-2.6561836066010466E-9</v>
      </c>
      <c r="AG930">
        <f t="shared" si="315"/>
        <v>4.6413029910580558E-9</v>
      </c>
      <c r="AH930" t="str">
        <f t="shared" si="316"/>
        <v>NaN</v>
      </c>
    </row>
    <row r="931" spans="1:34">
      <c r="A931" s="4">
        <v>43291.862673611111</v>
      </c>
      <c r="B931" s="3">
        <v>-2.58195276279366E-3</v>
      </c>
      <c r="C931">
        <v>2.913722746036</v>
      </c>
      <c r="D931">
        <v>1.8982899926541001E-2</v>
      </c>
      <c r="E931">
        <v>1.8786737970222001E-2</v>
      </c>
      <c r="F931" s="3">
        <v>1.8803747812853499E-2</v>
      </c>
      <c r="G931">
        <v>-4645081</v>
      </c>
      <c r="H931">
        <v>8194255</v>
      </c>
      <c r="K931">
        <f t="shared" si="298"/>
        <v>165.20780781715203</v>
      </c>
      <c r="L931">
        <f t="shared" si="299"/>
        <v>145.51657415386552</v>
      </c>
      <c r="M931">
        <f t="shared" si="293"/>
        <v>48.72516939568397</v>
      </c>
      <c r="N931">
        <f t="shared" si="300"/>
        <v>0.12574078436507891</v>
      </c>
      <c r="O931">
        <f t="shared" si="301"/>
        <v>56.135099947434192</v>
      </c>
      <c r="P931">
        <f t="shared" si="302"/>
        <v>55.867871791507412</v>
      </c>
      <c r="Q931">
        <f t="shared" si="294"/>
        <v>0.16616869609911333</v>
      </c>
      <c r="R931">
        <f t="shared" si="303"/>
        <v>55.968931251335079</v>
      </c>
      <c r="S931">
        <f t="shared" si="295"/>
        <v>48.614390264951226</v>
      </c>
      <c r="T931">
        <f t="shared" si="296"/>
        <v>13.179868136808567</v>
      </c>
      <c r="U931">
        <f t="shared" si="297"/>
        <v>0.46150055555521319</v>
      </c>
      <c r="V931" s="6">
        <f t="shared" si="305"/>
        <v>37231.000000261702</v>
      </c>
      <c r="W931">
        <f t="shared" si="310"/>
        <v>13.176900026041219</v>
      </c>
      <c r="X931">
        <f t="shared" si="311"/>
        <v>48.569771828894893</v>
      </c>
      <c r="Y931">
        <f t="shared" si="306"/>
        <v>0.2104397608034887</v>
      </c>
      <c r="Z931">
        <f t="shared" si="307"/>
        <v>-1.9286396514807746E-7</v>
      </c>
      <c r="AA931">
        <f t="shared" si="309"/>
        <v>-1.3685663113394934E-7</v>
      </c>
      <c r="AB931">
        <f t="shared" si="308"/>
        <v>1.0008899670637381</v>
      </c>
      <c r="AC931">
        <f t="shared" si="304"/>
        <v>2.0949697818588091</v>
      </c>
      <c r="AD931">
        <f t="shared" si="312"/>
        <v>-2.3949316096577915E-10</v>
      </c>
      <c r="AE931">
        <f t="shared" si="313"/>
        <v>4.0362613047028678E-4</v>
      </c>
      <c r="AF931">
        <f t="shared" si="314"/>
        <v>-5.9066995101484166E-8</v>
      </c>
      <c r="AG931" t="str">
        <f t="shared" si="315"/>
        <v>NaN</v>
      </c>
      <c r="AH931" t="str">
        <f t="shared" si="316"/>
        <v>NaN</v>
      </c>
    </row>
    <row r="932" spans="1:34">
      <c r="A932" s="4">
        <v>43291.863368055558</v>
      </c>
      <c r="B932" s="3">
        <v>-2.58313009129779E-3</v>
      </c>
      <c r="C932">
        <v>2.91370847538747</v>
      </c>
      <c r="D932" s="3">
        <v>1.9035189961214199E-2</v>
      </c>
      <c r="E932" s="3">
        <v>1.88393015256588E-2</v>
      </c>
      <c r="F932" s="3">
        <v>1.8809036255261199E-2</v>
      </c>
      <c r="G932">
        <v>-4644780</v>
      </c>
      <c r="H932">
        <v>8194612</v>
      </c>
      <c r="K932">
        <f t="shared" si="298"/>
        <v>165.28280850717059</v>
      </c>
      <c r="L932">
        <f t="shared" si="299"/>
        <v>145.58462323446983</v>
      </c>
      <c r="M932">
        <f t="shared" si="293"/>
        <v>48.747955136751237</v>
      </c>
      <c r="N932">
        <f t="shared" si="300"/>
        <v>0.12573645915351966</v>
      </c>
      <c r="O932">
        <f t="shared" si="301"/>
        <v>56.292155735916374</v>
      </c>
      <c r="P932">
        <f t="shared" si="302"/>
        <v>56.0251913958706</v>
      </c>
      <c r="Q932">
        <f t="shared" si="294"/>
        <v>0.30728555265024937</v>
      </c>
      <c r="R932">
        <f t="shared" si="303"/>
        <v>55.984870183266125</v>
      </c>
      <c r="S932">
        <f t="shared" si="295"/>
        <v>48.543098101651069</v>
      </c>
      <c r="T932">
        <f t="shared" si="296"/>
        <v>13.179412851381281</v>
      </c>
      <c r="U932">
        <f t="shared" si="297"/>
        <v>0.46150821967516614</v>
      </c>
      <c r="V932" s="6">
        <f t="shared" si="305"/>
        <v>37291.000000457279</v>
      </c>
      <c r="W932">
        <f t="shared" si="310"/>
        <v>13.176097439550535</v>
      </c>
      <c r="X932">
        <f t="shared" si="311"/>
        <v>48.567871617794509</v>
      </c>
      <c r="Y932">
        <f t="shared" si="306"/>
        <v>0.24691277975715309</v>
      </c>
      <c r="Z932">
        <f t="shared" si="307"/>
        <v>1.5176180944952891E-7</v>
      </c>
      <c r="AA932">
        <f t="shared" si="309"/>
        <v>-1.8383052448054389E-7</v>
      </c>
      <c r="AB932">
        <f t="shared" si="308"/>
        <v>1.000104474497655</v>
      </c>
      <c r="AC932">
        <f t="shared" si="304"/>
        <v>2.0949807678961698</v>
      </c>
      <c r="AD932">
        <f t="shared" si="312"/>
        <v>-2.7417724315070385E-10</v>
      </c>
      <c r="AE932">
        <f t="shared" si="313"/>
        <v>-2.0617706708350844E-4</v>
      </c>
      <c r="AF932">
        <f t="shared" si="314"/>
        <v>1.3237991072661092E-7</v>
      </c>
      <c r="AG932" t="str">
        <f t="shared" si="315"/>
        <v>NaN</v>
      </c>
      <c r="AH932">
        <f t="shared" si="316"/>
        <v>1.3237991072661093E-3</v>
      </c>
    </row>
    <row r="933" spans="1:34">
      <c r="A933" s="4">
        <v>43291.864062499997</v>
      </c>
      <c r="B933" s="3">
        <v>-2.58536582623492E-3</v>
      </c>
      <c r="C933">
        <v>2.91377982863014</v>
      </c>
      <c r="D933" s="3">
        <v>1.9031134718588898E-2</v>
      </c>
      <c r="E933" s="3">
        <v>1.88357814323535E-2</v>
      </c>
      <c r="F933" s="3">
        <v>1.8818267207661801E-2</v>
      </c>
      <c r="G933">
        <v>-4644730</v>
      </c>
      <c r="H933">
        <v>8194609</v>
      </c>
      <c r="K933">
        <f t="shared" si="298"/>
        <v>165.42523405993276</v>
      </c>
      <c r="L933">
        <f t="shared" si="299"/>
        <v>145.71491478431329</v>
      </c>
      <c r="M933">
        <f t="shared" si="293"/>
        <v>48.791582317186617</v>
      </c>
      <c r="N933">
        <f t="shared" si="300"/>
        <v>0.1257580852113219</v>
      </c>
      <c r="O933">
        <f t="shared" si="301"/>
        <v>56.279975607676192</v>
      </c>
      <c r="P933">
        <f t="shared" si="302"/>
        <v>56.01465596535207</v>
      </c>
      <c r="Q933">
        <f t="shared" si="294"/>
        <v>0.26728409052209656</v>
      </c>
      <c r="R933">
        <f t="shared" si="303"/>
        <v>56.012691517154096</v>
      </c>
      <c r="S933">
        <f t="shared" si="295"/>
        <v>48.613392923505216</v>
      </c>
      <c r="T933">
        <f t="shared" si="296"/>
        <v>13.181689278518357</v>
      </c>
      <c r="U933">
        <f t="shared" si="297"/>
        <v>0.46146989907539115</v>
      </c>
      <c r="V933" s="6">
        <f t="shared" si="305"/>
        <v>37351.000000024214</v>
      </c>
      <c r="W933">
        <f t="shared" si="310"/>
        <v>13.175528332766238</v>
      </c>
      <c r="X933">
        <f t="shared" si="311"/>
        <v>48.579421170224506</v>
      </c>
      <c r="Y933">
        <f t="shared" si="306"/>
        <v>0.28261509352104969</v>
      </c>
      <c r="Z933">
        <f t="shared" si="307"/>
        <v>-6.133706465191348E-7</v>
      </c>
      <c r="AA933">
        <f t="shared" si="309"/>
        <v>-2.0415576681518175E-7</v>
      </c>
      <c r="AB933">
        <f t="shared" si="308"/>
        <v>0.99933663023417874</v>
      </c>
      <c r="AC933">
        <f t="shared" si="304"/>
        <v>2.094925837709352</v>
      </c>
      <c r="AD933">
        <f t="shared" si="312"/>
        <v>-2.6601875720981297E-10</v>
      </c>
      <c r="AE933">
        <f t="shared" si="313"/>
        <v>-2.2768305442088334E-4</v>
      </c>
      <c r="AF933">
        <f t="shared" si="314"/>
        <v>1.1630880328041402E-7</v>
      </c>
      <c r="AG933" t="str">
        <f t="shared" si="315"/>
        <v>NaN</v>
      </c>
      <c r="AH933">
        <f t="shared" si="316"/>
        <v>1.1630880328041401E-3</v>
      </c>
    </row>
    <row r="934" spans="1:34">
      <c r="A934" s="4">
        <v>43291.864756944444</v>
      </c>
      <c r="B934" s="3">
        <v>-2.5825116965279399E-3</v>
      </c>
      <c r="C934">
        <v>2.91347776656949</v>
      </c>
      <c r="D934" s="3">
        <v>1.90242372384637E-2</v>
      </c>
      <c r="E934" s="3">
        <v>1.8828360695115402E-2</v>
      </c>
      <c r="F934" s="3">
        <v>1.88094054933572E-2</v>
      </c>
      <c r="G934">
        <v>-4644640</v>
      </c>
      <c r="H934">
        <v>8194608</v>
      </c>
      <c r="K934">
        <f t="shared" si="298"/>
        <v>165.24341420534242</v>
      </c>
      <c r="L934">
        <f t="shared" si="299"/>
        <v>145.54474357252496</v>
      </c>
      <c r="M934">
        <f t="shared" si="293"/>
        <v>48.734601721203866</v>
      </c>
      <c r="N934">
        <f t="shared" si="300"/>
        <v>0.12566653489995488</v>
      </c>
      <c r="O934">
        <f t="shared" si="301"/>
        <v>56.259258674012379</v>
      </c>
      <c r="P934">
        <f t="shared" si="302"/>
        <v>55.99244613885385</v>
      </c>
      <c r="Q934">
        <f t="shared" si="294"/>
        <v>0.27327563739080318</v>
      </c>
      <c r="R934">
        <f t="shared" si="303"/>
        <v>55.985983036621576</v>
      </c>
      <c r="S934">
        <f t="shared" si="295"/>
        <v>48.552417962943331</v>
      </c>
      <c r="T934">
        <f t="shared" si="296"/>
        <v>13.172052403637618</v>
      </c>
      <c r="U934">
        <f t="shared" si="297"/>
        <v>0.46163212294777844</v>
      </c>
      <c r="V934" s="6">
        <f t="shared" si="305"/>
        <v>37411.000000219792</v>
      </c>
      <c r="W934">
        <f t="shared" si="310"/>
        <v>13.174965062974589</v>
      </c>
      <c r="X934">
        <f t="shared" si="311"/>
        <v>48.575085037223168</v>
      </c>
      <c r="Y934">
        <f t="shared" si="306"/>
        <v>0.24639674612496046</v>
      </c>
      <c r="Z934">
        <f t="shared" si="307"/>
        <v>-6.7976643460209933E-7</v>
      </c>
      <c r="AA934">
        <f t="shared" si="309"/>
        <v>-2.3125608999934614E-7</v>
      </c>
      <c r="AB934">
        <f t="shared" si="308"/>
        <v>1.0001156149890948</v>
      </c>
      <c r="AC934">
        <f t="shared" si="304"/>
        <v>2.0951583755002239</v>
      </c>
      <c r="AD934">
        <f t="shared" si="312"/>
        <v>-3.4566258615437998E-10</v>
      </c>
      <c r="AE934">
        <f t="shared" si="313"/>
        <v>2.4594200600237088E-4</v>
      </c>
      <c r="AF934">
        <f t="shared" si="314"/>
        <v>-1.3991062604153644E-7</v>
      </c>
      <c r="AG934" t="str">
        <f t="shared" si="315"/>
        <v>NaN</v>
      </c>
      <c r="AH934" t="str">
        <f t="shared" si="316"/>
        <v>NaN</v>
      </c>
    </row>
    <row r="935" spans="1:34">
      <c r="A935" s="4">
        <v>43291.865451388891</v>
      </c>
      <c r="B935" s="3">
        <v>-2.5790867408795699E-3</v>
      </c>
      <c r="C935">
        <v>2.9135241461772199</v>
      </c>
      <c r="D935" s="3">
        <v>1.9020289025702401E-2</v>
      </c>
      <c r="E935" s="3">
        <v>1.8821891334446301E-2</v>
      </c>
      <c r="F935" s="3">
        <v>1.8830237668516901E-2</v>
      </c>
      <c r="G935">
        <v>-4644770</v>
      </c>
      <c r="H935">
        <v>8194610</v>
      </c>
      <c r="K935">
        <f t="shared" si="298"/>
        <v>165.02523037983437</v>
      </c>
      <c r="L935">
        <f t="shared" si="299"/>
        <v>145.29917604236533</v>
      </c>
      <c r="M935">
        <f t="shared" si="293"/>
        <v>48.652375214878504</v>
      </c>
      <c r="N935">
        <f t="shared" si="300"/>
        <v>0.12568059183752467</v>
      </c>
      <c r="O935">
        <f t="shared" si="301"/>
        <v>56.247400015432468</v>
      </c>
      <c r="P935">
        <f t="shared" si="302"/>
        <v>55.973083726009278</v>
      </c>
      <c r="Q935">
        <f t="shared" si="294"/>
        <v>0.19863051046198166</v>
      </c>
      <c r="R935">
        <f t="shared" si="303"/>
        <v>56.048769504970487</v>
      </c>
      <c r="S935">
        <f t="shared" si="295"/>
        <v>48.519954874570516</v>
      </c>
      <c r="T935">
        <f t="shared" si="296"/>
        <v>13.173532081276543</v>
      </c>
      <c r="U935">
        <f t="shared" si="297"/>
        <v>0.46160721455792791</v>
      </c>
      <c r="V935" s="6">
        <f t="shared" si="305"/>
        <v>37471.00000041537</v>
      </c>
      <c r="W935">
        <f t="shared" si="310"/>
        <v>13.17399320369678</v>
      </c>
      <c r="X935">
        <f t="shared" si="311"/>
        <v>48.570368156021004</v>
      </c>
      <c r="Y935">
        <f t="shared" si="306"/>
        <v>0.24817404714362823</v>
      </c>
      <c r="Z935">
        <f t="shared" si="307"/>
        <v>-2.5609805344263835E-7</v>
      </c>
      <c r="AA935">
        <f t="shared" si="309"/>
        <v>-2.4299956329083956E-7</v>
      </c>
      <c r="AB935">
        <f t="shared" si="308"/>
        <v>1.0000774860153632</v>
      </c>
      <c r="AC935">
        <f t="shared" si="304"/>
        <v>2.0951226708787969</v>
      </c>
      <c r="AD935">
        <f t="shared" si="312"/>
        <v>-3.6060844543222763E-10</v>
      </c>
      <c r="AE935">
        <f t="shared" si="313"/>
        <v>2.176487183295367E-4</v>
      </c>
      <c r="AF935">
        <f t="shared" si="314"/>
        <v>-1.649342369441413E-7</v>
      </c>
      <c r="AG935" t="str">
        <f t="shared" si="315"/>
        <v>NaN</v>
      </c>
      <c r="AH935" t="str">
        <f t="shared" si="316"/>
        <v>NaN</v>
      </c>
    </row>
    <row r="936" spans="1:34">
      <c r="A936" s="4">
        <v>43291.86614583333</v>
      </c>
      <c r="B936" s="3">
        <v>-2.5848306769148599E-3</v>
      </c>
      <c r="C936">
        <v>2.91338143969188</v>
      </c>
      <c r="D936" s="3">
        <v>1.90108703976694E-2</v>
      </c>
      <c r="E936" s="3">
        <v>1.88160284763399E-2</v>
      </c>
      <c r="F936" s="3">
        <v>1.8796303496401399E-2</v>
      </c>
      <c r="G936">
        <v>-4644543</v>
      </c>
      <c r="H936">
        <v>8194628</v>
      </c>
      <c r="K936">
        <f t="shared" si="298"/>
        <v>165.39114283719698</v>
      </c>
      <c r="L936">
        <f t="shared" si="299"/>
        <v>145.70969466013526</v>
      </c>
      <c r="M936">
        <f t="shared" si="293"/>
        <v>48.789834396468166</v>
      </c>
      <c r="N936">
        <f t="shared" si="300"/>
        <v>0.1256373397219202</v>
      </c>
      <c r="O936">
        <f t="shared" si="301"/>
        <v>56.2191106853261</v>
      </c>
      <c r="P936">
        <f t="shared" si="302"/>
        <v>55.955536539368801</v>
      </c>
      <c r="Q936">
        <f t="shared" si="294"/>
        <v>0.27261599357809985</v>
      </c>
      <c r="R936">
        <f t="shared" si="303"/>
        <v>55.946494691748001</v>
      </c>
      <c r="S936">
        <f t="shared" si="295"/>
        <v>48.608090400749433</v>
      </c>
      <c r="T936">
        <f t="shared" si="296"/>
        <v>13.168979227002389</v>
      </c>
      <c r="U936">
        <f t="shared" si="297"/>
        <v>0.46168385575747722</v>
      </c>
      <c r="V936" s="6">
        <f t="shared" si="305"/>
        <v>37530.999999982305</v>
      </c>
      <c r="W936">
        <f t="shared" si="310"/>
        <v>13.173105980812549</v>
      </c>
      <c r="X936">
        <f t="shared" si="311"/>
        <v>48.562696401392643</v>
      </c>
      <c r="Y936">
        <f t="shared" si="306"/>
        <v>0.25929998395766773</v>
      </c>
      <c r="Z936">
        <f t="shared" si="307"/>
        <v>-1.1698306143440759E-7</v>
      </c>
      <c r="AA936">
        <f t="shared" si="309"/>
        <v>-2.8500506412194688E-7</v>
      </c>
      <c r="AB936">
        <f t="shared" si="308"/>
        <v>0.99983799467329293</v>
      </c>
      <c r="AC936">
        <f t="shared" si="304"/>
        <v>2.095232531252432</v>
      </c>
      <c r="AD936">
        <f t="shared" si="312"/>
        <v>-4.0481782090733572E-10</v>
      </c>
      <c r="AE936">
        <f t="shared" si="313"/>
        <v>1.741923437302985E-4</v>
      </c>
      <c r="AF936">
        <f t="shared" si="314"/>
        <v>-2.3134578761717852E-7</v>
      </c>
      <c r="AG936" t="str">
        <f t="shared" si="315"/>
        <v>NaN</v>
      </c>
      <c r="AH936" t="str">
        <f t="shared" si="316"/>
        <v>NaN</v>
      </c>
    </row>
    <row r="937" spans="1:34">
      <c r="A937" s="4">
        <v>43291.866840277777</v>
      </c>
      <c r="B937" s="3">
        <v>-2.5841766055236799E-3</v>
      </c>
      <c r="C937">
        <v>2.9134801450109098</v>
      </c>
      <c r="D937">
        <v>1.9058022998870001E-2</v>
      </c>
      <c r="E937" s="3">
        <v>1.8861599413994599E-2</v>
      </c>
      <c r="F937" s="3">
        <v>1.8832000482652801E-2</v>
      </c>
      <c r="G937">
        <v>-4644488</v>
      </c>
      <c r="H937">
        <v>8195044</v>
      </c>
      <c r="K937">
        <f t="shared" si="298"/>
        <v>165.34947578718689</v>
      </c>
      <c r="L937">
        <f t="shared" si="299"/>
        <v>145.62110424657976</v>
      </c>
      <c r="M937">
        <f t="shared" si="293"/>
        <v>48.760170539052439</v>
      </c>
      <c r="N937">
        <f t="shared" si="300"/>
        <v>0.12566725576854754</v>
      </c>
      <c r="O937">
        <f t="shared" si="301"/>
        <v>56.360735930113755</v>
      </c>
      <c r="P937">
        <f t="shared" si="302"/>
        <v>56.091927653377766</v>
      </c>
      <c r="Q937">
        <f t="shared" si="294"/>
        <v>0.3066534478329217</v>
      </c>
      <c r="R937">
        <f t="shared" si="303"/>
        <v>56.054082482280833</v>
      </c>
      <c r="S937">
        <f t="shared" si="295"/>
        <v>48.555734907163824</v>
      </c>
      <c r="T937">
        <f t="shared" si="296"/>
        <v>13.172128284542108</v>
      </c>
      <c r="U937">
        <f t="shared" si="297"/>
        <v>0.46163084559445394</v>
      </c>
      <c r="V937" s="6">
        <f t="shared" si="305"/>
        <v>37591.000000177883</v>
      </c>
      <c r="W937">
        <f t="shared" si="310"/>
        <v>13.171947337769637</v>
      </c>
      <c r="X937">
        <f t="shared" si="311"/>
        <v>48.553333666478167</v>
      </c>
      <c r="Y937">
        <f t="shared" si="306"/>
        <v>0.28894546231722035</v>
      </c>
      <c r="Z937">
        <f t="shared" si="307"/>
        <v>8.8527721701405184E-8</v>
      </c>
      <c r="AA937">
        <f t="shared" si="309"/>
        <v>-1.9783235809940246E-7</v>
      </c>
      <c r="AB937">
        <f t="shared" si="308"/>
        <v>0.99919996091647556</v>
      </c>
      <c r="AC937">
        <f t="shared" si="304"/>
        <v>2.095156544493999</v>
      </c>
      <c r="AD937">
        <f t="shared" si="312"/>
        <v>-2.5215944173553191E-10</v>
      </c>
      <c r="AE937">
        <f t="shared" si="313"/>
        <v>2.1993698613483775E-4</v>
      </c>
      <c r="AF937">
        <f t="shared" si="314"/>
        <v>-1.1413215060552054E-7</v>
      </c>
      <c r="AG937" t="str">
        <f t="shared" si="315"/>
        <v>NaN</v>
      </c>
      <c r="AH937" t="str">
        <f t="shared" si="316"/>
        <v>NaN</v>
      </c>
    </row>
    <row r="938" spans="1:34">
      <c r="A938" s="4">
        <v>43291.867534722223</v>
      </c>
      <c r="B938" s="3">
        <v>-2.5831895523333501E-3</v>
      </c>
      <c r="C938">
        <v>2.9134147378717898</v>
      </c>
      <c r="D938" s="3">
        <v>1.9057261897614801E-2</v>
      </c>
      <c r="E938">
        <v>1.8862075102279E-2</v>
      </c>
      <c r="F938" s="3">
        <v>1.8837574786812201E-2</v>
      </c>
      <c r="G938">
        <v>-4644461</v>
      </c>
      <c r="H938">
        <v>8195037</v>
      </c>
      <c r="K938">
        <f t="shared" si="298"/>
        <v>165.28659642080777</v>
      </c>
      <c r="L938">
        <f t="shared" si="299"/>
        <v>145.55089750811547</v>
      </c>
      <c r="M938">
        <f t="shared" si="293"/>
        <v>48.736662321900667</v>
      </c>
      <c r="N938">
        <f t="shared" si="300"/>
        <v>0.12564743188222705</v>
      </c>
      <c r="O938">
        <f t="shared" si="301"/>
        <v>56.358449923640485</v>
      </c>
      <c r="P938">
        <f t="shared" si="302"/>
        <v>56.093351360204302</v>
      </c>
      <c r="Q938">
        <f t="shared" si="294"/>
        <v>0.28756694554063955</v>
      </c>
      <c r="R938">
        <f t="shared" si="303"/>
        <v>56.070882978099846</v>
      </c>
      <c r="S938">
        <f t="shared" si="295"/>
        <v>48.544951024873576</v>
      </c>
      <c r="T938">
        <f t="shared" si="296"/>
        <v>13.170041559666268</v>
      </c>
      <c r="U938">
        <f t="shared" si="297"/>
        <v>0.46166597281091737</v>
      </c>
      <c r="V938" s="6">
        <f t="shared" si="305"/>
        <v>37651.00000037346</v>
      </c>
      <c r="W938">
        <f t="shared" si="310"/>
        <v>13.171118484811988</v>
      </c>
      <c r="X938">
        <f t="shared" si="311"/>
        <v>48.549589832609705</v>
      </c>
      <c r="Y938">
        <f t="shared" si="306"/>
        <v>0.29087106691264353</v>
      </c>
      <c r="Z938">
        <f t="shared" si="307"/>
        <v>-2.7506827818853126E-7</v>
      </c>
      <c r="AA938">
        <f t="shared" si="309"/>
        <v>-1.4047000780015781E-7</v>
      </c>
      <c r="AB938">
        <f t="shared" si="308"/>
        <v>0.99915809863817606</v>
      </c>
      <c r="AC938">
        <f t="shared" si="304"/>
        <v>2.0952068971652529</v>
      </c>
      <c r="AD938">
        <f t="shared" si="312"/>
        <v>-1.7786369287178401E-10</v>
      </c>
      <c r="AE938">
        <f t="shared" si="313"/>
        <v>4.1875762932174051E-4</v>
      </c>
      <c r="AF938">
        <f t="shared" si="314"/>
        <v>-4.2282008436208776E-8</v>
      </c>
      <c r="AG938" t="str">
        <f t="shared" si="315"/>
        <v>NaN</v>
      </c>
      <c r="AH938" t="str">
        <f t="shared" si="316"/>
        <v>NaN</v>
      </c>
    </row>
    <row r="939" spans="1:34">
      <c r="A939" s="4">
        <v>43291.86822916667</v>
      </c>
      <c r="B939" s="3">
        <v>-2.5817030264443002E-3</v>
      </c>
      <c r="C939">
        <v>2.9133766828090302</v>
      </c>
      <c r="D939" s="3">
        <v>1.90086822315607E-2</v>
      </c>
      <c r="E939" s="3">
        <v>1.88127462271768E-2</v>
      </c>
      <c r="F939" s="3">
        <v>1.8792206144626102E-2</v>
      </c>
      <c r="G939">
        <v>-4644426</v>
      </c>
      <c r="H939">
        <v>8194811</v>
      </c>
      <c r="K939">
        <f t="shared" si="298"/>
        <v>165.19189857987541</v>
      </c>
      <c r="L939">
        <f t="shared" si="299"/>
        <v>145.51583633443187</v>
      </c>
      <c r="M939">
        <f t="shared" si="293"/>
        <v>48.724922342198163</v>
      </c>
      <c r="N939">
        <f t="shared" si="300"/>
        <v>0.12563589798473182</v>
      </c>
      <c r="O939">
        <f t="shared" si="301"/>
        <v>56.212538416715461</v>
      </c>
      <c r="P939">
        <f t="shared" si="302"/>
        <v>55.945712962263535</v>
      </c>
      <c r="Q939">
        <f t="shared" si="294"/>
        <v>0.27839280736436933</v>
      </c>
      <c r="R939">
        <f t="shared" si="303"/>
        <v>55.934145609351091</v>
      </c>
      <c r="S939">
        <f t="shared" si="295"/>
        <v>48.539327137288581</v>
      </c>
      <c r="T939">
        <f t="shared" si="296"/>
        <v>13.168827465193086</v>
      </c>
      <c r="U939">
        <f t="shared" si="297"/>
        <v>0.46168641046413184</v>
      </c>
      <c r="V939" s="6">
        <f t="shared" si="305"/>
        <v>37711.000000569038</v>
      </c>
      <c r="W939">
        <f t="shared" si="310"/>
        <v>13.17038302373687</v>
      </c>
      <c r="X939">
        <f t="shared" si="311"/>
        <v>48.547915626243785</v>
      </c>
      <c r="Y939">
        <f t="shared" si="306"/>
        <v>0.29141517480611157</v>
      </c>
      <c r="Z939">
        <f t="shared" si="307"/>
        <v>-1.4227669636822222E-7</v>
      </c>
      <c r="AA939">
        <f t="shared" si="309"/>
        <v>-1.2917820650227206E-7</v>
      </c>
      <c r="AB939">
        <f t="shared" si="308"/>
        <v>0.99914616843972393</v>
      </c>
      <c r="AC939">
        <f t="shared" si="304"/>
        <v>2.0952361932648906</v>
      </c>
      <c r="AD939">
        <f t="shared" si="312"/>
        <v>-1.6326285337448987E-10</v>
      </c>
      <c r="AE939">
        <f t="shared" si="313"/>
        <v>2.0022323840127449E-4</v>
      </c>
      <c r="AF939">
        <f t="shared" si="314"/>
        <v>-8.1171568324783125E-8</v>
      </c>
      <c r="AG939" t="str">
        <f t="shared" si="315"/>
        <v>NaN</v>
      </c>
      <c r="AH939" t="str">
        <f t="shared" si="316"/>
        <v>NaN</v>
      </c>
    </row>
    <row r="940" spans="1:34">
      <c r="A940" s="4">
        <v>43291.868923611109</v>
      </c>
      <c r="B940" s="3">
        <v>-2.5812749069882598E-3</v>
      </c>
      <c r="C940">
        <v>2.9133612229397801</v>
      </c>
      <c r="D940" s="3">
        <v>1.9028387618745899E-2</v>
      </c>
      <c r="E940" s="3">
        <v>1.88334862363808E-2</v>
      </c>
      <c r="F940" s="3">
        <v>1.8801925444186102E-2</v>
      </c>
      <c r="G940">
        <v>-4644354</v>
      </c>
      <c r="H940">
        <v>8195024</v>
      </c>
      <c r="K940">
        <f t="shared" si="298"/>
        <v>165.16462560168731</v>
      </c>
      <c r="L940">
        <f t="shared" si="299"/>
        <v>145.47578742542851</v>
      </c>
      <c r="M940">
        <f t="shared" si="293"/>
        <v>48.711512255500836</v>
      </c>
      <c r="N940">
        <f t="shared" si="300"/>
        <v>0.12563121233887317</v>
      </c>
      <c r="O940">
        <f t="shared" si="301"/>
        <v>56.271724553061716</v>
      </c>
      <c r="P940">
        <f t="shared" si="302"/>
        <v>56.007786579912661</v>
      </c>
      <c r="Q940">
        <f t="shared" si="294"/>
        <v>0.30828577151332581</v>
      </c>
      <c r="R940">
        <f t="shared" si="303"/>
        <v>55.96343878154839</v>
      </c>
      <c r="S940">
        <f t="shared" si="295"/>
        <v>48.505988407825285</v>
      </c>
      <c r="T940">
        <f t="shared" si="296"/>
        <v>13.168334239313229</v>
      </c>
      <c r="U940">
        <f t="shared" si="297"/>
        <v>0.46169471326075234</v>
      </c>
      <c r="V940" s="6">
        <f t="shared" si="305"/>
        <v>37771.000000135973</v>
      </c>
      <c r="W940">
        <f t="shared" si="310"/>
        <v>13.169577518749859</v>
      </c>
      <c r="X940">
        <f t="shared" si="311"/>
        <v>48.538427380471063</v>
      </c>
      <c r="Y940">
        <f t="shared" si="306"/>
        <v>0.28394656294157983</v>
      </c>
      <c r="Z940">
        <f t="shared" si="307"/>
        <v>-3.161704361323742E-9</v>
      </c>
      <c r="AA940">
        <f t="shared" si="309"/>
        <v>-6.3685758976091335E-8</v>
      </c>
      <c r="AB940">
        <f t="shared" si="308"/>
        <v>0.99930680460998245</v>
      </c>
      <c r="AC940">
        <f t="shared" si="304"/>
        <v>2.0952480948053718</v>
      </c>
      <c r="AD940">
        <f t="shared" si="312"/>
        <v>-8.2607308941096472E-11</v>
      </c>
      <c r="AE940">
        <f t="shared" si="313"/>
        <v>1.3640137592924839E-4</v>
      </c>
      <c r="AF940">
        <f t="shared" si="314"/>
        <v>-6.028798369808515E-8</v>
      </c>
      <c r="AG940" t="str">
        <f t="shared" si="315"/>
        <v>NaN</v>
      </c>
      <c r="AH940" t="str">
        <f t="shared" si="316"/>
        <v>NaN</v>
      </c>
    </row>
    <row r="941" spans="1:34">
      <c r="A941" s="4">
        <v>43291.869618055556</v>
      </c>
      <c r="B941" s="3">
        <v>-2.5826187263919601E-3</v>
      </c>
      <c r="C941">
        <v>2.9133754935883198</v>
      </c>
      <c r="D941" s="3">
        <v>1.9026710817543101E-2</v>
      </c>
      <c r="E941" s="3">
        <v>1.8830203987217801E-2</v>
      </c>
      <c r="F941" s="3">
        <v>1.88145629157952E-2</v>
      </c>
      <c r="G941">
        <v>-4644313</v>
      </c>
      <c r="H941">
        <v>8195031</v>
      </c>
      <c r="K941">
        <f t="shared" si="298"/>
        <v>165.25023244989009</v>
      </c>
      <c r="L941">
        <f t="shared" si="299"/>
        <v>145.54478243221612</v>
      </c>
      <c r="M941">
        <f t="shared" si="293"/>
        <v>48.734614733089593</v>
      </c>
      <c r="N941">
        <f t="shared" si="300"/>
        <v>0.12563553755043536</v>
      </c>
      <c r="O941">
        <f t="shared" si="301"/>
        <v>56.266688195050499</v>
      </c>
      <c r="P941">
        <f t="shared" si="302"/>
        <v>55.997963002807694</v>
      </c>
      <c r="Q941">
        <f t="shared" si="294"/>
        <v>0.26516110994704434</v>
      </c>
      <c r="R941">
        <f t="shared" si="303"/>
        <v>56.001527085103454</v>
      </c>
      <c r="S941">
        <f t="shared" si="295"/>
        <v>48.557840659791566</v>
      </c>
      <c r="T941">
        <f t="shared" si="296"/>
        <v>13.168789524740825</v>
      </c>
      <c r="U941">
        <f t="shared" si="297"/>
        <v>0.46168704914079439</v>
      </c>
      <c r="V941" s="6">
        <f t="shared" si="305"/>
        <v>37831.000000331551</v>
      </c>
      <c r="W941">
        <f t="shared" si="310"/>
        <v>13.169233136182935</v>
      </c>
      <c r="X941">
        <f t="shared" si="311"/>
        <v>48.535688690237436</v>
      </c>
      <c r="Y941">
        <f t="shared" si="306"/>
        <v>0.27685321123812895</v>
      </c>
      <c r="Z941">
        <f t="shared" si="307"/>
        <v>-2.7822998250738662E-7</v>
      </c>
      <c r="AA941">
        <f t="shared" si="309"/>
        <v>-3.8392124200222208E-8</v>
      </c>
      <c r="AB941">
        <f t="shared" si="308"/>
        <v>0.99945987267111036</v>
      </c>
      <c r="AC941">
        <f t="shared" si="304"/>
        <v>2.095237108768004</v>
      </c>
      <c r="AD941">
        <f t="shared" si="312"/>
        <v>-5.1074375046553108E-11</v>
      </c>
      <c r="AE941">
        <f t="shared" si="313"/>
        <v>2.3314516550547465E-4</v>
      </c>
      <c r="AF941">
        <f t="shared" si="314"/>
        <v>-2.180759047102687E-8</v>
      </c>
      <c r="AG941" t="str">
        <f t="shared" si="315"/>
        <v>NaN</v>
      </c>
      <c r="AH941" t="str">
        <f t="shared" si="316"/>
        <v>NaN</v>
      </c>
    </row>
    <row r="942" spans="1:34">
      <c r="A942" s="4">
        <v>43291.870312500003</v>
      </c>
      <c r="B942" s="3">
        <v>-2.57914620191514E-3</v>
      </c>
      <c r="C942">
        <v>2.9132565715171999</v>
      </c>
      <c r="D942" s="3">
        <v>1.90200511815601E-2</v>
      </c>
      <c r="E942">
        <v>1.8822925956465002E-2</v>
      </c>
      <c r="F942" s="3">
        <v>1.8810596583989501E-2</v>
      </c>
      <c r="G942">
        <v>-4644255</v>
      </c>
      <c r="H942">
        <v>8195028</v>
      </c>
      <c r="K942">
        <f t="shared" si="298"/>
        <v>165.02901829347218</v>
      </c>
      <c r="L942">
        <f t="shared" si="299"/>
        <v>145.3287819828588</v>
      </c>
      <c r="M942">
        <f t="shared" si="293"/>
        <v>48.662288549315157</v>
      </c>
      <c r="N942">
        <f t="shared" si="300"/>
        <v>0.12559949412076393</v>
      </c>
      <c r="O942">
        <f t="shared" si="301"/>
        <v>56.246685638409417</v>
      </c>
      <c r="P942">
        <f t="shared" si="302"/>
        <v>55.976180288357369</v>
      </c>
      <c r="Q942">
        <f t="shared" si="294"/>
        <v>0.25711275225401664</v>
      </c>
      <c r="R942">
        <f t="shared" si="303"/>
        <v>55.989572886155401</v>
      </c>
      <c r="S942">
        <f t="shared" si="295"/>
        <v>48.490880047812482</v>
      </c>
      <c r="T942">
        <f t="shared" si="296"/>
        <v>13.164995479512257</v>
      </c>
      <c r="U942">
        <f t="shared" si="297"/>
        <v>0.46175091680708719</v>
      </c>
      <c r="V942" s="6">
        <f t="shared" si="305"/>
        <v>37891.000000527129</v>
      </c>
      <c r="W942">
        <f t="shared" si="310"/>
        <v>13.168716562332564</v>
      </c>
      <c r="X942">
        <f t="shared" si="311"/>
        <v>48.533071439644331</v>
      </c>
      <c r="Y942">
        <f t="shared" si="306"/>
        <v>0.25680628248115056</v>
      </c>
      <c r="Z942">
        <f t="shared" si="307"/>
        <v>-1.7705544435743831E-7</v>
      </c>
      <c r="AA942">
        <f t="shared" si="309"/>
        <v>2.6196979020672891E-8</v>
      </c>
      <c r="AB942">
        <f t="shared" si="308"/>
        <v>0.99989132341868003</v>
      </c>
      <c r="AC942">
        <f t="shared" si="304"/>
        <v>2.0953286590793692</v>
      </c>
      <c r="AD942">
        <f t="shared" si="312"/>
        <v>3.7572927002345137E-11</v>
      </c>
      <c r="AE942">
        <f t="shared" si="313"/>
        <v>5.9050073769822294E-5</v>
      </c>
      <c r="AF942">
        <f t="shared" si="314"/>
        <v>6.3341102776486482E-8</v>
      </c>
      <c r="AG942">
        <f t="shared" si="315"/>
        <v>3.757292700234514E-9</v>
      </c>
      <c r="AH942">
        <f t="shared" si="316"/>
        <v>6.334110277648648E-4</v>
      </c>
    </row>
    <row r="943" spans="1:34">
      <c r="A943" s="4">
        <v>43291.871006944442</v>
      </c>
      <c r="B943" s="3">
        <v>-2.5815127511305E-3</v>
      </c>
      <c r="C943">
        <v>2.91330889722849</v>
      </c>
      <c r="D943" s="3">
        <v>1.90172208362674E-2</v>
      </c>
      <c r="E943">
        <v>1.8820273994279001E-2</v>
      </c>
      <c r="F943" s="3">
        <v>1.88107514257717E-2</v>
      </c>
      <c r="G943">
        <v>-4644233</v>
      </c>
      <c r="H943">
        <v>8195033</v>
      </c>
      <c r="K943">
        <f t="shared" si="298"/>
        <v>165.17977725623598</v>
      </c>
      <c r="L943">
        <f t="shared" si="299"/>
        <v>145.47933740750912</v>
      </c>
      <c r="M943">
        <f t="shared" si="293"/>
        <v>48.712700941251825</v>
      </c>
      <c r="N943">
        <f t="shared" si="300"/>
        <v>0.12561535322981854</v>
      </c>
      <c r="O943">
        <f t="shared" si="301"/>
        <v>56.238184551837186</v>
      </c>
      <c r="P943">
        <f t="shared" si="302"/>
        <v>55.968243122798064</v>
      </c>
      <c r="Q943">
        <f t="shared" si="294"/>
        <v>0.2481449852423907</v>
      </c>
      <c r="R943">
        <f t="shared" si="303"/>
        <v>55.990039566594795</v>
      </c>
      <c r="S943">
        <f t="shared" si="295"/>
        <v>48.547270951090233</v>
      </c>
      <c r="T943">
        <f t="shared" si="296"/>
        <v>13.166664859412741</v>
      </c>
      <c r="U943">
        <f t="shared" si="297"/>
        <v>0.46172281503391976</v>
      </c>
      <c r="V943" s="6">
        <f t="shared" si="305"/>
        <v>37951.000000094064</v>
      </c>
      <c r="W943">
        <f t="shared" si="310"/>
        <v>13.168626088946338</v>
      </c>
      <c r="X943">
        <f t="shared" si="311"/>
        <v>48.5207785043104</v>
      </c>
      <c r="Y943">
        <f t="shared" si="306"/>
        <v>0.26460361207320204</v>
      </c>
      <c r="Z943">
        <f t="shared" si="307"/>
        <v>3.4146407124885752E-7</v>
      </c>
      <c r="AA943">
        <f t="shared" si="309"/>
        <v>1.942189824490629E-8</v>
      </c>
      <c r="AB943">
        <f t="shared" si="308"/>
        <v>0.99972348194470995</v>
      </c>
      <c r="AC943">
        <f t="shared" si="304"/>
        <v>2.0952883769423707</v>
      </c>
      <c r="AD943">
        <f t="shared" si="312"/>
        <v>2.7034417551853794E-11</v>
      </c>
      <c r="AE943">
        <f t="shared" si="313"/>
        <v>3.7903467743436017E-5</v>
      </c>
      <c r="AF943">
        <f t="shared" si="314"/>
        <v>7.1001759049005728E-8</v>
      </c>
      <c r="AG943">
        <f t="shared" si="315"/>
        <v>2.7034417551853794E-9</v>
      </c>
      <c r="AH943">
        <f t="shared" si="316"/>
        <v>7.1001759049005731E-4</v>
      </c>
    </row>
    <row r="944" spans="1:34">
      <c r="A944" s="4">
        <v>43291.871701388889</v>
      </c>
      <c r="B944" s="3">
        <v>-2.5832846899902502E-3</v>
      </c>
      <c r="C944">
        <v>2.9133850073540102</v>
      </c>
      <c r="D944">
        <v>1.9013367761163E-2</v>
      </c>
      <c r="E944" s="3">
        <v>1.88160284763399E-2</v>
      </c>
      <c r="F944" s="3">
        <v>1.87935044334154E-2</v>
      </c>
      <c r="G944">
        <v>-4644192</v>
      </c>
      <c r="H944">
        <v>8195039</v>
      </c>
      <c r="K944">
        <f t="shared" si="298"/>
        <v>165.2926570826275</v>
      </c>
      <c r="L944">
        <f t="shared" si="299"/>
        <v>145.61488824838628</v>
      </c>
      <c r="M944">
        <f t="shared" si="293"/>
        <v>48.758089157143189</v>
      </c>
      <c r="N944">
        <f t="shared" si="300"/>
        <v>0.12563842102480929</v>
      </c>
      <c r="O944">
        <f t="shared" si="301"/>
        <v>56.226611644066431</v>
      </c>
      <c r="P944">
        <f t="shared" si="302"/>
        <v>55.955536539368801</v>
      </c>
      <c r="Q944">
        <f t="shared" si="294"/>
        <v>0.28855309872319879</v>
      </c>
      <c r="R944">
        <f t="shared" si="303"/>
        <v>55.938058545343232</v>
      </c>
      <c r="S944">
        <f t="shared" si="295"/>
        <v>48.565720424661059</v>
      </c>
      <c r="T944">
        <f t="shared" si="296"/>
        <v>13.169093048359134</v>
      </c>
      <c r="U944">
        <f t="shared" si="297"/>
        <v>0.4616819397274905</v>
      </c>
      <c r="V944" s="6">
        <f t="shared" si="305"/>
        <v>38011.000000289641</v>
      </c>
      <c r="W944">
        <f t="shared" si="310"/>
        <v>13.16845097916654</v>
      </c>
      <c r="X944">
        <f t="shared" si="311"/>
        <v>48.522908891499632</v>
      </c>
      <c r="Y944">
        <f t="shared" si="306"/>
        <v>0.27031070368258742</v>
      </c>
      <c r="Z944">
        <f t="shared" si="307"/>
        <v>2.6558316513248926E-7</v>
      </c>
      <c r="AA944">
        <f t="shared" si="309"/>
        <v>-3.2520387455180958E-8</v>
      </c>
      <c r="AB944">
        <f t="shared" si="308"/>
        <v>0.99960093768561764</v>
      </c>
      <c r="AC944">
        <f t="shared" si="304"/>
        <v>2.0952297847430938</v>
      </c>
      <c r="AD944">
        <f t="shared" si="312"/>
        <v>-4.4309967824689649E-11</v>
      </c>
      <c r="AE944">
        <f t="shared" si="313"/>
        <v>1.640895117767209E-4</v>
      </c>
      <c r="AF944">
        <f t="shared" si="314"/>
        <v>-2.6881385424409023E-8</v>
      </c>
      <c r="AG944" t="str">
        <f t="shared" si="315"/>
        <v>NaN</v>
      </c>
      <c r="AH944" t="str">
        <f t="shared" si="316"/>
        <v>NaN</v>
      </c>
    </row>
    <row r="945" spans="1:34">
      <c r="A945" s="4">
        <v>43291.872395833336</v>
      </c>
      <c r="B945" s="3">
        <v>-2.5812392303669199E-3</v>
      </c>
      <c r="C945">
        <v>2.9134087917682301</v>
      </c>
      <c r="D945" s="3">
        <v>1.9032086095157899E-2</v>
      </c>
      <c r="E945" s="3">
        <v>1.8835317636276199E-2</v>
      </c>
      <c r="F945">
        <v>1.8816909364341002E-2</v>
      </c>
      <c r="G945">
        <v>-4644148</v>
      </c>
      <c r="H945">
        <v>8195150</v>
      </c>
      <c r="K945">
        <f t="shared" si="298"/>
        <v>165.16235285350476</v>
      </c>
      <c r="L945">
        <f t="shared" si="299"/>
        <v>145.45381845057261</v>
      </c>
      <c r="M945">
        <f t="shared" si="293"/>
        <v>48.704156103615546</v>
      </c>
      <c r="N945">
        <f t="shared" si="300"/>
        <v>0.12564562971074233</v>
      </c>
      <c r="O945">
        <f t="shared" si="301"/>
        <v>56.282833115767779</v>
      </c>
      <c r="P945">
        <f t="shared" si="302"/>
        <v>56.013267851196169</v>
      </c>
      <c r="Q945">
        <f t="shared" si="294"/>
        <v>0.27423402708217282</v>
      </c>
      <c r="R945">
        <f t="shared" si="303"/>
        <v>56.008599088685607</v>
      </c>
      <c r="S945">
        <f t="shared" si="295"/>
        <v>48.521333418894095</v>
      </c>
      <c r="T945">
        <f t="shared" si="296"/>
        <v>13.169851857404719</v>
      </c>
      <c r="U945">
        <f t="shared" si="297"/>
        <v>0.46166916619423393</v>
      </c>
      <c r="V945" s="6">
        <f t="shared" si="305"/>
        <v>38071.000000485219</v>
      </c>
      <c r="W945">
        <f t="shared" si="310"/>
        <v>13.168226254949136</v>
      </c>
      <c r="X945">
        <f t="shared" si="311"/>
        <v>48.51724439553076</v>
      </c>
      <c r="Y945">
        <f t="shared" si="306"/>
        <v>0.28405506642348161</v>
      </c>
      <c r="Z945">
        <f t="shared" si="307"/>
        <v>1.7705544435773438E-7</v>
      </c>
      <c r="AA945">
        <f t="shared" si="309"/>
        <v>9.9367852154511772E-9</v>
      </c>
      <c r="AB945">
        <f t="shared" si="308"/>
        <v>0.9993043570836645</v>
      </c>
      <c r="AC945">
        <f t="shared" si="304"/>
        <v>2.0952114746808239</v>
      </c>
      <c r="AD945">
        <f t="shared" si="312"/>
        <v>1.2883935265712934E-11</v>
      </c>
      <c r="AE945">
        <f t="shared" si="313"/>
        <v>9.7449058002688842E-5</v>
      </c>
      <c r="AF945">
        <f t="shared" si="314"/>
        <v>1.3161395040704552E-8</v>
      </c>
      <c r="AG945">
        <f t="shared" si="315"/>
        <v>1.2883935265712935E-9</v>
      </c>
      <c r="AH945">
        <f t="shared" si="316"/>
        <v>1.3161395040704553E-4</v>
      </c>
    </row>
    <row r="946" spans="1:34">
      <c r="A946" s="4">
        <v>43291.873090277775</v>
      </c>
      <c r="B946" s="3">
        <v>-2.5800024408272298E-3</v>
      </c>
      <c r="C946">
        <v>2.91345160371384</v>
      </c>
      <c r="D946" s="3">
        <v>1.90252956448967E-2</v>
      </c>
      <c r="E946" s="3">
        <v>1.88292526106488E-2</v>
      </c>
      <c r="F946" s="3">
        <v>1.8805117567080702E-2</v>
      </c>
      <c r="G946">
        <v>-4644110</v>
      </c>
      <c r="H946">
        <v>8195154</v>
      </c>
      <c r="K946">
        <f t="shared" si="298"/>
        <v>165.08356424984902</v>
      </c>
      <c r="L946">
        <f t="shared" si="299"/>
        <v>145.39053005709712</v>
      </c>
      <c r="M946">
        <f t="shared" si="293"/>
        <v>48.682964444103185</v>
      </c>
      <c r="N946">
        <f t="shared" si="300"/>
        <v>0.12565860534542611</v>
      </c>
      <c r="O946">
        <f t="shared" si="301"/>
        <v>56.262437651764223</v>
      </c>
      <c r="P946">
        <f t="shared" si="302"/>
        <v>55.995115589154032</v>
      </c>
      <c r="Q946">
        <f t="shared" si="294"/>
        <v>0.28937807346507327</v>
      </c>
      <c r="R946">
        <f t="shared" si="303"/>
        <v>55.97305957829915</v>
      </c>
      <c r="S946">
        <f t="shared" si="295"/>
        <v>48.490045728459805</v>
      </c>
      <c r="T946">
        <f t="shared" si="296"/>
        <v>13.171217713687222</v>
      </c>
      <c r="U946">
        <f t="shared" si="297"/>
        <v>0.46164617383436485</v>
      </c>
      <c r="V946" s="6">
        <f t="shared" si="305"/>
        <v>38131.000000052154</v>
      </c>
      <c r="W946">
        <f t="shared" si="310"/>
        <v>13.167794317492339</v>
      </c>
      <c r="X946">
        <f t="shared" si="311"/>
        <v>48.513135505729451</v>
      </c>
      <c r="Y946">
        <f t="shared" si="306"/>
        <v>0.29246562324201858</v>
      </c>
      <c r="Z946">
        <f t="shared" si="307"/>
        <v>-1.8970226179858844E-7</v>
      </c>
      <c r="AA946">
        <f t="shared" si="309"/>
        <v>7.1065558058486282E-8</v>
      </c>
      <c r="AB946">
        <f t="shared" si="308"/>
        <v>0.99912275441500265</v>
      </c>
      <c r="AC946">
        <f t="shared" si="304"/>
        <v>2.0951785165687271</v>
      </c>
      <c r="AD946">
        <f t="shared" si="312"/>
        <v>8.9491684838116621E-11</v>
      </c>
      <c r="AE946">
        <f t="shared" si="313"/>
        <v>2.260634482824411E-4</v>
      </c>
      <c r="AF946">
        <f t="shared" si="314"/>
        <v>3.9407907275210002E-8</v>
      </c>
      <c r="AG946">
        <f t="shared" si="315"/>
        <v>8.9491684838116622E-9</v>
      </c>
      <c r="AH946">
        <f t="shared" si="316"/>
        <v>3.940790727521E-4</v>
      </c>
    </row>
    <row r="947" spans="1:34">
      <c r="A947" s="4">
        <v>43291.873784722222</v>
      </c>
      <c r="B947" s="3">
        <v>-2.5818100563083099E-3</v>
      </c>
      <c r="C947">
        <v>2.9133374385255602</v>
      </c>
      <c r="D947" s="3">
        <v>1.9023202616444902E-2</v>
      </c>
      <c r="E947" s="3">
        <v>1.88264936185988E-2</v>
      </c>
      <c r="F947" s="3">
        <v>1.87949337421742E-2</v>
      </c>
      <c r="G947">
        <v>-4644047</v>
      </c>
      <c r="H947">
        <v>8195154</v>
      </c>
      <c r="K947">
        <f t="shared" si="298"/>
        <v>165.19871682442243</v>
      </c>
      <c r="L947">
        <f t="shared" si="299"/>
        <v>145.51906917682606</v>
      </c>
      <c r="M947">
        <f t="shared" si="293"/>
        <v>48.726004836025432</v>
      </c>
      <c r="N947">
        <f t="shared" si="300"/>
        <v>0.1256240036529401</v>
      </c>
      <c r="O947">
        <f t="shared" si="301"/>
        <v>56.256151133962753</v>
      </c>
      <c r="P947">
        <f t="shared" si="302"/>
        <v>55.98685808955873</v>
      </c>
      <c r="Q947">
        <f t="shared" si="294"/>
        <v>0.3137847691788096</v>
      </c>
      <c r="R947">
        <f t="shared" si="303"/>
        <v>55.942366364783943</v>
      </c>
      <c r="S947">
        <f t="shared" si="295"/>
        <v>48.516814989906223</v>
      </c>
      <c r="T947">
        <f t="shared" si="296"/>
        <v>13.167575430267641</v>
      </c>
      <c r="U947">
        <f t="shared" si="297"/>
        <v>0.46170748679400891</v>
      </c>
      <c r="V947" s="6">
        <f t="shared" si="305"/>
        <v>38191.000000247732</v>
      </c>
      <c r="W947">
        <f t="shared" si="310"/>
        <v>13.167563756282307</v>
      </c>
      <c r="X947">
        <f t="shared" si="311"/>
        <v>48.512993938032388</v>
      </c>
      <c r="Y947">
        <f t="shared" si="306"/>
        <v>0.30546356390930401</v>
      </c>
      <c r="Z947">
        <f t="shared" si="307"/>
        <v>-3.6675770426193448E-7</v>
      </c>
      <c r="AA947">
        <f t="shared" si="309"/>
        <v>1.4222070413378028E-8</v>
      </c>
      <c r="AB947">
        <f t="shared" si="308"/>
        <v>0.99884366371478484</v>
      </c>
      <c r="AC947">
        <f t="shared" si="304"/>
        <v>2.0952664048676417</v>
      </c>
      <c r="AD947">
        <f t="shared" si="312"/>
        <v>1.7148256345173783E-11</v>
      </c>
      <c r="AE947">
        <f t="shared" si="313"/>
        <v>-1.5036355748691403E-5</v>
      </c>
      <c r="AF947">
        <f t="shared" si="314"/>
        <v>-1.1352941781975698E-7</v>
      </c>
      <c r="AG947">
        <f t="shared" si="315"/>
        <v>1.7148256345173782E-9</v>
      </c>
      <c r="AH947" t="str">
        <f t="shared" si="316"/>
        <v>NaN</v>
      </c>
    </row>
    <row r="948" spans="1:34">
      <c r="A948" s="4">
        <v>43291.874479166669</v>
      </c>
      <c r="B948" s="3">
        <v>-2.5802759615908099E-3</v>
      </c>
      <c r="C948">
        <v>2.91331365411133</v>
      </c>
      <c r="D948" s="3">
        <v>1.90196706309325E-2</v>
      </c>
      <c r="E948" s="3">
        <v>1.88234016447495E-2</v>
      </c>
      <c r="F948" s="3">
        <v>1.8791598688403601E-2</v>
      </c>
      <c r="G948">
        <v>-4643999</v>
      </c>
      <c r="H948">
        <v>8195154</v>
      </c>
      <c r="K948">
        <f t="shared" si="298"/>
        <v>165.10098865258024</v>
      </c>
      <c r="L948">
        <f t="shared" si="299"/>
        <v>145.42572490281265</v>
      </c>
      <c r="M948">
        <f t="shared" si="293"/>
        <v>48.694749182916034</v>
      </c>
      <c r="N948">
        <f t="shared" si="300"/>
        <v>0.12561679496700398</v>
      </c>
      <c r="O948">
        <f t="shared" si="301"/>
        <v>56.245542635172782</v>
      </c>
      <c r="P948">
        <f t="shared" si="302"/>
        <v>55.977603995184197</v>
      </c>
      <c r="Q948">
        <f t="shared" si="294"/>
        <v>0.31322784908402923</v>
      </c>
      <c r="R948">
        <f t="shared" si="303"/>
        <v>55.932314786088753</v>
      </c>
      <c r="S948">
        <f t="shared" si="295"/>
        <v>48.485930616860017</v>
      </c>
      <c r="T948">
        <f t="shared" si="296"/>
        <v>13.166816621221733</v>
      </c>
      <c r="U948">
        <f t="shared" si="297"/>
        <v>0.46172026032727076</v>
      </c>
      <c r="V948" s="6">
        <f t="shared" si="305"/>
        <v>38251.00000044331</v>
      </c>
      <c r="W948">
        <f t="shared" si="310"/>
        <v>13.16751997883736</v>
      </c>
      <c r="X948">
        <f t="shared" si="311"/>
        <v>48.539597674193033</v>
      </c>
      <c r="Y948">
        <f t="shared" si="306"/>
        <v>0.30333427394619389</v>
      </c>
      <c r="Z948">
        <f t="shared" si="307"/>
        <v>1.8970226187038288E-8</v>
      </c>
      <c r="AA948">
        <f t="shared" si="309"/>
        <v>-1.0276099083347929E-7</v>
      </c>
      <c r="AB948">
        <f t="shared" si="308"/>
        <v>0.9988887689071595</v>
      </c>
      <c r="AC948">
        <f t="shared" si="304"/>
        <v>2.0952847149299196</v>
      </c>
      <c r="AD948">
        <f t="shared" si="312"/>
        <v>-1.2477487717077003E-10</v>
      </c>
      <c r="AE948">
        <f t="shared" si="313"/>
        <v>2.8836400947290718E-7</v>
      </c>
      <c r="AF948">
        <f t="shared" si="314"/>
        <v>-4.307419120911625E-5</v>
      </c>
      <c r="AG948" t="str">
        <f t="shared" si="315"/>
        <v>NaN</v>
      </c>
      <c r="AH948" t="str">
        <f t="shared" si="316"/>
        <v>NaN</v>
      </c>
    </row>
    <row r="949" spans="1:34">
      <c r="A949" s="4">
        <v>43291.875173611108</v>
      </c>
      <c r="B949" s="3">
        <v>-2.5783256396243802E-3</v>
      </c>
      <c r="C949">
        <v>2.9133445738498298</v>
      </c>
      <c r="D949" s="3">
        <v>1.9046547019006502E-2</v>
      </c>
      <c r="E949" s="3">
        <v>1.88505158769658E-2</v>
      </c>
      <c r="F949" s="3">
        <v>1.88284152998494E-2</v>
      </c>
      <c r="G949">
        <v>-4644160</v>
      </c>
      <c r="H949">
        <v>8195473</v>
      </c>
      <c r="K949">
        <f t="shared" si="298"/>
        <v>164.97674508527723</v>
      </c>
      <c r="L949">
        <f t="shared" si="299"/>
        <v>145.25308623483605</v>
      </c>
      <c r="M949">
        <f t="shared" si="293"/>
        <v>48.636942377125578</v>
      </c>
      <c r="N949">
        <f t="shared" si="300"/>
        <v>0.12562616625872114</v>
      </c>
      <c r="O949">
        <f t="shared" si="301"/>
        <v>56.326267238759229</v>
      </c>
      <c r="P949">
        <f t="shared" si="302"/>
        <v>56.058755284312817</v>
      </c>
      <c r="Q949">
        <f t="shared" si="294"/>
        <v>0.28299020357574278</v>
      </c>
      <c r="R949">
        <f t="shared" si="303"/>
        <v>56.043277035183486</v>
      </c>
      <c r="S949">
        <f t="shared" si="295"/>
        <v>48.448282241408414</v>
      </c>
      <c r="T949">
        <f t="shared" si="296"/>
        <v>13.167803072981435</v>
      </c>
      <c r="U949">
        <f t="shared" si="297"/>
        <v>0.4617036547340298</v>
      </c>
      <c r="V949" s="6">
        <f t="shared" si="305"/>
        <v>38311.000000010245</v>
      </c>
      <c r="W949">
        <f t="shared" si="310"/>
        <v>13.167569593274964</v>
      </c>
      <c r="X949">
        <f t="shared" si="311"/>
        <v>48.542352116661121</v>
      </c>
      <c r="Y949">
        <f t="shared" si="306"/>
        <v>0.27908518365481427</v>
      </c>
      <c r="Z949">
        <f t="shared" si="307"/>
        <v>2.5084596554380746E-7</v>
      </c>
      <c r="AA949">
        <f t="shared" si="309"/>
        <v>-1.492832120679885E-7</v>
      </c>
      <c r="AB949">
        <f t="shared" si="308"/>
        <v>0.99941057772030184</v>
      </c>
      <c r="AC949">
        <f t="shared" si="304"/>
        <v>2.0952609118489578</v>
      </c>
      <c r="AD949">
        <f t="shared" si="312"/>
        <v>-1.9701060679474616E-10</v>
      </c>
      <c r="AE949">
        <f t="shared" si="313"/>
        <v>-6.917661427024894E-3</v>
      </c>
      <c r="AF949">
        <f t="shared" si="314"/>
        <v>2.8350540443183177E-9</v>
      </c>
      <c r="AG949" t="str">
        <f t="shared" si="315"/>
        <v>NaN</v>
      </c>
      <c r="AH949">
        <f t="shared" si="316"/>
        <v>2.8350540443183178E-5</v>
      </c>
    </row>
    <row r="950" spans="1:34">
      <c r="A950" s="4">
        <v>43291.875879629632</v>
      </c>
      <c r="B950" s="3">
        <v>-2.5835225341324999E-3</v>
      </c>
      <c r="C950">
        <v>2.9134087917682301</v>
      </c>
      <c r="D950" s="3">
        <v>1.9040957681663698E-2</v>
      </c>
      <c r="E950" s="3">
        <v>1.88440465162967E-2</v>
      </c>
      <c r="F950" s="3">
        <v>1.8836764845182201E-2</v>
      </c>
      <c r="G950">
        <v>-4644058</v>
      </c>
      <c r="H950">
        <v>8195466</v>
      </c>
      <c r="K950">
        <f t="shared" si="298"/>
        <v>165.30780873717677</v>
      </c>
      <c r="L950">
        <f t="shared" si="299"/>
        <v>145.57317448538572</v>
      </c>
      <c r="M950">
        <f t="shared" si="293"/>
        <v>48.744121606160405</v>
      </c>
      <c r="N950">
        <f t="shared" si="300"/>
        <v>0.12564562971074233</v>
      </c>
      <c r="O950">
        <f t="shared" si="301"/>
        <v>56.309479378721406</v>
      </c>
      <c r="P950">
        <f t="shared" si="302"/>
        <v>56.039392871468245</v>
      </c>
      <c r="Q950">
        <f t="shared" si="294"/>
        <v>0.24103749830467081</v>
      </c>
      <c r="R950">
        <f t="shared" si="303"/>
        <v>56.068441880416735</v>
      </c>
      <c r="S950">
        <f t="shared" si="295"/>
        <v>48.583429940623958</v>
      </c>
      <c r="T950">
        <f t="shared" si="296"/>
        <v>13.169851857404719</v>
      </c>
      <c r="U950">
        <f t="shared" si="297"/>
        <v>0.46166916619423393</v>
      </c>
      <c r="V950" s="6">
        <f t="shared" si="305"/>
        <v>38372.000000439584</v>
      </c>
      <c r="W950">
        <f t="shared" si="310"/>
        <v>13.167604615230907</v>
      </c>
      <c r="X950">
        <f t="shared" si="311"/>
        <v>48.539579929076162</v>
      </c>
      <c r="Y950">
        <f t="shared" si="306"/>
        <v>0.26592925724144578</v>
      </c>
      <c r="Z950">
        <f t="shared" si="307"/>
        <v>-5.6440342266900271E-8</v>
      </c>
      <c r="AA950">
        <f t="shared" si="309"/>
        <v>-6.256217810061445E-8</v>
      </c>
      <c r="AB950">
        <f t="shared" si="308"/>
        <v>0.99969513303679736</v>
      </c>
      <c r="AC950">
        <f t="shared" si="304"/>
        <v>2.0952114746808239</v>
      </c>
      <c r="AD950">
        <f t="shared" si="312"/>
        <v>-8.6646477347261079E-11</v>
      </c>
      <c r="AE950">
        <f t="shared" si="313"/>
        <v>8.1493718849720527E-5</v>
      </c>
      <c r="AF950">
        <f t="shared" si="314"/>
        <v>-1.0584194456925937E-7</v>
      </c>
      <c r="AG950" t="str">
        <f t="shared" si="315"/>
        <v>NaN</v>
      </c>
      <c r="AH950" t="str">
        <f t="shared" si="316"/>
        <v>NaN</v>
      </c>
    </row>
    <row r="951" spans="1:34">
      <c r="A951" s="4">
        <v>43291.876574074071</v>
      </c>
      <c r="B951" s="3">
        <v>-2.5790391720511298E-3</v>
      </c>
      <c r="C951">
        <v>2.9133231678770199</v>
      </c>
      <c r="D951" s="3">
        <v>1.9039697107709801E-2</v>
      </c>
      <c r="E951" s="3">
        <v>1.8845663856463898E-2</v>
      </c>
      <c r="F951" s="3">
        <v>1.8824651453451201E-2</v>
      </c>
      <c r="G951">
        <v>-4644694</v>
      </c>
      <c r="H951">
        <v>8195465</v>
      </c>
      <c r="K951">
        <f t="shared" si="298"/>
        <v>165.02220004892513</v>
      </c>
      <c r="L951">
        <f t="shared" si="299"/>
        <v>145.30348874031921</v>
      </c>
      <c r="M951">
        <f t="shared" si="293"/>
        <v>48.653819290507535</v>
      </c>
      <c r="N951">
        <f t="shared" si="300"/>
        <v>0.12561967844137778</v>
      </c>
      <c r="O951">
        <f t="shared" si="301"/>
        <v>56.305693180500135</v>
      </c>
      <c r="P951">
        <f t="shared" si="302"/>
        <v>56.04423347467916</v>
      </c>
      <c r="Q951">
        <f t="shared" si="294"/>
        <v>0.27376006984392376</v>
      </c>
      <c r="R951">
        <f t="shared" si="303"/>
        <v>56.031933110656212</v>
      </c>
      <c r="S951">
        <f t="shared" si="295"/>
        <v>48.471312577278255</v>
      </c>
      <c r="T951">
        <f t="shared" si="296"/>
        <v>13.167120144840027</v>
      </c>
      <c r="U951">
        <f t="shared" si="297"/>
        <v>0.46171515091396714</v>
      </c>
      <c r="V951" s="6">
        <f t="shared" si="305"/>
        <v>38432.000000006519</v>
      </c>
      <c r="W951">
        <f t="shared" si="310"/>
        <v>13.167280662138296</v>
      </c>
      <c r="X951">
        <f t="shared" si="311"/>
        <v>48.537209889871924</v>
      </c>
      <c r="Y951">
        <f t="shared" si="306"/>
        <v>0.27036347539365596</v>
      </c>
      <c r="Z951">
        <f t="shared" si="307"/>
        <v>-5.5329826359551192E-7</v>
      </c>
      <c r="AA951">
        <f t="shared" si="309"/>
        <v>-6.5548439334516154E-9</v>
      </c>
      <c r="AB951">
        <f t="shared" si="308"/>
        <v>0.99959890205730029</v>
      </c>
      <c r="AC951">
        <f t="shared" si="304"/>
        <v>2.09527739090501</v>
      </c>
      <c r="AD951">
        <f t="shared" si="312"/>
        <v>-8.929623941011401E-12</v>
      </c>
      <c r="AE951">
        <f t="shared" si="313"/>
        <v>9.2744154898418069E-4</v>
      </c>
      <c r="AF951">
        <f t="shared" si="314"/>
        <v>-9.5846808716281751E-10</v>
      </c>
      <c r="AG951" t="str">
        <f t="shared" si="315"/>
        <v>NaN</v>
      </c>
      <c r="AH951" t="str">
        <f t="shared" si="316"/>
        <v>NaN</v>
      </c>
    </row>
    <row r="952" spans="1:34">
      <c r="A952" s="4">
        <v>43291.877268518518</v>
      </c>
      <c r="B952" s="3">
        <v>-2.58024028496948E-3</v>
      </c>
      <c r="C952">
        <v>2.9132006781437698</v>
      </c>
      <c r="D952" s="3">
        <v>1.9038079767542501E-2</v>
      </c>
      <c r="E952" s="3">
        <v>1.8842108086537301E-2</v>
      </c>
      <c r="F952" s="3">
        <v>1.8815563431926401E-2</v>
      </c>
      <c r="G952">
        <v>-4646148</v>
      </c>
      <c r="H952">
        <v>8195464</v>
      </c>
      <c r="K952">
        <f t="shared" si="298"/>
        <v>165.09871590439832</v>
      </c>
      <c r="L952">
        <f t="shared" si="299"/>
        <v>145.39195071737569</v>
      </c>
      <c r="M952">
        <f t="shared" ref="M952:M1015" si="317">L952/((($B$7/2))^2*PI())</f>
        <v>48.683440141893144</v>
      </c>
      <c r="N952">
        <f t="shared" si="300"/>
        <v>0.12558255370881727</v>
      </c>
      <c r="O952">
        <f t="shared" si="301"/>
        <v>56.300835416744448</v>
      </c>
      <c r="P952">
        <f t="shared" si="302"/>
        <v>56.03359126614874</v>
      </c>
      <c r="Q952">
        <f t="shared" ref="Q952:Q1015" si="318">O952-R952</f>
        <v>0.29629285803237337</v>
      </c>
      <c r="R952">
        <f t="shared" si="303"/>
        <v>56.004542558712075</v>
      </c>
      <c r="S952">
        <f t="shared" ref="S952:S1015" si="319">M952-(2/3)*Q952</f>
        <v>48.485911569871561</v>
      </c>
      <c r="T952">
        <f t="shared" ref="T952:T1015" si="320">N952/$D$7*100-$N$30/$D$7*100</f>
        <v>13.163212278254713</v>
      </c>
      <c r="U952">
        <f t="shared" ref="U952:U1015" si="321">(2.40665404368-T952*2.40665404368/100-$M$7)/$M$7</f>
        <v>0.46178093461024694</v>
      </c>
      <c r="V952" s="6">
        <f t="shared" si="305"/>
        <v>38492.000000202097</v>
      </c>
      <c r="W952">
        <f t="shared" si="310"/>
        <v>13.166781599265907</v>
      </c>
      <c r="X952">
        <f t="shared" si="311"/>
        <v>48.538292857413154</v>
      </c>
      <c r="Y952">
        <f t="shared" si="306"/>
        <v>0.28679388877742912</v>
      </c>
      <c r="Z952">
        <f t="shared" si="307"/>
        <v>-1.4860010428383015E-7</v>
      </c>
      <c r="AA952">
        <f t="shared" si="309"/>
        <v>-2.2363365684752929E-8</v>
      </c>
      <c r="AB952">
        <f t="shared" si="308"/>
        <v>0.99924501326655568</v>
      </c>
      <c r="AC952">
        <f t="shared" si="304"/>
        <v>2.0953716877257138</v>
      </c>
      <c r="AD952">
        <f t="shared" si="312"/>
        <v>-2.8721403047187918E-11</v>
      </c>
      <c r="AE952">
        <f t="shared" si="313"/>
        <v>-2.5905537782856635E-4</v>
      </c>
      <c r="AF952">
        <f t="shared" si="314"/>
        <v>1.1036822932037572E-8</v>
      </c>
      <c r="AG952" t="str">
        <f t="shared" si="315"/>
        <v>NaN</v>
      </c>
      <c r="AH952">
        <f t="shared" si="316"/>
        <v>1.1036822932037572E-4</v>
      </c>
    </row>
    <row r="953" spans="1:34">
      <c r="A953" s="4">
        <v>43291.877962962964</v>
      </c>
      <c r="B953" s="3">
        <v>-2.5808586797393201E-3</v>
      </c>
      <c r="C953">
        <v>2.9132672745036001</v>
      </c>
      <c r="D953" s="3">
        <v>1.9033655866496701E-2</v>
      </c>
      <c r="E953">
        <v>1.8837624724455999E-2</v>
      </c>
      <c r="F953" s="3">
        <v>1.88131336070364E-2</v>
      </c>
      <c r="G953">
        <v>-4644236</v>
      </c>
      <c r="H953">
        <v>8195465</v>
      </c>
      <c r="K953">
        <f t="shared" ref="K953:K1016" si="322">(B953-$B$19)*($B$17/$B$18)</f>
        <v>165.13811020622586</v>
      </c>
      <c r="L953">
        <f t="shared" ref="L953:L1016" si="323">K953-R953*$B$8+$D$8</f>
        <v>145.43453900190704</v>
      </c>
      <c r="M953">
        <f t="shared" si="317"/>
        <v>48.697700520067436</v>
      </c>
      <c r="N953">
        <f t="shared" ref="N953:N1016" si="324">(C953-$C$19)*($C$17/$C$18)</f>
        <v>0.1256027380294342</v>
      </c>
      <c r="O953">
        <f t="shared" ref="O953:O1016" si="325">(D953-$D$19)*($D$17/$D$18)</f>
        <v>56.28754800411874</v>
      </c>
      <c r="P953">
        <f t="shared" ref="P953:P1016" si="326">(E953-$E$19)*($E$17/$E$18)</f>
        <v>56.020172829306212</v>
      </c>
      <c r="Q953">
        <f t="shared" si="318"/>
        <v>0.29032873845599028</v>
      </c>
      <c r="R953">
        <f t="shared" ref="R953:R1016" si="327">(F953-$F$19)*($F$17/$F$18)</f>
        <v>55.99721926566275</v>
      </c>
      <c r="S953">
        <f t="shared" si="319"/>
        <v>48.504148027763442</v>
      </c>
      <c r="T953">
        <f t="shared" si="320"/>
        <v>13.165336943582808</v>
      </c>
      <c r="U953">
        <f t="shared" si="321"/>
        <v>0.46174516871712129</v>
      </c>
      <c r="V953" s="6">
        <f t="shared" si="305"/>
        <v>38552.000000397675</v>
      </c>
      <c r="W953">
        <f t="shared" si="310"/>
        <v>13.166466401662278</v>
      </c>
      <c r="X953">
        <f t="shared" si="311"/>
        <v>48.541768702676912</v>
      </c>
      <c r="Y953">
        <f t="shared" si="306"/>
        <v>0.29371580164919919</v>
      </c>
      <c r="Z953">
        <f t="shared" si="307"/>
        <v>4.1734497597302984E-7</v>
      </c>
      <c r="AA953">
        <f t="shared" si="309"/>
        <v>-6.7231944612860099E-8</v>
      </c>
      <c r="AB953">
        <f t="shared" si="308"/>
        <v>0.99909609461413618</v>
      </c>
      <c r="AC953">
        <f t="shared" ref="AC953:AC1016" si="328">($D$7-$D$7*(T953/100))*2.54</f>
        <v>2.0953204195513466</v>
      </c>
      <c r="AD953">
        <f t="shared" si="312"/>
        <v>-8.4309422374335966E-11</v>
      </c>
      <c r="AE953">
        <f t="shared" si="313"/>
        <v>-1.3752219468118524E-4</v>
      </c>
      <c r="AF953">
        <f t="shared" si="314"/>
        <v>6.1028733212634315E-8</v>
      </c>
      <c r="AG953" t="str">
        <f t="shared" si="315"/>
        <v>NaN</v>
      </c>
      <c r="AH953">
        <f t="shared" si="316"/>
        <v>6.1028733212634308E-4</v>
      </c>
    </row>
    <row r="954" spans="1:34">
      <c r="A954" s="4">
        <v>43291.878657407404</v>
      </c>
      <c r="B954" s="3">
        <v>-2.5996959358053598E-3</v>
      </c>
      <c r="C954">
        <v>2.9133576552776499</v>
      </c>
      <c r="D954" s="3">
        <v>1.9033858034017598E-2</v>
      </c>
      <c r="E954" s="3">
        <v>1.8836506856987401E-2</v>
      </c>
      <c r="F954" s="3">
        <v>1.8811942516404102E-2</v>
      </c>
      <c r="G954">
        <v>-4644900</v>
      </c>
      <c r="H954">
        <v>8195467</v>
      </c>
      <c r="K954">
        <f t="shared" si="322"/>
        <v>166.33812124652044</v>
      </c>
      <c r="L954">
        <f t="shared" si="323"/>
        <v>146.63611571999755</v>
      </c>
      <c r="M954">
        <f t="shared" si="317"/>
        <v>49.100039768852689</v>
      </c>
      <c r="N954">
        <f t="shared" si="324"/>
        <v>0.12563013103598406</v>
      </c>
      <c r="O954">
        <f t="shared" si="325"/>
        <v>56.288155224588159</v>
      </c>
      <c r="P954">
        <f t="shared" si="326"/>
        <v>56.016827118263095</v>
      </c>
      <c r="Q954">
        <f t="shared" si="318"/>
        <v>0.29452580845923393</v>
      </c>
      <c r="R954">
        <f t="shared" si="327"/>
        <v>55.993629416128925</v>
      </c>
      <c r="S954">
        <f t="shared" si="319"/>
        <v>48.903689229879866</v>
      </c>
      <c r="T954">
        <f t="shared" si="320"/>
        <v>13.168220417956478</v>
      </c>
      <c r="U954">
        <f t="shared" si="321"/>
        <v>0.4616966292907394</v>
      </c>
      <c r="V954" s="6">
        <f t="shared" ref="V954:V1017" si="329">(A954-$A$312)*86400</f>
        <v>38611.99999996461</v>
      </c>
      <c r="W954">
        <f t="shared" si="310"/>
        <v>13.166203736992601</v>
      </c>
      <c r="X954">
        <f t="shared" si="311"/>
        <v>48.544387279992286</v>
      </c>
      <c r="Y954">
        <f t="shared" ref="Y954:Y1017" si="330">AVERAGE(Q953:Q955)</f>
        <v>0.29040448761889337</v>
      </c>
      <c r="Z954">
        <f t="shared" ref="Z954:Z1017" si="331">(T955-T953)/100/(V955-V953)</f>
        <v>2.5293634908205472E-8</v>
      </c>
      <c r="AA954">
        <f t="shared" si="309"/>
        <v>-1.038845717147201E-7</v>
      </c>
      <c r="AB954">
        <f t="shared" ref="AB954:AB1017" si="332">((M954-$M$313)-(Y954-$Y$313))/(M954-$M$313)</f>
        <v>0.99917460125075741</v>
      </c>
      <c r="AC954">
        <f t="shared" si="328"/>
        <v>2.09525084131471</v>
      </c>
      <c r="AD954">
        <f t="shared" si="312"/>
        <v>-1.3175316645117937E-10</v>
      </c>
      <c r="AE954">
        <f t="shared" si="313"/>
        <v>-1.160372408338155E-4</v>
      </c>
      <c r="AF954">
        <f t="shared" si="314"/>
        <v>1.1303025411978869E-7</v>
      </c>
      <c r="AG954" t="str">
        <f t="shared" si="315"/>
        <v>NaN</v>
      </c>
      <c r="AH954">
        <f t="shared" si="316"/>
        <v>1.1303025411978868E-3</v>
      </c>
    </row>
    <row r="955" spans="1:34">
      <c r="A955" s="4">
        <v>43291.879351851851</v>
      </c>
      <c r="B955" s="3">
        <v>-2.5817981641011998E-3</v>
      </c>
      <c r="C955">
        <v>2.91327678826929</v>
      </c>
      <c r="D955" s="3">
        <v>1.9032668813306401E-2</v>
      </c>
      <c r="E955" s="3">
        <v>1.88359717076673E-2</v>
      </c>
      <c r="F955" s="3">
        <v>1.8813467112413499E-2</v>
      </c>
      <c r="G955">
        <v>-4643885</v>
      </c>
      <c r="H955">
        <v>8195467</v>
      </c>
      <c r="K955">
        <f t="shared" si="322"/>
        <v>165.19795924169512</v>
      </c>
      <c r="L955">
        <f t="shared" si="323"/>
        <v>145.49394964759338</v>
      </c>
      <c r="M955">
        <f t="shared" si="317"/>
        <v>48.71759374385865</v>
      </c>
      <c r="N955">
        <f t="shared" si="324"/>
        <v>0.12560562150380802</v>
      </c>
      <c r="O955">
        <f t="shared" si="325"/>
        <v>56.284583339473841</v>
      </c>
      <c r="P955">
        <f t="shared" si="326"/>
        <v>56.015225448082802</v>
      </c>
      <c r="Q955">
        <f t="shared" si="318"/>
        <v>0.2863589159414559</v>
      </c>
      <c r="R955">
        <f t="shared" si="327"/>
        <v>55.998224423532385</v>
      </c>
      <c r="S955">
        <f t="shared" si="319"/>
        <v>48.52668779989768</v>
      </c>
      <c r="T955">
        <f t="shared" si="320"/>
        <v>13.165640467201106</v>
      </c>
      <c r="U955">
        <f t="shared" si="321"/>
        <v>0.46174005930381767</v>
      </c>
      <c r="V955" s="6">
        <f t="shared" si="329"/>
        <v>38672.000000160187</v>
      </c>
      <c r="W955">
        <f t="shared" si="310"/>
        <v>13.166122019095381</v>
      </c>
      <c r="X955">
        <f t="shared" si="311"/>
        <v>48.546073223196146</v>
      </c>
      <c r="Y955">
        <f t="shared" si="330"/>
        <v>0.29058639558058036</v>
      </c>
      <c r="Z955">
        <f t="shared" si="331"/>
        <v>-9.1689426072070941E-8</v>
      </c>
      <c r="AA955">
        <f t="shared" si="309"/>
        <v>1.8066884329674425E-9</v>
      </c>
      <c r="AB955">
        <f t="shared" si="332"/>
        <v>0.99916388422124791</v>
      </c>
      <c r="AC955">
        <f t="shared" si="328"/>
        <v>2.095313095526437</v>
      </c>
      <c r="AD955">
        <f t="shared" si="312"/>
        <v>2.289993347560753E-12</v>
      </c>
      <c r="AE955">
        <f t="shared" si="313"/>
        <v>-7.4258717687562638E-5</v>
      </c>
      <c r="AF955">
        <f t="shared" si="314"/>
        <v>-3.0698546359660305E-9</v>
      </c>
      <c r="AG955">
        <f t="shared" si="315"/>
        <v>2.2899933475607529E-10</v>
      </c>
      <c r="AH955" t="str">
        <f t="shared" si="316"/>
        <v>NaN</v>
      </c>
    </row>
    <row r="956" spans="1:34">
      <c r="A956" s="4">
        <v>43291.880046296297</v>
      </c>
      <c r="B956" s="3">
        <v>-2.5810965238815698E-3</v>
      </c>
      <c r="C956">
        <v>2.9133231678770199</v>
      </c>
      <c r="D956" s="3">
        <v>1.9028423295367199E-2</v>
      </c>
      <c r="E956" s="3">
        <v>1.8831975926077601E-2</v>
      </c>
      <c r="F956" s="3">
        <v>1.88077379664719E-2</v>
      </c>
      <c r="G956">
        <v>-4643830</v>
      </c>
      <c r="H956">
        <v>8195467</v>
      </c>
      <c r="K956">
        <f t="shared" si="322"/>
        <v>165.15326186077516</v>
      </c>
      <c r="L956">
        <f t="shared" si="323"/>
        <v>145.45678317687208</v>
      </c>
      <c r="M956">
        <f t="shared" si="317"/>
        <v>48.705148820713191</v>
      </c>
      <c r="N956">
        <f t="shared" si="324"/>
        <v>0.12561967844137778</v>
      </c>
      <c r="O956">
        <f t="shared" si="325"/>
        <v>56.271831709615036</v>
      </c>
      <c r="P956">
        <f t="shared" si="326"/>
        <v>56.003266310737743</v>
      </c>
      <c r="Q956">
        <f t="shared" si="318"/>
        <v>0.2908744623410513</v>
      </c>
      <c r="R956">
        <f t="shared" si="327"/>
        <v>55.980957247273984</v>
      </c>
      <c r="S956">
        <f t="shared" si="319"/>
        <v>48.511232512485826</v>
      </c>
      <c r="T956">
        <f t="shared" si="320"/>
        <v>13.167120144840027</v>
      </c>
      <c r="U956">
        <f t="shared" si="321"/>
        <v>0.46171515091396714</v>
      </c>
      <c r="V956" s="6">
        <f t="shared" si="329"/>
        <v>38732.000000355765</v>
      </c>
      <c r="W956">
        <f t="shared" si="310"/>
        <v>13.165765962543151</v>
      </c>
      <c r="X956">
        <f t="shared" si="311"/>
        <v>48.552937631757231</v>
      </c>
      <c r="Y956">
        <f t="shared" si="330"/>
        <v>0.28915624483949642</v>
      </c>
      <c r="Z956">
        <f t="shared" si="331"/>
        <v>-6.3234086952942681E-8</v>
      </c>
      <c r="AA956">
        <f t="shared" si="309"/>
        <v>3.2520387801588747E-8</v>
      </c>
      <c r="AB956">
        <f t="shared" si="332"/>
        <v>0.99919447142370177</v>
      </c>
      <c r="AC956">
        <f t="shared" si="328"/>
        <v>2.09527739090501</v>
      </c>
      <c r="AD956">
        <f t="shared" si="312"/>
        <v>4.1423040541511153E-11</v>
      </c>
      <c r="AE956">
        <f t="shared" si="313"/>
        <v>-6.8555477212014799E-4</v>
      </c>
      <c r="AF956">
        <f t="shared" si="314"/>
        <v>-6.0149337957565122E-9</v>
      </c>
      <c r="AG956">
        <f t="shared" si="315"/>
        <v>4.142304054151115E-9</v>
      </c>
      <c r="AH956" t="str">
        <f t="shared" si="316"/>
        <v>NaN</v>
      </c>
    </row>
    <row r="957" spans="1:34">
      <c r="A957" s="4">
        <v>43291.880740740744</v>
      </c>
      <c r="B957" s="3">
        <v>-2.5820835770719E-3</v>
      </c>
      <c r="C957">
        <v>2.9132530038550599</v>
      </c>
      <c r="D957" s="3">
        <v>1.9023202616444902E-2</v>
      </c>
      <c r="E957" s="3">
        <v>1.88275520250318E-2</v>
      </c>
      <c r="F957" s="3">
        <v>1.8802747296722402E-2</v>
      </c>
      <c r="G957">
        <v>-4643794</v>
      </c>
      <c r="H957">
        <v>8195467</v>
      </c>
      <c r="K957">
        <f t="shared" si="322"/>
        <v>165.21614122715431</v>
      </c>
      <c r="L957">
        <f t="shared" si="323"/>
        <v>145.52622273321631</v>
      </c>
      <c r="M957">
        <f t="shared" si="317"/>
        <v>48.728400152496583</v>
      </c>
      <c r="N957">
        <f t="shared" si="324"/>
        <v>0.12559841281787187</v>
      </c>
      <c r="O957">
        <f t="shared" si="325"/>
        <v>56.256151133962753</v>
      </c>
      <c r="P957">
        <f t="shared" si="326"/>
        <v>55.990025837248389</v>
      </c>
      <c r="Q957">
        <f t="shared" si="318"/>
        <v>0.29023535623598207</v>
      </c>
      <c r="R957">
        <f t="shared" si="327"/>
        <v>55.965915777726771</v>
      </c>
      <c r="S957">
        <f t="shared" si="319"/>
        <v>48.534909915005926</v>
      </c>
      <c r="T957">
        <f t="shared" si="320"/>
        <v>13.164881658155197</v>
      </c>
      <c r="U957">
        <f t="shared" si="321"/>
        <v>0.46175283283707952</v>
      </c>
      <c r="V957" s="6">
        <f t="shared" si="329"/>
        <v>38792.000000551343</v>
      </c>
      <c r="W957">
        <f t="shared" si="310"/>
        <v>13.16539531350929</v>
      </c>
      <c r="X957">
        <f t="shared" si="311"/>
        <v>48.54761066029802</v>
      </c>
      <c r="Y957">
        <f t="shared" si="330"/>
        <v>0.28902801083979551</v>
      </c>
      <c r="Z957">
        <f t="shared" si="331"/>
        <v>-3.1300873197992037E-7</v>
      </c>
      <c r="AA957">
        <f t="shared" ref="AA957:AA1020" si="333">AVERAGE(Z954:Z960)</f>
        <v>-4.3360516919263488E-8</v>
      </c>
      <c r="AB957">
        <f t="shared" si="332"/>
        <v>0.99919763604411138</v>
      </c>
      <c r="AC957">
        <f t="shared" si="328"/>
        <v>2.0953314055887149</v>
      </c>
      <c r="AD957">
        <f t="shared" si="312"/>
        <v>-5.5256649363735604E-11</v>
      </c>
      <c r="AE957">
        <f t="shared" si="313"/>
        <v>6.6245921982401087E-3</v>
      </c>
      <c r="AF957">
        <f t="shared" si="314"/>
        <v>-8.3034090669669938E-10</v>
      </c>
      <c r="AG957" t="str">
        <f t="shared" si="315"/>
        <v>NaN</v>
      </c>
      <c r="AH957" t="str">
        <f t="shared" si="316"/>
        <v>NaN</v>
      </c>
    </row>
    <row r="958" spans="1:34">
      <c r="A958" s="4">
        <v>43291.881435185183</v>
      </c>
      <c r="B958">
        <v>-2.581988439415E-3</v>
      </c>
      <c r="C958">
        <v>2.9132054350266099</v>
      </c>
      <c r="D958" s="3">
        <v>1.9022489084018199E-2</v>
      </c>
      <c r="E958" s="3">
        <v>1.8826636325084099E-2</v>
      </c>
      <c r="F958" s="3">
        <v>1.8803450040195499E-2</v>
      </c>
      <c r="G958">
        <v>-4643756</v>
      </c>
      <c r="H958">
        <v>8195467</v>
      </c>
      <c r="K958">
        <f t="shared" si="322"/>
        <v>165.21008056533458</v>
      </c>
      <c r="L958">
        <f t="shared" si="323"/>
        <v>145.51923832149694</v>
      </c>
      <c r="M958">
        <f t="shared" si="317"/>
        <v>48.726061472891637</v>
      </c>
      <c r="N958">
        <f t="shared" si="324"/>
        <v>0.12558399544600268</v>
      </c>
      <c r="O958">
        <f t="shared" si="325"/>
        <v>56.254008002894203</v>
      </c>
      <c r="P958">
        <f t="shared" si="326"/>
        <v>55.987285201606625</v>
      </c>
      <c r="Q958">
        <f t="shared" si="318"/>
        <v>0.28597421394235312</v>
      </c>
      <c r="R958">
        <f t="shared" si="327"/>
        <v>55.96803378895185</v>
      </c>
      <c r="S958">
        <f t="shared" si="319"/>
        <v>48.535411996930065</v>
      </c>
      <c r="T958">
        <f t="shared" si="320"/>
        <v>13.163364040063701</v>
      </c>
      <c r="U958">
        <f t="shared" si="321"/>
        <v>0.46177837990359794</v>
      </c>
      <c r="V958" s="6">
        <f t="shared" si="329"/>
        <v>38852.000000118278</v>
      </c>
      <c r="W958">
        <f t="shared" si="310"/>
        <v>13.165091789891019</v>
      </c>
      <c r="X958">
        <f t="shared" si="311"/>
        <v>48.552790029499796</v>
      </c>
      <c r="Y958">
        <f t="shared" si="330"/>
        <v>0.28786439909351219</v>
      </c>
      <c r="Z958">
        <f t="shared" si="331"/>
        <v>1.8654055743830091E-7</v>
      </c>
      <c r="AA958">
        <f t="shared" si="333"/>
        <v>-5.871736668403448E-8</v>
      </c>
      <c r="AB958">
        <f t="shared" si="332"/>
        <v>0.99922265336823513</v>
      </c>
      <c r="AC958">
        <f t="shared" si="328"/>
        <v>2.0953680257132627</v>
      </c>
      <c r="AD958">
        <f t="shared" si="312"/>
        <v>-7.5130491910569552E-11</v>
      </c>
      <c r="AE958">
        <f t="shared" si="313"/>
        <v>-2.2348461396700339E-6</v>
      </c>
      <c r="AF958">
        <f t="shared" si="314"/>
        <v>3.3465678867174823E-6</v>
      </c>
      <c r="AG958" t="str">
        <f t="shared" si="315"/>
        <v>NaN</v>
      </c>
      <c r="AH958">
        <f t="shared" si="316"/>
        <v>3.3465678867174824E-2</v>
      </c>
    </row>
    <row r="959" spans="1:34">
      <c r="A959" s="4">
        <v>43291.88212962963</v>
      </c>
      <c r="B959" s="3">
        <v>-2.58195276279366E-3</v>
      </c>
      <c r="C959">
        <v>2.9133231678770199</v>
      </c>
      <c r="D959" s="3">
        <v>1.9019492247825801E-2</v>
      </c>
      <c r="E959" s="3">
        <v>1.88231638006073E-2</v>
      </c>
      <c r="F959" s="3">
        <v>1.8799995877361701E-2</v>
      </c>
      <c r="G959">
        <v>-4643756</v>
      </c>
      <c r="H959">
        <v>8195467</v>
      </c>
      <c r="K959">
        <f t="shared" si="322"/>
        <v>165.20780781715203</v>
      </c>
      <c r="L959">
        <f t="shared" si="323"/>
        <v>145.52150603892272</v>
      </c>
      <c r="M959">
        <f t="shared" si="317"/>
        <v>48.726820801623468</v>
      </c>
      <c r="N959">
        <f t="shared" si="324"/>
        <v>0.12561967844137778</v>
      </c>
      <c r="O959">
        <f t="shared" si="325"/>
        <v>56.245006852405574</v>
      </c>
      <c r="P959">
        <f t="shared" si="326"/>
        <v>55.976892141770932</v>
      </c>
      <c r="Q959">
        <f t="shared" si="318"/>
        <v>0.28738362710220144</v>
      </c>
      <c r="R959">
        <f t="shared" si="327"/>
        <v>55.957623225303372</v>
      </c>
      <c r="S959">
        <f t="shared" si="319"/>
        <v>48.535231716888667</v>
      </c>
      <c r="T959">
        <f t="shared" si="320"/>
        <v>13.167120144840027</v>
      </c>
      <c r="U959">
        <f t="shared" si="321"/>
        <v>0.46171515091396714</v>
      </c>
      <c r="V959" s="6">
        <f t="shared" si="329"/>
        <v>38912.000000313856</v>
      </c>
      <c r="W959">
        <f t="shared" ref="W959:W1022" si="334">AVERAGE(T953:T965)</f>
        <v>13.165380721027658</v>
      </c>
      <c r="X959">
        <f t="shared" ref="X959:X1022" si="335">AVERAGE(S953:S965)</f>
        <v>48.557080934274353</v>
      </c>
      <c r="Y959">
        <f t="shared" si="330"/>
        <v>0.28624710117137653</v>
      </c>
      <c r="Z959">
        <f t="shared" si="331"/>
        <v>6.6395791296519001E-8</v>
      </c>
      <c r="AA959">
        <f t="shared" si="333"/>
        <v>-5.4129722503288031E-8</v>
      </c>
      <c r="AB959">
        <f t="shared" si="332"/>
        <v>0.99925749312232015</v>
      </c>
      <c r="AC959">
        <f t="shared" si="328"/>
        <v>2.09527739090501</v>
      </c>
      <c r="AD959">
        <f t="shared" ref="AD959:AD1022" si="336">AA959*AC959*$D$7*2.54*1.024*9.81/2/Y959/10000*0.14503773773</f>
        <v>-6.9648783851742062E-11</v>
      </c>
      <c r="AE959">
        <f t="shared" si="313"/>
        <v>-3.8177989585638745E-5</v>
      </c>
      <c r="AF959">
        <f t="shared" si="314"/>
        <v>1.8160655427086403E-7</v>
      </c>
      <c r="AG959" t="str">
        <f t="shared" si="315"/>
        <v>NaN</v>
      </c>
      <c r="AH959">
        <f t="shared" si="316"/>
        <v>1.8160655427086404E-3</v>
      </c>
    </row>
    <row r="960" spans="1:34">
      <c r="A960" s="4">
        <v>43291.882824074077</v>
      </c>
      <c r="B960" s="3">
        <v>-2.58247601990661E-3</v>
      </c>
      <c r="C960">
        <v>2.9132304086615499</v>
      </c>
      <c r="D960" s="3">
        <v>1.9011690959960099E-2</v>
      </c>
      <c r="E960" s="3">
        <v>1.8813566789467599E-2</v>
      </c>
      <c r="F960" s="3">
        <v>1.8792885066286499E-2</v>
      </c>
      <c r="G960">
        <v>-4643713</v>
      </c>
      <c r="H960">
        <v>8195467</v>
      </c>
      <c r="K960">
        <f t="shared" si="322"/>
        <v>165.2411414571605</v>
      </c>
      <c r="L960">
        <f t="shared" si="323"/>
        <v>145.56418677537329</v>
      </c>
      <c r="M960">
        <f t="shared" si="317"/>
        <v>48.741112136652333</v>
      </c>
      <c r="N960">
        <f t="shared" si="324"/>
        <v>0.12559156456623516</v>
      </c>
      <c r="O960">
        <f t="shared" si="325"/>
        <v>56.2215752860549</v>
      </c>
      <c r="P960">
        <f t="shared" si="326"/>
        <v>55.94816885653993</v>
      </c>
      <c r="Q960">
        <f t="shared" si="318"/>
        <v>0.28538346246957502</v>
      </c>
      <c r="R960">
        <f t="shared" si="327"/>
        <v>55.936191823585325</v>
      </c>
      <c r="S960">
        <f t="shared" si="319"/>
        <v>48.550856495005952</v>
      </c>
      <c r="T960">
        <f t="shared" si="320"/>
        <v>13.164160789561857</v>
      </c>
      <c r="U960">
        <f t="shared" si="321"/>
        <v>0.46176496769367387</v>
      </c>
      <c r="V960" s="6">
        <f t="shared" si="329"/>
        <v>38972.000000509433</v>
      </c>
      <c r="W960">
        <f t="shared" si="334"/>
        <v>13.165155996810254</v>
      </c>
      <c r="X960">
        <f t="shared" si="335"/>
        <v>48.550350816117003</v>
      </c>
      <c r="Y960">
        <f t="shared" si="330"/>
        <v>0.28695023141194298</v>
      </c>
      <c r="Z960">
        <f t="shared" si="331"/>
        <v>-1.1382135707293582E-7</v>
      </c>
      <c r="AA960">
        <f t="shared" si="333"/>
        <v>-4.5096281510010504E-8</v>
      </c>
      <c r="AB960">
        <f t="shared" si="332"/>
        <v>0.99924258494574769</v>
      </c>
      <c r="AC960">
        <f t="shared" si="328"/>
        <v>2.0953488001478724</v>
      </c>
      <c r="AD960">
        <f t="shared" si="336"/>
        <v>-5.7885233383374369E-11</v>
      </c>
      <c r="AE960">
        <f t="shared" ref="AE960:AE1023" si="337">(W961-W959)/(X961-X959)*0.14503773773/100</f>
        <v>1.2014776647528067E-5</v>
      </c>
      <c r="AF960">
        <f t="shared" ref="AF960:AF1023" si="338">AD960/AE960/(1.024*9.81)</f>
        <v>-4.7960436034289584E-7</v>
      </c>
      <c r="AG960" t="str">
        <f t="shared" ref="AG960:AG1023" si="339">IF(AD960&gt;0,AD960*100,"NaN")</f>
        <v>NaN</v>
      </c>
      <c r="AH960" t="str">
        <f t="shared" ref="AH960:AH1023" si="340">IF(AF960&gt;0,AF960*100*100,"NaN")</f>
        <v>NaN</v>
      </c>
    </row>
    <row r="961" spans="1:34">
      <c r="A961" s="4">
        <v>43291.883518518516</v>
      </c>
      <c r="B961" s="3">
        <v>-2.5804662369046101E-3</v>
      </c>
      <c r="C961">
        <v>2.9132803559314202</v>
      </c>
      <c r="D961" s="3">
        <v>1.9008801153631801E-2</v>
      </c>
      <c r="E961" s="3">
        <v>1.8811414299980199E-2</v>
      </c>
      <c r="F961">
        <v>1.8789109308982001E-2</v>
      </c>
      <c r="G961">
        <v>-4643688</v>
      </c>
      <c r="H961">
        <v>8195467</v>
      </c>
      <c r="K961">
        <f t="shared" si="322"/>
        <v>165.11310997621968</v>
      </c>
      <c r="L961">
        <f t="shared" si="323"/>
        <v>145.44111849304568</v>
      </c>
      <c r="M961">
        <f t="shared" si="317"/>
        <v>48.699903614952888</v>
      </c>
      <c r="N961">
        <f t="shared" si="324"/>
        <v>0.12560670280669711</v>
      </c>
      <c r="O961">
        <f t="shared" si="325"/>
        <v>56.212895605226834</v>
      </c>
      <c r="P961">
        <f t="shared" si="326"/>
        <v>55.941726583148416</v>
      </c>
      <c r="Q961">
        <f t="shared" si="318"/>
        <v>0.28808360466405247</v>
      </c>
      <c r="R961">
        <f t="shared" si="327"/>
        <v>55.924812000562781</v>
      </c>
      <c r="S961">
        <f t="shared" si="319"/>
        <v>48.507847878510184</v>
      </c>
      <c r="T961">
        <f t="shared" si="320"/>
        <v>13.165754288557855</v>
      </c>
      <c r="U961">
        <f t="shared" si="321"/>
        <v>0.46173814327383061</v>
      </c>
      <c r="V961" s="6">
        <f t="shared" si="329"/>
        <v>39032.000000076368</v>
      </c>
      <c r="W961">
        <f t="shared" si="334"/>
        <v>13.165071360416682</v>
      </c>
      <c r="X961">
        <f t="shared" si="335"/>
        <v>48.519736117574929</v>
      </c>
      <c r="Y961">
        <f t="shared" si="330"/>
        <v>0.28507422884357209</v>
      </c>
      <c r="Z961">
        <f t="shared" si="331"/>
        <v>-8.2204313445191488E-8</v>
      </c>
      <c r="AA961">
        <f t="shared" si="333"/>
        <v>2.2654526156375369E-8</v>
      </c>
      <c r="AB961">
        <f t="shared" si="332"/>
        <v>0.99928233387774523</v>
      </c>
      <c r="AC961">
        <f t="shared" si="328"/>
        <v>2.0953103490170992</v>
      </c>
      <c r="AD961">
        <f t="shared" si="336"/>
        <v>2.9269997820360959E-11</v>
      </c>
      <c r="AE961">
        <f t="shared" si="337"/>
        <v>6.6037013546768916E-6</v>
      </c>
      <c r="AF961">
        <f t="shared" si="338"/>
        <v>4.4123128858422308E-7</v>
      </c>
      <c r="AG961">
        <f t="shared" si="339"/>
        <v>2.9269997820360957E-9</v>
      </c>
      <c r="AH961">
        <f t="shared" si="340"/>
        <v>4.412312885842231E-3</v>
      </c>
    </row>
    <row r="962" spans="1:34">
      <c r="A962" s="4">
        <v>43291.884212962963</v>
      </c>
      <c r="B962" s="3">
        <v>-2.5816673498229598E-3</v>
      </c>
      <c r="C962">
        <v>2.9131994889230599</v>
      </c>
      <c r="D962" s="3">
        <v>1.9007076783600502E-2</v>
      </c>
      <c r="E962" s="3">
        <v>1.88114618688087E-2</v>
      </c>
      <c r="F962" s="3">
        <v>1.8789490457984399E-2</v>
      </c>
      <c r="G962">
        <v>-4643645</v>
      </c>
      <c r="H962">
        <v>8195467</v>
      </c>
      <c r="K962">
        <f t="shared" si="322"/>
        <v>165.18962583169284</v>
      </c>
      <c r="L962">
        <f t="shared" si="323"/>
        <v>145.51713333162405</v>
      </c>
      <c r="M962">
        <f t="shared" si="317"/>
        <v>48.725356632300596</v>
      </c>
      <c r="N962">
        <f t="shared" si="324"/>
        <v>0.12558219327452094</v>
      </c>
      <c r="O962">
        <f t="shared" si="325"/>
        <v>56.207716371810882</v>
      </c>
      <c r="P962">
        <f t="shared" si="326"/>
        <v>55.941868953831253</v>
      </c>
      <c r="Q962">
        <f t="shared" si="318"/>
        <v>0.28175561939708871</v>
      </c>
      <c r="R962">
        <f t="shared" si="327"/>
        <v>55.925960752413793</v>
      </c>
      <c r="S962">
        <f t="shared" si="319"/>
        <v>48.537519552702534</v>
      </c>
      <c r="T962">
        <f t="shared" si="320"/>
        <v>13.163174337802467</v>
      </c>
      <c r="U962">
        <f t="shared" si="321"/>
        <v>0.46178157328690922</v>
      </c>
      <c r="V962" s="6">
        <f t="shared" si="329"/>
        <v>39092.000000271946</v>
      </c>
      <c r="W962">
        <f t="shared" si="334"/>
        <v>13.165010071993747</v>
      </c>
      <c r="X962">
        <f t="shared" si="335"/>
        <v>48.518301206166143</v>
      </c>
      <c r="Y962">
        <f t="shared" si="330"/>
        <v>0.2852542905965289</v>
      </c>
      <c r="Z962">
        <f t="shared" si="331"/>
        <v>-5.957591680684577E-8</v>
      </c>
      <c r="AA962">
        <f t="shared" si="333"/>
        <v>-1.3027565946839962E-8</v>
      </c>
      <c r="AB962">
        <f t="shared" si="332"/>
        <v>0.99927884965969482</v>
      </c>
      <c r="AC962">
        <f t="shared" si="328"/>
        <v>2.0953726032288267</v>
      </c>
      <c r="AD962">
        <f t="shared" si="336"/>
        <v>-1.6821691477143359E-11</v>
      </c>
      <c r="AE962">
        <f t="shared" si="337"/>
        <v>-5.9349446555083507E-6</v>
      </c>
      <c r="AF962">
        <f t="shared" si="338"/>
        <v>2.8215258010191327E-7</v>
      </c>
      <c r="AG962" t="str">
        <f t="shared" si="339"/>
        <v>NaN</v>
      </c>
      <c r="AH962">
        <f t="shared" si="340"/>
        <v>2.8215258010191326E-3</v>
      </c>
    </row>
    <row r="963" spans="1:34">
      <c r="A963" s="4">
        <v>43291.884918981479</v>
      </c>
      <c r="B963" s="3">
        <v>-2.5806208355970699E-3</v>
      </c>
      <c r="C963">
        <v>2.9132577607379102</v>
      </c>
      <c r="D963" s="3">
        <v>1.90044486058287E-2</v>
      </c>
      <c r="E963" s="3">
        <v>1.8807870422260699E-2</v>
      </c>
      <c r="F963" s="3">
        <v>1.8785488393459698E-2</v>
      </c>
      <c r="G963">
        <v>-4643611</v>
      </c>
      <c r="H963">
        <v>8195467</v>
      </c>
      <c r="K963">
        <f t="shared" si="322"/>
        <v>165.12295855167656</v>
      </c>
      <c r="L963">
        <f t="shared" si="323"/>
        <v>145.45572672900227</v>
      </c>
      <c r="M963">
        <f t="shared" si="317"/>
        <v>48.704795076806604</v>
      </c>
      <c r="N963">
        <f t="shared" si="324"/>
        <v>0.1255998545550604</v>
      </c>
      <c r="O963">
        <f t="shared" si="325"/>
        <v>56.19982250570807</v>
      </c>
      <c r="P963">
        <f t="shared" si="326"/>
        <v>55.931119967288623</v>
      </c>
      <c r="Q963">
        <f t="shared" si="318"/>
        <v>0.28592364772844547</v>
      </c>
      <c r="R963">
        <f t="shared" si="327"/>
        <v>55.913898857979625</v>
      </c>
      <c r="S963">
        <f t="shared" si="319"/>
        <v>48.51417931165431</v>
      </c>
      <c r="T963">
        <f t="shared" si="320"/>
        <v>13.165033419964514</v>
      </c>
      <c r="U963">
        <f t="shared" si="321"/>
        <v>0.46175027813042491</v>
      </c>
      <c r="V963" s="6">
        <f t="shared" si="329"/>
        <v>39153.000000072643</v>
      </c>
      <c r="W963">
        <f t="shared" si="334"/>
        <v>13.164966294548821</v>
      </c>
      <c r="X963">
        <f t="shared" si="335"/>
        <v>48.545412036512403</v>
      </c>
      <c r="Y963">
        <f t="shared" si="330"/>
        <v>0.28171563724017784</v>
      </c>
      <c r="Z963">
        <f t="shared" si="331"/>
        <v>0</v>
      </c>
      <c r="AA963">
        <f t="shared" si="333"/>
        <v>-2.072092209436157E-8</v>
      </c>
      <c r="AB963">
        <f t="shared" si="332"/>
        <v>0.99935476805046775</v>
      </c>
      <c r="AC963">
        <f t="shared" si="328"/>
        <v>2.0953277435762563</v>
      </c>
      <c r="AD963">
        <f t="shared" si="336"/>
        <v>-2.7091147105955658E-11</v>
      </c>
      <c r="AE963">
        <f t="shared" si="337"/>
        <v>1.3308089482944442E-6</v>
      </c>
      <c r="AF963">
        <f t="shared" si="338"/>
        <v>-2.0264818488057602E-6</v>
      </c>
      <c r="AG963" t="str">
        <f t="shared" si="339"/>
        <v>NaN</v>
      </c>
      <c r="AH963" t="str">
        <f t="shared" si="340"/>
        <v>NaN</v>
      </c>
    </row>
    <row r="964" spans="1:34">
      <c r="A964" s="4">
        <v>43291.885613425926</v>
      </c>
      <c r="B964" s="3">
        <v>-2.5823214212141502E-3</v>
      </c>
      <c r="C964">
        <v>2.9131994889230599</v>
      </c>
      <c r="D964">
        <v>1.9041409585533998E-2</v>
      </c>
      <c r="E964">
        <v>1.8845140599350999E-2</v>
      </c>
      <c r="F964" s="3">
        <v>1.88251278897042E-2</v>
      </c>
      <c r="G964">
        <v>-4643982</v>
      </c>
      <c r="H964">
        <v>8195853</v>
      </c>
      <c r="K964">
        <f t="shared" si="322"/>
        <v>165.23129288170361</v>
      </c>
      <c r="L964">
        <f t="shared" si="323"/>
        <v>145.51195530197921</v>
      </c>
      <c r="M964">
        <f t="shared" si="317"/>
        <v>48.723622806631262</v>
      </c>
      <c r="N964">
        <f t="shared" si="324"/>
        <v>0.12558219327452094</v>
      </c>
      <c r="O964">
        <f t="shared" si="325"/>
        <v>56.310836695064978</v>
      </c>
      <c r="P964">
        <f t="shared" si="326"/>
        <v>56.042667397169801</v>
      </c>
      <c r="Q964">
        <f t="shared" si="318"/>
        <v>0.27746764459499929</v>
      </c>
      <c r="R964">
        <f t="shared" si="327"/>
        <v>56.033369050469979</v>
      </c>
      <c r="S964">
        <f t="shared" si="319"/>
        <v>48.53864437690126</v>
      </c>
      <c r="T964">
        <f t="shared" si="320"/>
        <v>13.163174337802467</v>
      </c>
      <c r="U964">
        <f t="shared" si="321"/>
        <v>0.46178157328690922</v>
      </c>
      <c r="V964" s="6">
        <f t="shared" si="329"/>
        <v>39213.000000268221</v>
      </c>
      <c r="W964">
        <f t="shared" si="334"/>
        <v>13.165033419964409</v>
      </c>
      <c r="X964">
        <f t="shared" si="335"/>
        <v>48.543746908570171</v>
      </c>
      <c r="Y964">
        <f t="shared" si="330"/>
        <v>0.26742542923921303</v>
      </c>
      <c r="Z964">
        <f t="shared" si="331"/>
        <v>1.6124692168478076E-7</v>
      </c>
      <c r="AA964">
        <f t="shared" si="333"/>
        <v>2.4207382121106338E-8</v>
      </c>
      <c r="AB964">
        <f t="shared" si="332"/>
        <v>0.99966277752684518</v>
      </c>
      <c r="AC964">
        <f t="shared" si="328"/>
        <v>2.0953726032288267</v>
      </c>
      <c r="AD964">
        <f t="shared" si="336"/>
        <v>3.3341389325252275E-11</v>
      </c>
      <c r="AE964">
        <f t="shared" si="337"/>
        <v>-8.6710311437502362E-5</v>
      </c>
      <c r="AF964">
        <f t="shared" si="338"/>
        <v>-3.8277536798924207E-8</v>
      </c>
      <c r="AG964">
        <f t="shared" si="339"/>
        <v>3.3341389325252275E-9</v>
      </c>
      <c r="AH964" t="str">
        <f t="shared" si="340"/>
        <v>NaN</v>
      </c>
    </row>
    <row r="965" spans="1:34">
      <c r="A965" s="4">
        <v>43291.886307870373</v>
      </c>
      <c r="B965" s="3">
        <v>-2.5815603199589501E-3</v>
      </c>
      <c r="C965">
        <v>2.9133184109941799</v>
      </c>
      <c r="D965" s="3">
        <v>1.90432409854293E-2</v>
      </c>
      <c r="E965" s="3">
        <v>1.8847138490145899E-2</v>
      </c>
      <c r="F965" s="3">
        <v>1.8839754482669401E-2</v>
      </c>
      <c r="G965">
        <v>-4643644</v>
      </c>
      <c r="H965">
        <v>8195846</v>
      </c>
      <c r="K965">
        <f t="shared" si="322"/>
        <v>165.18280758714585</v>
      </c>
      <c r="L965">
        <f t="shared" si="323"/>
        <v>145.44424348408688</v>
      </c>
      <c r="M965">
        <f t="shared" si="317"/>
        <v>48.700949995536874</v>
      </c>
      <c r="N965">
        <f t="shared" si="324"/>
        <v>0.12561823670419237</v>
      </c>
      <c r="O965">
        <f t="shared" si="325"/>
        <v>56.316337398141208</v>
      </c>
      <c r="P965">
        <f t="shared" si="326"/>
        <v>56.04864696584248</v>
      </c>
      <c r="Q965">
        <f t="shared" si="318"/>
        <v>0.23888499539419428</v>
      </c>
      <c r="R965">
        <f t="shared" si="327"/>
        <v>56.077452402747014</v>
      </c>
      <c r="S965">
        <f t="shared" si="319"/>
        <v>48.541693331940742</v>
      </c>
      <c r="T965">
        <f t="shared" si="320"/>
        <v>13.166968383031039</v>
      </c>
      <c r="U965">
        <f t="shared" si="321"/>
        <v>0.46171770562061615</v>
      </c>
      <c r="V965" s="6">
        <f t="shared" si="329"/>
        <v>39273.000000463799</v>
      </c>
      <c r="W965">
        <f t="shared" si="334"/>
        <v>13.165170589291911</v>
      </c>
      <c r="X965">
        <f t="shared" si="335"/>
        <v>48.541994859607286</v>
      </c>
      <c r="Y965">
        <f t="shared" si="330"/>
        <v>0.27138994092641155</v>
      </c>
      <c r="Z965">
        <f t="shared" si="331"/>
        <v>-6.3234087284206427E-8</v>
      </c>
      <c r="AA965">
        <f t="shared" si="333"/>
        <v>2.9175774694695094E-8</v>
      </c>
      <c r="AB965">
        <f t="shared" si="332"/>
        <v>0.99957719304031278</v>
      </c>
      <c r="AC965">
        <f t="shared" si="328"/>
        <v>2.095281052917461</v>
      </c>
      <c r="AD965">
        <f t="shared" si="336"/>
        <v>3.959571988430614E-11</v>
      </c>
      <c r="AE965">
        <f t="shared" si="337"/>
        <v>2.7638918222726585E-5</v>
      </c>
      <c r="AF965">
        <f t="shared" si="338"/>
        <v>1.4261271185497443E-7</v>
      </c>
      <c r="AG965">
        <f t="shared" si="339"/>
        <v>3.959571988430614E-9</v>
      </c>
      <c r="AH965">
        <f t="shared" si="340"/>
        <v>1.4261271185497444E-3</v>
      </c>
    </row>
    <row r="966" spans="1:34">
      <c r="A966" s="4">
        <v>43291.887002314812</v>
      </c>
      <c r="B966" s="3">
        <v>-2.57691046697801E-3</v>
      </c>
      <c r="C966">
        <v>2.9131757045088298</v>
      </c>
      <c r="D966" s="3">
        <v>1.9032228801643201E-2</v>
      </c>
      <c r="E966" s="3">
        <v>1.8835008438891201E-2</v>
      </c>
      <c r="F966" s="3">
        <v>1.8809226829762299E-2</v>
      </c>
      <c r="G966">
        <v>-4646290</v>
      </c>
      <c r="H966">
        <v>8195843</v>
      </c>
      <c r="K966">
        <f t="shared" si="322"/>
        <v>164.88659274071</v>
      </c>
      <c r="L966">
        <f t="shared" si="323"/>
        <v>145.18815695956201</v>
      </c>
      <c r="M966">
        <f t="shared" si="317"/>
        <v>48.615201280244605</v>
      </c>
      <c r="N966">
        <f t="shared" si="324"/>
        <v>0.12557498458858479</v>
      </c>
      <c r="O966">
        <f t="shared" si="325"/>
        <v>56.28326174198137</v>
      </c>
      <c r="P966">
        <f t="shared" si="326"/>
        <v>56.012342441758513</v>
      </c>
      <c r="Q966">
        <f t="shared" si="318"/>
        <v>0.2978171827900411</v>
      </c>
      <c r="R966">
        <f t="shared" si="327"/>
        <v>55.985444559191329</v>
      </c>
      <c r="S966">
        <f t="shared" si="319"/>
        <v>48.416656491717909</v>
      </c>
      <c r="T966">
        <f t="shared" si="320"/>
        <v>13.162415528756558</v>
      </c>
      <c r="U966">
        <f t="shared" si="321"/>
        <v>0.46179434682017106</v>
      </c>
      <c r="V966" s="6">
        <f t="shared" si="329"/>
        <v>39333.000000030734</v>
      </c>
      <c r="W966">
        <f t="shared" si="334"/>
        <v>13.164954620563512</v>
      </c>
      <c r="X966">
        <f t="shared" si="335"/>
        <v>48.539611838322998</v>
      </c>
      <c r="Y966">
        <f t="shared" si="330"/>
        <v>0.26828591445624522</v>
      </c>
      <c r="Z966">
        <f t="shared" si="331"/>
        <v>1.2542298263867695E-8</v>
      </c>
      <c r="AA966">
        <f t="shared" si="333"/>
        <v>4.8526749142528511E-8</v>
      </c>
      <c r="AB966">
        <f t="shared" si="332"/>
        <v>0.999643413882224</v>
      </c>
      <c r="AC966">
        <f t="shared" si="328"/>
        <v>2.0953909132911042</v>
      </c>
      <c r="AD966">
        <f t="shared" si="336"/>
        <v>6.662323091549622E-11</v>
      </c>
      <c r="AE966">
        <f t="shared" si="337"/>
        <v>2.6546068157570299E-5</v>
      </c>
      <c r="AF966">
        <f t="shared" si="338"/>
        <v>2.4983686461647839E-7</v>
      </c>
      <c r="AG966">
        <f t="shared" si="339"/>
        <v>6.6623230915496221E-9</v>
      </c>
      <c r="AH966">
        <f t="shared" si="340"/>
        <v>2.4983686461647839E-3</v>
      </c>
    </row>
    <row r="967" spans="1:34">
      <c r="A967" s="4">
        <v>43291.887708333335</v>
      </c>
      <c r="B967" s="3">
        <v>-2.5802759615908099E-3</v>
      </c>
      <c r="C967">
        <v>2.9133231678770199</v>
      </c>
      <c r="D967" s="3">
        <v>1.9028102205775201E-2</v>
      </c>
      <c r="E967" s="3">
        <v>1.88318213273851E-2</v>
      </c>
      <c r="F967" s="3">
        <v>1.8814955975703901E-2</v>
      </c>
      <c r="G967">
        <v>-4645694</v>
      </c>
      <c r="H967">
        <v>8195847</v>
      </c>
      <c r="K967">
        <f t="shared" si="322"/>
        <v>165.10098865258024</v>
      </c>
      <c r="L967">
        <f t="shared" si="323"/>
        <v>145.39502196123357</v>
      </c>
      <c r="M967">
        <f t="shared" si="317"/>
        <v>48.684468525622627</v>
      </c>
      <c r="N967">
        <f t="shared" si="324"/>
        <v>0.12561967844137778</v>
      </c>
      <c r="O967">
        <f t="shared" si="325"/>
        <v>56.270867300634244</v>
      </c>
      <c r="P967">
        <f t="shared" si="326"/>
        <v>56.002803606018908</v>
      </c>
      <c r="Q967">
        <f t="shared" si="318"/>
        <v>0.26815556518450023</v>
      </c>
      <c r="R967">
        <f t="shared" si="327"/>
        <v>56.002711735449743</v>
      </c>
      <c r="S967">
        <f t="shared" si="319"/>
        <v>48.505698148832963</v>
      </c>
      <c r="T967">
        <f t="shared" si="320"/>
        <v>13.167120144840027</v>
      </c>
      <c r="U967">
        <f t="shared" si="321"/>
        <v>0.46171515091396714</v>
      </c>
      <c r="V967" s="6">
        <f t="shared" si="329"/>
        <v>39394.000000460073</v>
      </c>
      <c r="W967">
        <f t="shared" si="334"/>
        <v>13.165077197409358</v>
      </c>
      <c r="X967">
        <f t="shared" si="335"/>
        <v>48.536892278205251</v>
      </c>
      <c r="Y967">
        <f t="shared" si="330"/>
        <v>0.2779851060723833</v>
      </c>
      <c r="Z967">
        <f t="shared" si="331"/>
        <v>2.0067677243533958E-7</v>
      </c>
      <c r="AA967">
        <f t="shared" si="333"/>
        <v>3.181488321960553E-8</v>
      </c>
      <c r="AB967">
        <f t="shared" si="332"/>
        <v>0.99943489230215155</v>
      </c>
      <c r="AC967">
        <f t="shared" si="328"/>
        <v>2.09527739090501</v>
      </c>
      <c r="AD967">
        <f t="shared" si="336"/>
        <v>4.2152917617086897E-11</v>
      </c>
      <c r="AE967">
        <f t="shared" si="337"/>
        <v>-7.2191113677344895E-5</v>
      </c>
      <c r="AF967">
        <f t="shared" si="338"/>
        <v>-5.8126601815084701E-8</v>
      </c>
      <c r="AG967">
        <f t="shared" si="339"/>
        <v>4.2152917617086898E-9</v>
      </c>
      <c r="AH967" t="str">
        <f t="shared" si="340"/>
        <v>NaN</v>
      </c>
    </row>
    <row r="968" spans="1:34">
      <c r="A968" s="4">
        <v>43291.888402777775</v>
      </c>
      <c r="B968" s="3">
        <v>-2.58032353041926E-3</v>
      </c>
      <c r="C968">
        <v>2.91325181463435</v>
      </c>
      <c r="D968" s="3">
        <v>1.90252956448967E-2</v>
      </c>
      <c r="E968" s="3">
        <v>1.88292526106488E-2</v>
      </c>
      <c r="F968" s="3">
        <v>1.8812216467249499E-2</v>
      </c>
      <c r="G968">
        <v>-4643582</v>
      </c>
      <c r="H968">
        <v>8195846</v>
      </c>
      <c r="K968">
        <f t="shared" si="322"/>
        <v>165.10401898349011</v>
      </c>
      <c r="L968">
        <f t="shared" si="323"/>
        <v>145.40165335107417</v>
      </c>
      <c r="M968">
        <f t="shared" si="317"/>
        <v>48.686688998412002</v>
      </c>
      <c r="N968">
        <f t="shared" si="324"/>
        <v>0.12559805238357555</v>
      </c>
      <c r="O968">
        <f t="shared" si="325"/>
        <v>56.262437651764223</v>
      </c>
      <c r="P968">
        <f t="shared" si="326"/>
        <v>55.995115589154032</v>
      </c>
      <c r="Q968">
        <f t="shared" si="318"/>
        <v>0.26798257024260863</v>
      </c>
      <c r="R968">
        <f t="shared" si="327"/>
        <v>55.994455081521615</v>
      </c>
      <c r="S968">
        <f t="shared" si="319"/>
        <v>48.508033951583599</v>
      </c>
      <c r="T968">
        <f t="shared" si="320"/>
        <v>13.164843717702951</v>
      </c>
      <c r="U968">
        <f t="shared" si="321"/>
        <v>0.4617534715137418</v>
      </c>
      <c r="V968" s="6">
        <f t="shared" si="329"/>
        <v>39454.000000027008</v>
      </c>
      <c r="W968">
        <f t="shared" si="334"/>
        <v>13.165091789891015</v>
      </c>
      <c r="X968">
        <f t="shared" si="335"/>
        <v>48.536855996511775</v>
      </c>
      <c r="Y968">
        <f t="shared" si="330"/>
        <v>0.28335677726758018</v>
      </c>
      <c r="Z968">
        <f t="shared" si="331"/>
        <v>-4.7425565430070174E-8</v>
      </c>
      <c r="AA968">
        <f t="shared" si="333"/>
        <v>-8.3839292813112253E-9</v>
      </c>
      <c r="AB968">
        <f t="shared" si="332"/>
        <v>0.99931914522908738</v>
      </c>
      <c r="AC968">
        <f t="shared" si="328"/>
        <v>2.0953323210918278</v>
      </c>
      <c r="AD968">
        <f t="shared" si="336"/>
        <v>-1.0897935205006064E-11</v>
      </c>
      <c r="AE968">
        <f t="shared" si="337"/>
        <v>1.9668894354163738E-5</v>
      </c>
      <c r="AF968">
        <f t="shared" si="338"/>
        <v>-5.515632345211866E-8</v>
      </c>
      <c r="AG968" t="str">
        <f t="shared" si="339"/>
        <v>NaN</v>
      </c>
      <c r="AH968" t="str">
        <f t="shared" si="340"/>
        <v>NaN</v>
      </c>
    </row>
    <row r="969" spans="1:34">
      <c r="A969" s="4">
        <v>43291.889097222222</v>
      </c>
      <c r="B969" s="3">
        <v>-2.5979715657740601E-3</v>
      </c>
      <c r="C969">
        <v>2.9133053295663598</v>
      </c>
      <c r="D969" s="3">
        <v>1.90181959972506E-2</v>
      </c>
      <c r="E969" s="3">
        <v>1.8822545405837401E-2</v>
      </c>
      <c r="F969" s="3">
        <v>1.87898954287994E-2</v>
      </c>
      <c r="G969">
        <v>-4646724</v>
      </c>
      <c r="H969">
        <v>8195853</v>
      </c>
      <c r="K969">
        <f t="shared" si="322"/>
        <v>166.22827175103882</v>
      </c>
      <c r="L969">
        <f t="shared" si="323"/>
        <v>146.55524692051938</v>
      </c>
      <c r="M969">
        <f t="shared" si="317"/>
        <v>49.072961437904397</v>
      </c>
      <c r="N969">
        <f t="shared" si="324"/>
        <v>0.12561427192692945</v>
      </c>
      <c r="O969">
        <f t="shared" si="325"/>
        <v>56.241113497630984</v>
      </c>
      <c r="P969">
        <f t="shared" si="326"/>
        <v>55.975041322895912</v>
      </c>
      <c r="Q969">
        <f t="shared" si="318"/>
        <v>0.31393219637563163</v>
      </c>
      <c r="R969">
        <f t="shared" si="327"/>
        <v>55.927181301255352</v>
      </c>
      <c r="S969">
        <f t="shared" si="319"/>
        <v>48.863673306987309</v>
      </c>
      <c r="T969">
        <f t="shared" si="320"/>
        <v>13.166551038055992</v>
      </c>
      <c r="U969">
        <f t="shared" si="321"/>
        <v>0.46172473106390682</v>
      </c>
      <c r="V969" s="6">
        <f t="shared" si="329"/>
        <v>39514.000000222586</v>
      </c>
      <c r="W969">
        <f t="shared" si="334"/>
        <v>13.165021745979102</v>
      </c>
      <c r="X969">
        <f t="shared" si="335"/>
        <v>48.532803309169438</v>
      </c>
      <c r="Y969">
        <f t="shared" si="330"/>
        <v>0.29493817969438396</v>
      </c>
      <c r="Z969">
        <f t="shared" si="331"/>
        <v>7.588090432798811E-8</v>
      </c>
      <c r="AA969">
        <f t="shared" si="333"/>
        <v>7.8762645525160035E-9</v>
      </c>
      <c r="AB969">
        <f t="shared" si="332"/>
        <v>0.99907721689532181</v>
      </c>
      <c r="AC969">
        <f t="shared" si="328"/>
        <v>2.0952911234517089</v>
      </c>
      <c r="AD969">
        <f t="shared" si="336"/>
        <v>9.8358292326533485E-12</v>
      </c>
      <c r="AE969">
        <f t="shared" si="337"/>
        <v>-4.7254273299888079E-7</v>
      </c>
      <c r="AF969">
        <f t="shared" si="338"/>
        <v>-2.072053321694243E-6</v>
      </c>
      <c r="AG969">
        <f t="shared" si="339"/>
        <v>9.8358292326533477E-10</v>
      </c>
      <c r="AH969" t="str">
        <f t="shared" si="340"/>
        <v>NaN</v>
      </c>
    </row>
    <row r="970" spans="1:34">
      <c r="A970" s="4">
        <v>43291.889791666668</v>
      </c>
      <c r="B970" s="3">
        <v>-2.5811440927100198E-3</v>
      </c>
      <c r="C970">
        <v>2.9132803559314202</v>
      </c>
      <c r="D970" s="3">
        <v>1.9011833666445498E-2</v>
      </c>
      <c r="E970" s="3">
        <v>1.8816230643860801E-2</v>
      </c>
      <c r="F970" s="3">
        <v>1.8787215474876599E-2</v>
      </c>
      <c r="G970">
        <v>-4643533</v>
      </c>
      <c r="H970">
        <v>8195853</v>
      </c>
      <c r="K970">
        <f t="shared" si="322"/>
        <v>165.15629219168503</v>
      </c>
      <c r="L970">
        <f t="shared" si="323"/>
        <v>145.48679013620657</v>
      </c>
      <c r="M970">
        <f t="shared" si="317"/>
        <v>48.715196433400088</v>
      </c>
      <c r="N970">
        <f t="shared" si="324"/>
        <v>0.12560670280669711</v>
      </c>
      <c r="O970">
        <f t="shared" si="325"/>
        <v>56.222003912268782</v>
      </c>
      <c r="P970">
        <f t="shared" si="326"/>
        <v>55.956141614770175</v>
      </c>
      <c r="Q970">
        <f t="shared" si="318"/>
        <v>0.30289977246491162</v>
      </c>
      <c r="R970">
        <f t="shared" si="327"/>
        <v>55.919104139803871</v>
      </c>
      <c r="S970">
        <f t="shared" si="319"/>
        <v>48.513263251756811</v>
      </c>
      <c r="T970">
        <f t="shared" si="320"/>
        <v>13.165754288557855</v>
      </c>
      <c r="U970">
        <f t="shared" si="321"/>
        <v>0.46173814327383061</v>
      </c>
      <c r="V970" s="6">
        <f t="shared" si="329"/>
        <v>39574.000000418164</v>
      </c>
      <c r="W970">
        <f t="shared" si="334"/>
        <v>13.165100545379998</v>
      </c>
      <c r="X970">
        <f t="shared" si="335"/>
        <v>48.509982737733381</v>
      </c>
      <c r="Y970">
        <f t="shared" si="330"/>
        <v>0.30905686794716541</v>
      </c>
      <c r="Z970">
        <f t="shared" si="331"/>
        <v>-1.1698306146046083E-7</v>
      </c>
      <c r="AA970">
        <f t="shared" si="333"/>
        <v>2.5506405791416367E-8</v>
      </c>
      <c r="AB970">
        <f t="shared" si="332"/>
        <v>0.99876599659469756</v>
      </c>
      <c r="AC970">
        <f t="shared" si="328"/>
        <v>2.0953103490170992</v>
      </c>
      <c r="AD970">
        <f t="shared" si="336"/>
        <v>3.0397406488741224E-11</v>
      </c>
      <c r="AE970">
        <f t="shared" si="337"/>
        <v>-1.291462977410341E-5</v>
      </c>
      <c r="AF970">
        <f t="shared" si="338"/>
        <v>-2.3430718501064301E-7</v>
      </c>
      <c r="AG970">
        <f t="shared" si="339"/>
        <v>3.0397406488741223E-9</v>
      </c>
      <c r="AH970" t="str">
        <f t="shared" si="340"/>
        <v>NaN</v>
      </c>
    </row>
    <row r="971" spans="1:34">
      <c r="A971" s="4">
        <v>43291.890486111108</v>
      </c>
      <c r="B971" s="3">
        <v>-2.58133436802382E-3</v>
      </c>
      <c r="C971">
        <v>2.9132613284000399</v>
      </c>
      <c r="D971">
        <v>1.9013688850754999E-2</v>
      </c>
      <c r="E971" s="3">
        <v>1.88171225593942E-2</v>
      </c>
      <c r="F971" s="3">
        <v>1.8786596107747799E-2</v>
      </c>
      <c r="G971">
        <v>-4643473</v>
      </c>
      <c r="H971">
        <v>8195853</v>
      </c>
      <c r="K971">
        <f t="shared" si="322"/>
        <v>165.16841351532449</v>
      </c>
      <c r="L971">
        <f t="shared" si="323"/>
        <v>145.49972561229993</v>
      </c>
      <c r="M971">
        <f t="shared" si="317"/>
        <v>48.71952778374645</v>
      </c>
      <c r="N971">
        <f t="shared" si="324"/>
        <v>0.12560093585794935</v>
      </c>
      <c r="O971">
        <f t="shared" si="325"/>
        <v>56.227576053047223</v>
      </c>
      <c r="P971">
        <f t="shared" si="326"/>
        <v>55.958811065070357</v>
      </c>
      <c r="Q971">
        <f t="shared" si="318"/>
        <v>0.31033863500095293</v>
      </c>
      <c r="R971">
        <f t="shared" si="327"/>
        <v>55.91723741804627</v>
      </c>
      <c r="S971">
        <f t="shared" si="319"/>
        <v>48.512635360412482</v>
      </c>
      <c r="T971">
        <f t="shared" si="320"/>
        <v>13.165147241321245</v>
      </c>
      <c r="U971">
        <f t="shared" si="321"/>
        <v>0.46174836210043818</v>
      </c>
      <c r="V971" s="6">
        <f t="shared" si="329"/>
        <v>39633.999999985099</v>
      </c>
      <c r="W971">
        <f t="shared" si="334"/>
        <v>13.165205611247854</v>
      </c>
      <c r="X971">
        <f t="shared" si="335"/>
        <v>48.512154321863235</v>
      </c>
      <c r="Y971">
        <f t="shared" si="330"/>
        <v>0.30711496630287388</v>
      </c>
      <c r="Z971">
        <f t="shared" si="331"/>
        <v>-1.2014476582163653E-7</v>
      </c>
      <c r="AA971">
        <f t="shared" si="333"/>
        <v>-4.4715533332489636E-8</v>
      </c>
      <c r="AB971">
        <f t="shared" si="332"/>
        <v>0.99880793536868662</v>
      </c>
      <c r="AC971">
        <f t="shared" si="328"/>
        <v>2.0953249970669185</v>
      </c>
      <c r="AD971">
        <f t="shared" si="336"/>
        <v>-5.3627325152733504E-11</v>
      </c>
      <c r="AE971">
        <f t="shared" si="337"/>
        <v>3.1800039363692421E-5</v>
      </c>
      <c r="AF971">
        <f t="shared" si="338"/>
        <v>-1.6787634839530044E-7</v>
      </c>
      <c r="AG971" t="str">
        <f t="shared" si="339"/>
        <v>NaN</v>
      </c>
      <c r="AH971" t="str">
        <f t="shared" si="340"/>
        <v>NaN</v>
      </c>
    </row>
    <row r="972" spans="1:34">
      <c r="A972" s="4">
        <v>43291.891180555554</v>
      </c>
      <c r="B972" s="3">
        <v>-2.5808467875322099E-3</v>
      </c>
      <c r="C972">
        <v>2.91323516554439</v>
      </c>
      <c r="D972" s="3">
        <v>1.90117385287886E-2</v>
      </c>
      <c r="E972" s="3">
        <v>1.8815945230890099E-2</v>
      </c>
      <c r="F972" s="3">
        <v>1.8785393106209101E-2</v>
      </c>
      <c r="G972">
        <v>-4643439</v>
      </c>
      <c r="H972">
        <v>8195853</v>
      </c>
      <c r="K972">
        <f t="shared" si="322"/>
        <v>165.13735262349857</v>
      </c>
      <c r="L972">
        <f t="shared" si="323"/>
        <v>145.47024605504799</v>
      </c>
      <c r="M972">
        <f t="shared" si="317"/>
        <v>48.709656767821549</v>
      </c>
      <c r="N972">
        <f t="shared" si="324"/>
        <v>0.12559300630342057</v>
      </c>
      <c r="O972">
        <f t="shared" si="325"/>
        <v>56.221718161459634</v>
      </c>
      <c r="P972">
        <f t="shared" si="326"/>
        <v>55.955287390674073</v>
      </c>
      <c r="Q972">
        <f t="shared" si="318"/>
        <v>0.30810649144275715</v>
      </c>
      <c r="R972">
        <f t="shared" si="327"/>
        <v>55.913611670016877</v>
      </c>
      <c r="S972">
        <f t="shared" si="319"/>
        <v>48.504252440193042</v>
      </c>
      <c r="T972">
        <f t="shared" si="320"/>
        <v>13.164312551370848</v>
      </c>
      <c r="U972">
        <f t="shared" si="321"/>
        <v>0.46176241298702453</v>
      </c>
      <c r="V972" s="6">
        <f t="shared" si="329"/>
        <v>39694.000000180677</v>
      </c>
      <c r="W972">
        <f t="shared" si="334"/>
        <v>13.164890413644255</v>
      </c>
      <c r="X972">
        <f t="shared" si="335"/>
        <v>48.500398777402729</v>
      </c>
      <c r="Y972">
        <f t="shared" si="330"/>
        <v>0.30960734188602146</v>
      </c>
      <c r="Z972">
        <f t="shared" si="331"/>
        <v>5.0587269552584182E-8</v>
      </c>
      <c r="AA972">
        <f t="shared" si="333"/>
        <v>-3.6585436402271789E-8</v>
      </c>
      <c r="AB972">
        <f t="shared" si="332"/>
        <v>0.99875399099414175</v>
      </c>
      <c r="AC972">
        <f t="shared" si="328"/>
        <v>2.0953451381354213</v>
      </c>
      <c r="AD972">
        <f t="shared" si="336"/>
        <v>-4.3524106576572243E-11</v>
      </c>
      <c r="AE972">
        <f t="shared" si="337"/>
        <v>2.2427072020182455E-4</v>
      </c>
      <c r="AF972">
        <f t="shared" si="338"/>
        <v>-1.9319163738860399E-8</v>
      </c>
      <c r="AG972" t="str">
        <f t="shared" si="339"/>
        <v>NaN</v>
      </c>
      <c r="AH972" t="str">
        <f t="shared" si="340"/>
        <v>NaN</v>
      </c>
    </row>
    <row r="973" spans="1:34">
      <c r="A973" s="4">
        <v>43291.891875000001</v>
      </c>
      <c r="B973" s="3">
        <v>-2.5814176134736E-3</v>
      </c>
      <c r="C973">
        <v>2.9132803559314202</v>
      </c>
      <c r="D973">
        <v>1.9011155810640001E-2</v>
      </c>
      <c r="E973" s="3">
        <v>1.8813471651810701E-2</v>
      </c>
      <c r="F973" s="3">
        <v>1.8784059084700901E-2</v>
      </c>
      <c r="G973">
        <v>-4643406</v>
      </c>
      <c r="H973">
        <v>8195853</v>
      </c>
      <c r="K973">
        <f t="shared" si="322"/>
        <v>165.17371659441625</v>
      </c>
      <c r="L973">
        <f t="shared" si="323"/>
        <v>145.5083635850971</v>
      </c>
      <c r="M973">
        <f t="shared" si="317"/>
        <v>48.722420146284705</v>
      </c>
      <c r="N973">
        <f t="shared" si="324"/>
        <v>0.12560670280669711</v>
      </c>
      <c r="O973">
        <f t="shared" si="325"/>
        <v>56.219967937753282</v>
      </c>
      <c r="P973">
        <f t="shared" si="326"/>
        <v>55.947884115174567</v>
      </c>
      <c r="Q973">
        <f t="shared" si="318"/>
        <v>0.3103768992143543</v>
      </c>
      <c r="R973">
        <f t="shared" si="327"/>
        <v>55.909591038538927</v>
      </c>
      <c r="S973">
        <f t="shared" si="319"/>
        <v>48.515502213475138</v>
      </c>
      <c r="T973">
        <f t="shared" si="320"/>
        <v>13.165754288557855</v>
      </c>
      <c r="U973">
        <f t="shared" si="321"/>
        <v>0.46173814327383061</v>
      </c>
      <c r="V973" s="6">
        <f t="shared" si="329"/>
        <v>39754.000000376254</v>
      </c>
      <c r="W973">
        <f t="shared" si="334"/>
        <v>13.16509178989102</v>
      </c>
      <c r="X973">
        <f t="shared" si="335"/>
        <v>48.51141822969366</v>
      </c>
      <c r="Y973">
        <f t="shared" si="330"/>
        <v>0.32085935858133513</v>
      </c>
      <c r="Z973">
        <f t="shared" si="331"/>
        <v>1.3595328693617023E-7</v>
      </c>
      <c r="AA973">
        <f t="shared" si="333"/>
        <v>-2.0325242619870489E-8</v>
      </c>
      <c r="AB973">
        <f t="shared" si="332"/>
        <v>0.99851200855540845</v>
      </c>
      <c r="AC973">
        <f t="shared" si="328"/>
        <v>2.0953103490170992</v>
      </c>
      <c r="AD973">
        <f t="shared" si="336"/>
        <v>-2.3331716612082415E-11</v>
      </c>
      <c r="AE973">
        <f t="shared" si="337"/>
        <v>-3.0114141031433009E-5</v>
      </c>
      <c r="AF973">
        <f t="shared" si="338"/>
        <v>7.7127143823120005E-8</v>
      </c>
      <c r="AG973" t="str">
        <f t="shared" si="339"/>
        <v>NaN</v>
      </c>
      <c r="AH973">
        <f t="shared" si="340"/>
        <v>7.7127143823120005E-4</v>
      </c>
    </row>
    <row r="974" spans="1:34">
      <c r="A974" s="4">
        <v>43291.892569444448</v>
      </c>
      <c r="B974" s="3">
        <v>-2.5822381757643598E-3</v>
      </c>
      <c r="C974">
        <v>2.91328630203498</v>
      </c>
      <c r="D974">
        <v>1.9029564947249999E-2</v>
      </c>
      <c r="E974" s="3">
        <v>1.8832915410439501E-2</v>
      </c>
      <c r="F974" s="3">
        <v>1.87912175394013E-2</v>
      </c>
      <c r="G974">
        <v>-4643355</v>
      </c>
      <c r="H974">
        <v>8196064</v>
      </c>
      <c r="K974">
        <f t="shared" si="322"/>
        <v>165.22598980261117</v>
      </c>
      <c r="L974">
        <f t="shared" si="323"/>
        <v>145.55122706973822</v>
      </c>
      <c r="M974">
        <f t="shared" si="317"/>
        <v>48.736772673219676</v>
      </c>
      <c r="N974">
        <f t="shared" si="324"/>
        <v>0.12560850497818182</v>
      </c>
      <c r="O974">
        <f t="shared" si="325"/>
        <v>56.275260719324933</v>
      </c>
      <c r="P974">
        <f t="shared" si="326"/>
        <v>56.006078131720763</v>
      </c>
      <c r="Q974">
        <f t="shared" si="318"/>
        <v>0.344094685086894</v>
      </c>
      <c r="R974">
        <f t="shared" si="327"/>
        <v>55.931166034238039</v>
      </c>
      <c r="S974">
        <f t="shared" si="319"/>
        <v>48.507376216495082</v>
      </c>
      <c r="T974">
        <f t="shared" si="320"/>
        <v>13.1659439908194</v>
      </c>
      <c r="U974">
        <f t="shared" si="321"/>
        <v>0.46173494989051406</v>
      </c>
      <c r="V974" s="6">
        <f t="shared" si="329"/>
        <v>39814.000000571832</v>
      </c>
      <c r="W974">
        <f t="shared" si="334"/>
        <v>13.164706548375497</v>
      </c>
      <c r="X974">
        <f t="shared" si="335"/>
        <v>48.509254219302903</v>
      </c>
      <c r="Y974">
        <f t="shared" si="330"/>
        <v>0.33364783492302524</v>
      </c>
      <c r="Z974">
        <f t="shared" si="331"/>
        <v>-2.9087680143200243E-7</v>
      </c>
      <c r="AA974">
        <f t="shared" si="333"/>
        <v>-4.1553829057553385E-8</v>
      </c>
      <c r="AB974">
        <f t="shared" si="332"/>
        <v>0.99823713911797507</v>
      </c>
      <c r="AC974">
        <f t="shared" si="328"/>
        <v>2.0953057715015277</v>
      </c>
      <c r="AD974">
        <f t="shared" si="336"/>
        <v>-4.5871976643165395E-11</v>
      </c>
      <c r="AE974">
        <f t="shared" si="337"/>
        <v>1.1420970938701277E-4</v>
      </c>
      <c r="AF974">
        <f t="shared" si="338"/>
        <v>-3.9983008015337296E-8</v>
      </c>
      <c r="AG974" t="str">
        <f t="shared" si="339"/>
        <v>NaN</v>
      </c>
      <c r="AH974" t="str">
        <f t="shared" si="340"/>
        <v>NaN</v>
      </c>
    </row>
    <row r="975" spans="1:34">
      <c r="A975" s="4">
        <v>43291.893263888887</v>
      </c>
      <c r="B975" s="3">
        <v>-2.5811797693313602E-3</v>
      </c>
      <c r="C975">
        <v>2.9131709476259902</v>
      </c>
      <c r="D975" s="3">
        <v>1.90266632487146E-2</v>
      </c>
      <c r="E975" s="3">
        <v>1.88303466937032E-2</v>
      </c>
      <c r="F975" s="3">
        <v>1.8787537069347299E-2</v>
      </c>
      <c r="G975">
        <v>-4643323</v>
      </c>
      <c r="H975">
        <v>8196064</v>
      </c>
      <c r="K975">
        <f t="shared" si="322"/>
        <v>165.1585649398676</v>
      </c>
      <c r="L975">
        <f t="shared" si="323"/>
        <v>145.48864015138429</v>
      </c>
      <c r="M975">
        <f t="shared" si="317"/>
        <v>48.715815897563829</v>
      </c>
      <c r="N975">
        <f t="shared" si="324"/>
        <v>0.12557354285139952</v>
      </c>
      <c r="O975">
        <f t="shared" si="325"/>
        <v>56.266545319645765</v>
      </c>
      <c r="P975">
        <f t="shared" si="326"/>
        <v>55.998390114855894</v>
      </c>
      <c r="Q975">
        <f t="shared" si="318"/>
        <v>0.34647192046782749</v>
      </c>
      <c r="R975">
        <f t="shared" si="327"/>
        <v>55.920073399177937</v>
      </c>
      <c r="S975">
        <f t="shared" si="319"/>
        <v>48.484834617251941</v>
      </c>
      <c r="T975">
        <f t="shared" si="320"/>
        <v>13.162263766947579</v>
      </c>
      <c r="U975">
        <f t="shared" si="321"/>
        <v>0.46179690152682007</v>
      </c>
      <c r="V975" s="6">
        <f t="shared" si="329"/>
        <v>39874.000000138767</v>
      </c>
      <c r="W975">
        <f t="shared" si="334"/>
        <v>13.164484742654444</v>
      </c>
      <c r="X975">
        <f t="shared" si="335"/>
        <v>48.503709186534302</v>
      </c>
      <c r="Y975">
        <f t="shared" si="330"/>
        <v>0.37990111604028459</v>
      </c>
      <c r="Z975">
        <f t="shared" si="331"/>
        <v>9.4851130814547197E-9</v>
      </c>
      <c r="AA975">
        <f t="shared" si="333"/>
        <v>-1.8518554406442386E-8</v>
      </c>
      <c r="AB975">
        <f t="shared" si="332"/>
        <v>0.99724008484045257</v>
      </c>
      <c r="AC975">
        <f t="shared" si="328"/>
        <v>2.0953945753035548</v>
      </c>
      <c r="AD975">
        <f t="shared" si="336"/>
        <v>-1.7954761270080501E-11</v>
      </c>
      <c r="AE975">
        <f t="shared" si="337"/>
        <v>4.0848526025248546E-5</v>
      </c>
      <c r="AF975">
        <f t="shared" si="338"/>
        <v>-4.3755664220569057E-8</v>
      </c>
      <c r="AG975" t="str">
        <f t="shared" si="339"/>
        <v>NaN</v>
      </c>
      <c r="AH975" t="str">
        <f t="shared" si="340"/>
        <v>NaN</v>
      </c>
    </row>
    <row r="976" spans="1:34">
      <c r="A976" s="4">
        <v>43291.893958333334</v>
      </c>
      <c r="B976" s="3">
        <v>-2.5740920138923699E-3</v>
      </c>
      <c r="C976">
        <v>2.9132898696971101</v>
      </c>
      <c r="D976" s="3">
        <v>1.91695719015843E-2</v>
      </c>
      <c r="E976" s="3">
        <v>1.8927684408918101E-2</v>
      </c>
      <c r="F976" s="3">
        <v>1.88958905841719E-2</v>
      </c>
      <c r="G976">
        <v>-4643302</v>
      </c>
      <c r="H976">
        <v>8197226</v>
      </c>
      <c r="K976">
        <f t="shared" si="322"/>
        <v>164.70704563430218</v>
      </c>
      <c r="L976">
        <f t="shared" si="323"/>
        <v>144.89469113671885</v>
      </c>
      <c r="M976">
        <f t="shared" si="317"/>
        <v>48.516936378029705</v>
      </c>
      <c r="N976">
        <f t="shared" si="324"/>
        <v>0.12560958628107094</v>
      </c>
      <c r="O976">
        <f t="shared" si="325"/>
        <v>56.695778753848899</v>
      </c>
      <c r="P976">
        <f t="shared" si="326"/>
        <v>56.289716124292923</v>
      </c>
      <c r="Q976">
        <f t="shared" si="318"/>
        <v>0.44913674256613234</v>
      </c>
      <c r="R976">
        <f t="shared" si="327"/>
        <v>56.246642011282766</v>
      </c>
      <c r="S976">
        <f t="shared" si="319"/>
        <v>48.217511882985619</v>
      </c>
      <c r="T976">
        <f t="shared" si="320"/>
        <v>13.166057812176152</v>
      </c>
      <c r="U976">
        <f t="shared" si="321"/>
        <v>0.461733033860527</v>
      </c>
      <c r="V976" s="6">
        <f t="shared" si="329"/>
        <v>39934.000000334345</v>
      </c>
      <c r="W976">
        <f t="shared" si="334"/>
        <v>13.163828080980245</v>
      </c>
      <c r="X976">
        <f t="shared" si="335"/>
        <v>48.478063149251049</v>
      </c>
      <c r="Y976">
        <f t="shared" si="330"/>
        <v>0.36182252535610832</v>
      </c>
      <c r="Z976">
        <f t="shared" si="331"/>
        <v>1.8970226080479721E-7</v>
      </c>
      <c r="AA976">
        <f t="shared" si="333"/>
        <v>-3.477874819292507E-8</v>
      </c>
      <c r="AB976">
        <f t="shared" si="332"/>
        <v>0.99761928488589602</v>
      </c>
      <c r="AC976">
        <f t="shared" si="328"/>
        <v>2.0953030249921891</v>
      </c>
      <c r="AD976">
        <f t="shared" si="336"/>
        <v>-3.5403197925180983E-11</v>
      </c>
      <c r="AE976">
        <f t="shared" si="337"/>
        <v>7.0521111910502903E-5</v>
      </c>
      <c r="AF976">
        <f t="shared" si="338"/>
        <v>-4.9975181240545675E-8</v>
      </c>
      <c r="AG976" t="str">
        <f t="shared" si="339"/>
        <v>NaN</v>
      </c>
      <c r="AH976" t="str">
        <f t="shared" si="340"/>
        <v>NaN</v>
      </c>
    </row>
    <row r="977" spans="1:34">
      <c r="A977" s="4">
        <v>43291.894652777781</v>
      </c>
      <c r="B977" s="3">
        <v>-2.5839387613814302E-3</v>
      </c>
      <c r="C977">
        <v>2.9132423008686601</v>
      </c>
      <c r="D977" s="3">
        <v>1.9040993358285099E-2</v>
      </c>
      <c r="E977" s="3">
        <v>1.88431070319348E-2</v>
      </c>
      <c r="F977" s="3">
        <v>1.8820601745301199E-2</v>
      </c>
      <c r="G977">
        <v>-4644898</v>
      </c>
      <c r="H977">
        <v>8196242</v>
      </c>
      <c r="K977">
        <f t="shared" si="322"/>
        <v>165.33432413263759</v>
      </c>
      <c r="L977">
        <f t="shared" si="323"/>
        <v>145.62093612853803</v>
      </c>
      <c r="M977">
        <f t="shared" si="317"/>
        <v>48.760114245945559</v>
      </c>
      <c r="N977">
        <f t="shared" si="324"/>
        <v>0.12559516890920175</v>
      </c>
      <c r="O977">
        <f t="shared" si="325"/>
        <v>56.309586535275024</v>
      </c>
      <c r="P977">
        <f t="shared" si="326"/>
        <v>56.036581050485225</v>
      </c>
      <c r="Q977">
        <f t="shared" si="318"/>
        <v>0.28985891303436517</v>
      </c>
      <c r="R977">
        <f t="shared" si="327"/>
        <v>56.019727622240659</v>
      </c>
      <c r="S977">
        <f t="shared" si="319"/>
        <v>48.566874970589318</v>
      </c>
      <c r="T977">
        <f t="shared" si="320"/>
        <v>13.164540194084656</v>
      </c>
      <c r="U977">
        <f t="shared" si="321"/>
        <v>0.46175858092704541</v>
      </c>
      <c r="V977" s="6">
        <f t="shared" si="329"/>
        <v>39994.000000529923</v>
      </c>
      <c r="W977">
        <f t="shared" si="334"/>
        <v>13.163267729684925</v>
      </c>
      <c r="X977">
        <f t="shared" si="335"/>
        <v>48.478679404231499</v>
      </c>
      <c r="Y977">
        <f t="shared" si="330"/>
        <v>0.34065115498393794</v>
      </c>
      <c r="Z977">
        <f t="shared" si="331"/>
        <v>-2.6558316652424105E-7</v>
      </c>
      <c r="AA977">
        <f t="shared" si="333"/>
        <v>-9.0786082532945186E-8</v>
      </c>
      <c r="AB977">
        <f t="shared" si="332"/>
        <v>0.99808732246859644</v>
      </c>
      <c r="AC977">
        <f t="shared" si="328"/>
        <v>2.095339645116737</v>
      </c>
      <c r="AD977">
        <f t="shared" si="336"/>
        <v>-9.8161491425034752E-11</v>
      </c>
      <c r="AE977">
        <f t="shared" si="337"/>
        <v>1.3071073693626761E-3</v>
      </c>
      <c r="AF977">
        <f t="shared" si="338"/>
        <v>-7.4758558908265147E-9</v>
      </c>
      <c r="AG977" t="str">
        <f t="shared" si="339"/>
        <v>NaN</v>
      </c>
      <c r="AH977" t="str">
        <f t="shared" si="340"/>
        <v>NaN</v>
      </c>
    </row>
    <row r="978" spans="1:34">
      <c r="A978" s="4">
        <v>43291.89534722222</v>
      </c>
      <c r="B978" s="3">
        <v>-2.5753882644676202E-3</v>
      </c>
      <c r="C978">
        <v>2.91318997515737</v>
      </c>
      <c r="D978">
        <v>1.9039185742803999E-2</v>
      </c>
      <c r="E978" s="3">
        <v>1.8843142708556099E-2</v>
      </c>
      <c r="F978" s="3">
        <v>1.88210900924605E-2</v>
      </c>
      <c r="G978">
        <v>-4643948</v>
      </c>
      <c r="H978">
        <v>8196239</v>
      </c>
      <c r="K978">
        <f t="shared" si="322"/>
        <v>164.7896221515951</v>
      </c>
      <c r="L978">
        <f t="shared" si="323"/>
        <v>145.07559221959912</v>
      </c>
      <c r="M978">
        <f t="shared" si="317"/>
        <v>48.577509793521763</v>
      </c>
      <c r="N978">
        <f t="shared" si="324"/>
        <v>0.12557930980014712</v>
      </c>
      <c r="O978">
        <f t="shared" si="325"/>
        <v>56.304157269901019</v>
      </c>
      <c r="P978">
        <f t="shared" si="326"/>
        <v>56.036687828497122</v>
      </c>
      <c r="Q978">
        <f t="shared" si="318"/>
        <v>0.28295780935131631</v>
      </c>
      <c r="R978">
        <f t="shared" si="327"/>
        <v>56.021199460549703</v>
      </c>
      <c r="S978">
        <f t="shared" si="319"/>
        <v>48.388871253954221</v>
      </c>
      <c r="T978">
        <f t="shared" si="320"/>
        <v>13.162870814184169</v>
      </c>
      <c r="U978">
        <f t="shared" si="321"/>
        <v>0.46178668270021284</v>
      </c>
      <c r="V978" s="6">
        <f t="shared" si="329"/>
        <v>40054.000000096858</v>
      </c>
      <c r="W978">
        <f t="shared" si="334"/>
        <v>13.163072190430837</v>
      </c>
      <c r="X978">
        <f t="shared" si="335"/>
        <v>48.477224406712928</v>
      </c>
      <c r="Y978">
        <f t="shared" si="330"/>
        <v>0.30278194287807025</v>
      </c>
      <c r="Z978">
        <f t="shared" si="331"/>
        <v>4.1102156736140462E-8</v>
      </c>
      <c r="AA978">
        <f t="shared" si="333"/>
        <v>-9.8012835363818746E-8</v>
      </c>
      <c r="AB978">
        <f t="shared" si="332"/>
        <v>0.998897886709053</v>
      </c>
      <c r="AC978">
        <f t="shared" si="328"/>
        <v>2.0953799272537359</v>
      </c>
      <c r="AD978">
        <f t="shared" si="336"/>
        <v>-1.1923206566826185E-10</v>
      </c>
      <c r="AE978">
        <f t="shared" si="337"/>
        <v>1.3231820348973335E-2</v>
      </c>
      <c r="AF978">
        <f t="shared" si="338"/>
        <v>-8.9702492016439146E-10</v>
      </c>
      <c r="AG978" t="str">
        <f t="shared" si="339"/>
        <v>NaN</v>
      </c>
      <c r="AH978" t="str">
        <f t="shared" si="340"/>
        <v>NaN</v>
      </c>
    </row>
    <row r="979" spans="1:34">
      <c r="A979" s="4">
        <v>43291.896041666667</v>
      </c>
      <c r="B979" s="3">
        <v>-2.5845214795299398E-3</v>
      </c>
      <c r="C979">
        <v>2.9132577607379102</v>
      </c>
      <c r="D979" s="3">
        <v>1.90310039043106E-2</v>
      </c>
      <c r="E979" s="3">
        <v>1.8834318690878701E-2</v>
      </c>
      <c r="F979" s="3">
        <v>1.8795493554771399E-2</v>
      </c>
      <c r="G979">
        <v>-4644785</v>
      </c>
      <c r="H979">
        <v>8196234</v>
      </c>
      <c r="K979">
        <f t="shared" si="322"/>
        <v>165.37144568628321</v>
      </c>
      <c r="L979">
        <f t="shared" si="323"/>
        <v>145.69106217012273</v>
      </c>
      <c r="M979">
        <f t="shared" si="317"/>
        <v>48.783595442332512</v>
      </c>
      <c r="N979">
        <f t="shared" si="324"/>
        <v>0.1255998545550604</v>
      </c>
      <c r="O979">
        <f t="shared" si="325"/>
        <v>56.279582700313419</v>
      </c>
      <c r="P979">
        <f t="shared" si="326"/>
        <v>56.010278066859684</v>
      </c>
      <c r="Q979">
        <f t="shared" si="318"/>
        <v>0.33552910624852927</v>
      </c>
      <c r="R979">
        <f t="shared" si="327"/>
        <v>55.94405359406489</v>
      </c>
      <c r="S979">
        <f t="shared" si="319"/>
        <v>48.559909371500162</v>
      </c>
      <c r="T979">
        <f t="shared" si="320"/>
        <v>13.165033419964514</v>
      </c>
      <c r="U979">
        <f t="shared" si="321"/>
        <v>0.46175027813042491</v>
      </c>
      <c r="V979" s="6">
        <f t="shared" si="329"/>
        <v>40114.000000292435</v>
      </c>
      <c r="W979">
        <f t="shared" si="334"/>
        <v>13.162485572668553</v>
      </c>
      <c r="X979">
        <f t="shared" si="335"/>
        <v>48.478593669781354</v>
      </c>
      <c r="Y979">
        <f t="shared" si="330"/>
        <v>0.31688125990138377</v>
      </c>
      <c r="Z979">
        <f t="shared" si="331"/>
        <v>-6.3234086952794649E-8</v>
      </c>
      <c r="AA979">
        <f t="shared" si="333"/>
        <v>-1.4092168008032575E-7</v>
      </c>
      <c r="AB979">
        <f t="shared" si="332"/>
        <v>0.99859952651465023</v>
      </c>
      <c r="AC979">
        <f t="shared" si="328"/>
        <v>2.0953277435762563</v>
      </c>
      <c r="AD979">
        <f t="shared" si="336"/>
        <v>-1.6379872875035389E-10</v>
      </c>
      <c r="AE979">
        <f t="shared" si="337"/>
        <v>-5.572387301961782E-4</v>
      </c>
      <c r="AF979">
        <f t="shared" si="338"/>
        <v>2.9261748205550015E-8</v>
      </c>
      <c r="AG979" t="str">
        <f t="shared" si="339"/>
        <v>NaN</v>
      </c>
      <c r="AH979">
        <f t="shared" si="340"/>
        <v>2.9261748205550018E-4</v>
      </c>
    </row>
    <row r="980" spans="1:34">
      <c r="A980" s="4">
        <v>43291.896736111114</v>
      </c>
      <c r="B980" s="3">
        <v>-2.5804781291117302E-3</v>
      </c>
      <c r="C980">
        <v>2.9131661907431399</v>
      </c>
      <c r="D980" s="3">
        <v>1.9026104314980301E-2</v>
      </c>
      <c r="E980">
        <v>1.8830536969017E-2</v>
      </c>
      <c r="F980" s="3">
        <v>1.87917297083732E-2</v>
      </c>
      <c r="G980">
        <v>-4643192</v>
      </c>
      <c r="H980">
        <v>8196234</v>
      </c>
      <c r="K980">
        <f t="shared" si="322"/>
        <v>165.11386755894765</v>
      </c>
      <c r="L980">
        <f t="shared" si="323"/>
        <v>145.43843158462244</v>
      </c>
      <c r="M980">
        <f t="shared" si="317"/>
        <v>48.699003923156027</v>
      </c>
      <c r="N980">
        <f t="shared" si="324"/>
        <v>0.12557210111421099</v>
      </c>
      <c r="O980">
        <f t="shared" si="325"/>
        <v>56.264866533641921</v>
      </c>
      <c r="P980">
        <f t="shared" si="326"/>
        <v>55.998959597586627</v>
      </c>
      <c r="Q980">
        <f t="shared" si="318"/>
        <v>0.33215686410430578</v>
      </c>
      <c r="R980">
        <f t="shared" si="327"/>
        <v>55.932709669537616</v>
      </c>
      <c r="S980">
        <f t="shared" si="319"/>
        <v>48.477566013753155</v>
      </c>
      <c r="T980">
        <f t="shared" si="320"/>
        <v>13.162112005138262</v>
      </c>
      <c r="U980">
        <f t="shared" si="321"/>
        <v>0.46179945623347468</v>
      </c>
      <c r="V980" s="6">
        <f t="shared" si="329"/>
        <v>40174.000000488013</v>
      </c>
      <c r="W980">
        <f t="shared" si="334"/>
        <v>13.16180848152004</v>
      </c>
      <c r="X980">
        <f t="shared" si="335"/>
        <v>48.480513580125312</v>
      </c>
      <c r="Y980">
        <f t="shared" si="330"/>
        <v>0.33563401765255207</v>
      </c>
      <c r="Z980">
        <f t="shared" si="331"/>
        <v>-2.5609805344397057E-7</v>
      </c>
      <c r="AA980">
        <f t="shared" si="333"/>
        <v>-1.1336968476895313E-7</v>
      </c>
      <c r="AB980">
        <f t="shared" si="332"/>
        <v>0.99819290821765905</v>
      </c>
      <c r="AC980">
        <f t="shared" si="328"/>
        <v>2.0953982373160134</v>
      </c>
      <c r="AD980">
        <f t="shared" si="336"/>
        <v>-1.2441560307698135E-10</v>
      </c>
      <c r="AE980">
        <f t="shared" si="337"/>
        <v>-2.0958421409891987E-3</v>
      </c>
      <c r="AF980">
        <f t="shared" si="338"/>
        <v>5.9094534583200547E-9</v>
      </c>
      <c r="AG980" t="str">
        <f t="shared" si="339"/>
        <v>NaN</v>
      </c>
      <c r="AH980">
        <f t="shared" si="340"/>
        <v>5.9094534583200549E-5</v>
      </c>
    </row>
    <row r="981" spans="1:34">
      <c r="A981" s="4">
        <v>43291.897430555553</v>
      </c>
      <c r="B981" s="3">
        <v>-2.5787656512875402E-3</v>
      </c>
      <c r="C981">
        <v>2.9131614338602998</v>
      </c>
      <c r="D981" s="3">
        <v>1.9029327103107799E-2</v>
      </c>
      <c r="E981" s="3">
        <v>1.8833010548096399E-2</v>
      </c>
      <c r="F981" s="3">
        <v>1.8792599204534799E-2</v>
      </c>
      <c r="G981">
        <v>-4643232</v>
      </c>
      <c r="H981">
        <v>8196234</v>
      </c>
      <c r="K981">
        <f t="shared" si="322"/>
        <v>165.00477564619328</v>
      </c>
      <c r="L981">
        <f t="shared" si="323"/>
        <v>145.32819672707703</v>
      </c>
      <c r="M981">
        <f t="shared" si="317"/>
        <v>48.6620925806616</v>
      </c>
      <c r="N981">
        <f t="shared" si="324"/>
        <v>0.12557065937702555</v>
      </c>
      <c r="O981">
        <f t="shared" si="325"/>
        <v>56.274546342302187</v>
      </c>
      <c r="P981">
        <f t="shared" si="326"/>
        <v>56.006362873086125</v>
      </c>
      <c r="Q981">
        <f t="shared" si="318"/>
        <v>0.33921608260482117</v>
      </c>
      <c r="R981">
        <f t="shared" si="327"/>
        <v>55.935330259697366</v>
      </c>
      <c r="S981">
        <f t="shared" si="319"/>
        <v>48.435948525591719</v>
      </c>
      <c r="T981">
        <f t="shared" si="320"/>
        <v>13.161960243329268</v>
      </c>
      <c r="U981">
        <f t="shared" si="321"/>
        <v>0.46180201094012402</v>
      </c>
      <c r="V981" s="6">
        <f t="shared" si="329"/>
        <v>40234.000000054948</v>
      </c>
      <c r="W981">
        <f t="shared" si="334"/>
        <v>13.161084694430251</v>
      </c>
      <c r="X981">
        <f t="shared" si="335"/>
        <v>48.479563114027869</v>
      </c>
      <c r="Y981">
        <f t="shared" si="330"/>
        <v>0.3380464531810432</v>
      </c>
      <c r="Z981">
        <f t="shared" si="331"/>
        <v>-3.4146407124811732E-7</v>
      </c>
      <c r="AA981">
        <f t="shared" si="333"/>
        <v>-9.6657818849667451E-8</v>
      </c>
      <c r="AB981">
        <f t="shared" si="332"/>
        <v>0.99813944771977681</v>
      </c>
      <c r="AC981">
        <f t="shared" si="328"/>
        <v>2.0954018993284649</v>
      </c>
      <c r="AD981">
        <f t="shared" si="336"/>
        <v>-1.0531864130498399E-10</v>
      </c>
      <c r="AE981">
        <f t="shared" si="337"/>
        <v>-5.2459923628400218E-4</v>
      </c>
      <c r="AF981">
        <f t="shared" si="338"/>
        <v>1.9985206024577517E-8</v>
      </c>
      <c r="AG981" t="str">
        <f t="shared" si="339"/>
        <v>NaN</v>
      </c>
      <c r="AH981">
        <f t="shared" si="340"/>
        <v>1.9985206024577518E-4</v>
      </c>
    </row>
    <row r="982" spans="1:34">
      <c r="A982" s="4">
        <v>43291.898125</v>
      </c>
      <c r="B982" s="3">
        <v>-2.5830349536408899E-3</v>
      </c>
      <c r="C982">
        <v>2.91303775490633</v>
      </c>
      <c r="D982" s="3">
        <v>1.9017684632344801E-2</v>
      </c>
      <c r="E982" s="3">
        <v>1.88204167007643E-2</v>
      </c>
      <c r="F982" s="3">
        <v>1.8779818802049701E-2</v>
      </c>
      <c r="G982">
        <v>-4643458</v>
      </c>
      <c r="H982">
        <v>8196234</v>
      </c>
      <c r="K982">
        <f t="shared" si="322"/>
        <v>165.27674784535085</v>
      </c>
      <c r="L982">
        <f t="shared" si="323"/>
        <v>145.61696864898545</v>
      </c>
      <c r="M982">
        <f t="shared" si="317"/>
        <v>48.758785764194272</v>
      </c>
      <c r="N982">
        <f t="shared" si="324"/>
        <v>0.12553317421016574</v>
      </c>
      <c r="O982">
        <f t="shared" si="325"/>
        <v>56.239577587031874</v>
      </c>
      <c r="P982">
        <f t="shared" si="326"/>
        <v>55.968670234845959</v>
      </c>
      <c r="Q982">
        <f t="shared" si="318"/>
        <v>0.34276641283400267</v>
      </c>
      <c r="R982">
        <f t="shared" si="327"/>
        <v>55.896811174197872</v>
      </c>
      <c r="S982">
        <f t="shared" si="319"/>
        <v>48.530274822304939</v>
      </c>
      <c r="T982">
        <f t="shared" si="320"/>
        <v>13.158014436291394</v>
      </c>
      <c r="U982">
        <f t="shared" si="321"/>
        <v>0.46186843331307137</v>
      </c>
      <c r="V982" s="6">
        <f t="shared" si="329"/>
        <v>40294.000000250526</v>
      </c>
      <c r="W982">
        <f t="shared" si="334"/>
        <v>13.160769496826621</v>
      </c>
      <c r="X982">
        <f t="shared" si="335"/>
        <v>48.483386096496801</v>
      </c>
      <c r="Y982">
        <f t="shared" si="330"/>
        <v>0.32986062722072279</v>
      </c>
      <c r="Z982">
        <f t="shared" si="331"/>
        <v>-2.9087679993409439E-7</v>
      </c>
      <c r="AA982">
        <f t="shared" si="333"/>
        <v>-1.6982869091324505E-7</v>
      </c>
      <c r="AB982">
        <f t="shared" si="332"/>
        <v>0.99831947217912842</v>
      </c>
      <c r="AC982">
        <f t="shared" si="328"/>
        <v>2.0954971116522887</v>
      </c>
      <c r="AD982">
        <f t="shared" si="336"/>
        <v>-1.8964655388478791E-10</v>
      </c>
      <c r="AE982">
        <f t="shared" si="337"/>
        <v>-5.0751558189750107E-5</v>
      </c>
      <c r="AF982">
        <f t="shared" si="338"/>
        <v>3.7198601338513828E-7</v>
      </c>
      <c r="AG982" t="str">
        <f t="shared" si="339"/>
        <v>NaN</v>
      </c>
      <c r="AH982">
        <f t="shared" si="340"/>
        <v>3.7198601338513828E-3</v>
      </c>
    </row>
    <row r="983" spans="1:34">
      <c r="A983" s="4">
        <v>43291.898819444446</v>
      </c>
      <c r="B983" s="3">
        <v>-2.5822738523857002E-3</v>
      </c>
      <c r="C983">
        <v>2.91305202555486</v>
      </c>
      <c r="D983" s="3">
        <v>1.90429317880444E-2</v>
      </c>
      <c r="E983" s="3">
        <v>1.88464368499262E-2</v>
      </c>
      <c r="F983" s="3">
        <v>1.88166473244019E-2</v>
      </c>
      <c r="G983">
        <v>-4643519</v>
      </c>
      <c r="H983">
        <v>8196483</v>
      </c>
      <c r="K983">
        <f t="shared" si="322"/>
        <v>165.22826255079374</v>
      </c>
      <c r="L983">
        <f t="shared" si="323"/>
        <v>145.52007259697669</v>
      </c>
      <c r="M983">
        <f t="shared" si="317"/>
        <v>48.726340823984863</v>
      </c>
      <c r="N983">
        <f t="shared" si="324"/>
        <v>0.12553749942172499</v>
      </c>
      <c r="O983">
        <f t="shared" si="325"/>
        <v>56.315408708011518</v>
      </c>
      <c r="P983">
        <f t="shared" si="326"/>
        <v>56.046546998272724</v>
      </c>
      <c r="Q983">
        <f t="shared" si="318"/>
        <v>0.3075993862233446</v>
      </c>
      <c r="R983">
        <f t="shared" si="327"/>
        <v>56.007809321788173</v>
      </c>
      <c r="S983">
        <f t="shared" si="319"/>
        <v>48.521274566502633</v>
      </c>
      <c r="T983">
        <f t="shared" si="320"/>
        <v>13.158469721718681</v>
      </c>
      <c r="U983">
        <f t="shared" si="321"/>
        <v>0.46186076919311875</v>
      </c>
      <c r="V983" s="6">
        <f t="shared" si="329"/>
        <v>40354.000000446104</v>
      </c>
      <c r="W983">
        <f t="shared" si="334"/>
        <v>13.160220819516631</v>
      </c>
      <c r="X983">
        <f t="shared" si="335"/>
        <v>48.504250920200171</v>
      </c>
      <c r="Y983">
        <f t="shared" si="330"/>
        <v>0.32060881481067582</v>
      </c>
      <c r="Z983">
        <f t="shared" si="331"/>
        <v>3.825662279844058E-7</v>
      </c>
      <c r="AA983">
        <f t="shared" si="333"/>
        <v>-1.6260193812588842E-7</v>
      </c>
      <c r="AB983">
        <f t="shared" si="332"/>
        <v>0.9985175294737425</v>
      </c>
      <c r="AC983">
        <f t="shared" si="328"/>
        <v>2.095486125614928</v>
      </c>
      <c r="AD983">
        <f t="shared" si="336"/>
        <v>-1.8681526324556482E-10</v>
      </c>
      <c r="AE983">
        <f t="shared" si="337"/>
        <v>-1.1842031497790453E-4</v>
      </c>
      <c r="AF983">
        <f t="shared" si="338"/>
        <v>1.5704249277259987E-7</v>
      </c>
      <c r="AG983" t="str">
        <f t="shared" si="339"/>
        <v>NaN</v>
      </c>
      <c r="AH983">
        <f t="shared" si="340"/>
        <v>1.5704249277259988E-3</v>
      </c>
    </row>
    <row r="984" spans="1:34">
      <c r="A984" s="4">
        <v>43291.899513888886</v>
      </c>
      <c r="B984" s="3">
        <v>-2.5810489550531202E-3</v>
      </c>
      <c r="C984">
        <v>2.91318165061239</v>
      </c>
      <c r="D984" s="3">
        <v>1.9041599860847799E-2</v>
      </c>
      <c r="E984">
        <v>1.8845247629214999E-2</v>
      </c>
      <c r="F984">
        <v>1.8814038835917E-2</v>
      </c>
      <c r="G984">
        <v>-4643990</v>
      </c>
      <c r="H984">
        <v>8196481</v>
      </c>
      <c r="K984">
        <f t="shared" si="322"/>
        <v>165.15023152986532</v>
      </c>
      <c r="L984">
        <f t="shared" si="323"/>
        <v>145.44547041042154</v>
      </c>
      <c r="M984">
        <f t="shared" si="317"/>
        <v>48.701360822920897</v>
      </c>
      <c r="N984">
        <f t="shared" si="324"/>
        <v>0.12557678676006964</v>
      </c>
      <c r="O984">
        <f t="shared" si="325"/>
        <v>56.311408196683296</v>
      </c>
      <c r="P984">
        <f t="shared" si="326"/>
        <v>56.042987731205798</v>
      </c>
      <c r="Q984">
        <f t="shared" si="318"/>
        <v>0.31146064537468021</v>
      </c>
      <c r="R984">
        <f t="shared" si="327"/>
        <v>55.999947551308615</v>
      </c>
      <c r="S984">
        <f t="shared" si="319"/>
        <v>48.493720392671108</v>
      </c>
      <c r="T984">
        <f t="shared" si="320"/>
        <v>13.162605231018121</v>
      </c>
      <c r="U984">
        <f t="shared" si="321"/>
        <v>0.46179115343685417</v>
      </c>
      <c r="V984" s="6">
        <f t="shared" si="329"/>
        <v>40414.000000013039</v>
      </c>
      <c r="W984">
        <f t="shared" si="334"/>
        <v>13.159733430629556</v>
      </c>
      <c r="X984">
        <f t="shared" si="335"/>
        <v>48.496075532206277</v>
      </c>
      <c r="Y984">
        <f t="shared" si="330"/>
        <v>0.30801434005512601</v>
      </c>
      <c r="Z984">
        <f t="shared" si="331"/>
        <v>-1.4860010508924136E-7</v>
      </c>
      <c r="AA984">
        <f t="shared" si="333"/>
        <v>-1.1156299625766945E-7</v>
      </c>
      <c r="AB984">
        <f t="shared" si="332"/>
        <v>0.99878809094466836</v>
      </c>
      <c r="AC984">
        <f t="shared" si="328"/>
        <v>2.0953863357755327</v>
      </c>
      <c r="AD984">
        <f t="shared" si="336"/>
        <v>-1.3341069552389645E-10</v>
      </c>
      <c r="AE984">
        <f t="shared" si="337"/>
        <v>1.8709918757437861E-3</v>
      </c>
      <c r="AF984">
        <f t="shared" si="338"/>
        <v>-7.0982253445440101E-9</v>
      </c>
      <c r="AG984" t="str">
        <f t="shared" si="339"/>
        <v>NaN</v>
      </c>
      <c r="AH984" t="str">
        <f t="shared" si="340"/>
        <v>NaN</v>
      </c>
    </row>
    <row r="985" spans="1:34">
      <c r="A985" s="4">
        <v>43291.900208333333</v>
      </c>
      <c r="B985" s="3">
        <v>-2.5821430381074602E-3</v>
      </c>
      <c r="C985">
        <v>2.9129961321814299</v>
      </c>
      <c r="D985" s="3">
        <v>1.9037901384435799E-2</v>
      </c>
      <c r="E985" s="3">
        <v>1.8841632398252799E-2</v>
      </c>
      <c r="F985" s="3">
        <v>1.88125023290013E-2</v>
      </c>
      <c r="G985">
        <v>-4643117</v>
      </c>
      <c r="H985">
        <v>8196479</v>
      </c>
      <c r="K985">
        <f t="shared" si="322"/>
        <v>165.21992914079149</v>
      </c>
      <c r="L985">
        <f t="shared" si="323"/>
        <v>145.51718774570449</v>
      </c>
      <c r="M985">
        <f t="shared" si="317"/>
        <v>48.725374852460753</v>
      </c>
      <c r="N985">
        <f t="shared" si="324"/>
        <v>0.12552055900977832</v>
      </c>
      <c r="O985">
        <f t="shared" si="325"/>
        <v>56.300299633977232</v>
      </c>
      <c r="P985">
        <f t="shared" si="326"/>
        <v>56.032167559321906</v>
      </c>
      <c r="Q985">
        <f t="shared" si="318"/>
        <v>0.30498298856735317</v>
      </c>
      <c r="R985">
        <f t="shared" si="327"/>
        <v>55.995316645409879</v>
      </c>
      <c r="S985">
        <f t="shared" si="319"/>
        <v>48.522052860082518</v>
      </c>
      <c r="T985">
        <f t="shared" si="320"/>
        <v>13.15668652046114</v>
      </c>
      <c r="U985">
        <f t="shared" si="321"/>
        <v>0.46189078699627822</v>
      </c>
      <c r="V985" s="6">
        <f t="shared" si="329"/>
        <v>40474.000000208616</v>
      </c>
      <c r="W985">
        <f t="shared" si="334"/>
        <v>13.159114709407625</v>
      </c>
      <c r="X985">
        <f t="shared" si="335"/>
        <v>48.503393472821749</v>
      </c>
      <c r="Y985">
        <f t="shared" si="330"/>
        <v>0.30788946952839069</v>
      </c>
      <c r="Z985">
        <f t="shared" si="331"/>
        <v>-4.7109394770890283E-7</v>
      </c>
      <c r="AA985">
        <f t="shared" si="333"/>
        <v>-3.4327075527480167E-8</v>
      </c>
      <c r="AB985">
        <f t="shared" si="332"/>
        <v>0.99879140672422728</v>
      </c>
      <c r="AC985">
        <f t="shared" si="328"/>
        <v>2.0955291542612726</v>
      </c>
      <c r="AD985">
        <f t="shared" si="336"/>
        <v>-4.1068891885656478E-11</v>
      </c>
      <c r="AE985">
        <f t="shared" si="337"/>
        <v>-1.5600448623576531E-4</v>
      </c>
      <c r="AF985">
        <f t="shared" si="338"/>
        <v>2.620637391873908E-8</v>
      </c>
      <c r="AG985" t="str">
        <f t="shared" si="339"/>
        <v>NaN</v>
      </c>
      <c r="AH985">
        <f t="shared" si="340"/>
        <v>2.6206373918739081E-4</v>
      </c>
    </row>
    <row r="986" spans="1:34">
      <c r="A986" s="4">
        <v>43291.900902777779</v>
      </c>
      <c r="B986" s="3">
        <v>-2.5828922471555398E-3</v>
      </c>
      <c r="C986">
        <v>2.91300445672641</v>
      </c>
      <c r="D986" s="3">
        <v>1.9029707653735399E-2</v>
      </c>
      <c r="E986" s="3">
        <v>1.8832915410439501E-2</v>
      </c>
      <c r="F986" s="3">
        <v>1.8803592971071301E-2</v>
      </c>
      <c r="G986">
        <v>-4643283</v>
      </c>
      <c r="H986">
        <v>8196479</v>
      </c>
      <c r="K986">
        <f t="shared" si="322"/>
        <v>165.26765685262129</v>
      </c>
      <c r="L986">
        <f t="shared" si="323"/>
        <v>145.57662672744826</v>
      </c>
      <c r="M986">
        <f t="shared" si="317"/>
        <v>48.745277564375272</v>
      </c>
      <c r="N986">
        <f t="shared" si="324"/>
        <v>0.12552308204985579</v>
      </c>
      <c r="O986">
        <f t="shared" si="325"/>
        <v>56.275689345538822</v>
      </c>
      <c r="P986">
        <f t="shared" si="326"/>
        <v>56.006078131720763</v>
      </c>
      <c r="Q986">
        <f t="shared" si="318"/>
        <v>0.30722477464313869</v>
      </c>
      <c r="R986">
        <f t="shared" si="327"/>
        <v>55.968464570895684</v>
      </c>
      <c r="S986">
        <f t="shared" si="319"/>
        <v>48.540461047946515</v>
      </c>
      <c r="T986">
        <f t="shared" si="320"/>
        <v>13.156952103627187</v>
      </c>
      <c r="U986">
        <f t="shared" si="321"/>
        <v>0.46188631625963683</v>
      </c>
      <c r="V986" s="6">
        <f t="shared" si="329"/>
        <v>40534.000000404194</v>
      </c>
      <c r="W986">
        <f t="shared" si="334"/>
        <v>13.158913333160857</v>
      </c>
      <c r="X986">
        <f t="shared" si="335"/>
        <v>48.503699997659048</v>
      </c>
      <c r="Y986">
        <f t="shared" si="330"/>
        <v>0.30818722696094386</v>
      </c>
      <c r="Z986">
        <f t="shared" si="331"/>
        <v>-1.2646817441298164E-8</v>
      </c>
      <c r="AA986">
        <f t="shared" si="333"/>
        <v>7.678425083594498E-9</v>
      </c>
      <c r="AB986">
        <f t="shared" si="332"/>
        <v>0.99878551511687397</v>
      </c>
      <c r="AC986">
        <f t="shared" si="328"/>
        <v>2.0955227457394758</v>
      </c>
      <c r="AD986">
        <f t="shared" si="336"/>
        <v>9.1775593731650791E-12</v>
      </c>
      <c r="AE986">
        <f t="shared" si="337"/>
        <v>-1.1517650827186838E-4</v>
      </c>
      <c r="AF986">
        <f t="shared" si="338"/>
        <v>-7.9322123243087795E-9</v>
      </c>
      <c r="AG986">
        <f t="shared" si="339"/>
        <v>9.1775593731650786E-10</v>
      </c>
      <c r="AH986" t="str">
        <f t="shared" si="340"/>
        <v>NaN</v>
      </c>
    </row>
    <row r="987" spans="1:34">
      <c r="A987" s="4">
        <v>43291.901597222219</v>
      </c>
      <c r="B987" s="3">
        <v>-2.58094192518911E-3</v>
      </c>
      <c r="C987">
        <v>2.9129913752985899</v>
      </c>
      <c r="D987" s="3">
        <v>1.9032371508128601E-2</v>
      </c>
      <c r="E987" s="3">
        <v>1.8836019276495801E-2</v>
      </c>
      <c r="F987" s="3">
        <v>1.88045458435772E-2</v>
      </c>
      <c r="G987">
        <v>-4643072</v>
      </c>
      <c r="H987">
        <v>8196479</v>
      </c>
      <c r="K987">
        <f t="shared" si="322"/>
        <v>165.14341328531827</v>
      </c>
      <c r="L987">
        <f t="shared" si="323"/>
        <v>145.45113061790843</v>
      </c>
      <c r="M987">
        <f t="shared" si="317"/>
        <v>48.70325610234331</v>
      </c>
      <c r="N987">
        <f t="shared" si="324"/>
        <v>0.12551911727259288</v>
      </c>
      <c r="O987">
        <f t="shared" si="325"/>
        <v>56.283690368195259</v>
      </c>
      <c r="P987">
        <f t="shared" si="326"/>
        <v>56.015367818765633</v>
      </c>
      <c r="Q987">
        <f t="shared" si="318"/>
        <v>0.31235391767233978</v>
      </c>
      <c r="R987">
        <f t="shared" si="327"/>
        <v>55.971336450522919</v>
      </c>
      <c r="S987">
        <f t="shared" si="319"/>
        <v>48.495020157228417</v>
      </c>
      <c r="T987">
        <f t="shared" si="320"/>
        <v>13.156534758652144</v>
      </c>
      <c r="U987">
        <f t="shared" si="321"/>
        <v>0.46189334170292756</v>
      </c>
      <c r="V987" s="6">
        <f t="shared" si="329"/>
        <v>40593.999999971129</v>
      </c>
      <c r="W987">
        <f t="shared" si="334"/>
        <v>13.158498906682022</v>
      </c>
      <c r="X987">
        <f t="shared" si="335"/>
        <v>48.511148060588781</v>
      </c>
      <c r="Y987">
        <f t="shared" si="330"/>
        <v>0.31058193759539182</v>
      </c>
      <c r="Z987">
        <f t="shared" si="331"/>
        <v>1.0117453963356204E-7</v>
      </c>
      <c r="AA987">
        <f t="shared" si="333"/>
        <v>-9.5754474810593587E-8</v>
      </c>
      <c r="AB987">
        <f t="shared" si="332"/>
        <v>0.99873282147689768</v>
      </c>
      <c r="AC987">
        <f t="shared" si="328"/>
        <v>2.0955328162737237</v>
      </c>
      <c r="AD987">
        <f t="shared" si="336"/>
        <v>-1.1356765472272898E-10</v>
      </c>
      <c r="AE987">
        <f t="shared" si="337"/>
        <v>-1.0923843731578931E-4</v>
      </c>
      <c r="AF987">
        <f t="shared" si="338"/>
        <v>1.0349281846949015E-7</v>
      </c>
      <c r="AG987" t="str">
        <f t="shared" si="339"/>
        <v>NaN</v>
      </c>
      <c r="AH987">
        <f t="shared" si="340"/>
        <v>1.0349281846949016E-3</v>
      </c>
    </row>
    <row r="988" spans="1:34">
      <c r="A988" s="4">
        <v>43291.902291666665</v>
      </c>
      <c r="B988" s="3">
        <v>-2.5827019718417401E-3</v>
      </c>
      <c r="C988">
        <v>2.9130425117891701</v>
      </c>
      <c r="D988" s="3">
        <v>1.9028102205775201E-2</v>
      </c>
      <c r="E988" s="3">
        <v>1.8832297015669599E-2</v>
      </c>
      <c r="F988" s="3">
        <v>1.8800353204551399E-2</v>
      </c>
      <c r="G988">
        <v>-4643668</v>
      </c>
      <c r="H988">
        <v>8196479</v>
      </c>
      <c r="K988">
        <f t="shared" si="322"/>
        <v>165.25553552898185</v>
      </c>
      <c r="L988">
        <f t="shared" si="323"/>
        <v>145.56876404741377</v>
      </c>
      <c r="M988">
        <f t="shared" si="317"/>
        <v>48.742644802995251</v>
      </c>
      <c r="N988">
        <f t="shared" si="324"/>
        <v>0.12553461594735119</v>
      </c>
      <c r="O988">
        <f t="shared" si="325"/>
        <v>56.270867300634244</v>
      </c>
      <c r="P988">
        <f t="shared" si="326"/>
        <v>56.004227312845735</v>
      </c>
      <c r="Q988">
        <f t="shared" si="318"/>
        <v>0.31216712047069706</v>
      </c>
      <c r="R988">
        <f t="shared" si="327"/>
        <v>55.958700180163547</v>
      </c>
      <c r="S988">
        <f t="shared" si="319"/>
        <v>48.53453338934812</v>
      </c>
      <c r="T988">
        <f t="shared" si="320"/>
        <v>13.158166198100387</v>
      </c>
      <c r="U988">
        <f t="shared" si="321"/>
        <v>0.46186587860642236</v>
      </c>
      <c r="V988" s="6">
        <f t="shared" si="329"/>
        <v>40654.000000166707</v>
      </c>
      <c r="W988">
        <f t="shared" si="334"/>
        <v>13.157985251327981</v>
      </c>
      <c r="X988">
        <f t="shared" si="335"/>
        <v>48.516022298561211</v>
      </c>
      <c r="Y988">
        <f t="shared" si="330"/>
        <v>0.31143174530625356</v>
      </c>
      <c r="Z988">
        <f t="shared" si="331"/>
        <v>1.991873738632077E-7</v>
      </c>
      <c r="AA988">
        <f t="shared" si="333"/>
        <v>-2.4390290604268631E-8</v>
      </c>
      <c r="AB988">
        <f t="shared" si="332"/>
        <v>0.99871560232715206</v>
      </c>
      <c r="AC988">
        <f t="shared" si="328"/>
        <v>2.0954934496398376</v>
      </c>
      <c r="AD988">
        <f t="shared" si="336"/>
        <v>-2.8848132905163546E-11</v>
      </c>
      <c r="AE988">
        <f t="shared" si="337"/>
        <v>-3.5962852815477146E-4</v>
      </c>
      <c r="AF988">
        <f t="shared" si="338"/>
        <v>7.9853620335912732E-9</v>
      </c>
      <c r="AG988" t="str">
        <f t="shared" si="339"/>
        <v>NaN</v>
      </c>
      <c r="AH988">
        <f t="shared" si="340"/>
        <v>7.9853620335912733E-5</v>
      </c>
    </row>
    <row r="989" spans="1:34">
      <c r="A989" s="4">
        <v>43291.902986111112</v>
      </c>
      <c r="B989" s="3">
        <v>-2.5803829914548301E-3</v>
      </c>
      <c r="C989">
        <v>2.9130662962034002</v>
      </c>
      <c r="D989" s="3">
        <v>1.9022536652846599E-2</v>
      </c>
      <c r="E989" s="3">
        <v>1.8826327127699199E-2</v>
      </c>
      <c r="F989" s="3">
        <v>1.8795600752928299E-2</v>
      </c>
      <c r="G989">
        <v>-4643055</v>
      </c>
      <c r="H989">
        <v>8196479</v>
      </c>
      <c r="K989">
        <f t="shared" si="322"/>
        <v>165.10780689712792</v>
      </c>
      <c r="L989">
        <f t="shared" si="323"/>
        <v>145.42728246996583</v>
      </c>
      <c r="M989">
        <f t="shared" si="317"/>
        <v>48.695270722979942</v>
      </c>
      <c r="N989">
        <f t="shared" si="324"/>
        <v>0.12554182463328731</v>
      </c>
      <c r="O989">
        <f t="shared" si="325"/>
        <v>56.254150878298638</v>
      </c>
      <c r="P989">
        <f t="shared" si="326"/>
        <v>55.98635979216926</v>
      </c>
      <c r="Q989">
        <f t="shared" si="318"/>
        <v>0.30977419777572379</v>
      </c>
      <c r="R989">
        <f t="shared" si="327"/>
        <v>55.944376680522915</v>
      </c>
      <c r="S989">
        <f t="shared" si="319"/>
        <v>48.488754591129457</v>
      </c>
      <c r="T989">
        <f t="shared" si="320"/>
        <v>13.158925007146294</v>
      </c>
      <c r="U989">
        <f t="shared" si="321"/>
        <v>0.46185310507316052</v>
      </c>
      <c r="V989" s="6">
        <f t="shared" si="329"/>
        <v>40714.000000362284</v>
      </c>
      <c r="W989">
        <f t="shared" si="334"/>
        <v>13.157743016132592</v>
      </c>
      <c r="X989">
        <f t="shared" si="335"/>
        <v>48.514196557765111</v>
      </c>
      <c r="Y989">
        <f t="shared" si="330"/>
        <v>0.30989410906704268</v>
      </c>
      <c r="Z989">
        <f t="shared" si="331"/>
        <v>3.1617043434282871E-9</v>
      </c>
      <c r="AA989">
        <f t="shared" si="333"/>
        <v>6.5492447260032387E-8</v>
      </c>
      <c r="AB989">
        <f t="shared" si="332"/>
        <v>0.99874742526065852</v>
      </c>
      <c r="AC989">
        <f t="shared" si="328"/>
        <v>2.0954751395775602</v>
      </c>
      <c r="AD989">
        <f t="shared" si="336"/>
        <v>7.7846253938561086E-11</v>
      </c>
      <c r="AE989">
        <f t="shared" si="337"/>
        <v>9.2208854519153539E-5</v>
      </c>
      <c r="AF989">
        <f t="shared" si="338"/>
        <v>8.4041951348838079E-8</v>
      </c>
      <c r="AG989">
        <f t="shared" si="339"/>
        <v>7.784625393856109E-9</v>
      </c>
      <c r="AH989">
        <f t="shared" si="340"/>
        <v>8.4041951348838085E-4</v>
      </c>
    </row>
    <row r="990" spans="1:34">
      <c r="A990" s="4">
        <v>43291.903680555559</v>
      </c>
      <c r="B990" s="3">
        <v>-2.5788488967373301E-3</v>
      </c>
      <c r="C990">
        <v>2.91304370100988</v>
      </c>
      <c r="D990" s="3">
        <v>1.9014545089667101E-2</v>
      </c>
      <c r="E990" s="3">
        <v>1.8818323672312499E-2</v>
      </c>
      <c r="F990" s="3">
        <v>1.87883112782583E-2</v>
      </c>
      <c r="G990">
        <v>-4643060</v>
      </c>
      <c r="H990">
        <v>8196479</v>
      </c>
      <c r="K990">
        <f t="shared" si="322"/>
        <v>165.01007872528569</v>
      </c>
      <c r="L990">
        <f t="shared" si="323"/>
        <v>145.33913624623503</v>
      </c>
      <c r="M990">
        <f t="shared" si="317"/>
        <v>48.665755599305221</v>
      </c>
      <c r="N990">
        <f t="shared" si="324"/>
        <v>0.12553497638164751</v>
      </c>
      <c r="O990">
        <f t="shared" si="325"/>
        <v>56.230147810329647</v>
      </c>
      <c r="P990">
        <f t="shared" si="326"/>
        <v>55.962405924807911</v>
      </c>
      <c r="Q990">
        <f t="shared" si="318"/>
        <v>0.30774100895470724</v>
      </c>
      <c r="R990">
        <f t="shared" si="327"/>
        <v>55.92240680137494</v>
      </c>
      <c r="S990">
        <f t="shared" si="319"/>
        <v>48.460594926668747</v>
      </c>
      <c r="T990">
        <f t="shared" si="320"/>
        <v>13.158204138552632</v>
      </c>
      <c r="U990">
        <f t="shared" si="321"/>
        <v>0.46186523992976014</v>
      </c>
      <c r="V990" s="6">
        <f t="shared" si="329"/>
        <v>40774.000000557862</v>
      </c>
      <c r="W990">
        <f t="shared" si="334"/>
        <v>13.157743016132592</v>
      </c>
      <c r="X990">
        <f t="shared" si="335"/>
        <v>48.512212117324175</v>
      </c>
      <c r="Y990">
        <f t="shared" si="330"/>
        <v>0.30935515339176572</v>
      </c>
      <c r="Z990">
        <f t="shared" si="331"/>
        <v>-3.4146407127491072E-7</v>
      </c>
      <c r="AA990">
        <f t="shared" si="333"/>
        <v>-1.7615210295647907E-8</v>
      </c>
      <c r="AB990">
        <f t="shared" si="332"/>
        <v>0.99875824930233847</v>
      </c>
      <c r="AC990">
        <f t="shared" si="328"/>
        <v>2.0954925341367252</v>
      </c>
      <c r="AD990">
        <f t="shared" si="336"/>
        <v>-2.0974610389136261E-11</v>
      </c>
      <c r="AE990">
        <f t="shared" si="337"/>
        <v>6.6242648371535231E-4</v>
      </c>
      <c r="AF990">
        <f t="shared" si="338"/>
        <v>-3.1520075655502331E-9</v>
      </c>
      <c r="AG990" t="str">
        <f t="shared" si="339"/>
        <v>NaN</v>
      </c>
      <c r="AH990" t="str">
        <f t="shared" si="340"/>
        <v>NaN</v>
      </c>
    </row>
    <row r="991" spans="1:34">
      <c r="A991" s="4">
        <v>43291.904374999998</v>
      </c>
      <c r="B991" s="3">
        <v>-2.5800024408272298E-3</v>
      </c>
      <c r="C991">
        <v>2.9129378603665801</v>
      </c>
      <c r="D991" s="3">
        <v>1.90139385871043E-2</v>
      </c>
      <c r="E991" s="3">
        <v>1.8816420919174601E-2</v>
      </c>
      <c r="F991" s="3">
        <v>1.87867747713426E-2</v>
      </c>
      <c r="G991">
        <v>-4642993</v>
      </c>
      <c r="H991">
        <v>8196479</v>
      </c>
      <c r="K991">
        <f t="shared" si="322"/>
        <v>165.08356424984902</v>
      </c>
      <c r="L991">
        <f t="shared" si="323"/>
        <v>145.41464149515511</v>
      </c>
      <c r="M991">
        <f t="shared" si="317"/>
        <v>48.691037984251999</v>
      </c>
      <c r="N991">
        <f t="shared" si="324"/>
        <v>0.125502897729239</v>
      </c>
      <c r="O991">
        <f t="shared" si="325"/>
        <v>56.228326148921077</v>
      </c>
      <c r="P991">
        <f t="shared" si="326"/>
        <v>55.956711097500907</v>
      </c>
      <c r="Q991">
        <f t="shared" si="318"/>
        <v>0.31055025344486609</v>
      </c>
      <c r="R991">
        <f t="shared" si="327"/>
        <v>55.917775895476211</v>
      </c>
      <c r="S991">
        <f t="shared" si="319"/>
        <v>48.484004481955424</v>
      </c>
      <c r="T991">
        <f t="shared" si="320"/>
        <v>13.154827438299105</v>
      </c>
      <c r="U991">
        <f t="shared" si="321"/>
        <v>0.46192208215276248</v>
      </c>
      <c r="V991" s="6">
        <f t="shared" si="329"/>
        <v>40834.000000124797</v>
      </c>
      <c r="W991">
        <f t="shared" si="334"/>
        <v>13.15718266483727</v>
      </c>
      <c r="X991">
        <f t="shared" si="335"/>
        <v>48.512969673179342</v>
      </c>
      <c r="Y991">
        <f t="shared" si="330"/>
        <v>0.30540892253630386</v>
      </c>
      <c r="Z991">
        <f t="shared" si="331"/>
        <v>3.5094918435503318E-7</v>
      </c>
      <c r="AA991">
        <f t="shared" si="333"/>
        <v>-5.4200646501823673E-8</v>
      </c>
      <c r="AB991">
        <f t="shared" si="332"/>
        <v>0.99884396990567736</v>
      </c>
      <c r="AC991">
        <f t="shared" si="328"/>
        <v>2.0955740139138426</v>
      </c>
      <c r="AD991">
        <f t="shared" si="336"/>
        <v>-6.5373698790515113E-11</v>
      </c>
      <c r="AE991">
        <f t="shared" si="337"/>
        <v>1.2623528630202672E-4</v>
      </c>
      <c r="AF991">
        <f t="shared" si="338"/>
        <v>-5.155292655142786E-8</v>
      </c>
      <c r="AG991" t="str">
        <f t="shared" si="339"/>
        <v>NaN</v>
      </c>
      <c r="AH991" t="str">
        <f t="shared" si="340"/>
        <v>NaN</v>
      </c>
    </row>
    <row r="992" spans="1:34">
      <c r="A992" s="4">
        <v>43291.905069444445</v>
      </c>
      <c r="B992" s="3">
        <v>-2.5840457912454399E-3</v>
      </c>
      <c r="C992">
        <v>2.9131757045088298</v>
      </c>
      <c r="D992" s="3">
        <v>1.9043407476328902E-2</v>
      </c>
      <c r="E992" s="3">
        <v>1.8844950324037199E-2</v>
      </c>
      <c r="F992" s="3">
        <v>1.8820327794455801E-2</v>
      </c>
      <c r="G992">
        <v>-4643323</v>
      </c>
      <c r="H992">
        <v>8196763</v>
      </c>
      <c r="K992">
        <f t="shared" si="322"/>
        <v>165.34114237718461</v>
      </c>
      <c r="L992">
        <f t="shared" si="323"/>
        <v>145.62811447897806</v>
      </c>
      <c r="M992">
        <f t="shared" si="317"/>
        <v>48.762517864524447</v>
      </c>
      <c r="N992">
        <f t="shared" si="324"/>
        <v>0.12557498458858479</v>
      </c>
      <c r="O992">
        <f t="shared" si="325"/>
        <v>56.316837462057315</v>
      </c>
      <c r="P992">
        <f t="shared" si="326"/>
        <v>56.042097914439069</v>
      </c>
      <c r="Q992">
        <f t="shared" si="318"/>
        <v>0.2979355052093382</v>
      </c>
      <c r="R992">
        <f t="shared" si="327"/>
        <v>56.018901956847976</v>
      </c>
      <c r="S992">
        <f t="shared" si="319"/>
        <v>48.563894194384886</v>
      </c>
      <c r="T992">
        <f t="shared" si="320"/>
        <v>13.162415528756558</v>
      </c>
      <c r="U992">
        <f t="shared" si="321"/>
        <v>0.46179434682017106</v>
      </c>
      <c r="V992" s="6">
        <f t="shared" si="329"/>
        <v>40894.000000320375</v>
      </c>
      <c r="W992">
        <f t="shared" si="334"/>
        <v>13.156952103627239</v>
      </c>
      <c r="X992">
        <f t="shared" si="335"/>
        <v>48.503124946543387</v>
      </c>
      <c r="Y992">
        <f t="shared" si="330"/>
        <v>0.30235035374399882</v>
      </c>
      <c r="Z992">
        <f t="shared" si="331"/>
        <v>1.5808521734120443E-7</v>
      </c>
      <c r="AA992">
        <f t="shared" si="333"/>
        <v>-4.471553346333374E-8</v>
      </c>
      <c r="AB992">
        <f t="shared" si="332"/>
        <v>0.99891156087642963</v>
      </c>
      <c r="AC992">
        <f t="shared" si="328"/>
        <v>2.0953909132911042</v>
      </c>
      <c r="AD992">
        <f t="shared" si="336"/>
        <v>-5.4474129494739205E-11</v>
      </c>
      <c r="AE992">
        <f t="shared" si="337"/>
        <v>4.2253354477312124E-5</v>
      </c>
      <c r="AF992">
        <f t="shared" si="338"/>
        <v>-1.2833944052867705E-7</v>
      </c>
      <c r="AG992" t="str">
        <f t="shared" si="339"/>
        <v>NaN</v>
      </c>
      <c r="AH992" t="str">
        <f t="shared" si="340"/>
        <v>NaN</v>
      </c>
    </row>
    <row r="993" spans="1:34">
      <c r="A993" s="4">
        <v>43291.905763888892</v>
      </c>
      <c r="B993" s="3">
        <v>-2.5843312042161401E-3</v>
      </c>
      <c r="C993">
        <v>2.9129973214021398</v>
      </c>
      <c r="D993" s="3">
        <v>1.9032609352270798E-2</v>
      </c>
      <c r="E993" s="3">
        <v>1.88369230842363E-2</v>
      </c>
      <c r="F993" s="3">
        <v>1.8809357849731902E-2</v>
      </c>
      <c r="G993">
        <v>-4643225</v>
      </c>
      <c r="H993">
        <v>8196765</v>
      </c>
      <c r="K993">
        <f t="shared" si="322"/>
        <v>165.35932436264378</v>
      </c>
      <c r="L993">
        <f t="shared" si="323"/>
        <v>145.66071635693817</v>
      </c>
      <c r="M993">
        <f t="shared" si="317"/>
        <v>48.773434366891685</v>
      </c>
      <c r="N993">
        <f t="shared" si="324"/>
        <v>0.12552091944407465</v>
      </c>
      <c r="O993">
        <f t="shared" si="325"/>
        <v>56.284404745217998</v>
      </c>
      <c r="P993">
        <f t="shared" si="326"/>
        <v>56.018072861736457</v>
      </c>
      <c r="Q993">
        <f t="shared" si="318"/>
        <v>0.29856530257779212</v>
      </c>
      <c r="R993">
        <f t="shared" si="327"/>
        <v>55.985839442640206</v>
      </c>
      <c r="S993">
        <f t="shared" si="319"/>
        <v>48.574390831839821</v>
      </c>
      <c r="T993">
        <f t="shared" si="320"/>
        <v>13.156724460913383</v>
      </c>
      <c r="U993">
        <f t="shared" si="321"/>
        <v>0.46189014831961595</v>
      </c>
      <c r="V993" s="6">
        <f t="shared" si="329"/>
        <v>40954.000000515953</v>
      </c>
      <c r="W993">
        <f t="shared" si="334"/>
        <v>13.156718623920854</v>
      </c>
      <c r="X993">
        <f t="shared" si="335"/>
        <v>48.497041128436869</v>
      </c>
      <c r="Y993">
        <f t="shared" si="330"/>
        <v>0.30744942619668097</v>
      </c>
      <c r="Z993">
        <f t="shared" si="331"/>
        <v>-5.944004203310602E-7</v>
      </c>
      <c r="AA993">
        <f t="shared" si="333"/>
        <v>-3.9747140887188486E-8</v>
      </c>
      <c r="AB993">
        <f t="shared" si="332"/>
        <v>0.99880212269660629</v>
      </c>
      <c r="AC993">
        <f t="shared" si="328"/>
        <v>2.0955282387581602</v>
      </c>
      <c r="AD993">
        <f t="shared" si="336"/>
        <v>-4.7621495780413381E-11</v>
      </c>
      <c r="AE993">
        <f t="shared" si="337"/>
        <v>1.4675848418371998E-4</v>
      </c>
      <c r="AF993">
        <f t="shared" si="338"/>
        <v>-3.2302106965073362E-8</v>
      </c>
      <c r="AG993" t="str">
        <f t="shared" si="339"/>
        <v>NaN</v>
      </c>
      <c r="AH993" t="str">
        <f t="shared" si="340"/>
        <v>NaN</v>
      </c>
    </row>
    <row r="994" spans="1:34">
      <c r="A994" s="4">
        <v>43291.906458333331</v>
      </c>
      <c r="B994" s="3">
        <v>-2.5814295056807201E-3</v>
      </c>
      <c r="C994">
        <v>2.9129521310151198</v>
      </c>
      <c r="D994" s="3">
        <v>1.9030278479676799E-2</v>
      </c>
      <c r="E994" s="3">
        <v>1.8834841947991701E-2</v>
      </c>
      <c r="F994">
        <v>1.8797982934192999E-2</v>
      </c>
      <c r="G994">
        <v>-4642939</v>
      </c>
      <c r="H994">
        <v>8196765</v>
      </c>
      <c r="K994">
        <f t="shared" si="322"/>
        <v>165.17447417714419</v>
      </c>
      <c r="L994">
        <f t="shared" si="323"/>
        <v>145.49081839439015</v>
      </c>
      <c r="M994">
        <f t="shared" si="317"/>
        <v>48.716545266435126</v>
      </c>
      <c r="N994">
        <f t="shared" si="324"/>
        <v>0.12550722294080119</v>
      </c>
      <c r="O994">
        <f t="shared" si="325"/>
        <v>56.277403850393775</v>
      </c>
      <c r="P994">
        <f t="shared" si="326"/>
        <v>56.011844144369348</v>
      </c>
      <c r="Q994">
        <f t="shared" si="318"/>
        <v>0.32584747080291265</v>
      </c>
      <c r="R994">
        <f t="shared" si="327"/>
        <v>55.951556379590862</v>
      </c>
      <c r="S994">
        <f t="shared" si="319"/>
        <v>48.499313619233185</v>
      </c>
      <c r="T994">
        <f t="shared" si="320"/>
        <v>13.155282723726701</v>
      </c>
      <c r="U994">
        <f t="shared" si="321"/>
        <v>0.46191441803280459</v>
      </c>
      <c r="V994" s="6">
        <f t="shared" si="329"/>
        <v>41014.000000082888</v>
      </c>
      <c r="W994">
        <f t="shared" si="334"/>
        <v>13.156505573688785</v>
      </c>
      <c r="X994">
        <f t="shared" si="335"/>
        <v>48.498712002892304</v>
      </c>
      <c r="Y994">
        <f t="shared" si="330"/>
        <v>0.3160962438636048</v>
      </c>
      <c r="Z994">
        <f t="shared" si="331"/>
        <v>-1.5492351380966839E-7</v>
      </c>
      <c r="AA994">
        <f t="shared" si="333"/>
        <v>-4.7877237817237139E-8</v>
      </c>
      <c r="AB994">
        <f t="shared" si="332"/>
        <v>0.99861441232237425</v>
      </c>
      <c r="AC994">
        <f t="shared" si="328"/>
        <v>2.0955630278764747</v>
      </c>
      <c r="AD994">
        <f t="shared" si="336"/>
        <v>-5.579403704197875E-11</v>
      </c>
      <c r="AE994">
        <f t="shared" si="337"/>
        <v>2.5954153317767E-5</v>
      </c>
      <c r="AF994">
        <f t="shared" si="338"/>
        <v>-2.1399910479912362E-7</v>
      </c>
      <c r="AG994" t="str">
        <f t="shared" si="339"/>
        <v>NaN</v>
      </c>
      <c r="AH994" t="str">
        <f t="shared" si="340"/>
        <v>NaN</v>
      </c>
    </row>
    <row r="995" spans="1:34">
      <c r="A995" s="4">
        <v>43291.907152777778</v>
      </c>
      <c r="B995" s="3">
        <v>-2.5816673498229598E-3</v>
      </c>
      <c r="C995">
        <v>2.91293904958729</v>
      </c>
      <c r="D995" s="3">
        <v>1.9027709762940499E-2</v>
      </c>
      <c r="E995" s="3">
        <v>1.8832356476705201E-2</v>
      </c>
      <c r="F995" s="3">
        <v>1.87960771891812E-2</v>
      </c>
      <c r="G995">
        <v>-4642909</v>
      </c>
      <c r="H995">
        <v>8196765</v>
      </c>
      <c r="K995">
        <f t="shared" si="322"/>
        <v>165.18962583169284</v>
      </c>
      <c r="L995">
        <f t="shared" si="323"/>
        <v>145.50847513341239</v>
      </c>
      <c r="M995">
        <f t="shared" si="317"/>
        <v>48.722457497428998</v>
      </c>
      <c r="N995">
        <f t="shared" si="324"/>
        <v>0.1255032581635353</v>
      </c>
      <c r="O995">
        <f t="shared" si="325"/>
        <v>56.2696885785465</v>
      </c>
      <c r="P995">
        <f t="shared" si="326"/>
        <v>56.004405276199208</v>
      </c>
      <c r="Q995">
        <f t="shared" si="318"/>
        <v>0.32387595821010962</v>
      </c>
      <c r="R995">
        <f t="shared" si="327"/>
        <v>55.94581262033639</v>
      </c>
      <c r="S995">
        <f t="shared" si="319"/>
        <v>48.506540191955594</v>
      </c>
      <c r="T995">
        <f t="shared" si="320"/>
        <v>13.154865378751346</v>
      </c>
      <c r="U995">
        <f t="shared" si="321"/>
        <v>0.46192144347610026</v>
      </c>
      <c r="V995" s="6">
        <f t="shared" si="329"/>
        <v>41074.000000278465</v>
      </c>
      <c r="W995">
        <f t="shared" si="334"/>
        <v>13.156120332173263</v>
      </c>
      <c r="X995">
        <f t="shared" si="335"/>
        <v>48.463607218838362</v>
      </c>
      <c r="Y995">
        <f t="shared" si="330"/>
        <v>0.32575274004258387</v>
      </c>
      <c r="Z995">
        <f t="shared" si="331"/>
        <v>2.6558316513263728E-7</v>
      </c>
      <c r="AA995">
        <f t="shared" si="333"/>
        <v>-1.1472470141778576E-7</v>
      </c>
      <c r="AB995">
        <f t="shared" si="332"/>
        <v>0.99840662532057245</v>
      </c>
      <c r="AC995">
        <f t="shared" si="328"/>
        <v>2.0955730984107301</v>
      </c>
      <c r="AD995">
        <f t="shared" si="336"/>
        <v>-1.2973255778012336E-10</v>
      </c>
      <c r="AE995">
        <f t="shared" si="337"/>
        <v>3.8870385876020744E-5</v>
      </c>
      <c r="AF995">
        <f t="shared" si="338"/>
        <v>-3.3224707375440396E-7</v>
      </c>
      <c r="AG995" t="str">
        <f t="shared" si="339"/>
        <v>NaN</v>
      </c>
      <c r="AH995" t="str">
        <f t="shared" si="340"/>
        <v>NaN</v>
      </c>
    </row>
    <row r="996" spans="1:34">
      <c r="A996" s="4">
        <v>43291.907847222225</v>
      </c>
      <c r="B996" s="3">
        <v>-2.5811440927100198E-3</v>
      </c>
      <c r="C996">
        <v>2.91305202555486</v>
      </c>
      <c r="D996" s="3">
        <v>1.9023143155409299E-2</v>
      </c>
      <c r="E996" s="3">
        <v>1.88253995355444E-2</v>
      </c>
      <c r="F996" s="3">
        <v>1.8790312310520699E-2</v>
      </c>
      <c r="G996">
        <v>-4642897</v>
      </c>
      <c r="H996">
        <v>8196765</v>
      </c>
      <c r="K996">
        <f t="shared" si="322"/>
        <v>165.15629219168503</v>
      </c>
      <c r="L996">
        <f t="shared" si="323"/>
        <v>145.48271937393704</v>
      </c>
      <c r="M996">
        <f t="shared" si="317"/>
        <v>48.713833368180161</v>
      </c>
      <c r="N996">
        <f t="shared" si="324"/>
        <v>0.12553749942172499</v>
      </c>
      <c r="O996">
        <f t="shared" si="325"/>
        <v>56.255972539706903</v>
      </c>
      <c r="P996">
        <f t="shared" si="326"/>
        <v>55.983583563856875</v>
      </c>
      <c r="Q996">
        <f t="shared" si="318"/>
        <v>0.32753479111472927</v>
      </c>
      <c r="R996">
        <f t="shared" si="327"/>
        <v>55.928437748592174</v>
      </c>
      <c r="S996">
        <f t="shared" si="319"/>
        <v>48.495476840770344</v>
      </c>
      <c r="T996">
        <f t="shared" si="320"/>
        <v>13.158469721718681</v>
      </c>
      <c r="U996">
        <f t="shared" si="321"/>
        <v>0.46186076919311875</v>
      </c>
      <c r="V996" s="6">
        <f t="shared" si="329"/>
        <v>41134.000000474043</v>
      </c>
      <c r="W996">
        <f t="shared" si="334"/>
        <v>13.15586350449624</v>
      </c>
      <c r="X996">
        <f t="shared" si="335"/>
        <v>48.474754364949177</v>
      </c>
      <c r="Y996">
        <f t="shared" si="330"/>
        <v>0.3264541936040028</v>
      </c>
      <c r="Z996">
        <f t="shared" si="331"/>
        <v>3.7940452376445046E-8</v>
      </c>
      <c r="AA996">
        <f t="shared" si="333"/>
        <v>-1.3640495979224598E-7</v>
      </c>
      <c r="AB996">
        <f t="shared" si="332"/>
        <v>0.99839121993603996</v>
      </c>
      <c r="AC996">
        <f t="shared" si="328"/>
        <v>2.095486125614928</v>
      </c>
      <c r="AD996">
        <f t="shared" si="336"/>
        <v>-1.5391112302505491E-10</v>
      </c>
      <c r="AE996">
        <f t="shared" si="337"/>
        <v>-3.9665930307447913E-5</v>
      </c>
      <c r="AF996">
        <f t="shared" si="338"/>
        <v>3.8626325732490985E-7</v>
      </c>
      <c r="AG996" t="str">
        <f t="shared" si="339"/>
        <v>NaN</v>
      </c>
      <c r="AH996">
        <f t="shared" si="340"/>
        <v>3.8626325732490988E-3</v>
      </c>
    </row>
    <row r="997" spans="1:34">
      <c r="A997" s="4">
        <v>43291.908541666664</v>
      </c>
      <c r="B997" s="3">
        <v>-2.5814057212664898E-3</v>
      </c>
      <c r="C997">
        <v>2.9129533202358302</v>
      </c>
      <c r="D997" s="3">
        <v>1.9016923531089601E-2</v>
      </c>
      <c r="E997" s="3">
        <v>1.8818359348933899E-2</v>
      </c>
      <c r="F997" s="3">
        <v>1.87839757083566E-2</v>
      </c>
      <c r="G997">
        <v>-4642865</v>
      </c>
      <c r="H997">
        <v>8196765</v>
      </c>
      <c r="K997">
        <f t="shared" si="322"/>
        <v>165.17295901168893</v>
      </c>
      <c r="L997">
        <f t="shared" si="323"/>
        <v>145.50771559981555</v>
      </c>
      <c r="M997">
        <f t="shared" si="317"/>
        <v>48.722203173113137</v>
      </c>
      <c r="N997">
        <f t="shared" si="324"/>
        <v>0.12550758337509765</v>
      </c>
      <c r="O997">
        <f t="shared" si="325"/>
        <v>56.237291580558605</v>
      </c>
      <c r="P997">
        <f t="shared" si="326"/>
        <v>55.962512702820113</v>
      </c>
      <c r="Q997">
        <f t="shared" si="318"/>
        <v>0.32795183148716944</v>
      </c>
      <c r="R997">
        <f t="shared" si="327"/>
        <v>55.909339749071435</v>
      </c>
      <c r="S997">
        <f t="shared" si="319"/>
        <v>48.503568618788357</v>
      </c>
      <c r="T997">
        <f t="shared" si="320"/>
        <v>13.155320664178962</v>
      </c>
      <c r="U997">
        <f t="shared" si="321"/>
        <v>0.46191377935614203</v>
      </c>
      <c r="V997" s="6">
        <f t="shared" si="329"/>
        <v>41194.000000040978</v>
      </c>
      <c r="W997">
        <f t="shared" si="334"/>
        <v>13.155580410352254</v>
      </c>
      <c r="X997">
        <f t="shared" si="335"/>
        <v>48.483349359981453</v>
      </c>
      <c r="Y997">
        <f t="shared" si="330"/>
        <v>0.30467210010348583</v>
      </c>
      <c r="Z997">
        <f t="shared" si="331"/>
        <v>-3.9837474978525138E-7</v>
      </c>
      <c r="AA997">
        <f t="shared" si="333"/>
        <v>-6.052405506739695E-8</v>
      </c>
      <c r="AB997">
        <f t="shared" si="332"/>
        <v>0.99886061419133432</v>
      </c>
      <c r="AC997">
        <f t="shared" si="328"/>
        <v>2.0955621123733619</v>
      </c>
      <c r="AD997">
        <f t="shared" si="336"/>
        <v>-7.3176760027715569E-11</v>
      </c>
      <c r="AE997">
        <f t="shared" si="337"/>
        <v>-6.3286250754362197E-5</v>
      </c>
      <c r="AF997">
        <f t="shared" si="338"/>
        <v>1.1510517383507757E-7</v>
      </c>
      <c r="AG997" t="str">
        <f t="shared" si="339"/>
        <v>NaN</v>
      </c>
      <c r="AH997">
        <f t="shared" si="340"/>
        <v>1.1510517383507756E-3</v>
      </c>
    </row>
    <row r="998" spans="1:34">
      <c r="A998" s="4">
        <v>43291.909236111111</v>
      </c>
      <c r="B998" s="3">
        <v>-2.5749125761831198E-3</v>
      </c>
      <c r="C998">
        <v>2.91290218374525</v>
      </c>
      <c r="D998" s="3">
        <v>1.90331920704193E-2</v>
      </c>
      <c r="E998">
        <v>1.8837624724455999E-2</v>
      </c>
      <c r="F998" s="3">
        <v>1.8823222144692401E-2</v>
      </c>
      <c r="G998">
        <v>-4643069</v>
      </c>
      <c r="H998">
        <v>8196923</v>
      </c>
      <c r="K998">
        <f t="shared" si="322"/>
        <v>164.75931884249647</v>
      </c>
      <c r="L998">
        <f t="shared" si="323"/>
        <v>145.0424863472457</v>
      </c>
      <c r="M998">
        <f t="shared" si="317"/>
        <v>48.566424532287492</v>
      </c>
      <c r="N998">
        <f t="shared" si="324"/>
        <v>0.12549208470033935</v>
      </c>
      <c r="O998">
        <f t="shared" si="325"/>
        <v>56.286154968924059</v>
      </c>
      <c r="P998">
        <f t="shared" si="326"/>
        <v>56.020172829306212</v>
      </c>
      <c r="Q998">
        <f t="shared" si="318"/>
        <v>0.25852967770855884</v>
      </c>
      <c r="R998">
        <f t="shared" si="327"/>
        <v>56.0276252912155</v>
      </c>
      <c r="S998">
        <f t="shared" si="319"/>
        <v>48.394071413815119</v>
      </c>
      <c r="T998">
        <f t="shared" si="320"/>
        <v>13.153689224730719</v>
      </c>
      <c r="U998">
        <f t="shared" si="321"/>
        <v>0.46194124245264717</v>
      </c>
      <c r="V998" s="6">
        <f t="shared" si="329"/>
        <v>41254.000000236556</v>
      </c>
      <c r="W998">
        <f t="shared" si="334"/>
        <v>13.155568736366947</v>
      </c>
      <c r="X998">
        <f t="shared" si="335"/>
        <v>48.48150978213981</v>
      </c>
      <c r="Y998">
        <f t="shared" si="330"/>
        <v>0.27661833858248269</v>
      </c>
      <c r="Z998">
        <f t="shared" si="331"/>
        <v>-1.1698306084880714E-7</v>
      </c>
      <c r="AA998">
        <f t="shared" si="333"/>
        <v>-1.6711866143775731E-8</v>
      </c>
      <c r="AB998">
        <f t="shared" si="332"/>
        <v>0.99946298494461627</v>
      </c>
      <c r="AC998">
        <f t="shared" si="328"/>
        <v>2.0956014790072475</v>
      </c>
      <c r="AD998">
        <f t="shared" si="336"/>
        <v>-2.2255122213531251E-11</v>
      </c>
      <c r="AE998">
        <f t="shared" si="337"/>
        <v>5.6555365605511228E-5</v>
      </c>
      <c r="AF998">
        <f t="shared" si="338"/>
        <v>-3.9173033618845431E-8</v>
      </c>
      <c r="AG998" t="str">
        <f t="shared" si="339"/>
        <v>NaN</v>
      </c>
      <c r="AH998" t="str">
        <f t="shared" si="340"/>
        <v>NaN</v>
      </c>
    </row>
    <row r="999" spans="1:34">
      <c r="A999" s="4">
        <v>43291.909930555557</v>
      </c>
      <c r="B999" s="3">
        <v>-2.5777072448545401E-3</v>
      </c>
      <c r="C999">
        <v>2.9129093190695099</v>
      </c>
      <c r="D999" s="3">
        <v>1.9033655866496701E-2</v>
      </c>
      <c r="E999" s="3">
        <v>1.8838100412740501E-2</v>
      </c>
      <c r="F999" s="3">
        <v>1.88287130725075E-2</v>
      </c>
      <c r="G999">
        <v>-4643049</v>
      </c>
      <c r="H999">
        <v>8196920</v>
      </c>
      <c r="K999">
        <f t="shared" si="322"/>
        <v>164.93735078344969</v>
      </c>
      <c r="L999">
        <f t="shared" si="323"/>
        <v>145.21330051355949</v>
      </c>
      <c r="M999">
        <f t="shared" si="317"/>
        <v>48.623620416929619</v>
      </c>
      <c r="N999">
        <f t="shared" si="324"/>
        <v>0.12549424730611741</v>
      </c>
      <c r="O999">
        <f t="shared" si="325"/>
        <v>56.28754800411874</v>
      </c>
      <c r="P999">
        <f t="shared" si="326"/>
        <v>56.021596536133046</v>
      </c>
      <c r="Q999">
        <f t="shared" si="318"/>
        <v>0.24337350655171974</v>
      </c>
      <c r="R999">
        <f t="shared" si="327"/>
        <v>56.04417449756702</v>
      </c>
      <c r="S999">
        <f t="shared" si="319"/>
        <v>48.461371412561803</v>
      </c>
      <c r="T999">
        <f t="shared" si="320"/>
        <v>13.153916867444201</v>
      </c>
      <c r="U999">
        <f t="shared" si="321"/>
        <v>0.46193741039267366</v>
      </c>
      <c r="V999" s="6">
        <f t="shared" si="329"/>
        <v>41314.000000432134</v>
      </c>
      <c r="W999">
        <f t="shared" si="334"/>
        <v>13.154847867773487</v>
      </c>
      <c r="X999">
        <f t="shared" si="335"/>
        <v>48.464563110917773</v>
      </c>
      <c r="Y999">
        <f t="shared" si="330"/>
        <v>0.24122698247245467</v>
      </c>
      <c r="Z999">
        <f t="shared" si="331"/>
        <v>6.3234087199829484E-9</v>
      </c>
      <c r="AA999">
        <f t="shared" si="333"/>
        <v>-3.8392124522989433E-8</v>
      </c>
      <c r="AB999">
        <f t="shared" si="332"/>
        <v>1.0002274660343935</v>
      </c>
      <c r="AC999">
        <f t="shared" si="328"/>
        <v>2.0955959859885711</v>
      </c>
      <c r="AD999">
        <f t="shared" si="336"/>
        <v>-5.8627466415675338E-11</v>
      </c>
      <c r="AE999">
        <f t="shared" si="337"/>
        <v>4.6214967554122517E-5</v>
      </c>
      <c r="AF999">
        <f t="shared" si="338"/>
        <v>-1.2628434327107179E-7</v>
      </c>
      <c r="AG999" t="str">
        <f t="shared" si="339"/>
        <v>NaN</v>
      </c>
      <c r="AH999" t="str">
        <f t="shared" si="340"/>
        <v>NaN</v>
      </c>
    </row>
    <row r="1000" spans="1:34">
      <c r="A1000" s="4">
        <v>43291.910624999997</v>
      </c>
      <c r="B1000" s="3">
        <v>-2.5796575668209699E-3</v>
      </c>
      <c r="C1000">
        <v>2.9129045621866698</v>
      </c>
      <c r="D1000" s="3">
        <v>1.9027900038254299E-2</v>
      </c>
      <c r="E1000" s="3">
        <v>1.8832213770219802E-2</v>
      </c>
      <c r="F1000" s="3">
        <v>1.8830142381266301E-2</v>
      </c>
      <c r="G1000">
        <v>-4645842</v>
      </c>
      <c r="H1000">
        <v>8196915</v>
      </c>
      <c r="K1000">
        <f t="shared" si="322"/>
        <v>165.06159435075267</v>
      </c>
      <c r="L1000">
        <f t="shared" si="323"/>
        <v>145.33566526750732</v>
      </c>
      <c r="M1000">
        <f t="shared" si="317"/>
        <v>48.664593367253921</v>
      </c>
      <c r="N1000">
        <f t="shared" si="324"/>
        <v>0.125492805568932</v>
      </c>
      <c r="O1000">
        <f t="shared" si="325"/>
        <v>56.270260080164817</v>
      </c>
      <c r="P1000">
        <f t="shared" si="326"/>
        <v>56.003978164151007</v>
      </c>
      <c r="Q1000">
        <f t="shared" si="318"/>
        <v>0.22177776315708542</v>
      </c>
      <c r="R1000">
        <f t="shared" si="327"/>
        <v>56.048482317007732</v>
      </c>
      <c r="S1000">
        <f t="shared" si="319"/>
        <v>48.5167415251492</v>
      </c>
      <c r="T1000">
        <f t="shared" si="320"/>
        <v>13.153765105635209</v>
      </c>
      <c r="U1000">
        <f t="shared" si="321"/>
        <v>0.46193996509932267</v>
      </c>
      <c r="V1000" s="6">
        <f t="shared" si="329"/>
        <v>41373.999999999069</v>
      </c>
      <c r="W1000">
        <f t="shared" si="334"/>
        <v>13.154748638898278</v>
      </c>
      <c r="X1000">
        <f t="shared" si="335"/>
        <v>48.455772431694953</v>
      </c>
      <c r="Y1000">
        <f t="shared" si="330"/>
        <v>0.22307017979120283</v>
      </c>
      <c r="Z1000">
        <f t="shared" si="331"/>
        <v>-6.323408725711699E-8</v>
      </c>
      <c r="AA1000">
        <f t="shared" si="333"/>
        <v>-5.4652318394696522E-8</v>
      </c>
      <c r="AB1000">
        <f t="shared" si="332"/>
        <v>1.0006187799743413</v>
      </c>
      <c r="AC1000">
        <f t="shared" si="328"/>
        <v>2.0955996480010226</v>
      </c>
      <c r="AD1000">
        <f t="shared" si="336"/>
        <v>-9.0251140063175426E-11</v>
      </c>
      <c r="AE1000">
        <f t="shared" si="337"/>
        <v>6.022695302711411E-5</v>
      </c>
      <c r="AF1000">
        <f t="shared" si="338"/>
        <v>-1.4917389879014064E-7</v>
      </c>
      <c r="AG1000" t="str">
        <f t="shared" si="339"/>
        <v>NaN</v>
      </c>
      <c r="AH1000" t="str">
        <f t="shared" si="340"/>
        <v>NaN</v>
      </c>
    </row>
    <row r="1001" spans="1:34">
      <c r="A1001" s="4">
        <v>43291.911319444444</v>
      </c>
      <c r="B1001" s="3">
        <v>-2.5582040251902098E-3</v>
      </c>
      <c r="C1001">
        <v>2.91288553465529</v>
      </c>
      <c r="D1001" s="3">
        <v>1.9005495120054498E-2</v>
      </c>
      <c r="E1001">
        <v>1.8819001528117999E-2</v>
      </c>
      <c r="F1001" s="3">
        <v>1.8813693419633602E-2</v>
      </c>
      <c r="G1001">
        <v>-4642849</v>
      </c>
      <c r="H1001">
        <v>8196999</v>
      </c>
      <c r="K1001">
        <f t="shared" si="322"/>
        <v>163.69491511041767</v>
      </c>
      <c r="L1001">
        <f t="shared" si="323"/>
        <v>143.99060803753474</v>
      </c>
      <c r="M1001">
        <f t="shared" si="317"/>
        <v>48.214210709756742</v>
      </c>
      <c r="N1001">
        <f t="shared" si="324"/>
        <v>0.12548703862018437</v>
      </c>
      <c r="O1001">
        <f t="shared" si="325"/>
        <v>56.202965764608507</v>
      </c>
      <c r="P1001">
        <f t="shared" si="326"/>
        <v>55.964434707036403</v>
      </c>
      <c r="Q1001">
        <f t="shared" si="318"/>
        <v>0.20405926966480337</v>
      </c>
      <c r="R1001">
        <f t="shared" si="327"/>
        <v>55.998906494943704</v>
      </c>
      <c r="S1001">
        <f t="shared" si="319"/>
        <v>48.078171196646871</v>
      </c>
      <c r="T1001">
        <f t="shared" si="320"/>
        <v>13.153158058398617</v>
      </c>
      <c r="U1001">
        <f t="shared" si="321"/>
        <v>0.4619501839259299</v>
      </c>
      <c r="V1001" s="6">
        <f t="shared" si="329"/>
        <v>41434.000000194646</v>
      </c>
      <c r="W1001">
        <f t="shared" si="334"/>
        <v>13.154573529118482</v>
      </c>
      <c r="X1001">
        <f t="shared" si="335"/>
        <v>48.457956524349136</v>
      </c>
      <c r="Y1001">
        <f t="shared" si="330"/>
        <v>0.24462661386876997</v>
      </c>
      <c r="Z1001">
        <f t="shared" si="331"/>
        <v>1.5176180865568013E-7</v>
      </c>
      <c r="AA1001">
        <f t="shared" si="333"/>
        <v>-1.5356849879850889E-8</v>
      </c>
      <c r="AB1001">
        <f t="shared" si="332"/>
        <v>1.000155468708855</v>
      </c>
      <c r="AC1001">
        <f t="shared" si="328"/>
        <v>2.095614296050841</v>
      </c>
      <c r="AD1001">
        <f t="shared" si="336"/>
        <v>-2.3125285060015111E-11</v>
      </c>
      <c r="AE1001">
        <f t="shared" si="337"/>
        <v>-7.6031031216882884E-5</v>
      </c>
      <c r="AF1001">
        <f t="shared" si="338"/>
        <v>3.0278004553881696E-8</v>
      </c>
      <c r="AG1001" t="str">
        <f t="shared" si="339"/>
        <v>NaN</v>
      </c>
      <c r="AH1001">
        <f t="shared" si="340"/>
        <v>3.0278004553881696E-4</v>
      </c>
    </row>
    <row r="1002" spans="1:34">
      <c r="A1002" s="4">
        <v>43291.91201388889</v>
      </c>
      <c r="B1002" s="3">
        <v>-2.5868523521239699E-3</v>
      </c>
      <c r="C1002">
        <v>2.9129616447808102</v>
      </c>
      <c r="D1002">
        <v>1.9008824938045999E-2</v>
      </c>
      <c r="E1002" s="3">
        <v>1.8811568898672699E-2</v>
      </c>
      <c r="F1002" s="3">
        <v>1.8782510666878801E-2</v>
      </c>
      <c r="G1002">
        <v>-4645718</v>
      </c>
      <c r="H1002">
        <v>8197000</v>
      </c>
      <c r="K1002">
        <f t="shared" si="322"/>
        <v>165.51993190086512</v>
      </c>
      <c r="L1002">
        <f t="shared" si="323"/>
        <v>145.85661427268082</v>
      </c>
      <c r="M1002">
        <f t="shared" si="317"/>
        <v>48.839029363092806</v>
      </c>
      <c r="N1002">
        <f t="shared" si="324"/>
        <v>0.12551010641517513</v>
      </c>
      <c r="O1002">
        <f t="shared" si="325"/>
        <v>56.212967042929044</v>
      </c>
      <c r="P1002">
        <f t="shared" si="326"/>
        <v>55.942189287867251</v>
      </c>
      <c r="Q1002">
        <f t="shared" si="318"/>
        <v>0.30804280878442114</v>
      </c>
      <c r="R1002">
        <f t="shared" si="327"/>
        <v>55.904924234144623</v>
      </c>
      <c r="S1002">
        <f t="shared" si="319"/>
        <v>48.633667490569856</v>
      </c>
      <c r="T1002">
        <f t="shared" si="320"/>
        <v>13.155586247345013</v>
      </c>
      <c r="U1002">
        <f t="shared" si="321"/>
        <v>0.46190930861950064</v>
      </c>
      <c r="V1002" s="6">
        <f t="shared" si="329"/>
        <v>41494.000000390224</v>
      </c>
      <c r="W1002">
        <f t="shared" si="334"/>
        <v>13.154558936636848</v>
      </c>
      <c r="X1002">
        <f t="shared" si="335"/>
        <v>48.459391215551982</v>
      </c>
      <c r="Y1002">
        <f t="shared" si="330"/>
        <v>0.25037352741398894</v>
      </c>
      <c r="Z1002">
        <f t="shared" si="331"/>
        <v>1.1382135647814138E-7</v>
      </c>
      <c r="AA1002">
        <f t="shared" si="333"/>
        <v>1.0388456945121745E-8</v>
      </c>
      <c r="AB1002">
        <f t="shared" si="332"/>
        <v>1.0000299256744551</v>
      </c>
      <c r="AC1002">
        <f t="shared" si="328"/>
        <v>2.0955557038515646</v>
      </c>
      <c r="AD1002">
        <f t="shared" si="336"/>
        <v>1.528407475839512E-11</v>
      </c>
      <c r="AE1002">
        <f t="shared" si="337"/>
        <v>-5.7379062488302856E-5</v>
      </c>
      <c r="AF1002">
        <f t="shared" si="338"/>
        <v>-2.6516533069640798E-8</v>
      </c>
      <c r="AG1002">
        <f t="shared" si="339"/>
        <v>1.5284074758395119E-9</v>
      </c>
      <c r="AH1002" t="str">
        <f t="shared" si="340"/>
        <v>NaN</v>
      </c>
    </row>
    <row r="1003" spans="1:34">
      <c r="A1003" s="4">
        <v>43291.912708333337</v>
      </c>
      <c r="B1003" s="3">
        <v>-2.58247601990661E-3</v>
      </c>
      <c r="C1003">
        <v>2.9129283466008902</v>
      </c>
      <c r="D1003" s="3">
        <v>1.9017767877794502E-2</v>
      </c>
      <c r="E1003" s="3">
        <v>1.8821974579896102E-2</v>
      </c>
      <c r="F1003" s="3">
        <v>1.8814324697668802E-2</v>
      </c>
      <c r="G1003">
        <v>-4643464</v>
      </c>
      <c r="H1003">
        <v>8197096</v>
      </c>
      <c r="K1003">
        <f t="shared" si="322"/>
        <v>165.2411414571605</v>
      </c>
      <c r="L1003">
        <f t="shared" si="323"/>
        <v>145.53600457504564</v>
      </c>
      <c r="M1003">
        <f t="shared" si="317"/>
        <v>48.73167553128355</v>
      </c>
      <c r="N1003">
        <f t="shared" si="324"/>
        <v>0.12550001425486518</v>
      </c>
      <c r="O1003">
        <f t="shared" si="325"/>
        <v>56.239827618989622</v>
      </c>
      <c r="P1003">
        <f t="shared" si="326"/>
        <v>55.973332874704013</v>
      </c>
      <c r="Q1003">
        <f t="shared" si="318"/>
        <v>0.23901850379274237</v>
      </c>
      <c r="R1003">
        <f t="shared" si="327"/>
        <v>56.00080911519688</v>
      </c>
      <c r="S1003">
        <f t="shared" si="319"/>
        <v>48.572329862088388</v>
      </c>
      <c r="T1003">
        <f t="shared" si="320"/>
        <v>13.154523914680807</v>
      </c>
      <c r="U1003">
        <f t="shared" si="321"/>
        <v>0.4619271915660661</v>
      </c>
      <c r="V1003" s="6">
        <f t="shared" si="329"/>
        <v>41554.000000585802</v>
      </c>
      <c r="W1003">
        <f t="shared" si="334"/>
        <v>13.154103651209413</v>
      </c>
      <c r="X1003">
        <f t="shared" si="335"/>
        <v>48.469833684063019</v>
      </c>
      <c r="Y1003">
        <f t="shared" si="330"/>
        <v>0.26570461902622827</v>
      </c>
      <c r="Z1003">
        <f t="shared" si="331"/>
        <v>-7.5880904725504603E-8</v>
      </c>
      <c r="AA1003">
        <f t="shared" si="333"/>
        <v>9.0334407908396799E-9</v>
      </c>
      <c r="AB1003">
        <f t="shared" si="332"/>
        <v>0.9996998882109277</v>
      </c>
      <c r="AC1003">
        <f t="shared" si="328"/>
        <v>2.0955813379387522</v>
      </c>
      <c r="AD1003">
        <f t="shared" si="336"/>
        <v>1.252379435226004E-11</v>
      </c>
      <c r="AE1003">
        <f t="shared" si="337"/>
        <v>-1.312809419916371E-5</v>
      </c>
      <c r="AF1003">
        <f t="shared" si="338"/>
        <v>-9.4965373209325181E-8</v>
      </c>
      <c r="AG1003">
        <f t="shared" si="339"/>
        <v>1.252379435226004E-9</v>
      </c>
      <c r="AH1003" t="str">
        <f t="shared" si="340"/>
        <v>NaN</v>
      </c>
    </row>
    <row r="1004" spans="1:34">
      <c r="A1004" s="4">
        <v>43291.913402777776</v>
      </c>
      <c r="B1004" s="3">
        <v>-2.57761210719764E-3</v>
      </c>
      <c r="C1004">
        <v>2.91293310348374</v>
      </c>
      <c r="D1004" s="3">
        <v>1.9024023178735701E-2</v>
      </c>
      <c r="E1004" s="3">
        <v>1.88292169340275E-2</v>
      </c>
      <c r="F1004" s="3">
        <v>1.8816897453434699E-2</v>
      </c>
      <c r="G1004">
        <v>-4645149</v>
      </c>
      <c r="H1004">
        <v>8197149</v>
      </c>
      <c r="K1004">
        <f t="shared" si="322"/>
        <v>164.93129012162996</v>
      </c>
      <c r="L1004">
        <f t="shared" si="323"/>
        <v>145.22277137547576</v>
      </c>
      <c r="M1004">
        <f t="shared" si="317"/>
        <v>48.626791666348296</v>
      </c>
      <c r="N1004">
        <f t="shared" si="324"/>
        <v>0.12550145599205356</v>
      </c>
      <c r="O1004">
        <f t="shared" si="325"/>
        <v>56.258615734691851</v>
      </c>
      <c r="P1004">
        <f t="shared" si="326"/>
        <v>55.995008811142135</v>
      </c>
      <c r="Q1004">
        <f t="shared" si="318"/>
        <v>0.25005254450152137</v>
      </c>
      <c r="R1004">
        <f t="shared" si="327"/>
        <v>56.00856319019033</v>
      </c>
      <c r="S1004">
        <f t="shared" si="319"/>
        <v>48.460089970013946</v>
      </c>
      <c r="T1004">
        <f t="shared" si="320"/>
        <v>13.154675676490109</v>
      </c>
      <c r="U1004">
        <f t="shared" si="321"/>
        <v>0.46192463685941182</v>
      </c>
      <c r="V1004" s="6">
        <f t="shared" si="329"/>
        <v>41614.000000152737</v>
      </c>
      <c r="W1004">
        <f t="shared" si="334"/>
        <v>13.154418848813018</v>
      </c>
      <c r="X1004">
        <f t="shared" si="335"/>
        <v>48.474867963923515</v>
      </c>
      <c r="Y1004">
        <f t="shared" si="330"/>
        <v>0.24787212835678929</v>
      </c>
      <c r="Z1004">
        <f t="shared" si="331"/>
        <v>-1.2330647018133196E-7</v>
      </c>
      <c r="AA1004">
        <f t="shared" si="333"/>
        <v>9.1080973457665211E-9</v>
      </c>
      <c r="AB1004">
        <f t="shared" si="332"/>
        <v>1.000084044377932</v>
      </c>
      <c r="AC1004">
        <f t="shared" si="328"/>
        <v>2.0955776759262936</v>
      </c>
      <c r="AD1004">
        <f t="shared" si="336"/>
        <v>1.3535709915897115E-11</v>
      </c>
      <c r="AE1004">
        <f t="shared" si="337"/>
        <v>1.0435530713857072E-4</v>
      </c>
      <c r="AF1004">
        <f t="shared" si="338"/>
        <v>1.2912119411795847E-8</v>
      </c>
      <c r="AG1004">
        <f t="shared" si="339"/>
        <v>1.3535709915897115E-9</v>
      </c>
      <c r="AH1004">
        <f t="shared" si="340"/>
        <v>1.2912119411795847E-4</v>
      </c>
    </row>
    <row r="1005" spans="1:34">
      <c r="A1005" s="4">
        <v>43291.914097222223</v>
      </c>
      <c r="B1005" s="3">
        <v>-2.5721060153045998E-3</v>
      </c>
      <c r="C1005">
        <v>2.9128819669931501</v>
      </c>
      <c r="D1005" s="3">
        <v>1.90165310882549E-2</v>
      </c>
      <c r="E1005" s="3">
        <v>1.8823496782406399E-2</v>
      </c>
      <c r="F1005" s="3">
        <v>1.8807940451879401E-2</v>
      </c>
      <c r="G1005">
        <v>-4642763</v>
      </c>
      <c r="H1005">
        <v>8197149</v>
      </c>
      <c r="K1005">
        <f t="shared" si="322"/>
        <v>164.58052931881662</v>
      </c>
      <c r="L1005">
        <f t="shared" si="323"/>
        <v>144.88378446968821</v>
      </c>
      <c r="M1005">
        <f t="shared" si="317"/>
        <v>48.51328435968265</v>
      </c>
      <c r="N1005">
        <f t="shared" si="324"/>
        <v>0.12548595731729231</v>
      </c>
      <c r="O1005">
        <f t="shared" si="325"/>
        <v>56.236112858470861</v>
      </c>
      <c r="P1005">
        <f t="shared" si="326"/>
        <v>55.977888736549559</v>
      </c>
      <c r="Q1005">
        <f t="shared" si="318"/>
        <v>0.25454533677610414</v>
      </c>
      <c r="R1005">
        <f t="shared" si="327"/>
        <v>55.981567521694757</v>
      </c>
      <c r="S1005">
        <f t="shared" si="319"/>
        <v>48.343587468498583</v>
      </c>
      <c r="T1005">
        <f t="shared" si="320"/>
        <v>13.153044237041559</v>
      </c>
      <c r="U1005">
        <f t="shared" si="321"/>
        <v>0.46195209995592229</v>
      </c>
      <c r="V1005" s="6">
        <f t="shared" si="329"/>
        <v>41674.000000348315</v>
      </c>
      <c r="W1005">
        <f t="shared" si="334"/>
        <v>13.155043407027572</v>
      </c>
      <c r="X1005">
        <f t="shared" si="335"/>
        <v>48.482894836545029</v>
      </c>
      <c r="Y1005">
        <f t="shared" si="330"/>
        <v>0.25269181846367655</v>
      </c>
      <c r="Z1005">
        <f t="shared" si="331"/>
        <v>6.3234086926001276E-8</v>
      </c>
      <c r="AA1005">
        <f t="shared" si="333"/>
        <v>-1.7947431721969029E-8</v>
      </c>
      <c r="AB1005">
        <f t="shared" si="332"/>
        <v>0.99997998364837937</v>
      </c>
      <c r="AC1005">
        <f t="shared" si="328"/>
        <v>2.0956170425601872</v>
      </c>
      <c r="AD1005">
        <f t="shared" si="336"/>
        <v>-2.6163772132546733E-11</v>
      </c>
      <c r="AE1005">
        <f t="shared" si="337"/>
        <v>1.1853896508046117E-4</v>
      </c>
      <c r="AF1005">
        <f t="shared" si="338"/>
        <v>-2.1972034021470142E-8</v>
      </c>
      <c r="AG1005" t="str">
        <f t="shared" si="339"/>
        <v>NaN</v>
      </c>
      <c r="AH1005" t="str">
        <f t="shared" si="340"/>
        <v>NaN</v>
      </c>
    </row>
    <row r="1006" spans="1:34">
      <c r="A1006" s="4">
        <v>43291.91479166667</v>
      </c>
      <c r="B1006" s="3">
        <v>-2.5774812929194001E-3</v>
      </c>
      <c r="C1006">
        <v>2.9129568878979599</v>
      </c>
      <c r="D1006" s="3">
        <v>1.9013546144269599E-2</v>
      </c>
      <c r="E1006" s="3">
        <v>1.8817324726915101E-2</v>
      </c>
      <c r="F1006" s="3">
        <v>1.8805320052488202E-2</v>
      </c>
      <c r="G1006">
        <v>-4644455</v>
      </c>
      <c r="H1006">
        <v>8197150</v>
      </c>
      <c r="K1006">
        <f t="shared" si="322"/>
        <v>164.92295671162768</v>
      </c>
      <c r="L1006">
        <f t="shared" si="323"/>
        <v>145.22965635365048</v>
      </c>
      <c r="M1006">
        <f t="shared" si="317"/>
        <v>48.629097051352034</v>
      </c>
      <c r="N1006">
        <f t="shared" si="324"/>
        <v>0.1255086646779866</v>
      </c>
      <c r="O1006">
        <f t="shared" si="325"/>
        <v>56.227147426833334</v>
      </c>
      <c r="P1006">
        <f t="shared" si="326"/>
        <v>55.959416140471724</v>
      </c>
      <c r="Q1006">
        <f t="shared" si="318"/>
        <v>0.2534775741134041</v>
      </c>
      <c r="R1006">
        <f t="shared" si="327"/>
        <v>55.973669852719929</v>
      </c>
      <c r="S1006">
        <f t="shared" si="319"/>
        <v>48.460112001943095</v>
      </c>
      <c r="T1006">
        <f t="shared" si="320"/>
        <v>13.155434485535695</v>
      </c>
      <c r="U1006">
        <f t="shared" si="321"/>
        <v>0.46191186332615525</v>
      </c>
      <c r="V1006" s="6">
        <f t="shared" si="329"/>
        <v>41734.000000543892</v>
      </c>
      <c r="W1006">
        <f t="shared" si="334"/>
        <v>13.155592084337586</v>
      </c>
      <c r="X1006">
        <f t="shared" si="335"/>
        <v>48.489223026513471</v>
      </c>
      <c r="Y1006">
        <f t="shared" si="330"/>
        <v>0.25570867015036453</v>
      </c>
      <c r="Z1006">
        <f t="shared" si="331"/>
        <v>-3.1617043599914742E-9</v>
      </c>
      <c r="AA1006">
        <f t="shared" si="333"/>
        <v>2.2251380984762189E-8</v>
      </c>
      <c r="AB1006">
        <f t="shared" si="332"/>
        <v>0.99991493150855792</v>
      </c>
      <c r="AC1006">
        <f t="shared" si="328"/>
        <v>2.0955593658640237</v>
      </c>
      <c r="AD1006">
        <f t="shared" si="336"/>
        <v>3.2054484141200434E-11</v>
      </c>
      <c r="AE1006">
        <f t="shared" si="337"/>
        <v>1.5664081649711622E-4</v>
      </c>
      <c r="AF1006">
        <f t="shared" si="338"/>
        <v>2.0371119190957823E-8</v>
      </c>
      <c r="AG1006">
        <f t="shared" si="339"/>
        <v>3.2054484141200432E-9</v>
      </c>
      <c r="AH1006">
        <f t="shared" si="340"/>
        <v>2.0371119190957821E-4</v>
      </c>
    </row>
    <row r="1007" spans="1:34">
      <c r="A1007" s="4">
        <v>43291.915486111109</v>
      </c>
      <c r="B1007" s="3">
        <v>-2.5807040810468598E-3</v>
      </c>
      <c r="C1007">
        <v>2.9128807777724401</v>
      </c>
      <c r="D1007" s="3">
        <v>1.9009490901644301E-2</v>
      </c>
      <c r="E1007" s="3">
        <v>1.8811854311643401E-2</v>
      </c>
      <c r="F1007" s="3">
        <v>1.8799412242951799E-2</v>
      </c>
      <c r="G1007">
        <v>-4645607</v>
      </c>
      <c r="H1007">
        <v>8197159</v>
      </c>
      <c r="K1007">
        <f t="shared" si="322"/>
        <v>165.12826163076898</v>
      </c>
      <c r="L1007">
        <f t="shared" si="323"/>
        <v>145.44272703465975</v>
      </c>
      <c r="M1007">
        <f t="shared" si="317"/>
        <v>48.7004422234453</v>
      </c>
      <c r="N1007">
        <f t="shared" si="324"/>
        <v>0.12548559688299599</v>
      </c>
      <c r="O1007">
        <f t="shared" si="325"/>
        <v>56.214967298593159</v>
      </c>
      <c r="P1007">
        <f t="shared" si="326"/>
        <v>55.943043511963353</v>
      </c>
      <c r="Q1007">
        <f t="shared" si="318"/>
        <v>0.25910309956158528</v>
      </c>
      <c r="R1007">
        <f t="shared" si="327"/>
        <v>55.955864199031573</v>
      </c>
      <c r="S1007">
        <f t="shared" si="319"/>
        <v>48.527706823737574</v>
      </c>
      <c r="T1007">
        <f t="shared" si="320"/>
        <v>13.153006296589314</v>
      </c>
      <c r="U1007">
        <f t="shared" si="321"/>
        <v>0.46195273863258451</v>
      </c>
      <c r="V1007" s="6">
        <f t="shared" si="329"/>
        <v>41794.000000110827</v>
      </c>
      <c r="W1007">
        <f t="shared" si="334"/>
        <v>13.156175783603546</v>
      </c>
      <c r="X1007">
        <f t="shared" si="335"/>
        <v>48.493379800841723</v>
      </c>
      <c r="Y1007">
        <f t="shared" si="330"/>
        <v>0.25785384730114674</v>
      </c>
      <c r="Z1007">
        <f t="shared" si="331"/>
        <v>-6.2711491372629175E-8</v>
      </c>
      <c r="AA1007">
        <f t="shared" si="333"/>
        <v>1.4329949032370295E-7</v>
      </c>
      <c r="AB1007">
        <f t="shared" si="332"/>
        <v>0.99986884157940459</v>
      </c>
      <c r="AC1007">
        <f t="shared" si="328"/>
        <v>2.0956179580632996</v>
      </c>
      <c r="AD1007">
        <f t="shared" si="336"/>
        <v>2.047200829455172E-10</v>
      </c>
      <c r="AE1007">
        <f t="shared" si="337"/>
        <v>5.2650697434035443E-5</v>
      </c>
      <c r="AF1007">
        <f t="shared" si="338"/>
        <v>3.87068078386414E-7</v>
      </c>
      <c r="AG1007">
        <f t="shared" si="339"/>
        <v>2.0472008294551719E-8</v>
      </c>
      <c r="AH1007">
        <f t="shared" si="340"/>
        <v>3.8706807838641399E-3</v>
      </c>
    </row>
    <row r="1008" spans="1:34">
      <c r="A1008" s="4">
        <v>43291.916192129633</v>
      </c>
      <c r="B1008" s="3">
        <v>-2.58076354208242E-3</v>
      </c>
      <c r="C1008">
        <v>2.91293310348374</v>
      </c>
      <c r="D1008" s="3">
        <v>1.9015888909070799E-2</v>
      </c>
      <c r="E1008" s="3">
        <v>1.88195485696451E-2</v>
      </c>
      <c r="F1008">
        <v>1.8805165210706E-2</v>
      </c>
      <c r="G1008">
        <v>-4645413</v>
      </c>
      <c r="H1008">
        <v>8197275</v>
      </c>
      <c r="K1008">
        <f t="shared" si="322"/>
        <v>165.13204954440616</v>
      </c>
      <c r="L1008">
        <f t="shared" si="323"/>
        <v>145.43895272454242</v>
      </c>
      <c r="M1008">
        <f t="shared" si="317"/>
        <v>48.699178423078308</v>
      </c>
      <c r="N1008">
        <f t="shared" si="324"/>
        <v>0.12550145599205356</v>
      </c>
      <c r="O1008">
        <f t="shared" si="325"/>
        <v>56.234184040508971</v>
      </c>
      <c r="P1008">
        <f t="shared" si="326"/>
        <v>55.966071969887039</v>
      </c>
      <c r="Q1008">
        <f t="shared" si="318"/>
        <v>0.2609808682284509</v>
      </c>
      <c r="R1008">
        <f t="shared" si="327"/>
        <v>55.97320317228052</v>
      </c>
      <c r="S1008">
        <f t="shared" si="319"/>
        <v>48.525191177592674</v>
      </c>
      <c r="T1008">
        <f t="shared" si="320"/>
        <v>13.154675676490109</v>
      </c>
      <c r="U1008">
        <f t="shared" si="321"/>
        <v>0.46192463685941182</v>
      </c>
      <c r="V1008" s="6">
        <f t="shared" si="329"/>
        <v>41855.000000540167</v>
      </c>
      <c r="W1008">
        <f t="shared" si="334"/>
        <v>13.157039658517165</v>
      </c>
      <c r="X1008">
        <f t="shared" si="335"/>
        <v>48.529099589300806</v>
      </c>
      <c r="Y1008">
        <f t="shared" si="330"/>
        <v>0.24452762141468534</v>
      </c>
      <c r="Z1008">
        <f t="shared" si="331"/>
        <v>-3.762689481846865E-8</v>
      </c>
      <c r="AA1008">
        <f t="shared" si="333"/>
        <v>1.8033659858511258E-7</v>
      </c>
      <c r="AB1008">
        <f t="shared" si="332"/>
        <v>1.0001559771116273</v>
      </c>
      <c r="AC1008">
        <f t="shared" si="328"/>
        <v>2.0955776759262936</v>
      </c>
      <c r="AD1008">
        <f t="shared" si="336"/>
        <v>2.7166708404363657E-10</v>
      </c>
      <c r="AE1008">
        <f t="shared" si="337"/>
        <v>6.4979698922588264E-5</v>
      </c>
      <c r="AF1008">
        <f t="shared" si="338"/>
        <v>4.1618877478461569E-7</v>
      </c>
      <c r="AG1008">
        <f t="shared" si="339"/>
        <v>2.7166708404363656E-8</v>
      </c>
      <c r="AH1008">
        <f t="shared" si="340"/>
        <v>4.1618877478461569E-3</v>
      </c>
    </row>
    <row r="1009" spans="1:34">
      <c r="A1009" s="4">
        <v>43291.916886574072</v>
      </c>
      <c r="B1009" s="3">
        <v>-2.5844620184943801E-3</v>
      </c>
      <c r="C1009">
        <v>2.9128665071239102</v>
      </c>
      <c r="D1009" s="3">
        <v>1.9010359032763501E-2</v>
      </c>
      <c r="E1009" s="3">
        <v>1.88451049227297E-2</v>
      </c>
      <c r="F1009" s="3">
        <v>1.88154085901442E-2</v>
      </c>
      <c r="G1009">
        <v>-4643222</v>
      </c>
      <c r="H1009">
        <v>8197282</v>
      </c>
      <c r="K1009">
        <f t="shared" si="322"/>
        <v>165.36765777264606</v>
      </c>
      <c r="L1009">
        <f t="shared" si="323"/>
        <v>145.66109612373691</v>
      </c>
      <c r="M1009">
        <f t="shared" si="317"/>
        <v>48.773561529049729</v>
      </c>
      <c r="N1009">
        <f t="shared" si="324"/>
        <v>0.12548127167143674</v>
      </c>
      <c r="O1009">
        <f t="shared" si="325"/>
        <v>56.217574774726693</v>
      </c>
      <c r="P1009">
        <f t="shared" si="326"/>
        <v>56.042560619157904</v>
      </c>
      <c r="Q1009">
        <f t="shared" si="318"/>
        <v>0.21349889645401987</v>
      </c>
      <c r="R1009">
        <f t="shared" si="327"/>
        <v>56.004075878272673</v>
      </c>
      <c r="S1009">
        <f t="shared" si="319"/>
        <v>48.631228931413716</v>
      </c>
      <c r="T1009">
        <f t="shared" si="320"/>
        <v>13.152551011162025</v>
      </c>
      <c r="U1009">
        <f t="shared" si="321"/>
        <v>0.46196040275253719</v>
      </c>
      <c r="V1009" s="6">
        <f t="shared" si="329"/>
        <v>41915.000000107102</v>
      </c>
      <c r="W1009">
        <f t="shared" si="334"/>
        <v>13.157544558382206</v>
      </c>
      <c r="X1009">
        <f t="shared" si="335"/>
        <v>48.523931496317452</v>
      </c>
      <c r="Y1009">
        <f t="shared" si="330"/>
        <v>0.2319256412552709</v>
      </c>
      <c r="Z1009">
        <f t="shared" si="331"/>
        <v>3.9521304542525992E-7</v>
      </c>
      <c r="AA1009">
        <f t="shared" si="333"/>
        <v>1.6588309297438956E-7</v>
      </c>
      <c r="AB1009">
        <f t="shared" si="332"/>
        <v>1.0004268268649084</v>
      </c>
      <c r="AC1009">
        <f t="shared" si="328"/>
        <v>2.0956289441006604</v>
      </c>
      <c r="AD1009">
        <f t="shared" si="336"/>
        <v>2.6347842206932884E-10</v>
      </c>
      <c r="AE1009">
        <f t="shared" si="337"/>
        <v>4.5022903036688318E-4</v>
      </c>
      <c r="AF1009">
        <f t="shared" si="338"/>
        <v>5.8256259393685577E-8</v>
      </c>
      <c r="AG1009">
        <f t="shared" si="339"/>
        <v>2.6347842206932883E-8</v>
      </c>
      <c r="AH1009">
        <f t="shared" si="340"/>
        <v>5.8256259393685576E-4</v>
      </c>
    </row>
    <row r="1010" spans="1:34">
      <c r="A1010" s="4">
        <v>43291.917581018519</v>
      </c>
      <c r="B1010" s="3">
        <v>-2.5822619601785801E-3</v>
      </c>
      <c r="C1010">
        <v>2.9130817560726401</v>
      </c>
      <c r="D1010" s="3">
        <v>1.90359510624694E-2</v>
      </c>
      <c r="E1010" s="3">
        <v>1.8838861513995699E-2</v>
      </c>
      <c r="F1010" s="3">
        <v>1.8838325173910601E-2</v>
      </c>
      <c r="G1010">
        <v>-4644549</v>
      </c>
      <c r="H1010">
        <v>8197541</v>
      </c>
      <c r="K1010">
        <f t="shared" si="322"/>
        <v>165.2275049680658</v>
      </c>
      <c r="L1010">
        <f t="shared" si="323"/>
        <v>145.49081967836202</v>
      </c>
      <c r="M1010">
        <f t="shared" si="317"/>
        <v>48.716545696363795</v>
      </c>
      <c r="N1010">
        <f t="shared" si="324"/>
        <v>0.12554651027914288</v>
      </c>
      <c r="O1010">
        <f t="shared" si="325"/>
        <v>56.294441742389644</v>
      </c>
      <c r="P1010">
        <f t="shared" si="326"/>
        <v>56.023874467055968</v>
      </c>
      <c r="Q1010">
        <f t="shared" si="318"/>
        <v>0.22129715908334191</v>
      </c>
      <c r="R1010">
        <f t="shared" si="327"/>
        <v>56.073144583306302</v>
      </c>
      <c r="S1010">
        <f t="shared" si="319"/>
        <v>48.569014256974903</v>
      </c>
      <c r="T1010">
        <f t="shared" si="320"/>
        <v>13.159418233025827</v>
      </c>
      <c r="U1010">
        <f t="shared" si="321"/>
        <v>0.46184480227654534</v>
      </c>
      <c r="V1010" s="6">
        <f t="shared" si="329"/>
        <v>41975.00000030268</v>
      </c>
      <c r="W1010">
        <f t="shared" si="334"/>
        <v>13.158081561706886</v>
      </c>
      <c r="X1010">
        <f t="shared" si="335"/>
        <v>48.53245599840325</v>
      </c>
      <c r="Y1010">
        <f t="shared" si="330"/>
        <v>0.23276739370914137</v>
      </c>
      <c r="Z1010">
        <f t="shared" si="331"/>
        <v>7.7145586064708078E-7</v>
      </c>
      <c r="AA1010">
        <f t="shared" si="333"/>
        <v>2.0608190538773691E-7</v>
      </c>
      <c r="AB1010">
        <f t="shared" si="332"/>
        <v>1.0004092206452084</v>
      </c>
      <c r="AC1010">
        <f t="shared" si="328"/>
        <v>2.0954632380370866</v>
      </c>
      <c r="AD1010">
        <f t="shared" si="336"/>
        <v>3.2611822567424842E-10</v>
      </c>
      <c r="AE1010">
        <f t="shared" si="337"/>
        <v>7.8850085277900456E-5</v>
      </c>
      <c r="AF1010">
        <f t="shared" si="338"/>
        <v>4.1172187261621678E-7</v>
      </c>
      <c r="AG1010">
        <f t="shared" si="339"/>
        <v>3.2611822567424841E-8</v>
      </c>
      <c r="AH1010">
        <f t="shared" si="340"/>
        <v>4.1172187261621683E-3</v>
      </c>
    </row>
    <row r="1011" spans="1:34">
      <c r="A1011" s="4">
        <v>43291.918275462966</v>
      </c>
      <c r="B1011" s="3">
        <v>-2.5798954109632201E-3</v>
      </c>
      <c r="C1011">
        <v>2.91315667697745</v>
      </c>
      <c r="D1011" s="3">
        <v>1.9031705544530299E-2</v>
      </c>
      <c r="E1011" s="3">
        <v>1.8833355422102599E-2</v>
      </c>
      <c r="F1011" s="3">
        <v>1.8820089576329298E-2</v>
      </c>
      <c r="G1011">
        <v>-4646989</v>
      </c>
      <c r="H1011">
        <v>8197534</v>
      </c>
      <c r="K1011">
        <f t="shared" si="322"/>
        <v>165.076746005302</v>
      </c>
      <c r="L1011">
        <f t="shared" si="323"/>
        <v>145.3640312426547</v>
      </c>
      <c r="M1011">
        <f t="shared" si="317"/>
        <v>48.674091508288143</v>
      </c>
      <c r="N1011">
        <f t="shared" si="324"/>
        <v>0.12556921763983717</v>
      </c>
      <c r="O1011">
        <f t="shared" si="325"/>
        <v>56.281690112531145</v>
      </c>
      <c r="P1011">
        <f t="shared" si="326"/>
        <v>56.007395060535387</v>
      </c>
      <c r="Q1011">
        <f t="shared" si="318"/>
        <v>0.26350612559006237</v>
      </c>
      <c r="R1011">
        <f t="shared" si="327"/>
        <v>56.018183986941082</v>
      </c>
      <c r="S1011">
        <f t="shared" si="319"/>
        <v>48.49842075789477</v>
      </c>
      <c r="T1011">
        <f t="shared" si="320"/>
        <v>13.161808481519966</v>
      </c>
      <c r="U1011">
        <f t="shared" si="321"/>
        <v>0.4618045656467783</v>
      </c>
      <c r="V1011" s="6">
        <f t="shared" si="329"/>
        <v>42035.000000498258</v>
      </c>
      <c r="W1011">
        <f t="shared" si="334"/>
        <v>13.158636076009531</v>
      </c>
      <c r="X1011">
        <f t="shared" si="335"/>
        <v>48.54400899487711</v>
      </c>
      <c r="Y1011">
        <f t="shared" si="330"/>
        <v>0.23532621580343971</v>
      </c>
      <c r="Z1011">
        <f t="shared" si="331"/>
        <v>1.3595328764853531E-7</v>
      </c>
      <c r="AA1011">
        <f t="shared" si="333"/>
        <v>2.2452580295769942E-7</v>
      </c>
      <c r="AB1011">
        <f t="shared" si="332"/>
        <v>1.0003544306348675</v>
      </c>
      <c r="AC1011">
        <f t="shared" si="328"/>
        <v>2.095405561340923</v>
      </c>
      <c r="AD1011">
        <f t="shared" si="336"/>
        <v>3.5143203444998963E-10</v>
      </c>
      <c r="AE1011">
        <f t="shared" si="337"/>
        <v>6.9795582493182247E-5</v>
      </c>
      <c r="AF1011">
        <f t="shared" si="338"/>
        <v>5.0123852873079987E-7</v>
      </c>
      <c r="AG1011">
        <f t="shared" si="339"/>
        <v>3.5143203444998964E-8</v>
      </c>
      <c r="AH1011">
        <f t="shared" si="340"/>
        <v>5.0123852873079989E-3</v>
      </c>
    </row>
    <row r="1012" spans="1:34">
      <c r="A1012" s="4">
        <v>43291.918969907405</v>
      </c>
      <c r="B1012" s="3">
        <v>-2.58094192518911E-3</v>
      </c>
      <c r="C1012">
        <v>2.91313289256323</v>
      </c>
      <c r="D1012" s="3">
        <v>1.90297552225638E-2</v>
      </c>
      <c r="E1012">
        <v>1.8832974871474999E-2</v>
      </c>
      <c r="F1012">
        <v>1.8832191057153998E-2</v>
      </c>
      <c r="G1012">
        <v>-4647021</v>
      </c>
      <c r="H1012">
        <v>8197529</v>
      </c>
      <c r="K1012">
        <f t="shared" si="322"/>
        <v>165.14341328531827</v>
      </c>
      <c r="L1012">
        <f t="shared" si="323"/>
        <v>145.41479123626377</v>
      </c>
      <c r="M1012">
        <f t="shared" si="317"/>
        <v>48.69108812397613</v>
      </c>
      <c r="N1012">
        <f t="shared" si="324"/>
        <v>0.12556200895390413</v>
      </c>
      <c r="O1012">
        <f t="shared" si="325"/>
        <v>56.275832220943251</v>
      </c>
      <c r="P1012">
        <f t="shared" si="326"/>
        <v>56.00625609507393</v>
      </c>
      <c r="Q1012">
        <f t="shared" si="318"/>
        <v>0.22117536273691485</v>
      </c>
      <c r="R1012">
        <f t="shared" si="327"/>
        <v>56.054656858206336</v>
      </c>
      <c r="S1012">
        <f t="shared" si="319"/>
        <v>48.543637882151522</v>
      </c>
      <c r="T1012">
        <f t="shared" si="320"/>
        <v>13.16104967247438</v>
      </c>
      <c r="U1012">
        <f t="shared" si="321"/>
        <v>0.46181733918003487</v>
      </c>
      <c r="V1012" s="6">
        <f t="shared" si="329"/>
        <v>42095.000000065193</v>
      </c>
      <c r="W1012">
        <f t="shared" si="334"/>
        <v>13.159336515128679</v>
      </c>
      <c r="X1012">
        <f t="shared" si="335"/>
        <v>48.558534383130691</v>
      </c>
      <c r="Y1012">
        <f t="shared" si="330"/>
        <v>0.23907534905118175</v>
      </c>
      <c r="Z1012">
        <f t="shared" si="331"/>
        <v>-3.7940452349059544E-8</v>
      </c>
      <c r="AA1012">
        <f t="shared" si="333"/>
        <v>1.9557399769722455E-7</v>
      </c>
      <c r="AB1012">
        <f t="shared" si="332"/>
        <v>1.0002735044577489</v>
      </c>
      <c r="AC1012">
        <f t="shared" si="328"/>
        <v>2.095423871403193</v>
      </c>
      <c r="AD1012">
        <f t="shared" si="336"/>
        <v>3.0131830045964734E-10</v>
      </c>
      <c r="AE1012">
        <f t="shared" si="337"/>
        <v>7.5169204568592261E-5</v>
      </c>
      <c r="AF1012">
        <f t="shared" si="338"/>
        <v>3.990401458705856E-7</v>
      </c>
      <c r="AG1012">
        <f t="shared" si="339"/>
        <v>3.0131830045964733E-8</v>
      </c>
      <c r="AH1012">
        <f t="shared" si="340"/>
        <v>3.9904014587058556E-3</v>
      </c>
    </row>
    <row r="1013" spans="1:34">
      <c r="A1013" s="4">
        <v>43291.919664351852</v>
      </c>
      <c r="B1013" s="3">
        <v>-2.5822619601785801E-3</v>
      </c>
      <c r="C1013">
        <v>2.91314240632892</v>
      </c>
      <c r="D1013" s="3">
        <v>1.90185765478782E-2</v>
      </c>
      <c r="E1013" s="3">
        <v>1.8822022148724499E-2</v>
      </c>
      <c r="F1013">
        <v>1.8817278602436999E-2</v>
      </c>
      <c r="G1013">
        <v>-4646671</v>
      </c>
      <c r="H1013">
        <v>8197524</v>
      </c>
      <c r="K1013">
        <f t="shared" si="322"/>
        <v>165.2275049680658</v>
      </c>
      <c r="L1013">
        <f t="shared" si="323"/>
        <v>145.51848520501696</v>
      </c>
      <c r="M1013">
        <f t="shared" si="317"/>
        <v>48.725809297300806</v>
      </c>
      <c r="N1013">
        <f t="shared" si="324"/>
        <v>0.12556489242827795</v>
      </c>
      <c r="O1013">
        <f t="shared" si="325"/>
        <v>56.242256500867612</v>
      </c>
      <c r="P1013">
        <f t="shared" si="326"/>
        <v>55.973475245386538</v>
      </c>
      <c r="Q1013">
        <f t="shared" si="318"/>
        <v>0.23254455882656799</v>
      </c>
      <c r="R1013">
        <f t="shared" si="327"/>
        <v>56.009711942041044</v>
      </c>
      <c r="S1013">
        <f t="shared" si="319"/>
        <v>48.570779591416425</v>
      </c>
      <c r="T1013">
        <f t="shared" si="320"/>
        <v>13.161353196092678</v>
      </c>
      <c r="U1013">
        <f t="shared" si="321"/>
        <v>0.46181222976673125</v>
      </c>
      <c r="V1013" s="6">
        <f t="shared" si="329"/>
        <v>42155.00000026077</v>
      </c>
      <c r="W1013">
        <f t="shared" si="334"/>
        <v>13.159826822512084</v>
      </c>
      <c r="X1013">
        <f t="shared" si="335"/>
        <v>48.566984251823278</v>
      </c>
      <c r="Y1013">
        <f t="shared" si="330"/>
        <v>0.22081667880258257</v>
      </c>
      <c r="Z1013">
        <f t="shared" si="331"/>
        <v>2.7822998253343987E-7</v>
      </c>
      <c r="AA1013">
        <f t="shared" si="333"/>
        <v>1.3595328686062468E-7</v>
      </c>
      <c r="AB1013">
        <f t="shared" si="332"/>
        <v>1.0006664924187121</v>
      </c>
      <c r="AC1013">
        <f t="shared" si="328"/>
        <v>2.0954165473782838</v>
      </c>
      <c r="AD1013">
        <f t="shared" si="336"/>
        <v>2.26780398810109E-10</v>
      </c>
      <c r="AE1013">
        <f t="shared" si="337"/>
        <v>1.0819704521166003E-4</v>
      </c>
      <c r="AF1013">
        <f t="shared" si="338"/>
        <v>2.086513264777225E-7</v>
      </c>
      <c r="AG1013">
        <f t="shared" si="339"/>
        <v>2.2678039881010902E-8</v>
      </c>
      <c r="AH1013">
        <f t="shared" si="340"/>
        <v>2.0865132647772248E-3</v>
      </c>
    </row>
    <row r="1014" spans="1:34">
      <c r="A1014" s="4">
        <v>43291.920358796298</v>
      </c>
      <c r="B1014" s="3">
        <v>-2.5802283927623599E-3</v>
      </c>
      <c r="C1014">
        <v>2.91323754398582</v>
      </c>
      <c r="D1014" s="3">
        <v>1.9012356923558401E-2</v>
      </c>
      <c r="E1014" s="3">
        <v>1.88156954945407E-2</v>
      </c>
      <c r="F1014" s="3">
        <v>1.8818981862041301E-2</v>
      </c>
      <c r="G1014">
        <v>-4645988</v>
      </c>
      <c r="H1014">
        <v>8197523</v>
      </c>
      <c r="K1014">
        <f t="shared" si="322"/>
        <v>165.09795832167038</v>
      </c>
      <c r="L1014">
        <f t="shared" si="323"/>
        <v>145.38669963937321</v>
      </c>
      <c r="M1014">
        <f t="shared" si="317"/>
        <v>48.681681856511091</v>
      </c>
      <c r="N1014">
        <f t="shared" si="324"/>
        <v>0.12559372717201631</v>
      </c>
      <c r="O1014">
        <f t="shared" si="325"/>
        <v>56.223575541719015</v>
      </c>
      <c r="P1014">
        <f t="shared" si="326"/>
        <v>55.954539944589875</v>
      </c>
      <c r="Q1014">
        <f t="shared" si="318"/>
        <v>0.20873011484426485</v>
      </c>
      <c r="R1014">
        <f t="shared" si="327"/>
        <v>56.01484542687475</v>
      </c>
      <c r="S1014">
        <f t="shared" si="319"/>
        <v>48.542528446614917</v>
      </c>
      <c r="T1014">
        <f t="shared" si="320"/>
        <v>13.164388432275665</v>
      </c>
      <c r="U1014">
        <f t="shared" si="321"/>
        <v>0.46176113563369442</v>
      </c>
      <c r="V1014" s="6">
        <f t="shared" si="329"/>
        <v>42215.000000456348</v>
      </c>
      <c r="W1014">
        <f t="shared" si="334"/>
        <v>13.160425114259697</v>
      </c>
      <c r="X1014">
        <f t="shared" si="335"/>
        <v>48.573127014098461</v>
      </c>
      <c r="Y1014">
        <f t="shared" si="330"/>
        <v>0.22496754220769097</v>
      </c>
      <c r="Z1014">
        <f t="shared" si="331"/>
        <v>6.6395791617108465E-8</v>
      </c>
      <c r="AA1014">
        <f t="shared" si="333"/>
        <v>3.3423731650485476E-8</v>
      </c>
      <c r="AB1014">
        <f t="shared" si="332"/>
        <v>1.000577654319196</v>
      </c>
      <c r="AC1014">
        <f t="shared" si="328"/>
        <v>2.095343307129188</v>
      </c>
      <c r="AD1014">
        <f t="shared" si="336"/>
        <v>5.4722706497662641E-11</v>
      </c>
      <c r="AE1014">
        <f t="shared" si="337"/>
        <v>-9.7724169979284152E-4</v>
      </c>
      <c r="AF1014">
        <f t="shared" si="338"/>
        <v>-5.5743805581296879E-9</v>
      </c>
      <c r="AG1014">
        <f t="shared" si="339"/>
        <v>5.472270649766264E-9</v>
      </c>
      <c r="AH1014" t="str">
        <f t="shared" si="340"/>
        <v>NaN</v>
      </c>
    </row>
    <row r="1015" spans="1:34">
      <c r="A1015" s="4">
        <v>43291.921053240738</v>
      </c>
      <c r="B1015" s="3">
        <v>-2.5818338407225402E-3</v>
      </c>
      <c r="C1015">
        <v>2.9131673799638498</v>
      </c>
      <c r="D1015" s="3">
        <v>1.9006268113516901E-2</v>
      </c>
      <c r="E1015" s="3">
        <v>1.8809701822156102E-2</v>
      </c>
      <c r="F1015" s="3">
        <v>1.88046530417341E-2</v>
      </c>
      <c r="G1015">
        <v>-4645190</v>
      </c>
      <c r="H1015">
        <v>8197523</v>
      </c>
      <c r="K1015">
        <f t="shared" si="322"/>
        <v>165.20023198987769</v>
      </c>
      <c r="L1015">
        <f t="shared" si="323"/>
        <v>145.50780841146621</v>
      </c>
      <c r="M1015">
        <f t="shared" si="317"/>
        <v>48.722234250421181</v>
      </c>
      <c r="N1015">
        <f t="shared" si="324"/>
        <v>0.12557246154850732</v>
      </c>
      <c r="O1015">
        <f t="shared" si="325"/>
        <v>56.205287489933184</v>
      </c>
      <c r="P1015">
        <f t="shared" si="326"/>
        <v>55.936601238572138</v>
      </c>
      <c r="Q1015">
        <f t="shared" si="318"/>
        <v>0.23362795295224004</v>
      </c>
      <c r="R1015">
        <f t="shared" si="327"/>
        <v>55.971659536980944</v>
      </c>
      <c r="S1015">
        <f t="shared" si="319"/>
        <v>48.566482281786357</v>
      </c>
      <c r="T1015">
        <f t="shared" si="320"/>
        <v>13.162149945590507</v>
      </c>
      <c r="U1015">
        <f t="shared" si="321"/>
        <v>0.4617988175568124</v>
      </c>
      <c r="V1015" s="6">
        <f t="shared" si="329"/>
        <v>42275.000000023283</v>
      </c>
      <c r="W1015">
        <f t="shared" si="334"/>
        <v>13.160930014124737</v>
      </c>
      <c r="X1015">
        <f t="shared" si="335"/>
        <v>48.565346945353284</v>
      </c>
      <c r="Y1015">
        <f t="shared" si="330"/>
        <v>0.26529414376693222</v>
      </c>
      <c r="Z1015">
        <f t="shared" si="331"/>
        <v>-2.4028953164179277E-7</v>
      </c>
      <c r="AA1015">
        <f t="shared" si="333"/>
        <v>1.3098489311956543E-8</v>
      </c>
      <c r="AB1015">
        <f t="shared" si="332"/>
        <v>0.9997086672747324</v>
      </c>
      <c r="AC1015">
        <f t="shared" si="328"/>
        <v>2.0953973218129009</v>
      </c>
      <c r="AD1015">
        <f t="shared" si="336"/>
        <v>1.8186002173535542E-11</v>
      </c>
      <c r="AE1015">
        <f t="shared" si="337"/>
        <v>-8.5584625151772402E-5</v>
      </c>
      <c r="AF1015">
        <f t="shared" si="338"/>
        <v>-2.1153026904533752E-8</v>
      </c>
      <c r="AG1015">
        <f t="shared" si="339"/>
        <v>1.8186002173535542E-9</v>
      </c>
      <c r="AH1015" t="str">
        <f t="shared" si="340"/>
        <v>NaN</v>
      </c>
    </row>
    <row r="1016" spans="1:34">
      <c r="A1016" s="4">
        <v>43291.921747685185</v>
      </c>
      <c r="B1016" s="3">
        <v>-2.5917995102827298E-3</v>
      </c>
      <c r="C1016">
        <v>2.91314716321176</v>
      </c>
      <c r="D1016" s="3">
        <v>1.9082616083178398E-2</v>
      </c>
      <c r="E1016" s="3">
        <v>1.88670222604378E-2</v>
      </c>
      <c r="F1016">
        <v>1.8840957484207999E-2</v>
      </c>
      <c r="G1016">
        <v>-4643180</v>
      </c>
      <c r="H1016">
        <v>8198063</v>
      </c>
      <c r="K1016">
        <f t="shared" si="322"/>
        <v>165.83508631548804</v>
      </c>
      <c r="L1016">
        <f t="shared" si="323"/>
        <v>146.09494087785524</v>
      </c>
      <c r="M1016">
        <f t="shared" ref="M1016:M1079" si="341">L1016/((($B$7/2))^2*PI())</f>
        <v>48.91883129820669</v>
      </c>
      <c r="N1016">
        <f t="shared" si="324"/>
        <v>0.12556633416546337</v>
      </c>
      <c r="O1016">
        <f t="shared" si="325"/>
        <v>56.434602514280392</v>
      </c>
      <c r="P1016">
        <f t="shared" si="326"/>
        <v>56.108157911203314</v>
      </c>
      <c r="Q1016">
        <f t="shared" ref="Q1016:Q1079" si="342">O1016-R1016</f>
        <v>0.35352436350429173</v>
      </c>
      <c r="R1016">
        <f t="shared" si="327"/>
        <v>56.081078150776101</v>
      </c>
      <c r="S1016">
        <f t="shared" ref="S1016:S1079" si="343">M1016-(2/3)*Q1016</f>
        <v>48.683148389203829</v>
      </c>
      <c r="T1016">
        <f t="shared" ref="T1016:T1079" si="344">N1016/$D$7*100-$N$30/$D$7*100</f>
        <v>13.16150495790167</v>
      </c>
      <c r="U1016">
        <f t="shared" ref="U1016:U1079" si="345">(2.40665404368-T1016*2.40665404368/100-$M$7)/$M$7</f>
        <v>0.46180967506008191</v>
      </c>
      <c r="V1016" s="6">
        <f t="shared" si="329"/>
        <v>42335.000000218861</v>
      </c>
      <c r="W1016">
        <f t="shared" si="334"/>
        <v>13.161668393696159</v>
      </c>
      <c r="X1016">
        <f t="shared" si="335"/>
        <v>48.552057524513046</v>
      </c>
      <c r="Y1016">
        <f t="shared" si="330"/>
        <v>0.27204753096058926</v>
      </c>
      <c r="Z1016">
        <f t="shared" si="331"/>
        <v>-2.213193043093942E-8</v>
      </c>
      <c r="AA1016">
        <f t="shared" si="333"/>
        <v>2.2583601508283094E-9</v>
      </c>
      <c r="AB1016">
        <f t="shared" si="332"/>
        <v>0.99956506633463238</v>
      </c>
      <c r="AC1016">
        <f t="shared" si="328"/>
        <v>2.0954128853658327</v>
      </c>
      <c r="AD1016">
        <f t="shared" si="336"/>
        <v>3.0577032218725121E-12</v>
      </c>
      <c r="AE1016">
        <f t="shared" si="337"/>
        <v>-1.0286818997634433E-4</v>
      </c>
      <c r="AF1016">
        <f t="shared" si="338"/>
        <v>-2.9590020674066686E-9</v>
      </c>
      <c r="AG1016">
        <f t="shared" si="339"/>
        <v>3.0577032218725119E-10</v>
      </c>
      <c r="AH1016" t="str">
        <f t="shared" si="340"/>
        <v>NaN</v>
      </c>
    </row>
    <row r="1017" spans="1:34">
      <c r="A1017" s="4">
        <v>43291.922442129631</v>
      </c>
      <c r="B1017" s="3">
        <v>-2.58427174318058E-3</v>
      </c>
      <c r="C1017">
        <v>2.9131590554188702</v>
      </c>
      <c r="D1017" s="3">
        <v>1.9030480647197701E-2</v>
      </c>
      <c r="E1017" s="3">
        <v>1.8833450559759501E-2</v>
      </c>
      <c r="F1017" s="3">
        <v>1.8830321044861199E-2</v>
      </c>
      <c r="G1017">
        <v>-4645951</v>
      </c>
      <c r="H1017">
        <v>8197810</v>
      </c>
      <c r="K1017">
        <f t="shared" ref="K1017:K1080" si="346">(B1017-$B$19)*($B$17/$B$18)</f>
        <v>165.35553644900662</v>
      </c>
      <c r="L1017">
        <f t="shared" ref="L1017:L1080" si="347">K1017-R1017*$B$8+$D$8</f>
        <v>145.62937251409181</v>
      </c>
      <c r="M1017">
        <f t="shared" si="341"/>
        <v>48.762939108457516</v>
      </c>
      <c r="N1017">
        <f t="shared" ref="N1017:N1080" si="348">(C1017-$C$19)*($C$17/$C$18)</f>
        <v>0.12556993850842996</v>
      </c>
      <c r="O1017">
        <f t="shared" ref="O1017:O1080" si="349">(D1017-$D$19)*($D$17/$D$18)</f>
        <v>56.278011070863201</v>
      </c>
      <c r="P1017">
        <f t="shared" ref="P1017:P1080" si="350">(E1017-$E$19)*($E$17/$E$18)</f>
        <v>56.007679801900764</v>
      </c>
      <c r="Q1017">
        <f t="shared" si="342"/>
        <v>0.22899027642523606</v>
      </c>
      <c r="R1017">
        <f t="shared" ref="R1017:R1080" si="351">(F1017-$F$19)*($F$17/$F$18)</f>
        <v>56.049020794437965</v>
      </c>
      <c r="S1017">
        <f t="shared" si="343"/>
        <v>48.610278924174025</v>
      </c>
      <c r="T1017">
        <f t="shared" si="344"/>
        <v>13.16188436242447</v>
      </c>
      <c r="U1017">
        <f t="shared" si="345"/>
        <v>0.4618032882934538</v>
      </c>
      <c r="V1017" s="6">
        <f t="shared" si="329"/>
        <v>42395.000000414439</v>
      </c>
      <c r="W1017">
        <f t="shared" si="334"/>
        <v>13.161933976862189</v>
      </c>
      <c r="X1017">
        <f t="shared" si="335"/>
        <v>48.551191696365365</v>
      </c>
      <c r="Y1017">
        <f t="shared" si="330"/>
        <v>0.28209523598182545</v>
      </c>
      <c r="Z1017">
        <f t="shared" si="331"/>
        <v>5.3748974176106361E-8</v>
      </c>
      <c r="AA1017">
        <f t="shared" si="333"/>
        <v>-4.4263860955066474E-8</v>
      </c>
      <c r="AB1017">
        <f t="shared" si="332"/>
        <v>0.99934740734231309</v>
      </c>
      <c r="AC1017">
        <f t="shared" ref="AC1017:AC1080" si="352">($D$7-$D$7*(T1017/100))*2.54</f>
        <v>2.0954037303346973</v>
      </c>
      <c r="AD1017">
        <f t="shared" si="336"/>
        <v>-5.7796103643133394E-11</v>
      </c>
      <c r="AE1017">
        <f t="shared" si="337"/>
        <v>-5.9025172336148944E-5</v>
      </c>
      <c r="AF1017">
        <f t="shared" si="338"/>
        <v>9.7474795656033544E-8</v>
      </c>
      <c r="AG1017" t="str">
        <f t="shared" si="339"/>
        <v>NaN</v>
      </c>
      <c r="AH1017">
        <f t="shared" si="340"/>
        <v>9.7474795656033537E-4</v>
      </c>
    </row>
    <row r="1018" spans="1:34">
      <c r="A1018" s="4">
        <v>43291.923136574071</v>
      </c>
      <c r="B1018" s="3">
        <v>-2.5814770745091701E-3</v>
      </c>
      <c r="C1018">
        <v>2.9131673799638498</v>
      </c>
      <c r="D1018" s="3">
        <v>1.9030801736789699E-2</v>
      </c>
      <c r="E1018">
        <v>1.8831916465041999E-2</v>
      </c>
      <c r="F1018" s="3">
        <v>1.8819100971104501E-2</v>
      </c>
      <c r="G1018">
        <v>-4647072</v>
      </c>
      <c r="H1018">
        <v>8197859</v>
      </c>
      <c r="K1018">
        <f t="shared" si="346"/>
        <v>165.17750450805406</v>
      </c>
      <c r="L1018">
        <f t="shared" si="347"/>
        <v>145.46608925797733</v>
      </c>
      <c r="M1018">
        <f t="shared" si="341"/>
        <v>48.708264894472485</v>
      </c>
      <c r="N1018">
        <f t="shared" si="348"/>
        <v>0.12557246154850732</v>
      </c>
      <c r="O1018">
        <f t="shared" si="349"/>
        <v>56.278975479843993</v>
      </c>
      <c r="P1018">
        <f t="shared" si="350"/>
        <v>56.003088347384271</v>
      </c>
      <c r="Q1018">
        <f t="shared" si="342"/>
        <v>0.26377106801594863</v>
      </c>
      <c r="R1018">
        <f t="shared" si="351"/>
        <v>56.015204411828044</v>
      </c>
      <c r="S1018">
        <f t="shared" si="343"/>
        <v>48.532417515795188</v>
      </c>
      <c r="T1018">
        <f t="shared" si="344"/>
        <v>13.162149945590507</v>
      </c>
      <c r="U1018">
        <f t="shared" si="345"/>
        <v>0.4617988175568124</v>
      </c>
      <c r="V1018" s="6">
        <f t="shared" ref="V1018:V1081" si="353">(A1018-$A$312)*86400</f>
        <v>42454.999999981374</v>
      </c>
      <c r="W1018">
        <f t="shared" si="334"/>
        <v>13.161840584979634</v>
      </c>
      <c r="X1018">
        <f t="shared" si="335"/>
        <v>48.547826408664733</v>
      </c>
      <c r="Y1018">
        <f t="shared" ref="Y1018:Y1081" si="354">AVERAGE(Q1017:Q1019)</f>
        <v>0.25505632703214093</v>
      </c>
      <c r="Z1018">
        <f t="shared" ref="Z1018:Z1081" si="355">(T1019-T1017)/100/(V1019-V1017)</f>
        <v>-6.3234087211671865E-9</v>
      </c>
      <c r="AA1018">
        <f t="shared" si="333"/>
        <v>-3.7488780175620273E-8</v>
      </c>
      <c r="AB1018">
        <f t="shared" ref="AB1018:AB1081" si="356">((M1018-$M$313)-(Y1018-$Y$313))/(M1018-$M$313)</f>
        <v>0.99992912982456639</v>
      </c>
      <c r="AC1018">
        <f t="shared" si="352"/>
        <v>2.0953973218129009</v>
      </c>
      <c r="AD1018">
        <f t="shared" si="336"/>
        <v>-5.4138834241693999E-11</v>
      </c>
      <c r="AE1018">
        <f t="shared" si="337"/>
        <v>-9.1569508910916867E-6</v>
      </c>
      <c r="AF1018">
        <f t="shared" si="338"/>
        <v>5.8855770680126581E-7</v>
      </c>
      <c r="AG1018" t="str">
        <f t="shared" si="339"/>
        <v>NaN</v>
      </c>
      <c r="AH1018">
        <f t="shared" si="340"/>
        <v>5.8855770680126583E-3</v>
      </c>
    </row>
    <row r="1019" spans="1:34">
      <c r="A1019" s="4">
        <v>43291.923831018517</v>
      </c>
      <c r="B1019" s="3">
        <v>-2.5832727977831401E-3</v>
      </c>
      <c r="C1019">
        <v>2.91315667697745</v>
      </c>
      <c r="D1019" s="3">
        <v>1.90222869164972E-2</v>
      </c>
      <c r="E1019" s="3">
        <v>1.8825494673201298E-2</v>
      </c>
      <c r="F1019" s="3">
        <v>1.88077498773782E-2</v>
      </c>
      <c r="G1019">
        <v>-4646800</v>
      </c>
      <c r="H1019">
        <v>8197861</v>
      </c>
      <c r="K1019">
        <f t="shared" si="346"/>
        <v>165.29189949990018</v>
      </c>
      <c r="L1019">
        <f t="shared" si="347"/>
        <v>145.59540515921918</v>
      </c>
      <c r="M1019">
        <f t="shared" si="341"/>
        <v>48.751565386050181</v>
      </c>
      <c r="N1019">
        <f t="shared" si="348"/>
        <v>0.12556921763983717</v>
      </c>
      <c r="O1019">
        <f t="shared" si="349"/>
        <v>56.253400782424485</v>
      </c>
      <c r="P1019">
        <f t="shared" si="350"/>
        <v>55.983868305222238</v>
      </c>
      <c r="Q1019">
        <f t="shared" si="342"/>
        <v>0.27240763665523815</v>
      </c>
      <c r="R1019">
        <f t="shared" si="351"/>
        <v>55.980993145769247</v>
      </c>
      <c r="S1019">
        <f t="shared" si="343"/>
        <v>48.569960294946689</v>
      </c>
      <c r="T1019">
        <f t="shared" si="344"/>
        <v>13.161808481519966</v>
      </c>
      <c r="U1019">
        <f t="shared" si="345"/>
        <v>0.4618045656467783</v>
      </c>
      <c r="V1019" s="6">
        <f t="shared" si="353"/>
        <v>42515.000000176951</v>
      </c>
      <c r="W1019">
        <f t="shared" si="334"/>
        <v>13.161645045725523</v>
      </c>
      <c r="X1019">
        <f t="shared" si="335"/>
        <v>48.596955749181831</v>
      </c>
      <c r="Y1019">
        <f t="shared" si="354"/>
        <v>0.28284054456793939</v>
      </c>
      <c r="Z1019">
        <f t="shared" si="355"/>
        <v>-1.1382135647695714E-7</v>
      </c>
      <c r="AA1019">
        <f t="shared" si="333"/>
        <v>1.6260194008691161E-8</v>
      </c>
      <c r="AB1019">
        <f t="shared" si="356"/>
        <v>0.99933120659593622</v>
      </c>
      <c r="AC1019">
        <f t="shared" si="352"/>
        <v>2.095405561340923</v>
      </c>
      <c r="AD1019">
        <f t="shared" si="336"/>
        <v>2.1175294443105871E-11</v>
      </c>
      <c r="AE1019">
        <f t="shared" si="337"/>
        <v>-1.3999550424854695E-5</v>
      </c>
      <c r="AF1019">
        <f t="shared" si="338"/>
        <v>-1.5057275779433537E-7</v>
      </c>
      <c r="AG1019">
        <f t="shared" si="339"/>
        <v>2.1175294443105869E-9</v>
      </c>
      <c r="AH1019" t="str">
        <f t="shared" si="340"/>
        <v>NaN</v>
      </c>
    </row>
    <row r="1020" spans="1:34">
      <c r="A1020" s="4">
        <v>43291.924525462964</v>
      </c>
      <c r="B1020" s="3">
        <v>-2.5862815261825699E-3</v>
      </c>
      <c r="C1020">
        <v>2.91312456801825</v>
      </c>
      <c r="D1020" s="3">
        <v>1.9035475374184901E-2</v>
      </c>
      <c r="E1020" s="3">
        <v>1.88380052750836E-2</v>
      </c>
      <c r="F1020" s="3">
        <v>1.88076426792213E-2</v>
      </c>
      <c r="G1020">
        <v>-4645571</v>
      </c>
      <c r="H1020">
        <v>8198035</v>
      </c>
      <c r="K1020">
        <f t="shared" si="346"/>
        <v>165.48356792994679</v>
      </c>
      <c r="L1020">
        <f t="shared" si="347"/>
        <v>145.7872145002674</v>
      </c>
      <c r="M1020">
        <f t="shared" si="341"/>
        <v>48.815791352670082</v>
      </c>
      <c r="N1020">
        <f t="shared" si="348"/>
        <v>0.12555948591382665</v>
      </c>
      <c r="O1020">
        <f t="shared" si="349"/>
        <v>56.293012988343861</v>
      </c>
      <c r="P1020">
        <f t="shared" si="350"/>
        <v>56.021311794767676</v>
      </c>
      <c r="Q1020">
        <f t="shared" si="342"/>
        <v>0.31234292903263139</v>
      </c>
      <c r="R1020">
        <f t="shared" si="351"/>
        <v>55.98067005931123</v>
      </c>
      <c r="S1020">
        <f t="shared" si="343"/>
        <v>48.607562733314992</v>
      </c>
      <c r="T1020">
        <f t="shared" si="344"/>
        <v>13.160784089308331</v>
      </c>
      <c r="U1020">
        <f t="shared" si="345"/>
        <v>0.46182180991667621</v>
      </c>
      <c r="V1020" s="6">
        <f t="shared" si="353"/>
        <v>42575.000000372529</v>
      </c>
      <c r="W1020">
        <f t="shared" si="334"/>
        <v>13.161458261960416</v>
      </c>
      <c r="X1020">
        <f t="shared" si="335"/>
        <v>48.587435727611947</v>
      </c>
      <c r="Y1020">
        <f t="shared" si="354"/>
        <v>0.31222343771708222</v>
      </c>
      <c r="Z1020">
        <f t="shared" si="355"/>
        <v>-4.7425565207823631E-8</v>
      </c>
      <c r="AA1020">
        <f t="shared" si="333"/>
        <v>1.0563901648595722E-9</v>
      </c>
      <c r="AB1020">
        <f t="shared" si="356"/>
        <v>0.998700605793301</v>
      </c>
      <c r="AC1020">
        <f t="shared" si="352"/>
        <v>2.0954302799249902</v>
      </c>
      <c r="AD1020">
        <f t="shared" si="336"/>
        <v>1.2462620507590678E-12</v>
      </c>
      <c r="AE1020">
        <f t="shared" si="337"/>
        <v>6.9355318686887077E-5</v>
      </c>
      <c r="AF1020">
        <f t="shared" si="338"/>
        <v>1.7887952587166229E-9</v>
      </c>
      <c r="AG1020">
        <f t="shared" si="339"/>
        <v>1.2462620507590678E-10</v>
      </c>
      <c r="AH1020">
        <f t="shared" si="340"/>
        <v>1.7887952587166228E-5</v>
      </c>
    </row>
    <row r="1021" spans="1:34">
      <c r="A1021" s="4">
        <v>43291.925219907411</v>
      </c>
      <c r="B1021" s="3">
        <v>-2.5786705136306401E-3</v>
      </c>
      <c r="C1021">
        <v>2.91313883866678</v>
      </c>
      <c r="D1021" s="3">
        <v>1.90367478403459E-2</v>
      </c>
      <c r="E1021" s="3">
        <v>1.88394085555228E-2</v>
      </c>
      <c r="F1021" s="3">
        <v>1.8795779416523099E-2</v>
      </c>
      <c r="G1021">
        <v>-4644380</v>
      </c>
      <c r="H1021">
        <v>8198036</v>
      </c>
      <c r="K1021">
        <f t="shared" si="346"/>
        <v>164.99871498437358</v>
      </c>
      <c r="L1021">
        <f t="shared" si="347"/>
        <v>145.31795570554215</v>
      </c>
      <c r="M1021">
        <f t="shared" si="341"/>
        <v>48.658663448880752</v>
      </c>
      <c r="N1021">
        <f t="shared" si="348"/>
        <v>0.12556381112538587</v>
      </c>
      <c r="O1021">
        <f t="shared" si="349"/>
        <v>56.296834905416233</v>
      </c>
      <c r="P1021">
        <f t="shared" si="350"/>
        <v>56.025511729906597</v>
      </c>
      <c r="Q1021">
        <f t="shared" si="342"/>
        <v>0.35191974746337706</v>
      </c>
      <c r="R1021">
        <f t="shared" si="351"/>
        <v>55.944915157952856</v>
      </c>
      <c r="S1021">
        <f t="shared" si="343"/>
        <v>48.424050283905167</v>
      </c>
      <c r="T1021">
        <f t="shared" si="344"/>
        <v>13.161239374735617</v>
      </c>
      <c r="U1021">
        <f t="shared" si="345"/>
        <v>0.46181414579672331</v>
      </c>
      <c r="V1021" s="6">
        <f t="shared" si="353"/>
        <v>42635.000000568107</v>
      </c>
      <c r="W1021">
        <f t="shared" si="334"/>
        <v>13.161110960897163</v>
      </c>
      <c r="X1021">
        <f t="shared" si="335"/>
        <v>48.585786821300339</v>
      </c>
      <c r="Y1021">
        <f t="shared" si="354"/>
        <v>0.33858028778791294</v>
      </c>
      <c r="Z1021">
        <f t="shared" si="355"/>
        <v>1.1382135707323188E-7</v>
      </c>
      <c r="AA1021">
        <f t="shared" ref="AA1021:AA1084" si="357">AVERAGE(Z1018:Z1024)</f>
        <v>-5.8135045501111774E-8</v>
      </c>
      <c r="AB1021">
        <f t="shared" si="356"/>
        <v>0.99812779758769099</v>
      </c>
      <c r="AC1021">
        <f t="shared" si="352"/>
        <v>2.0954192938876295</v>
      </c>
      <c r="AD1021">
        <f t="shared" si="336"/>
        <v>-6.3244766385137353E-11</v>
      </c>
      <c r="AE1021">
        <f t="shared" si="337"/>
        <v>8.1037150779199486E-5</v>
      </c>
      <c r="AF1021">
        <f t="shared" si="338"/>
        <v>-7.7691134903132324E-8</v>
      </c>
      <c r="AG1021" t="str">
        <f t="shared" si="339"/>
        <v>NaN</v>
      </c>
      <c r="AH1021" t="str">
        <f t="shared" si="340"/>
        <v>NaN</v>
      </c>
    </row>
    <row r="1022" spans="1:34">
      <c r="A1022" s="4">
        <v>43291.92591435185</v>
      </c>
      <c r="B1022" s="3">
        <v>-2.58028785379793E-3</v>
      </c>
      <c r="C1022">
        <v>2.9131673799638498</v>
      </c>
      <c r="D1022" s="3">
        <v>1.90374613727727E-2</v>
      </c>
      <c r="E1022" s="3">
        <v>1.8839289633451699E-2</v>
      </c>
      <c r="F1022" s="3">
        <v>1.8796637001778398E-2</v>
      </c>
      <c r="G1022">
        <v>-4645863</v>
      </c>
      <c r="H1022">
        <v>8198036</v>
      </c>
      <c r="K1022">
        <f t="shared" si="346"/>
        <v>165.10174623530818</v>
      </c>
      <c r="L1022">
        <f t="shared" si="347"/>
        <v>145.41985966846363</v>
      </c>
      <c r="M1022">
        <f t="shared" si="341"/>
        <v>48.692785251735941</v>
      </c>
      <c r="N1022">
        <f t="shared" si="348"/>
        <v>0.12557246154850732</v>
      </c>
      <c r="O1022">
        <f t="shared" si="349"/>
        <v>56.298978036485067</v>
      </c>
      <c r="P1022">
        <f t="shared" si="350"/>
        <v>56.025155803199965</v>
      </c>
      <c r="Q1022">
        <f t="shared" si="342"/>
        <v>0.35147818686773036</v>
      </c>
      <c r="R1022">
        <f t="shared" si="351"/>
        <v>55.947499849617337</v>
      </c>
      <c r="S1022">
        <f t="shared" si="343"/>
        <v>48.45846646049079</v>
      </c>
      <c r="T1022">
        <f t="shared" si="344"/>
        <v>13.162149945590507</v>
      </c>
      <c r="U1022">
        <f t="shared" si="345"/>
        <v>0.4617988175568124</v>
      </c>
      <c r="V1022" s="6">
        <f t="shared" si="353"/>
        <v>42695.000000135042</v>
      </c>
      <c r="W1022">
        <f t="shared" si="334"/>
        <v>13.160927095628384</v>
      </c>
      <c r="X1022">
        <f t="shared" si="335"/>
        <v>48.577929080053956</v>
      </c>
      <c r="Y1022">
        <f t="shared" si="354"/>
        <v>0.35058138317955923</v>
      </c>
      <c r="Z1022">
        <f t="shared" si="355"/>
        <v>1.3595328764838727E-7</v>
      </c>
      <c r="AA1022">
        <f t="shared" si="357"/>
        <v>-7.7105271577038897E-8</v>
      </c>
      <c r="AB1022">
        <f t="shared" si="356"/>
        <v>0.99787055200645902</v>
      </c>
      <c r="AC1022">
        <f t="shared" si="352"/>
        <v>2.0953973218129009</v>
      </c>
      <c r="AD1022">
        <f t="shared" si="336"/>
        <v>-8.1010052356831206E-11</v>
      </c>
      <c r="AE1022">
        <f t="shared" si="337"/>
        <v>2.5018980106002257E-5</v>
      </c>
      <c r="AF1022">
        <f t="shared" si="338"/>
        <v>-3.2232971712395034E-7</v>
      </c>
      <c r="AG1022" t="str">
        <f t="shared" si="339"/>
        <v>NaN</v>
      </c>
      <c r="AH1022" t="str">
        <f t="shared" si="340"/>
        <v>NaN</v>
      </c>
    </row>
    <row r="1023" spans="1:34">
      <c r="A1023" s="4">
        <v>43291.926608796297</v>
      </c>
      <c r="B1023" s="3">
        <v>-2.5848782457433099E-3</v>
      </c>
      <c r="C1023">
        <v>2.91318997515737</v>
      </c>
      <c r="D1023" s="3">
        <v>1.9038044090921202E-2</v>
      </c>
      <c r="E1023" s="3">
        <v>1.8840966434654501E-2</v>
      </c>
      <c r="F1023" s="3">
        <v>1.87982568850384E-2</v>
      </c>
      <c r="G1023">
        <v>-4644916</v>
      </c>
      <c r="H1023">
        <v>8198036</v>
      </c>
      <c r="K1023">
        <f t="shared" si="346"/>
        <v>165.39417316810685</v>
      </c>
      <c r="L1023">
        <f t="shared" si="347"/>
        <v>145.71015727945976</v>
      </c>
      <c r="M1023">
        <f t="shared" si="341"/>
        <v>48.789989301193515</v>
      </c>
      <c r="N1023">
        <f t="shared" si="348"/>
        <v>0.12557930980014712</v>
      </c>
      <c r="O1023">
        <f t="shared" si="349"/>
        <v>56.300728260191129</v>
      </c>
      <c r="P1023">
        <f t="shared" si="350"/>
        <v>56.030174369764353</v>
      </c>
      <c r="Q1023">
        <f t="shared" si="342"/>
        <v>0.34834621520757025</v>
      </c>
      <c r="R1023">
        <f t="shared" si="351"/>
        <v>55.952382044983558</v>
      </c>
      <c r="S1023">
        <f t="shared" si="343"/>
        <v>48.557758491055132</v>
      </c>
      <c r="T1023">
        <f t="shared" si="344"/>
        <v>13.162870814184169</v>
      </c>
      <c r="U1023">
        <f t="shared" si="345"/>
        <v>0.46178668270021284</v>
      </c>
      <c r="V1023" s="6">
        <f t="shared" si="353"/>
        <v>42755.00000033062</v>
      </c>
      <c r="W1023">
        <f t="shared" ref="W1023:W1086" si="358">AVERAGE(T1017:T1029)</f>
        <v>13.160751985848613</v>
      </c>
      <c r="X1023">
        <f t="shared" ref="X1023:X1086" si="359">AVERAGE(S1017:S1029)</f>
        <v>48.564976648894145</v>
      </c>
      <c r="Y1023">
        <f t="shared" si="354"/>
        <v>0.3485114660260038</v>
      </c>
      <c r="Z1023">
        <f t="shared" si="355"/>
        <v>-1.2855855733776054E-7</v>
      </c>
      <c r="AA1023">
        <f t="shared" si="357"/>
        <v>-4.4584883923141972E-8</v>
      </c>
      <c r="AB1023">
        <f t="shared" si="356"/>
        <v>0.99791951655164834</v>
      </c>
      <c r="AC1023">
        <f t="shared" si="352"/>
        <v>2.0953799272537359</v>
      </c>
      <c r="AD1023">
        <f t="shared" ref="AD1023:AD1086" si="360">AA1023*AC1023*$D$7*2.54*1.024*9.81/2/Y1023/10000*0.14503773773</f>
        <v>-4.7120583090611828E-11</v>
      </c>
      <c r="AE1023">
        <f t="shared" si="337"/>
        <v>2.3001008510272499E-5</v>
      </c>
      <c r="AF1023">
        <f t="shared" si="338"/>
        <v>-2.039364303605602E-7</v>
      </c>
      <c r="AG1023" t="str">
        <f t="shared" si="339"/>
        <v>NaN</v>
      </c>
      <c r="AH1023" t="str">
        <f t="shared" si="340"/>
        <v>NaN</v>
      </c>
    </row>
    <row r="1024" spans="1:34">
      <c r="A1024" s="4">
        <v>43291.927314814813</v>
      </c>
      <c r="B1024" s="3">
        <v>-2.5800024408272298E-3</v>
      </c>
      <c r="C1024">
        <v>2.9131186219146898</v>
      </c>
      <c r="D1024">
        <v>1.903907871294E-2</v>
      </c>
      <c r="E1024" s="3">
        <v>1.88422389008156E-2</v>
      </c>
      <c r="F1024" s="3">
        <v>1.8800162630050202E-2</v>
      </c>
      <c r="G1024">
        <v>-4645423</v>
      </c>
      <c r="H1024">
        <v>8198036</v>
      </c>
      <c r="K1024">
        <f t="shared" si="346"/>
        <v>165.08356424984902</v>
      </c>
      <c r="L1024">
        <f t="shared" si="347"/>
        <v>145.39704327672831</v>
      </c>
      <c r="M1024">
        <f t="shared" si="341"/>
        <v>48.685145348455052</v>
      </c>
      <c r="N1024">
        <f t="shared" si="348"/>
        <v>0.1255576837423418</v>
      </c>
      <c r="O1024">
        <f t="shared" si="349"/>
        <v>56.303835800240755</v>
      </c>
      <c r="P1024">
        <f t="shared" si="350"/>
        <v>56.033982785526298</v>
      </c>
      <c r="Q1024">
        <f t="shared" si="342"/>
        <v>0.3457099960027108</v>
      </c>
      <c r="R1024">
        <f t="shared" si="351"/>
        <v>55.958125804238044</v>
      </c>
      <c r="S1024">
        <f t="shared" si="343"/>
        <v>48.454672017786578</v>
      </c>
      <c r="T1024">
        <f t="shared" si="344"/>
        <v>13.160594387046768</v>
      </c>
      <c r="U1024">
        <f t="shared" si="345"/>
        <v>0.4618250032999931</v>
      </c>
      <c r="V1024" s="6">
        <f t="shared" si="353"/>
        <v>42816.000000131316</v>
      </c>
      <c r="W1024">
        <f t="shared" si="358"/>
        <v>13.160465973208298</v>
      </c>
      <c r="X1024">
        <f t="shared" si="359"/>
        <v>48.548852027803832</v>
      </c>
      <c r="Y1024">
        <f t="shared" si="354"/>
        <v>0.34889431331361226</v>
      </c>
      <c r="Z1024">
        <f t="shared" si="355"/>
        <v>-3.6059107548569304E-7</v>
      </c>
      <c r="AA1024">
        <f t="shared" si="357"/>
        <v>-2.7873018039581466E-8</v>
      </c>
      <c r="AB1024">
        <f t="shared" si="356"/>
        <v>0.99790656351022844</v>
      </c>
      <c r="AC1024">
        <f t="shared" si="352"/>
        <v>2.0954348574405617</v>
      </c>
      <c r="AD1024">
        <f t="shared" si="360"/>
        <v>-2.9426700999407142E-11</v>
      </c>
      <c r="AE1024">
        <f t="shared" ref="AE1024:AE1087" si="361">(W1025-W1023)/(X1025-X1023)*0.14503773773/100</f>
        <v>-1.5839980137673582E-4</v>
      </c>
      <c r="AF1024">
        <f t="shared" ref="AF1024:AF1087" si="362">AD1024/AE1024/(1.024*9.81)</f>
        <v>1.8493451802117447E-8</v>
      </c>
      <c r="AG1024" t="str">
        <f t="shared" ref="AG1024:AG1087" si="363">IF(AD1024&gt;0,AD1024*100,"NaN")</f>
        <v>NaN</v>
      </c>
      <c r="AH1024">
        <f t="shared" ref="AH1024:AH1087" si="364">IF(AF1024&gt;0,AF1024*100*100,"NaN")</f>
        <v>1.8493451802117447E-4</v>
      </c>
    </row>
    <row r="1025" spans="1:34">
      <c r="A1025" s="4">
        <v>43291.92800925926</v>
      </c>
      <c r="B1025" s="3">
        <v>-2.6142995661393798E-3</v>
      </c>
      <c r="C1025">
        <v>2.9130532147755699</v>
      </c>
      <c r="D1025" s="3">
        <v>1.9039851706402301E-2</v>
      </c>
      <c r="E1025" s="3">
        <v>1.88409188658261E-2</v>
      </c>
      <c r="F1025" s="3">
        <v>1.8798638034040801E-2</v>
      </c>
      <c r="G1025">
        <v>-4645780</v>
      </c>
      <c r="H1025">
        <v>8198036</v>
      </c>
      <c r="K1025">
        <f t="shared" si="346"/>
        <v>167.26843283583935</v>
      </c>
      <c r="L1025">
        <f t="shared" si="347"/>
        <v>147.58391593029748</v>
      </c>
      <c r="M1025">
        <f t="shared" si="341"/>
        <v>49.417403794694152</v>
      </c>
      <c r="N1025">
        <f t="shared" si="348"/>
        <v>0.12553785985602131</v>
      </c>
      <c r="O1025">
        <f t="shared" si="349"/>
        <v>56.306157525565133</v>
      </c>
      <c r="P1025">
        <f t="shared" si="350"/>
        <v>56.030031999081814</v>
      </c>
      <c r="Q1025">
        <f t="shared" si="342"/>
        <v>0.35262672873055578</v>
      </c>
      <c r="R1025">
        <f t="shared" si="351"/>
        <v>55.953530796834578</v>
      </c>
      <c r="S1025">
        <f t="shared" si="343"/>
        <v>49.18231930887378</v>
      </c>
      <c r="T1025">
        <f t="shared" si="344"/>
        <v>13.158507662170926</v>
      </c>
      <c r="U1025">
        <f t="shared" si="345"/>
        <v>0.46186013051645647</v>
      </c>
      <c r="V1025" s="6">
        <f t="shared" si="353"/>
        <v>42876.000000326894</v>
      </c>
      <c r="W1025">
        <f t="shared" si="358"/>
        <v>13.160185797560636</v>
      </c>
      <c r="X1025">
        <f t="shared" si="359"/>
        <v>48.570160914764656</v>
      </c>
      <c r="Y1025">
        <f t="shared" si="354"/>
        <v>0.34873132787371713</v>
      </c>
      <c r="Z1025">
        <f t="shared" si="355"/>
        <v>-1.391149912526571E-7</v>
      </c>
      <c r="AA1025">
        <f t="shared" si="357"/>
        <v>-5.1811636749262049E-8</v>
      </c>
      <c r="AB1025">
        <f t="shared" si="356"/>
        <v>0.99794254851572439</v>
      </c>
      <c r="AC1025">
        <f t="shared" si="352"/>
        <v>2.0954852101118155</v>
      </c>
      <c r="AD1025">
        <f t="shared" si="360"/>
        <v>-5.4726573323688692E-11</v>
      </c>
      <c r="AE1025">
        <f t="shared" si="361"/>
        <v>-7.9783983456387309E-5</v>
      </c>
      <c r="AF1025">
        <f t="shared" si="362"/>
        <v>6.8283154454951183E-8</v>
      </c>
      <c r="AG1025" t="str">
        <f t="shared" si="363"/>
        <v>NaN</v>
      </c>
      <c r="AH1025">
        <f t="shared" si="364"/>
        <v>6.8283154454951177E-4</v>
      </c>
    </row>
    <row r="1026" spans="1:34">
      <c r="A1026" s="4">
        <v>43291.928703703707</v>
      </c>
      <c r="B1026" s="3">
        <v>-2.5797051356494199E-3</v>
      </c>
      <c r="C1026">
        <v>2.9130662962034002</v>
      </c>
      <c r="D1026" s="3">
        <v>1.9039518724603102E-2</v>
      </c>
      <c r="E1026" s="3">
        <v>1.88422032241942E-2</v>
      </c>
      <c r="F1026" s="3">
        <v>1.87998886792047E-2</v>
      </c>
      <c r="G1026">
        <v>-4643154</v>
      </c>
      <c r="H1026">
        <v>8198036</v>
      </c>
      <c r="K1026">
        <f t="shared" si="346"/>
        <v>165.06462468166254</v>
      </c>
      <c r="L1026">
        <f t="shared" si="347"/>
        <v>145.37846381443498</v>
      </c>
      <c r="M1026">
        <f t="shared" si="341"/>
        <v>48.678924150266546</v>
      </c>
      <c r="N1026">
        <f t="shared" si="348"/>
        <v>0.12554182463328731</v>
      </c>
      <c r="O1026">
        <f t="shared" si="349"/>
        <v>56.305157397732934</v>
      </c>
      <c r="P1026">
        <f t="shared" si="350"/>
        <v>56.033876007514102</v>
      </c>
      <c r="Q1026">
        <f t="shared" si="342"/>
        <v>0.34785725888788477</v>
      </c>
      <c r="R1026">
        <f t="shared" si="351"/>
        <v>55.957300138845049</v>
      </c>
      <c r="S1026">
        <f t="shared" si="343"/>
        <v>48.447019311007956</v>
      </c>
      <c r="T1026">
        <f t="shared" si="344"/>
        <v>13.158925007146294</v>
      </c>
      <c r="U1026">
        <f t="shared" si="345"/>
        <v>0.46185310507316052</v>
      </c>
      <c r="V1026" s="6">
        <f t="shared" si="353"/>
        <v>42936.000000522472</v>
      </c>
      <c r="W1026">
        <f t="shared" si="358"/>
        <v>13.160028198758821</v>
      </c>
      <c r="X1026">
        <f t="shared" si="359"/>
        <v>48.556810243605732</v>
      </c>
      <c r="Y1026">
        <f t="shared" si="354"/>
        <v>0.35086348122338745</v>
      </c>
      <c r="Z1026">
        <f t="shared" si="355"/>
        <v>1.1382135710032132E-7</v>
      </c>
      <c r="AA1026">
        <f t="shared" si="357"/>
        <v>-9.0203761164911437E-8</v>
      </c>
      <c r="AB1026">
        <f t="shared" si="356"/>
        <v>0.99786383474184748</v>
      </c>
      <c r="AC1026">
        <f t="shared" si="352"/>
        <v>2.0954751395775602</v>
      </c>
      <c r="AD1026">
        <f t="shared" si="360"/>
        <v>-9.4699197447847941E-11</v>
      </c>
      <c r="AE1026">
        <f t="shared" si="361"/>
        <v>9.9175581682357356E-6</v>
      </c>
      <c r="AF1026">
        <f t="shared" si="362"/>
        <v>-9.5054477315453856E-7</v>
      </c>
      <c r="AG1026" t="str">
        <f t="shared" si="363"/>
        <v>NaN</v>
      </c>
      <c r="AH1026" t="str">
        <f t="shared" si="364"/>
        <v>NaN</v>
      </c>
    </row>
    <row r="1027" spans="1:34">
      <c r="A1027" s="4">
        <v>43291.929398148146</v>
      </c>
      <c r="B1027" s="3">
        <v>-2.5831657679191299E-3</v>
      </c>
      <c r="C1027">
        <v>2.9130960267211798</v>
      </c>
      <c r="D1027">
        <v>1.9033893710638999E-2</v>
      </c>
      <c r="E1027" s="3">
        <v>1.88359717076673E-2</v>
      </c>
      <c r="F1027" s="3">
        <v>1.87928731553802E-2</v>
      </c>
      <c r="G1027">
        <v>-4643155</v>
      </c>
      <c r="H1027">
        <v>8198036</v>
      </c>
      <c r="K1027">
        <f t="shared" si="346"/>
        <v>165.28508125535313</v>
      </c>
      <c r="L1027">
        <f t="shared" si="347"/>
        <v>145.60814223034384</v>
      </c>
      <c r="M1027">
        <f t="shared" si="341"/>
        <v>48.755830301931844</v>
      </c>
      <c r="N1027">
        <f t="shared" si="348"/>
        <v>0.12555083549070506</v>
      </c>
      <c r="O1027">
        <f t="shared" si="349"/>
        <v>56.288262381141784</v>
      </c>
      <c r="P1027">
        <f t="shared" si="350"/>
        <v>56.015225448082802</v>
      </c>
      <c r="Q1027">
        <f t="shared" si="342"/>
        <v>0.35210645605172175</v>
      </c>
      <c r="R1027">
        <f t="shared" si="351"/>
        <v>55.936155925090063</v>
      </c>
      <c r="S1027">
        <f t="shared" si="343"/>
        <v>48.52109266456403</v>
      </c>
      <c r="T1027">
        <f t="shared" si="344"/>
        <v>13.159873518453427</v>
      </c>
      <c r="U1027">
        <f t="shared" si="345"/>
        <v>0.46183713815658739</v>
      </c>
      <c r="V1027" s="6">
        <f t="shared" si="353"/>
        <v>42996.000000089407</v>
      </c>
      <c r="W1027">
        <f t="shared" si="358"/>
        <v>13.159593342805673</v>
      </c>
      <c r="X1027">
        <f t="shared" si="359"/>
        <v>48.483518319975026</v>
      </c>
      <c r="Y1027">
        <f t="shared" si="354"/>
        <v>0.35066279153769148</v>
      </c>
      <c r="Z1027">
        <f t="shared" si="355"/>
        <v>6.955749597709994E-8</v>
      </c>
      <c r="AA1027">
        <f t="shared" si="357"/>
        <v>-8.0420021962976337E-8</v>
      </c>
      <c r="AB1027">
        <f t="shared" si="356"/>
        <v>0.99787168921774949</v>
      </c>
      <c r="AC1027">
        <f t="shared" si="352"/>
        <v>2.0954522519997187</v>
      </c>
      <c r="AD1027">
        <f t="shared" si="360"/>
        <v>-8.4475267985042401E-11</v>
      </c>
      <c r="AE1027">
        <f t="shared" si="361"/>
        <v>1.9197637604809366E-5</v>
      </c>
      <c r="AF1027">
        <f t="shared" si="362"/>
        <v>-4.3803904651374507E-7</v>
      </c>
      <c r="AG1027" t="str">
        <f t="shared" si="363"/>
        <v>NaN</v>
      </c>
      <c r="AH1027" t="str">
        <f t="shared" si="364"/>
        <v>NaN</v>
      </c>
    </row>
    <row r="1028" spans="1:34">
      <c r="A1028" s="4">
        <v>43291.930092592593</v>
      </c>
      <c r="B1028" s="3">
        <v>-2.5804186680761601E-3</v>
      </c>
      <c r="C1028">
        <v>2.9130924590590399</v>
      </c>
      <c r="D1028" s="3">
        <v>1.9029802791392301E-2</v>
      </c>
      <c r="E1028" s="3">
        <v>1.8831678620899801E-2</v>
      </c>
      <c r="F1028" s="3">
        <v>1.87888234472302E-2</v>
      </c>
      <c r="G1028">
        <v>-4642860</v>
      </c>
      <c r="H1028">
        <v>8198036</v>
      </c>
      <c r="K1028">
        <f t="shared" si="346"/>
        <v>165.11007964530981</v>
      </c>
      <c r="L1028">
        <f t="shared" si="347"/>
        <v>145.43846392480688</v>
      </c>
      <c r="M1028">
        <f t="shared" si="341"/>
        <v>48.69901475203222</v>
      </c>
      <c r="N1028">
        <f t="shared" si="348"/>
        <v>0.125549754187813</v>
      </c>
      <c r="O1028">
        <f t="shared" si="349"/>
        <v>56.275975096347985</v>
      </c>
      <c r="P1028">
        <f t="shared" si="350"/>
        <v>56.002376493971013</v>
      </c>
      <c r="Q1028">
        <f t="shared" si="342"/>
        <v>0.35202465967346797</v>
      </c>
      <c r="R1028">
        <f t="shared" si="351"/>
        <v>55.923950436674517</v>
      </c>
      <c r="S1028">
        <f t="shared" si="343"/>
        <v>48.464331645583243</v>
      </c>
      <c r="T1028">
        <f t="shared" si="344"/>
        <v>13.159759697096368</v>
      </c>
      <c r="U1028">
        <f t="shared" si="345"/>
        <v>0.46183905418657945</v>
      </c>
      <c r="V1028" s="6">
        <f t="shared" si="353"/>
        <v>43056.000000284985</v>
      </c>
      <c r="W1028">
        <f t="shared" si="358"/>
        <v>13.159208101290155</v>
      </c>
      <c r="X1028">
        <f t="shared" si="359"/>
        <v>48.494852056863131</v>
      </c>
      <c r="Y1028">
        <f t="shared" si="354"/>
        <v>0.35086554834064287</v>
      </c>
      <c r="Z1028">
        <f t="shared" si="355"/>
        <v>-5.3748973894532174E-8</v>
      </c>
      <c r="AA1028">
        <f t="shared" si="357"/>
        <v>-9.9367850985195494E-9</v>
      </c>
      <c r="AB1028">
        <f t="shared" si="356"/>
        <v>0.99786471493071915</v>
      </c>
      <c r="AC1028">
        <f t="shared" si="352"/>
        <v>2.0954549985090645</v>
      </c>
      <c r="AD1028">
        <f t="shared" si="360"/>
        <v>-1.0431837579371302E-11</v>
      </c>
      <c r="AE1028">
        <f t="shared" si="361"/>
        <v>-4.2479871944236151E-5</v>
      </c>
      <c r="AF1028">
        <f t="shared" si="362"/>
        <v>2.4446047635514822E-8</v>
      </c>
      <c r="AG1028" t="str">
        <f t="shared" si="363"/>
        <v>NaN</v>
      </c>
      <c r="AH1028">
        <f t="shared" si="364"/>
        <v>2.4446047635514825E-4</v>
      </c>
    </row>
    <row r="1029" spans="1:34">
      <c r="A1029" s="4">
        <v>43291.930787037039</v>
      </c>
      <c r="B1029" s="3">
        <v>-2.58265440301329E-3</v>
      </c>
      <c r="C1029">
        <v>2.9130758099690901</v>
      </c>
      <c r="D1029" s="3">
        <v>1.9027769223976101E-2</v>
      </c>
      <c r="E1029" s="3">
        <v>1.8830584537845401E-2</v>
      </c>
      <c r="F1029" s="3">
        <v>1.8787977772881301E-2</v>
      </c>
      <c r="G1029">
        <v>-4642924</v>
      </c>
      <c r="H1029">
        <v>8198036</v>
      </c>
      <c r="K1029">
        <f t="shared" si="346"/>
        <v>165.25250519807199</v>
      </c>
      <c r="L1029">
        <f t="shared" si="347"/>
        <v>145.58200110880412</v>
      </c>
      <c r="M1029">
        <f t="shared" si="341"/>
        <v>48.74707713699086</v>
      </c>
      <c r="N1029">
        <f t="shared" si="348"/>
        <v>0.12554470810766113</v>
      </c>
      <c r="O1029">
        <f t="shared" si="349"/>
        <v>56.269867172802343</v>
      </c>
      <c r="P1029">
        <f t="shared" si="350"/>
        <v>55.999101968269159</v>
      </c>
      <c r="Q1029">
        <f t="shared" si="342"/>
        <v>0.34846552929673891</v>
      </c>
      <c r="R1029">
        <f t="shared" si="351"/>
        <v>55.921401643505604</v>
      </c>
      <c r="S1029">
        <f t="shared" si="343"/>
        <v>48.514766784126365</v>
      </c>
      <c r="T1029">
        <f t="shared" si="344"/>
        <v>13.15922853076459</v>
      </c>
      <c r="U1029">
        <f t="shared" si="345"/>
        <v>0.4618479956598569</v>
      </c>
      <c r="V1029" s="6">
        <f t="shared" si="353"/>
        <v>43116.000000480562</v>
      </c>
      <c r="W1029">
        <f t="shared" si="358"/>
        <v>13.158997969554408</v>
      </c>
      <c r="X1029">
        <f t="shared" si="359"/>
        <v>48.50384596822731</v>
      </c>
      <c r="Y1029">
        <f t="shared" si="354"/>
        <v>0.31063720732012712</v>
      </c>
      <c r="Z1029">
        <f t="shared" si="355"/>
        <v>-1.3279158326115832E-7</v>
      </c>
      <c r="AA1029">
        <f t="shared" si="357"/>
        <v>-3.0262027541117643E-8</v>
      </c>
      <c r="AB1029">
        <f t="shared" si="356"/>
        <v>0.99873282705931299</v>
      </c>
      <c r="AC1029">
        <f t="shared" si="352"/>
        <v>2.09546781555265</v>
      </c>
      <c r="AD1029">
        <f t="shared" si="360"/>
        <v>-3.5884165518838664E-11</v>
      </c>
      <c r="AE1029">
        <f t="shared" si="361"/>
        <v>-1.2325051038809066E-4</v>
      </c>
      <c r="AF1029">
        <f t="shared" si="362"/>
        <v>2.8983121725515772E-8</v>
      </c>
      <c r="AG1029" t="str">
        <f t="shared" si="363"/>
        <v>NaN</v>
      </c>
      <c r="AH1029">
        <f t="shared" si="364"/>
        <v>2.8983121725515771E-4</v>
      </c>
    </row>
    <row r="1030" spans="1:34">
      <c r="A1030" s="4">
        <v>43291.931481481479</v>
      </c>
      <c r="B1030" s="3">
        <v>-2.5746152710053099E-3</v>
      </c>
      <c r="C1030">
        <v>2.9130425117891701</v>
      </c>
      <c r="D1030" s="3">
        <v>1.9035891601433801E-2</v>
      </c>
      <c r="E1030" s="3">
        <v>1.8839289633451699E-2</v>
      </c>
      <c r="F1030" s="3">
        <v>1.8834906743795701E-2</v>
      </c>
      <c r="G1030">
        <v>-4645016</v>
      </c>
      <c r="H1030">
        <v>8198120</v>
      </c>
      <c r="K1030">
        <f t="shared" si="346"/>
        <v>164.74037927431002</v>
      </c>
      <c r="L1030">
        <f t="shared" si="347"/>
        <v>145.00818747988075</v>
      </c>
      <c r="M1030">
        <f t="shared" si="341"/>
        <v>48.554939805326626</v>
      </c>
      <c r="N1030">
        <f t="shared" si="348"/>
        <v>0.12553461594735119</v>
      </c>
      <c r="O1030">
        <f t="shared" si="349"/>
        <v>56.294263148133808</v>
      </c>
      <c r="P1030">
        <f t="shared" si="350"/>
        <v>56.025155803199965</v>
      </c>
      <c r="Q1030">
        <f t="shared" si="342"/>
        <v>0.23142143299017448</v>
      </c>
      <c r="R1030">
        <f t="shared" si="351"/>
        <v>56.062841715143634</v>
      </c>
      <c r="S1030">
        <f t="shared" si="343"/>
        <v>48.400658849999843</v>
      </c>
      <c r="T1030">
        <f t="shared" si="344"/>
        <v>13.158166198100387</v>
      </c>
      <c r="U1030">
        <f t="shared" si="345"/>
        <v>0.46186587860642236</v>
      </c>
      <c r="V1030" s="6">
        <f t="shared" si="353"/>
        <v>43176.000000047497</v>
      </c>
      <c r="W1030">
        <f t="shared" si="358"/>
        <v>13.158580624579246</v>
      </c>
      <c r="X1030">
        <f t="shared" si="359"/>
        <v>48.502236026498785</v>
      </c>
      <c r="Y1030">
        <f t="shared" si="354"/>
        <v>0.28992966250325719</v>
      </c>
      <c r="Z1030">
        <f t="shared" si="355"/>
        <v>-6.0072382924214966E-8</v>
      </c>
      <c r="AA1030">
        <f t="shared" si="357"/>
        <v>-8.8180569259415817E-8</v>
      </c>
      <c r="AB1030">
        <f t="shared" si="356"/>
        <v>0.99917513944788627</v>
      </c>
      <c r="AC1030">
        <f t="shared" si="352"/>
        <v>2.0954934496398376</v>
      </c>
      <c r="AD1030">
        <f t="shared" si="360"/>
        <v>-1.1203245763246549E-10</v>
      </c>
      <c r="AE1030">
        <f t="shared" si="361"/>
        <v>-1.1365280629356581E-4</v>
      </c>
      <c r="AF1030">
        <f t="shared" si="362"/>
        <v>9.8128404002728002E-8</v>
      </c>
      <c r="AG1030" t="str">
        <f t="shared" si="363"/>
        <v>NaN</v>
      </c>
      <c r="AH1030">
        <f t="shared" si="364"/>
        <v>9.812840400272799E-4</v>
      </c>
    </row>
    <row r="1031" spans="1:34">
      <c r="A1031" s="4">
        <v>43291.932175925926</v>
      </c>
      <c r="B1031" s="3">
        <v>-2.59554555552313E-3</v>
      </c>
      <c r="C1031">
        <v>2.9130532147755699</v>
      </c>
      <c r="D1031" s="3">
        <v>1.9052397984905801E-2</v>
      </c>
      <c r="E1031" s="3">
        <v>1.88544759819342E-2</v>
      </c>
      <c r="F1031" s="3">
        <v>1.8831952839027499E-2</v>
      </c>
      <c r="G1031">
        <v>-4646031</v>
      </c>
      <c r="H1031">
        <v>8198239</v>
      </c>
      <c r="K1031">
        <f t="shared" si="346"/>
        <v>166.07372487463718</v>
      </c>
      <c r="L1031">
        <f t="shared" si="347"/>
        <v>146.3454159611419</v>
      </c>
      <c r="M1031">
        <f t="shared" si="341"/>
        <v>49.002701063101206</v>
      </c>
      <c r="N1031">
        <f t="shared" si="348"/>
        <v>0.12553785985602131</v>
      </c>
      <c r="O1031">
        <f t="shared" si="349"/>
        <v>56.343840913522314</v>
      </c>
      <c r="P1031">
        <f t="shared" si="350"/>
        <v>56.070607643645978</v>
      </c>
      <c r="Q1031">
        <f t="shared" si="342"/>
        <v>0.28990202522285813</v>
      </c>
      <c r="R1031">
        <f t="shared" si="351"/>
        <v>56.053938888299456</v>
      </c>
      <c r="S1031">
        <f t="shared" si="343"/>
        <v>48.809433046285967</v>
      </c>
      <c r="T1031">
        <f t="shared" si="344"/>
        <v>13.158507662170926</v>
      </c>
      <c r="U1031">
        <f t="shared" si="345"/>
        <v>0.46186013051645647</v>
      </c>
      <c r="V1031" s="6">
        <f t="shared" si="353"/>
        <v>43236.000000243075</v>
      </c>
      <c r="W1031">
        <f t="shared" si="358"/>
        <v>13.158373411339825</v>
      </c>
      <c r="X1031">
        <f t="shared" si="359"/>
        <v>48.511816251890146</v>
      </c>
      <c r="Y1031">
        <f t="shared" si="354"/>
        <v>0.25956691947503902</v>
      </c>
      <c r="Z1031">
        <f t="shared" si="355"/>
        <v>1.3279158256550446E-7</v>
      </c>
      <c r="AA1031">
        <f t="shared" si="357"/>
        <v>-4.7500222066535728E-8</v>
      </c>
      <c r="AB1031">
        <f t="shared" si="356"/>
        <v>0.99983301863560581</v>
      </c>
      <c r="AC1031">
        <f t="shared" si="352"/>
        <v>2.0954852101118155</v>
      </c>
      <c r="AD1031">
        <f t="shared" si="360"/>
        <v>-6.7407497507565196E-11</v>
      </c>
      <c r="AE1031">
        <f t="shared" si="361"/>
        <v>1.213387940624575E-5</v>
      </c>
      <c r="AF1031">
        <f t="shared" si="362"/>
        <v>-5.5301838037221223E-7</v>
      </c>
      <c r="AG1031" t="str">
        <f t="shared" si="363"/>
        <v>NaN</v>
      </c>
      <c r="AH1031" t="str">
        <f t="shared" si="364"/>
        <v>NaN</v>
      </c>
    </row>
    <row r="1032" spans="1:34">
      <c r="A1032" s="4">
        <v>43291.932870370372</v>
      </c>
      <c r="B1032" s="3">
        <v>-2.5753406956391701E-3</v>
      </c>
      <c r="C1032">
        <v>2.9130924590590399</v>
      </c>
      <c r="D1032" s="3">
        <v>1.9050067112311799E-2</v>
      </c>
      <c r="E1032" s="3">
        <v>1.88528586417669E-2</v>
      </c>
      <c r="F1032" s="3">
        <v>1.88404214934235E-2</v>
      </c>
      <c r="G1032">
        <v>-4644216</v>
      </c>
      <c r="H1032">
        <v>8198230</v>
      </c>
      <c r="K1032">
        <f t="shared" si="346"/>
        <v>164.78659182068523</v>
      </c>
      <c r="L1032">
        <f t="shared" si="347"/>
        <v>145.04715093806055</v>
      </c>
      <c r="M1032">
        <f t="shared" si="341"/>
        <v>48.56798643668867</v>
      </c>
      <c r="N1032">
        <f t="shared" si="348"/>
        <v>0.125549754187813</v>
      </c>
      <c r="O1032">
        <f t="shared" si="349"/>
        <v>56.336840018698076</v>
      </c>
      <c r="P1032">
        <f t="shared" si="350"/>
        <v>56.065767040434757</v>
      </c>
      <c r="Q1032">
        <f t="shared" si="342"/>
        <v>0.25737730021208449</v>
      </c>
      <c r="R1032">
        <f t="shared" si="351"/>
        <v>56.079462718485992</v>
      </c>
      <c r="S1032">
        <f t="shared" si="343"/>
        <v>48.396401569880616</v>
      </c>
      <c r="T1032">
        <f t="shared" si="344"/>
        <v>13.159759697096368</v>
      </c>
      <c r="U1032">
        <f t="shared" si="345"/>
        <v>0.46183905418657945</v>
      </c>
      <c r="V1032" s="6">
        <f t="shared" si="353"/>
        <v>43296.000000438653</v>
      </c>
      <c r="W1032">
        <f t="shared" si="358"/>
        <v>13.158218731034363</v>
      </c>
      <c r="X1032">
        <f t="shared" si="359"/>
        <v>48.45897845050721</v>
      </c>
      <c r="Y1032">
        <f t="shared" si="354"/>
        <v>0.27848371949616296</v>
      </c>
      <c r="Z1032">
        <f t="shared" si="355"/>
        <v>-2.8139168835084379E-7</v>
      </c>
      <c r="AA1032">
        <f t="shared" si="357"/>
        <v>-2.5368291562585701E-8</v>
      </c>
      <c r="AB1032">
        <f t="shared" si="356"/>
        <v>0.99942269591848898</v>
      </c>
      <c r="AC1032">
        <f t="shared" si="352"/>
        <v>2.0954549985090645</v>
      </c>
      <c r="AD1032">
        <f t="shared" si="360"/>
        <v>-3.3554212874298434E-11</v>
      </c>
      <c r="AE1032">
        <f t="shared" si="361"/>
        <v>1.3211529341866495E-5</v>
      </c>
      <c r="AF1032">
        <f t="shared" si="362"/>
        <v>-2.5282790022219614E-7</v>
      </c>
      <c r="AG1032" t="str">
        <f t="shared" si="363"/>
        <v>NaN</v>
      </c>
      <c r="AH1032" t="str">
        <f t="shared" si="364"/>
        <v>NaN</v>
      </c>
    </row>
    <row r="1033" spans="1:34">
      <c r="A1033" s="4">
        <v>43291.933564814812</v>
      </c>
      <c r="B1033" s="3">
        <v>-2.5411862768123699E-3</v>
      </c>
      <c r="C1033">
        <v>2.91294737413227</v>
      </c>
      <c r="D1033" s="3">
        <v>1.9043359907500401E-2</v>
      </c>
      <c r="E1033" s="3">
        <v>1.8853037024873599E-2</v>
      </c>
      <c r="F1033" s="3">
        <v>1.8823519917350501E-2</v>
      </c>
      <c r="G1033">
        <v>-4642849</v>
      </c>
      <c r="H1033">
        <v>8198221</v>
      </c>
      <c r="K1033">
        <f t="shared" si="346"/>
        <v>162.61081422742447</v>
      </c>
      <c r="L1033">
        <f t="shared" si="347"/>
        <v>142.89359031272468</v>
      </c>
      <c r="M1033">
        <f t="shared" si="341"/>
        <v>47.84688228148493</v>
      </c>
      <c r="N1033">
        <f t="shared" si="348"/>
        <v>0.1255057812036128</v>
      </c>
      <c r="O1033">
        <f t="shared" si="349"/>
        <v>56.316694586652581</v>
      </c>
      <c r="P1033">
        <f t="shared" si="350"/>
        <v>56.066300930494855</v>
      </c>
      <c r="Q1033">
        <f t="shared" si="342"/>
        <v>0.28817183305354632</v>
      </c>
      <c r="R1033">
        <f t="shared" si="351"/>
        <v>56.028522753599034</v>
      </c>
      <c r="S1033">
        <f t="shared" si="343"/>
        <v>47.6547677261159</v>
      </c>
      <c r="T1033">
        <f t="shared" si="344"/>
        <v>13.155130961917399</v>
      </c>
      <c r="U1033">
        <f t="shared" si="345"/>
        <v>0.46191697273945886</v>
      </c>
      <c r="V1033" s="6">
        <f t="shared" si="353"/>
        <v>43356.000000005588</v>
      </c>
      <c r="W1033">
        <f t="shared" si="358"/>
        <v>13.157918125912392</v>
      </c>
      <c r="X1033">
        <f t="shared" si="359"/>
        <v>48.461834477102641</v>
      </c>
      <c r="Y1033">
        <f t="shared" si="354"/>
        <v>0.29141001247334469</v>
      </c>
      <c r="Z1033">
        <f t="shared" si="355"/>
        <v>-2.9160843492776587E-7</v>
      </c>
      <c r="AA1033">
        <f t="shared" si="357"/>
        <v>-2.4464947365105357E-8</v>
      </c>
      <c r="AB1033">
        <f t="shared" si="356"/>
        <v>0.99912982586265831</v>
      </c>
      <c r="AC1033">
        <f t="shared" si="352"/>
        <v>2.0955666898889329</v>
      </c>
      <c r="AD1033">
        <f t="shared" si="360"/>
        <v>-3.0925633881503789E-11</v>
      </c>
      <c r="AE1033">
        <f t="shared" si="361"/>
        <v>-2.2197186218346041E-3</v>
      </c>
      <c r="AF1033">
        <f t="shared" si="362"/>
        <v>1.3869209890108714E-9</v>
      </c>
      <c r="AG1033" t="str">
        <f t="shared" si="363"/>
        <v>NaN</v>
      </c>
      <c r="AH1033">
        <f t="shared" si="364"/>
        <v>1.3869209890108714E-5</v>
      </c>
    </row>
    <row r="1034" spans="1:34">
      <c r="A1034" s="4">
        <v>43291.934270833335</v>
      </c>
      <c r="B1034" s="3">
        <v>-2.5852231197495698E-3</v>
      </c>
      <c r="C1034">
        <v>2.9129818615329</v>
      </c>
      <c r="D1034" s="3">
        <v>1.9047082168326599E-2</v>
      </c>
      <c r="E1034" s="3">
        <v>1.8849433686118602E-2</v>
      </c>
      <c r="F1034" s="3">
        <v>1.8813788706884198E-2</v>
      </c>
      <c r="G1034">
        <v>-4646870</v>
      </c>
      <c r="H1034">
        <v>8198214</v>
      </c>
      <c r="K1034">
        <f t="shared" si="346"/>
        <v>165.41614306720317</v>
      </c>
      <c r="L1034">
        <f t="shared" si="347"/>
        <v>145.71171074009655</v>
      </c>
      <c r="M1034">
        <f t="shared" si="341"/>
        <v>48.790509466220193</v>
      </c>
      <c r="N1034">
        <f t="shared" si="348"/>
        <v>0.12551623379821908</v>
      </c>
      <c r="O1034">
        <f t="shared" si="349"/>
        <v>56.327874587060855</v>
      </c>
      <c r="P1034">
        <f t="shared" si="350"/>
        <v>56.055516351281902</v>
      </c>
      <c r="Q1034">
        <f t="shared" si="342"/>
        <v>0.32868090415440321</v>
      </c>
      <c r="R1034">
        <f t="shared" si="351"/>
        <v>55.999193682906451</v>
      </c>
      <c r="S1034">
        <f t="shared" si="343"/>
        <v>48.571388863450593</v>
      </c>
      <c r="T1034">
        <f t="shared" si="344"/>
        <v>13.15623123503385</v>
      </c>
      <c r="U1034">
        <f t="shared" si="345"/>
        <v>0.46189845111623118</v>
      </c>
      <c r="V1034" s="6">
        <f t="shared" si="353"/>
        <v>43417.000000434928</v>
      </c>
      <c r="W1034">
        <f t="shared" si="358"/>
        <v>13.157521210411538</v>
      </c>
      <c r="X1034">
        <f t="shared" si="359"/>
        <v>48.459434214639472</v>
      </c>
      <c r="Y1034">
        <f t="shared" si="354"/>
        <v>0.3148811316967392</v>
      </c>
      <c r="Z1034">
        <f t="shared" si="355"/>
        <v>3.5431992632726061E-7</v>
      </c>
      <c r="AA1034">
        <f t="shared" si="357"/>
        <v>-2.7174979614663266E-8</v>
      </c>
      <c r="AB1034">
        <f t="shared" si="356"/>
        <v>0.99864274669787445</v>
      </c>
      <c r="AC1034">
        <f t="shared" si="352"/>
        <v>2.0955401402986333</v>
      </c>
      <c r="AD1034">
        <f t="shared" si="360"/>
        <v>-3.179039183779378E-11</v>
      </c>
      <c r="AE1034">
        <f t="shared" si="361"/>
        <v>8.2347012659300374E-4</v>
      </c>
      <c r="AF1034">
        <f t="shared" si="362"/>
        <v>-3.8430768417763703E-9</v>
      </c>
      <c r="AG1034" t="str">
        <f t="shared" si="363"/>
        <v>NaN</v>
      </c>
      <c r="AH1034" t="str">
        <f t="shared" si="364"/>
        <v>NaN</v>
      </c>
    </row>
    <row r="1035" spans="1:34">
      <c r="A1035" s="4">
        <v>43291.934965277775</v>
      </c>
      <c r="B1035" s="3">
        <v>-2.58533014961358E-3</v>
      </c>
      <c r="C1035">
        <v>2.9130817560726401</v>
      </c>
      <c r="D1035" s="3">
        <v>1.90442280386196E-2</v>
      </c>
      <c r="E1035" s="3">
        <v>1.8845806562949301E-2</v>
      </c>
      <c r="F1035">
        <v>1.8811239772931001E-2</v>
      </c>
      <c r="G1035">
        <v>-4646413</v>
      </c>
      <c r="H1035">
        <v>8198211</v>
      </c>
      <c r="K1035">
        <f t="shared" si="346"/>
        <v>165.42296131175021</v>
      </c>
      <c r="L1035">
        <f t="shared" si="347"/>
        <v>145.72187953512696</v>
      </c>
      <c r="M1035">
        <f t="shared" si="341"/>
        <v>48.793914413479897</v>
      </c>
      <c r="N1035">
        <f t="shared" si="348"/>
        <v>0.12554651027914288</v>
      </c>
      <c r="O1035">
        <f t="shared" si="349"/>
        <v>56.319302062786107</v>
      </c>
      <c r="P1035">
        <f t="shared" si="350"/>
        <v>56.044660586727368</v>
      </c>
      <c r="Q1035">
        <f t="shared" si="342"/>
        <v>0.32779065788226802</v>
      </c>
      <c r="R1035">
        <f t="shared" si="351"/>
        <v>55.991511404903839</v>
      </c>
      <c r="S1035">
        <f t="shared" si="343"/>
        <v>48.575387308225054</v>
      </c>
      <c r="T1035">
        <f t="shared" si="344"/>
        <v>13.159418233025827</v>
      </c>
      <c r="U1035">
        <f t="shared" si="345"/>
        <v>0.46184480227654534</v>
      </c>
      <c r="V1035" s="6">
        <f t="shared" si="353"/>
        <v>43477.000000001863</v>
      </c>
      <c r="W1035">
        <f t="shared" si="358"/>
        <v>13.157398633565695</v>
      </c>
      <c r="X1035">
        <f t="shared" si="359"/>
        <v>48.460919495583582</v>
      </c>
      <c r="Y1035">
        <f t="shared" si="354"/>
        <v>0.32852966558309521</v>
      </c>
      <c r="Z1035">
        <f t="shared" si="355"/>
        <v>1.0117453963311795E-7</v>
      </c>
      <c r="AA1035">
        <f t="shared" si="357"/>
        <v>-8.0472281640555267E-8</v>
      </c>
      <c r="AB1035">
        <f t="shared" si="356"/>
        <v>0.99834936130467511</v>
      </c>
      <c r="AC1035">
        <f t="shared" si="352"/>
        <v>2.0954632380370866</v>
      </c>
      <c r="AD1035">
        <f t="shared" si="360"/>
        <v>-9.0225454203480919E-11</v>
      </c>
      <c r="AE1035">
        <f t="shared" si="361"/>
        <v>1.0758350003568461E-3</v>
      </c>
      <c r="AF1035">
        <f t="shared" si="362"/>
        <v>-8.3486151921207297E-9</v>
      </c>
      <c r="AG1035" t="str">
        <f t="shared" si="363"/>
        <v>NaN</v>
      </c>
      <c r="AH1035" t="str">
        <f t="shared" si="364"/>
        <v>NaN</v>
      </c>
    </row>
    <row r="1036" spans="1:34">
      <c r="A1036" s="4">
        <v>43291.935659722221</v>
      </c>
      <c r="B1036" s="3">
        <v>-2.5836057795822899E-3</v>
      </c>
      <c r="C1036">
        <v>2.9130199165956601</v>
      </c>
      <c r="D1036">
        <v>1.9046701617698999E-2</v>
      </c>
      <c r="E1036" s="3">
        <v>1.88473763342881E-2</v>
      </c>
      <c r="F1036">
        <v>1.8813264627005999E-2</v>
      </c>
      <c r="G1036">
        <v>-4645079</v>
      </c>
      <c r="H1036">
        <v>8198211</v>
      </c>
      <c r="K1036">
        <f t="shared" si="346"/>
        <v>165.31311181626918</v>
      </c>
      <c r="L1036">
        <f t="shared" si="347"/>
        <v>145.60936838739275</v>
      </c>
      <c r="M1036">
        <f t="shared" si="341"/>
        <v>48.756240871726121</v>
      </c>
      <c r="N1036">
        <f t="shared" si="348"/>
        <v>0.12552776769571444</v>
      </c>
      <c r="O1036">
        <f t="shared" si="349"/>
        <v>56.32673158382422</v>
      </c>
      <c r="P1036">
        <f t="shared" si="350"/>
        <v>56.049358819255751</v>
      </c>
      <c r="Q1036">
        <f t="shared" si="342"/>
        <v>0.32911743471261445</v>
      </c>
      <c r="R1036">
        <f t="shared" si="351"/>
        <v>55.997614149111605</v>
      </c>
      <c r="S1036">
        <f t="shared" si="343"/>
        <v>48.536829248584375</v>
      </c>
      <c r="T1036">
        <f t="shared" si="344"/>
        <v>13.157445329507045</v>
      </c>
      <c r="U1036">
        <f t="shared" si="345"/>
        <v>0.46187801346301638</v>
      </c>
      <c r="V1036" s="6">
        <f t="shared" si="353"/>
        <v>43537.00000019744</v>
      </c>
      <c r="W1036">
        <f t="shared" si="358"/>
        <v>13.156943348138235</v>
      </c>
      <c r="X1036">
        <f t="shared" si="359"/>
        <v>48.458655174760572</v>
      </c>
      <c r="Y1036">
        <f t="shared" si="354"/>
        <v>0.32738882819138126</v>
      </c>
      <c r="Z1036">
        <f t="shared" si="355"/>
        <v>-1.2646817387879593E-7</v>
      </c>
      <c r="AA1036">
        <f t="shared" si="357"/>
        <v>-6.1502055460347496E-8</v>
      </c>
      <c r="AB1036">
        <f t="shared" si="356"/>
        <v>0.99837257439021143</v>
      </c>
      <c r="AC1036">
        <f t="shared" si="352"/>
        <v>2.0955108441989951</v>
      </c>
      <c r="AD1036">
        <f t="shared" si="360"/>
        <v>-6.9197912794725458E-11</v>
      </c>
      <c r="AE1036">
        <f t="shared" si="361"/>
        <v>-3.6675360102187462E-4</v>
      </c>
      <c r="AF1036">
        <f t="shared" si="362"/>
        <v>1.8782337683408401E-8</v>
      </c>
      <c r="AG1036" t="str">
        <f t="shared" si="363"/>
        <v>NaN</v>
      </c>
      <c r="AH1036">
        <f t="shared" si="364"/>
        <v>1.87823376834084E-4</v>
      </c>
    </row>
    <row r="1037" spans="1:34">
      <c r="A1037" s="4">
        <v>43291.936354166668</v>
      </c>
      <c r="B1037" s="3">
        <v>-2.5854252872704801E-3</v>
      </c>
      <c r="C1037">
        <v>2.9130341872441901</v>
      </c>
      <c r="D1037" s="3">
        <v>1.9043133955565301E-2</v>
      </c>
      <c r="E1037" s="3">
        <v>1.8846341712269399E-2</v>
      </c>
      <c r="F1037" s="3">
        <v>1.8810989643898199E-2</v>
      </c>
      <c r="G1037">
        <v>-4642815</v>
      </c>
      <c r="H1037">
        <v>8198211</v>
      </c>
      <c r="K1037">
        <f t="shared" si="346"/>
        <v>165.42902197356995</v>
      </c>
      <c r="L1037">
        <f t="shared" si="347"/>
        <v>145.72826898928386</v>
      </c>
      <c r="M1037">
        <f t="shared" si="341"/>
        <v>48.796053875860395</v>
      </c>
      <c r="N1037">
        <f t="shared" si="348"/>
        <v>0.12553209290727368</v>
      </c>
      <c r="O1037">
        <f t="shared" si="349"/>
        <v>56.316015928480944</v>
      </c>
      <c r="P1037">
        <f t="shared" si="350"/>
        <v>56.046262256907653</v>
      </c>
      <c r="Q1037">
        <f t="shared" si="342"/>
        <v>0.32525839197926132</v>
      </c>
      <c r="R1037">
        <f t="shared" si="351"/>
        <v>55.990757536501683</v>
      </c>
      <c r="S1037">
        <f t="shared" si="343"/>
        <v>48.57921494787422</v>
      </c>
      <c r="T1037">
        <f t="shared" si="344"/>
        <v>13.157900614934334</v>
      </c>
      <c r="U1037">
        <f t="shared" si="345"/>
        <v>0.46187034934306376</v>
      </c>
      <c r="V1037" s="6">
        <f t="shared" si="353"/>
        <v>43597.000000393018</v>
      </c>
      <c r="W1037">
        <f t="shared" si="358"/>
        <v>13.15659312857866</v>
      </c>
      <c r="X1037">
        <f t="shared" si="359"/>
        <v>48.464104975445927</v>
      </c>
      <c r="Y1037">
        <f t="shared" si="354"/>
        <v>0.32605151142890776</v>
      </c>
      <c r="Z1037">
        <f t="shared" si="355"/>
        <v>-7.9042608671120333E-8</v>
      </c>
      <c r="AA1037">
        <f t="shared" si="357"/>
        <v>1.7645072499220344E-8</v>
      </c>
      <c r="AB1037">
        <f t="shared" si="356"/>
        <v>0.99840272259826723</v>
      </c>
      <c r="AC1037">
        <f t="shared" si="352"/>
        <v>2.0954998581616344</v>
      </c>
      <c r="AD1037">
        <f t="shared" si="360"/>
        <v>1.9934354283842473E-11</v>
      </c>
      <c r="AE1037">
        <f t="shared" si="361"/>
        <v>7.6976273839525182E-5</v>
      </c>
      <c r="AF1037">
        <f t="shared" si="362"/>
        <v>2.5779608871108744E-8</v>
      </c>
      <c r="AG1037">
        <f t="shared" si="363"/>
        <v>1.9934354283842472E-9</v>
      </c>
      <c r="AH1037">
        <f t="shared" si="364"/>
        <v>2.5779608871108744E-4</v>
      </c>
    </row>
    <row r="1038" spans="1:34">
      <c r="A1038" s="4">
        <v>43291.937048611115</v>
      </c>
      <c r="B1038" s="3">
        <v>-2.5816673498229598E-3</v>
      </c>
      <c r="C1038">
        <v>2.91299018607788</v>
      </c>
      <c r="D1038">
        <v>1.9053159086160999E-2</v>
      </c>
      <c r="E1038" s="3">
        <v>1.8854571119591101E-2</v>
      </c>
      <c r="F1038" s="3">
        <v>1.8821471241462901E-2</v>
      </c>
      <c r="G1038">
        <v>-4643527</v>
      </c>
      <c r="H1038">
        <v>8198211</v>
      </c>
      <c r="K1038">
        <f t="shared" si="346"/>
        <v>165.18962583169284</v>
      </c>
      <c r="L1038">
        <f t="shared" si="347"/>
        <v>145.4750948828021</v>
      </c>
      <c r="M1038">
        <f t="shared" si="341"/>
        <v>48.71128036262553</v>
      </c>
      <c r="N1038">
        <f t="shared" si="348"/>
        <v>0.12551875683829655</v>
      </c>
      <c r="O1038">
        <f t="shared" si="349"/>
        <v>56.346126919995569</v>
      </c>
      <c r="P1038">
        <f t="shared" si="350"/>
        <v>56.070892385011348</v>
      </c>
      <c r="Q1038">
        <f t="shared" si="342"/>
        <v>0.3237787075948475</v>
      </c>
      <c r="R1038">
        <f t="shared" si="351"/>
        <v>56.022348212400722</v>
      </c>
      <c r="S1038">
        <f t="shared" si="343"/>
        <v>48.495427890895634</v>
      </c>
      <c r="T1038">
        <f t="shared" si="344"/>
        <v>13.1564968181999</v>
      </c>
      <c r="U1038">
        <f t="shared" si="345"/>
        <v>0.46189398037958979</v>
      </c>
      <c r="V1038" s="6">
        <f t="shared" si="353"/>
        <v>43657.000000588596</v>
      </c>
      <c r="W1038">
        <f t="shared" si="358"/>
        <v>13.156018184801706</v>
      </c>
      <c r="X1038">
        <f t="shared" si="359"/>
        <v>48.441223362246419</v>
      </c>
      <c r="Y1038">
        <f t="shared" si="354"/>
        <v>0.32330537181780983</v>
      </c>
      <c r="Z1038">
        <f t="shared" si="355"/>
        <v>-2.4028953161573952E-7</v>
      </c>
      <c r="AA1038">
        <f t="shared" si="357"/>
        <v>-4.9683925756126138E-8</v>
      </c>
      <c r="AB1038">
        <f t="shared" si="356"/>
        <v>0.99845896118040212</v>
      </c>
      <c r="AC1038">
        <f t="shared" si="352"/>
        <v>2.0955337317768361</v>
      </c>
      <c r="AD1038">
        <f t="shared" si="360"/>
        <v>-5.6607626657523231E-11</v>
      </c>
      <c r="AE1038">
        <f t="shared" si="361"/>
        <v>1.4981022553810889E-4</v>
      </c>
      <c r="AF1038">
        <f t="shared" si="362"/>
        <v>-3.7615299585252467E-8</v>
      </c>
      <c r="AG1038" t="str">
        <f t="shared" si="363"/>
        <v>NaN</v>
      </c>
      <c r="AH1038" t="str">
        <f t="shared" si="364"/>
        <v>NaN</v>
      </c>
    </row>
    <row r="1039" spans="1:34">
      <c r="A1039" s="4">
        <v>43291.937743055554</v>
      </c>
      <c r="B1039" s="3">
        <v>-2.58076354208242E-3</v>
      </c>
      <c r="C1039">
        <v>2.9129438064701398</v>
      </c>
      <c r="D1039" s="3">
        <v>1.90383651805132E-2</v>
      </c>
      <c r="E1039" s="3">
        <v>1.8841572937217301E-2</v>
      </c>
      <c r="F1039" s="3">
        <v>1.8807690322846599E-2</v>
      </c>
      <c r="G1039">
        <v>-4643434</v>
      </c>
      <c r="H1039">
        <v>8198211</v>
      </c>
      <c r="K1039">
        <f t="shared" si="346"/>
        <v>165.13204954440616</v>
      </c>
      <c r="L1039">
        <f t="shared" si="347"/>
        <v>145.43563348761492</v>
      </c>
      <c r="M1039">
        <f t="shared" si="341"/>
        <v>48.698067000668203</v>
      </c>
      <c r="N1039">
        <f t="shared" si="348"/>
        <v>0.12550469990072369</v>
      </c>
      <c r="O1039">
        <f t="shared" si="349"/>
        <v>56.301692669171921</v>
      </c>
      <c r="P1039">
        <f t="shared" si="350"/>
        <v>56.031989595968746</v>
      </c>
      <c r="Q1039">
        <f t="shared" si="342"/>
        <v>0.32087901587932066</v>
      </c>
      <c r="R1039">
        <f t="shared" si="351"/>
        <v>55.9808136532926</v>
      </c>
      <c r="S1039">
        <f t="shared" si="343"/>
        <v>48.484147656748654</v>
      </c>
      <c r="T1039">
        <f t="shared" si="344"/>
        <v>13.155017140560652</v>
      </c>
      <c r="U1039">
        <f t="shared" si="345"/>
        <v>0.46191888876944598</v>
      </c>
      <c r="V1039" s="6">
        <f t="shared" si="353"/>
        <v>43717.000000155531</v>
      </c>
      <c r="W1039">
        <f t="shared" si="358"/>
        <v>13.155244783274338</v>
      </c>
      <c r="X1039">
        <f t="shared" si="359"/>
        <v>48.451051063277028</v>
      </c>
      <c r="Y1039">
        <f t="shared" si="354"/>
        <v>0.32166107749946588</v>
      </c>
      <c r="Z1039">
        <f t="shared" si="355"/>
        <v>-1.486001050893894E-7</v>
      </c>
      <c r="AA1039">
        <f t="shared" si="357"/>
        <v>-1.1833807765003816E-7</v>
      </c>
      <c r="AB1039">
        <f t="shared" si="356"/>
        <v>0.99849395274922581</v>
      </c>
      <c r="AC1039">
        <f t="shared" si="352"/>
        <v>2.0955694363982715</v>
      </c>
      <c r="AD1039">
        <f t="shared" si="360"/>
        <v>-1.355206140271752E-10</v>
      </c>
      <c r="AE1039">
        <f t="shared" si="361"/>
        <v>-2.4201246803593385E-5</v>
      </c>
      <c r="AF1039">
        <f t="shared" si="362"/>
        <v>5.5744067657030751E-7</v>
      </c>
      <c r="AG1039" t="str">
        <f t="shared" si="363"/>
        <v>NaN</v>
      </c>
      <c r="AH1039">
        <f t="shared" si="364"/>
        <v>5.5744067657030752E-3</v>
      </c>
    </row>
    <row r="1040" spans="1:34">
      <c r="A1040" s="4">
        <v>43291.938437500001</v>
      </c>
      <c r="B1040" s="3">
        <v>-2.58094192518911E-3</v>
      </c>
      <c r="C1040">
        <v>2.9129342927044499</v>
      </c>
      <c r="D1040" s="3">
        <v>1.9034607243065702E-2</v>
      </c>
      <c r="E1040" s="3">
        <v>1.8836816054372301E-2</v>
      </c>
      <c r="F1040" s="3">
        <v>1.88041289618559E-2</v>
      </c>
      <c r="G1040">
        <v>-4643459</v>
      </c>
      <c r="H1040">
        <v>8198211</v>
      </c>
      <c r="K1040">
        <f t="shared" si="346"/>
        <v>165.14341328531827</v>
      </c>
      <c r="L1040">
        <f t="shared" si="347"/>
        <v>145.45167860513698</v>
      </c>
      <c r="M1040">
        <f t="shared" si="341"/>
        <v>48.703439591892135</v>
      </c>
      <c r="N1040">
        <f t="shared" si="348"/>
        <v>0.12550181642634989</v>
      </c>
      <c r="O1040">
        <f t="shared" si="349"/>
        <v>56.290405512210327</v>
      </c>
      <c r="P1040">
        <f t="shared" si="350"/>
        <v>56.017752527700459</v>
      </c>
      <c r="Q1040">
        <f t="shared" si="342"/>
        <v>0.3203255090242294</v>
      </c>
      <c r="R1040">
        <f t="shared" si="351"/>
        <v>55.970080003186098</v>
      </c>
      <c r="S1040">
        <f t="shared" si="343"/>
        <v>48.489889252542646</v>
      </c>
      <c r="T1040">
        <f t="shared" si="344"/>
        <v>13.154713616942356</v>
      </c>
      <c r="U1040">
        <f t="shared" si="345"/>
        <v>0.4619239981827496</v>
      </c>
      <c r="V1040" s="6">
        <f t="shared" si="353"/>
        <v>43777.000000351109</v>
      </c>
      <c r="W1040">
        <f t="shared" si="358"/>
        <v>13.15476031288361</v>
      </c>
      <c r="X1040">
        <f t="shared" si="359"/>
        <v>48.51660745251057</v>
      </c>
      <c r="Y1040">
        <f t="shared" si="354"/>
        <v>0.32094413649710418</v>
      </c>
      <c r="Z1040">
        <f t="shared" si="355"/>
        <v>2.6242146078920902E-7</v>
      </c>
      <c r="AA1040">
        <f t="shared" si="357"/>
        <v>-1.2737151863946692E-7</v>
      </c>
      <c r="AB1040">
        <f t="shared" si="356"/>
        <v>0.99850957352861347</v>
      </c>
      <c r="AC1040">
        <f t="shared" si="352"/>
        <v>2.0955767604231812</v>
      </c>
      <c r="AD1040">
        <f t="shared" si="360"/>
        <v>-1.4619205201318506E-10</v>
      </c>
      <c r="AE1040">
        <f t="shared" si="361"/>
        <v>-1.5494013348663481E-5</v>
      </c>
      <c r="AF1040">
        <f t="shared" si="362"/>
        <v>9.3927091040756132E-7</v>
      </c>
      <c r="AG1040" t="str">
        <f t="shared" si="363"/>
        <v>NaN</v>
      </c>
      <c r="AH1040">
        <f t="shared" si="364"/>
        <v>9.3927091040756135E-3</v>
      </c>
    </row>
    <row r="1041" spans="1:34">
      <c r="A1041" s="4">
        <v>43291.939131944448</v>
      </c>
      <c r="B1041" s="3">
        <v>-2.58071597325397E-3</v>
      </c>
      <c r="C1041">
        <v>2.9130425117891701</v>
      </c>
      <c r="D1041" s="3">
        <v>1.9036319720889899E-2</v>
      </c>
      <c r="E1041">
        <v>1.8839111250345E-2</v>
      </c>
      <c r="F1041" s="3">
        <v>1.8805403428832499E-2</v>
      </c>
      <c r="G1041">
        <v>-4642739</v>
      </c>
      <c r="H1041">
        <v>8198211</v>
      </c>
      <c r="K1041">
        <f t="shared" si="346"/>
        <v>165.12901921349629</v>
      </c>
      <c r="L1041">
        <f t="shared" si="347"/>
        <v>145.43560925807333</v>
      </c>
      <c r="M1041">
        <f t="shared" si="341"/>
        <v>48.698058887581936</v>
      </c>
      <c r="N1041">
        <f t="shared" si="348"/>
        <v>0.12553461594735119</v>
      </c>
      <c r="O1041">
        <f t="shared" si="349"/>
        <v>56.29554902677517</v>
      </c>
      <c r="P1041">
        <f t="shared" si="350"/>
        <v>56.024621913139868</v>
      </c>
      <c r="Q1041">
        <f t="shared" si="342"/>
        <v>0.32162788458776248</v>
      </c>
      <c r="R1041">
        <f t="shared" si="351"/>
        <v>55.973921142187407</v>
      </c>
      <c r="S1041">
        <f t="shared" si="343"/>
        <v>48.483640297856759</v>
      </c>
      <c r="T1041">
        <f t="shared" si="344"/>
        <v>13.158166198100387</v>
      </c>
      <c r="U1041">
        <f t="shared" si="345"/>
        <v>0.46186587860642236</v>
      </c>
      <c r="V1041" s="6">
        <f t="shared" si="353"/>
        <v>43837.000000546686</v>
      </c>
      <c r="W1041">
        <f t="shared" si="358"/>
        <v>13.154617306563456</v>
      </c>
      <c r="X1041">
        <f t="shared" si="359"/>
        <v>48.509788461120074</v>
      </c>
      <c r="Y1041">
        <f t="shared" si="354"/>
        <v>0.32405744539007014</v>
      </c>
      <c r="Z1041">
        <f t="shared" si="355"/>
        <v>-1.1698306146016476E-7</v>
      </c>
      <c r="AA1041">
        <f t="shared" si="357"/>
        <v>-1.6260193874658154E-7</v>
      </c>
      <c r="AB1041">
        <f t="shared" si="356"/>
        <v>0.99844231689660023</v>
      </c>
      <c r="AC1041">
        <f t="shared" si="352"/>
        <v>2.0954934496398376</v>
      </c>
      <c r="AD1041">
        <f t="shared" si="360"/>
        <v>-1.8482781543420771E-10</v>
      </c>
      <c r="AE1041">
        <f t="shared" si="361"/>
        <v>8.7492283827264177E-5</v>
      </c>
      <c r="AF1041">
        <f t="shared" si="362"/>
        <v>-2.1029483840443575E-7</v>
      </c>
      <c r="AG1041" t="str">
        <f t="shared" si="363"/>
        <v>NaN</v>
      </c>
      <c r="AH1041" t="str">
        <f t="shared" si="364"/>
        <v>NaN</v>
      </c>
    </row>
    <row r="1042" spans="1:34">
      <c r="A1042" s="4">
        <v>43291.939826388887</v>
      </c>
      <c r="B1042" s="3">
        <v>-2.58098949401756E-3</v>
      </c>
      <c r="C1042">
        <v>2.9128902915381301</v>
      </c>
      <c r="D1042" s="3">
        <v>1.90355705118418E-2</v>
      </c>
      <c r="E1042">
        <v>1.8837624724455999E-2</v>
      </c>
      <c r="F1042" s="3">
        <v>1.8801806335122798E-2</v>
      </c>
      <c r="G1042">
        <v>-4642977</v>
      </c>
      <c r="H1042">
        <v>8198211</v>
      </c>
      <c r="K1042">
        <f t="shared" si="346"/>
        <v>165.14644361622814</v>
      </c>
      <c r="L1042">
        <f t="shared" si="347"/>
        <v>145.45776200774904</v>
      </c>
      <c r="M1042">
        <f t="shared" si="341"/>
        <v>48.705476575132693</v>
      </c>
      <c r="N1042">
        <f t="shared" si="348"/>
        <v>0.12548848035736981</v>
      </c>
      <c r="O1042">
        <f t="shared" si="349"/>
        <v>56.293298739153009</v>
      </c>
      <c r="P1042">
        <f t="shared" si="350"/>
        <v>56.020172829306212</v>
      </c>
      <c r="Q1042">
        <f t="shared" si="342"/>
        <v>0.33021894255821849</v>
      </c>
      <c r="R1042">
        <f t="shared" si="351"/>
        <v>55.963079796594791</v>
      </c>
      <c r="S1042">
        <f t="shared" si="343"/>
        <v>48.485330613427216</v>
      </c>
      <c r="T1042">
        <f t="shared" si="344"/>
        <v>13.153309820207612</v>
      </c>
      <c r="U1042">
        <f t="shared" si="345"/>
        <v>0.4619476292192809</v>
      </c>
      <c r="V1042" s="6">
        <f t="shared" si="353"/>
        <v>43897.000000113621</v>
      </c>
      <c r="W1042">
        <f t="shared" si="358"/>
        <v>13.15403068880117</v>
      </c>
      <c r="X1042">
        <f t="shared" si="359"/>
        <v>48.504512325754085</v>
      </c>
      <c r="Y1042">
        <f t="shared" si="354"/>
        <v>0.32585739007988934</v>
      </c>
      <c r="Z1042">
        <f t="shared" si="355"/>
        <v>-3.7940452362426632E-7</v>
      </c>
      <c r="AA1042">
        <f t="shared" si="357"/>
        <v>-1.5447184181274756E-7</v>
      </c>
      <c r="AB1042">
        <f t="shared" si="356"/>
        <v>0.99840378782544281</v>
      </c>
      <c r="AC1042">
        <f t="shared" si="352"/>
        <v>2.0956106340383904</v>
      </c>
      <c r="AD1042">
        <f t="shared" si="360"/>
        <v>-1.7462629950231371E-10</v>
      </c>
      <c r="AE1042">
        <f t="shared" si="361"/>
        <v>1.2056897327675207E-4</v>
      </c>
      <c r="AF1042">
        <f t="shared" si="362"/>
        <v>-1.4418003424558188E-7</v>
      </c>
      <c r="AG1042" t="str">
        <f t="shared" si="363"/>
        <v>NaN</v>
      </c>
      <c r="AH1042" t="str">
        <f t="shared" si="364"/>
        <v>NaN</v>
      </c>
    </row>
    <row r="1043" spans="1:34">
      <c r="A1043" s="4">
        <v>43291.940520833334</v>
      </c>
      <c r="B1043" s="3">
        <v>-2.58024028496948E-3</v>
      </c>
      <c r="C1043">
        <v>2.91289980530382</v>
      </c>
      <c r="D1043" s="3">
        <v>1.90359867390907E-2</v>
      </c>
      <c r="E1043" s="3">
        <v>1.8837767430941298E-2</v>
      </c>
      <c r="F1043" s="3">
        <v>1.8803712080134601E-2</v>
      </c>
      <c r="G1043">
        <v>-4643121</v>
      </c>
      <c r="H1043">
        <v>8198211</v>
      </c>
      <c r="K1043">
        <f t="shared" si="346"/>
        <v>165.09871590439832</v>
      </c>
      <c r="L1043">
        <f t="shared" si="347"/>
        <v>145.40752921144559</v>
      </c>
      <c r="M1043">
        <f t="shared" si="341"/>
        <v>48.688656487638632</v>
      </c>
      <c r="N1043">
        <f t="shared" si="348"/>
        <v>0.12549136383174361</v>
      </c>
      <c r="O1043">
        <f t="shared" si="349"/>
        <v>56.294548898942963</v>
      </c>
      <c r="P1043">
        <f t="shared" si="350"/>
        <v>56.020599941354106</v>
      </c>
      <c r="Q1043">
        <f t="shared" si="342"/>
        <v>0.32572534309368706</v>
      </c>
      <c r="R1043">
        <f t="shared" si="351"/>
        <v>55.968823555849276</v>
      </c>
      <c r="S1043">
        <f t="shared" si="343"/>
        <v>48.471506258909507</v>
      </c>
      <c r="T1043">
        <f t="shared" si="344"/>
        <v>13.153613343825906</v>
      </c>
      <c r="U1043">
        <f t="shared" si="345"/>
        <v>0.46194251980597728</v>
      </c>
      <c r="V1043" s="6">
        <f t="shared" si="353"/>
        <v>43957.000000309199</v>
      </c>
      <c r="W1043">
        <f t="shared" si="358"/>
        <v>13.153770942627821</v>
      </c>
      <c r="X1043">
        <f t="shared" si="359"/>
        <v>48.499607175903442</v>
      </c>
      <c r="Y1043">
        <f t="shared" si="354"/>
        <v>0.32676109024337779</v>
      </c>
      <c r="Z1043">
        <f t="shared" si="355"/>
        <v>-1.8970226080479721E-7</v>
      </c>
      <c r="AA1043">
        <f t="shared" si="357"/>
        <v>-7.7687593275998056E-8</v>
      </c>
      <c r="AB1043">
        <f t="shared" si="356"/>
        <v>0.99838373282394732</v>
      </c>
      <c r="AC1043">
        <f t="shared" si="352"/>
        <v>2.0956033100134808</v>
      </c>
      <c r="AD1043">
        <f t="shared" si="360"/>
        <v>-8.7580559258329684E-11</v>
      </c>
      <c r="AE1043">
        <f t="shared" si="361"/>
        <v>7.4252975684498289E-5</v>
      </c>
      <c r="AF1043">
        <f t="shared" si="362"/>
        <v>-1.1741535281398266E-7</v>
      </c>
      <c r="AG1043" t="str">
        <f t="shared" si="363"/>
        <v>NaN</v>
      </c>
      <c r="AH1043" t="str">
        <f t="shared" si="364"/>
        <v>NaN</v>
      </c>
    </row>
    <row r="1044" spans="1:34">
      <c r="A1044" s="4">
        <v>43291.94121527778</v>
      </c>
      <c r="B1044" s="3">
        <v>-2.58203600824345E-3</v>
      </c>
      <c r="C1044">
        <v>2.9128189382954601</v>
      </c>
      <c r="D1044" s="3">
        <v>1.90327044899277E-2</v>
      </c>
      <c r="E1044" s="3">
        <v>1.88360073842887E-2</v>
      </c>
      <c r="F1044" s="3">
        <v>1.8800901106242201E-2</v>
      </c>
      <c r="G1044">
        <v>-4642823</v>
      </c>
      <c r="H1044">
        <v>8198211</v>
      </c>
      <c r="K1044">
        <f t="shared" si="346"/>
        <v>165.21311089624444</v>
      </c>
      <c r="L1044">
        <f t="shared" si="347"/>
        <v>145.52561920289031</v>
      </c>
      <c r="M1044">
        <f t="shared" si="341"/>
        <v>48.72819806474444</v>
      </c>
      <c r="N1044">
        <f t="shared" si="348"/>
        <v>0.12546685429956758</v>
      </c>
      <c r="O1044">
        <f t="shared" si="349"/>
        <v>56.28469049602716</v>
      </c>
      <c r="P1044">
        <f t="shared" si="350"/>
        <v>56.015332226094998</v>
      </c>
      <c r="Q1044">
        <f t="shared" si="342"/>
        <v>0.32433898507822789</v>
      </c>
      <c r="R1044">
        <f t="shared" si="351"/>
        <v>55.960351510948932</v>
      </c>
      <c r="S1044">
        <f t="shared" si="343"/>
        <v>48.511972074692288</v>
      </c>
      <c r="T1044">
        <f t="shared" si="344"/>
        <v>13.151033393070534</v>
      </c>
      <c r="U1044">
        <f t="shared" si="345"/>
        <v>0.46198594981905561</v>
      </c>
      <c r="V1044" s="6">
        <f t="shared" si="353"/>
        <v>44017.000000504777</v>
      </c>
      <c r="W1044">
        <f t="shared" si="358"/>
        <v>13.153479092994854</v>
      </c>
      <c r="X1044">
        <f t="shared" si="359"/>
        <v>48.493738049416748</v>
      </c>
      <c r="Y1044">
        <f t="shared" si="354"/>
        <v>0.32476109433396988</v>
      </c>
      <c r="Z1044">
        <f t="shared" si="355"/>
        <v>-3.2565554942092251E-7</v>
      </c>
      <c r="AA1044">
        <f t="shared" si="357"/>
        <v>-7.9945953340760714E-8</v>
      </c>
      <c r="AB1044">
        <f t="shared" si="356"/>
        <v>0.99842817584165899</v>
      </c>
      <c r="AC1044">
        <f t="shared" si="352"/>
        <v>2.0956655642252078</v>
      </c>
      <c r="AD1044">
        <f t="shared" si="360"/>
        <v>-9.0684230914714147E-11</v>
      </c>
      <c r="AE1044">
        <f t="shared" si="361"/>
        <v>2.3250287943881544E-5</v>
      </c>
      <c r="AF1044">
        <f t="shared" si="362"/>
        <v>-3.8827057092641219E-7</v>
      </c>
      <c r="AG1044" t="str">
        <f t="shared" si="363"/>
        <v>NaN</v>
      </c>
      <c r="AH1044" t="str">
        <f t="shared" si="364"/>
        <v>NaN</v>
      </c>
    </row>
    <row r="1045" spans="1:34">
      <c r="A1045" s="4">
        <v>43291.94190972222</v>
      </c>
      <c r="B1045" s="3">
        <v>-2.58252358873506E-3</v>
      </c>
      <c r="C1045">
        <v>2.9127773155705698</v>
      </c>
      <c r="D1045" s="3">
        <v>1.9028768169373499E-2</v>
      </c>
      <c r="E1045" s="3">
        <v>1.8831393207929099E-2</v>
      </c>
      <c r="F1045" s="3">
        <v>1.87970181507808E-2</v>
      </c>
      <c r="G1045">
        <v>-4642977</v>
      </c>
      <c r="H1045">
        <v>8198211</v>
      </c>
      <c r="K1045">
        <f t="shared" si="346"/>
        <v>165.24417178807036</v>
      </c>
      <c r="L1045">
        <f t="shared" si="347"/>
        <v>145.56178420433105</v>
      </c>
      <c r="M1045">
        <f t="shared" si="341"/>
        <v>48.740307653165154</v>
      </c>
      <c r="N1045">
        <f t="shared" si="348"/>
        <v>0.1254542390991831</v>
      </c>
      <c r="O1045">
        <f t="shared" si="349"/>
        <v>56.272867556298351</v>
      </c>
      <c r="P1045">
        <f t="shared" si="350"/>
        <v>56.001522269874911</v>
      </c>
      <c r="Q1045">
        <f t="shared" si="342"/>
        <v>0.32421895482999474</v>
      </c>
      <c r="R1045">
        <f t="shared" si="351"/>
        <v>55.948648601468356</v>
      </c>
      <c r="S1045">
        <f t="shared" si="343"/>
        <v>48.524161683278493</v>
      </c>
      <c r="T1045">
        <f t="shared" si="344"/>
        <v>13.149705477240589</v>
      </c>
      <c r="U1045">
        <f t="shared" si="345"/>
        <v>0.46200830350225713</v>
      </c>
      <c r="V1045" s="6">
        <f t="shared" si="353"/>
        <v>44077.000000071712</v>
      </c>
      <c r="W1045">
        <f t="shared" si="358"/>
        <v>13.153315657200384</v>
      </c>
      <c r="X1045">
        <f t="shared" si="359"/>
        <v>48.471205992840133</v>
      </c>
      <c r="Y1045">
        <f t="shared" si="354"/>
        <v>0.32288577999872103</v>
      </c>
      <c r="Z1045">
        <f t="shared" si="355"/>
        <v>-1.8337885307890156E-7</v>
      </c>
      <c r="AA1045">
        <f t="shared" si="357"/>
        <v>-6.6847463833337948E-8</v>
      </c>
      <c r="AB1045">
        <f t="shared" si="356"/>
        <v>0.99846895707338412</v>
      </c>
      <c r="AC1045">
        <f t="shared" si="352"/>
        <v>2.0956976068341846</v>
      </c>
      <c r="AD1045">
        <f t="shared" si="360"/>
        <v>-7.6267926753680358E-11</v>
      </c>
      <c r="AE1045">
        <f t="shared" si="361"/>
        <v>2.5077291618000065E-6</v>
      </c>
      <c r="AF1045">
        <f t="shared" si="362"/>
        <v>-3.0275571262997084E-6</v>
      </c>
      <c r="AG1045" t="str">
        <f t="shared" si="363"/>
        <v>NaN</v>
      </c>
      <c r="AH1045" t="str">
        <f t="shared" si="364"/>
        <v>NaN</v>
      </c>
    </row>
    <row r="1046" spans="1:34">
      <c r="A1046" s="4">
        <v>43291.942604166667</v>
      </c>
      <c r="B1046" s="3">
        <v>-2.5816554576158501E-3</v>
      </c>
      <c r="C1046">
        <v>2.91274996349421</v>
      </c>
      <c r="D1046" s="3">
        <v>1.9030563892647501E-2</v>
      </c>
      <c r="E1046" s="3">
        <v>1.8833771649351499E-2</v>
      </c>
      <c r="F1046" s="3">
        <v>1.8800174540956501E-2</v>
      </c>
      <c r="G1046">
        <v>-4643084</v>
      </c>
      <c r="H1046">
        <v>8198211</v>
      </c>
      <c r="K1046">
        <f t="shared" si="346"/>
        <v>165.18886824896558</v>
      </c>
      <c r="L1046">
        <f t="shared" si="347"/>
        <v>145.50233161906695</v>
      </c>
      <c r="M1046">
        <f t="shared" si="341"/>
        <v>48.720400386210521</v>
      </c>
      <c r="N1046">
        <f t="shared" si="348"/>
        <v>0.12544594911035797</v>
      </c>
      <c r="O1046">
        <f t="shared" si="349"/>
        <v>56.278261102821254</v>
      </c>
      <c r="P1046">
        <f t="shared" si="350"/>
        <v>56.008640804008749</v>
      </c>
      <c r="Q1046">
        <f t="shared" si="342"/>
        <v>0.32009940008794047</v>
      </c>
      <c r="R1046">
        <f t="shared" si="351"/>
        <v>55.958161702733314</v>
      </c>
      <c r="S1046">
        <f t="shared" si="343"/>
        <v>48.507000786151892</v>
      </c>
      <c r="T1046">
        <f t="shared" si="344"/>
        <v>13.148832846837943</v>
      </c>
      <c r="U1046">
        <f t="shared" si="345"/>
        <v>0.46202299306550576</v>
      </c>
      <c r="V1046" s="6">
        <f t="shared" si="353"/>
        <v>44137.00000026729</v>
      </c>
      <c r="W1046">
        <f t="shared" si="358"/>
        <v>13.153411967579265</v>
      </c>
      <c r="X1046">
        <f t="shared" si="359"/>
        <v>48.45491520295684</v>
      </c>
      <c r="Y1046">
        <f t="shared" si="354"/>
        <v>0.32224293009723937</v>
      </c>
      <c r="Z1046">
        <f t="shared" si="355"/>
        <v>3.8888963466785692E-7</v>
      </c>
      <c r="AA1046">
        <f t="shared" si="357"/>
        <v>1.4905177423745087E-8</v>
      </c>
      <c r="AB1046">
        <f t="shared" si="356"/>
        <v>0.99848214575114369</v>
      </c>
      <c r="AC1046">
        <f t="shared" si="352"/>
        <v>2.0957186634058003</v>
      </c>
      <c r="AD1046">
        <f t="shared" si="360"/>
        <v>1.7039782246031206E-11</v>
      </c>
      <c r="AE1046">
        <f t="shared" si="361"/>
        <v>3.3992397915000658E-6</v>
      </c>
      <c r="AF1046">
        <f t="shared" si="362"/>
        <v>4.9901462564488558E-7</v>
      </c>
      <c r="AG1046">
        <f t="shared" si="363"/>
        <v>1.7039782246031206E-9</v>
      </c>
      <c r="AH1046">
        <f t="shared" si="364"/>
        <v>4.9901462564488561E-3</v>
      </c>
    </row>
    <row r="1047" spans="1:34">
      <c r="A1047" s="4">
        <v>43291.943298611113</v>
      </c>
      <c r="B1047" s="3">
        <v>-2.5807516498753099E-3</v>
      </c>
      <c r="C1047">
        <v>2.9129235897180501</v>
      </c>
      <c r="D1047" s="3">
        <v>1.9039173850596901E-2</v>
      </c>
      <c r="E1047" s="3">
        <v>1.8843059463106299E-2</v>
      </c>
      <c r="F1047" s="3">
        <v>1.8807988095504699E-2</v>
      </c>
      <c r="G1047">
        <v>-4643127</v>
      </c>
      <c r="H1047">
        <v>8198211</v>
      </c>
      <c r="K1047">
        <f t="shared" si="346"/>
        <v>165.13129196167884</v>
      </c>
      <c r="L1047">
        <f t="shared" si="347"/>
        <v>145.43448448543859</v>
      </c>
      <c r="M1047">
        <f t="shared" si="341"/>
        <v>48.697682265623392</v>
      </c>
      <c r="N1047">
        <f t="shared" si="348"/>
        <v>0.12549857251767976</v>
      </c>
      <c r="O1047">
        <f t="shared" si="349"/>
        <v>56.304121551049917</v>
      </c>
      <c r="P1047">
        <f t="shared" si="350"/>
        <v>56.036438679802387</v>
      </c>
      <c r="Q1047">
        <f t="shared" si="342"/>
        <v>0.32241043537378289</v>
      </c>
      <c r="R1047">
        <f t="shared" si="351"/>
        <v>55.981711115676134</v>
      </c>
      <c r="S1047">
        <f t="shared" si="343"/>
        <v>48.482741975374203</v>
      </c>
      <c r="T1047">
        <f t="shared" si="344"/>
        <v>13.154372152871815</v>
      </c>
      <c r="U1047">
        <f t="shared" si="345"/>
        <v>0.46192974627271544</v>
      </c>
      <c r="V1047" s="6">
        <f t="shared" si="353"/>
        <v>44197.000000462867</v>
      </c>
      <c r="W1047">
        <f t="shared" si="358"/>
        <v>13.153274798251763</v>
      </c>
      <c r="X1047">
        <f t="shared" si="359"/>
        <v>48.453772419931198</v>
      </c>
      <c r="Y1047">
        <f t="shared" si="354"/>
        <v>0.32201369640767535</v>
      </c>
      <c r="Z1047">
        <f t="shared" si="355"/>
        <v>2.4661294033587051E-7</v>
      </c>
      <c r="AA1047">
        <f t="shared" si="357"/>
        <v>4.561887681131691E-8</v>
      </c>
      <c r="AB1047">
        <f t="shared" si="356"/>
        <v>0.99848634216807075</v>
      </c>
      <c r="AC1047">
        <f t="shared" si="352"/>
        <v>2.0955849999512033</v>
      </c>
      <c r="AD1047">
        <f t="shared" si="360"/>
        <v>5.2185858522280381E-11</v>
      </c>
      <c r="AE1047">
        <f t="shared" si="361"/>
        <v>-1.0991623477447481E-4</v>
      </c>
      <c r="AF1047">
        <f t="shared" si="362"/>
        <v>-4.7263080603027164E-8</v>
      </c>
      <c r="AG1047">
        <f t="shared" si="363"/>
        <v>5.2185858522280381E-9</v>
      </c>
      <c r="AH1047" t="str">
        <f t="shared" si="364"/>
        <v>NaN</v>
      </c>
    </row>
    <row r="1048" spans="1:34">
      <c r="A1048" s="4">
        <v>43291.943993055553</v>
      </c>
      <c r="B1048" s="3">
        <v>-2.5817981641011998E-3</v>
      </c>
      <c r="C1048">
        <v>2.91284272270968</v>
      </c>
      <c r="D1048">
        <v>1.9033893710638999E-2</v>
      </c>
      <c r="E1048">
        <v>1.8836673347886999E-2</v>
      </c>
      <c r="F1048" s="3">
        <v>1.8802354236813701E-2</v>
      </c>
      <c r="G1048">
        <v>-4642632</v>
      </c>
      <c r="H1048">
        <v>8198211</v>
      </c>
      <c r="K1048">
        <f t="shared" si="346"/>
        <v>165.19795924169512</v>
      </c>
      <c r="L1048">
        <f t="shared" si="347"/>
        <v>145.50855742142983</v>
      </c>
      <c r="M1048">
        <f t="shared" si="341"/>
        <v>48.722485050974782</v>
      </c>
      <c r="N1048">
        <f t="shared" si="348"/>
        <v>0.12547406298550062</v>
      </c>
      <c r="O1048">
        <f t="shared" si="349"/>
        <v>56.288262381141784</v>
      </c>
      <c r="P1048">
        <f t="shared" si="350"/>
        <v>56.017325415652557</v>
      </c>
      <c r="Q1048">
        <f t="shared" si="342"/>
        <v>0.32353125376130265</v>
      </c>
      <c r="R1048">
        <f t="shared" si="351"/>
        <v>55.964731127380482</v>
      </c>
      <c r="S1048">
        <f t="shared" si="343"/>
        <v>48.506797548467247</v>
      </c>
      <c r="T1048">
        <f t="shared" si="344"/>
        <v>13.151792202116116</v>
      </c>
      <c r="U1048">
        <f t="shared" si="345"/>
        <v>0.46197317628579904</v>
      </c>
      <c r="V1048" s="6">
        <f t="shared" si="353"/>
        <v>44257.000000029802</v>
      </c>
      <c r="W1048">
        <f t="shared" si="358"/>
        <v>13.152997541100426</v>
      </c>
      <c r="X1048">
        <f t="shared" si="359"/>
        <v>48.460383683483812</v>
      </c>
      <c r="Y1048">
        <f t="shared" si="354"/>
        <v>0.32271509939621978</v>
      </c>
      <c r="Z1048">
        <f t="shared" si="355"/>
        <v>-2.5293634908205472E-8</v>
      </c>
      <c r="AA1048">
        <f t="shared" si="357"/>
        <v>1.1788640511679579E-7</v>
      </c>
      <c r="AB1048">
        <f t="shared" si="356"/>
        <v>0.99847204520919786</v>
      </c>
      <c r="AC1048">
        <f t="shared" si="352"/>
        <v>2.0956472541629383</v>
      </c>
      <c r="AD1048">
        <f t="shared" si="360"/>
        <v>1.34567420767797E-10</v>
      </c>
      <c r="AE1048">
        <f t="shared" si="361"/>
        <v>-5.1890797515830115E-5</v>
      </c>
      <c r="AF1048">
        <f t="shared" si="362"/>
        <v>-2.5815504635071707E-7</v>
      </c>
      <c r="AG1048">
        <f t="shared" si="363"/>
        <v>1.34567420767797E-8</v>
      </c>
      <c r="AH1048" t="str">
        <f t="shared" si="364"/>
        <v>NaN</v>
      </c>
    </row>
    <row r="1049" spans="1:34">
      <c r="A1049" s="4">
        <v>43291.944687499999</v>
      </c>
      <c r="B1049" s="3">
        <v>-2.5800856862770202E-3</v>
      </c>
      <c r="C1049">
        <v>2.9129140759523602</v>
      </c>
      <c r="D1049" s="3">
        <v>1.9029101151172699E-2</v>
      </c>
      <c r="E1049" s="3">
        <v>1.8832772703954101E-2</v>
      </c>
      <c r="F1049">
        <v>1.8798018666912001E-2</v>
      </c>
      <c r="G1049">
        <v>-4642972</v>
      </c>
      <c r="H1049">
        <v>8198211</v>
      </c>
      <c r="K1049">
        <f t="shared" si="346"/>
        <v>165.08886732894143</v>
      </c>
      <c r="L1049">
        <f t="shared" si="347"/>
        <v>145.40516457585346</v>
      </c>
      <c r="M1049">
        <f t="shared" si="341"/>
        <v>48.687864706561761</v>
      </c>
      <c r="N1049">
        <f t="shared" si="348"/>
        <v>0.12549568904330594</v>
      </c>
      <c r="O1049">
        <f t="shared" si="349"/>
        <v>56.273867684130551</v>
      </c>
      <c r="P1049">
        <f t="shared" si="350"/>
        <v>56.00565101967257</v>
      </c>
      <c r="Q1049">
        <f t="shared" si="342"/>
        <v>0.32220360905357381</v>
      </c>
      <c r="R1049">
        <f t="shared" si="351"/>
        <v>55.951664075076977</v>
      </c>
      <c r="S1049">
        <f t="shared" si="343"/>
        <v>48.473062300526045</v>
      </c>
      <c r="T1049">
        <f t="shared" si="344"/>
        <v>13.154068629253517</v>
      </c>
      <c r="U1049">
        <f t="shared" si="345"/>
        <v>0.46193485568601905</v>
      </c>
      <c r="V1049" s="6">
        <f t="shared" si="353"/>
        <v>44317.00000022538</v>
      </c>
      <c r="W1049">
        <f t="shared" si="358"/>
        <v>13.15288371974356</v>
      </c>
      <c r="X1049">
        <f t="shared" si="359"/>
        <v>48.464703287217887</v>
      </c>
      <c r="Y1049">
        <f t="shared" si="354"/>
        <v>0.31972194212608684</v>
      </c>
      <c r="Z1049">
        <f t="shared" si="355"/>
        <v>1.9286396517531494E-7</v>
      </c>
      <c r="AA1049">
        <f t="shared" si="357"/>
        <v>1.2691984624350469E-7</v>
      </c>
      <c r="AB1049">
        <f t="shared" si="356"/>
        <v>0.99853541417711444</v>
      </c>
      <c r="AC1049">
        <f t="shared" si="352"/>
        <v>2.0955923239761125</v>
      </c>
      <c r="AD1049">
        <f t="shared" si="360"/>
        <v>1.4623158969221894E-10</v>
      </c>
      <c r="AE1049">
        <f t="shared" si="361"/>
        <v>-1.3153723546266869E-5</v>
      </c>
      <c r="AF1049">
        <f t="shared" si="362"/>
        <v>-1.1066837352870589E-6</v>
      </c>
      <c r="AG1049">
        <f t="shared" si="363"/>
        <v>1.4623158969221894E-8</v>
      </c>
      <c r="AH1049" t="str">
        <f t="shared" si="364"/>
        <v>NaN</v>
      </c>
    </row>
    <row r="1050" spans="1:34">
      <c r="A1050" s="4">
        <v>43291.945381944446</v>
      </c>
      <c r="B1050" s="3">
        <v>-2.5811916615384699E-3</v>
      </c>
      <c r="C1050">
        <v>2.9129152651730701</v>
      </c>
      <c r="D1050" s="3">
        <v>1.9025236183861101E-2</v>
      </c>
      <c r="E1050" s="3">
        <v>1.88288720600212E-2</v>
      </c>
      <c r="F1050" s="3">
        <v>1.8797077705312401E-2</v>
      </c>
      <c r="G1050">
        <v>-4643611</v>
      </c>
      <c r="H1050">
        <v>8198211</v>
      </c>
      <c r="K1050">
        <f t="shared" si="346"/>
        <v>165.15932252259489</v>
      </c>
      <c r="L1050">
        <f t="shared" si="347"/>
        <v>145.47685665496579</v>
      </c>
      <c r="M1050">
        <f t="shared" si="341"/>
        <v>48.711870279256068</v>
      </c>
      <c r="N1050">
        <f t="shared" si="348"/>
        <v>0.12549604947760226</v>
      </c>
      <c r="O1050">
        <f t="shared" si="349"/>
        <v>56.262259057508395</v>
      </c>
      <c r="P1050">
        <f t="shared" si="350"/>
        <v>55.993976623692575</v>
      </c>
      <c r="Q1050">
        <f t="shared" si="342"/>
        <v>0.31343096356338407</v>
      </c>
      <c r="R1050">
        <f t="shared" si="351"/>
        <v>55.948828093945011</v>
      </c>
      <c r="S1050">
        <f t="shared" si="343"/>
        <v>48.502916303547146</v>
      </c>
      <c r="T1050">
        <f t="shared" si="344"/>
        <v>13.154106569705764</v>
      </c>
      <c r="U1050">
        <f t="shared" si="345"/>
        <v>0.46193421700935683</v>
      </c>
      <c r="V1050" s="6">
        <f t="shared" si="353"/>
        <v>44377.000000420958</v>
      </c>
      <c r="W1050">
        <f t="shared" si="358"/>
        <v>13.152933334181167</v>
      </c>
      <c r="X1050">
        <f t="shared" si="359"/>
        <v>48.467463371819314</v>
      </c>
      <c r="Y1050">
        <f t="shared" si="354"/>
        <v>0.31513505916961054</v>
      </c>
      <c r="Z1050">
        <f t="shared" si="355"/>
        <v>2.5293634908205472E-8</v>
      </c>
      <c r="AA1050">
        <f t="shared" si="357"/>
        <v>5.1038941916235581E-8</v>
      </c>
      <c r="AB1050">
        <f t="shared" si="356"/>
        <v>0.9986349776942508</v>
      </c>
      <c r="AC1050">
        <f t="shared" si="352"/>
        <v>2.0955914084729996</v>
      </c>
      <c r="AD1050">
        <f t="shared" si="360"/>
        <v>5.9660770445255177E-11</v>
      </c>
      <c r="AE1050">
        <f t="shared" si="361"/>
        <v>4.399231025978101E-5</v>
      </c>
      <c r="AF1050">
        <f t="shared" si="362"/>
        <v>1.3500290812895504E-7</v>
      </c>
      <c r="AG1050">
        <f t="shared" si="363"/>
        <v>5.9660770445255177E-9</v>
      </c>
      <c r="AH1050">
        <f t="shared" si="364"/>
        <v>1.3500290812895504E-3</v>
      </c>
    </row>
    <row r="1051" spans="1:34">
      <c r="A1051" s="4">
        <v>43291.946076388886</v>
      </c>
      <c r="B1051" s="3">
        <v>-2.5669685818320402E-3</v>
      </c>
      <c r="C1051">
        <v>2.9129235897180501</v>
      </c>
      <c r="D1051" s="3">
        <v>1.9022774496988901E-2</v>
      </c>
      <c r="E1051" s="3">
        <v>1.8825791978379101E-2</v>
      </c>
      <c r="F1051" s="3">
        <v>1.8795838971054801E-2</v>
      </c>
      <c r="G1051">
        <v>-4643000</v>
      </c>
      <c r="H1051">
        <v>8198211</v>
      </c>
      <c r="K1051">
        <f t="shared" si="346"/>
        <v>164.25325358055426</v>
      </c>
      <c r="L1051">
        <f t="shared" si="347"/>
        <v>144.57241601783292</v>
      </c>
      <c r="M1051">
        <f t="shared" si="341"/>
        <v>48.409024891994257</v>
      </c>
      <c r="N1051">
        <f t="shared" si="348"/>
        <v>0.12549857251767976</v>
      </c>
      <c r="O1051">
        <f t="shared" si="349"/>
        <v>56.254865255321683</v>
      </c>
      <c r="P1051">
        <f t="shared" si="350"/>
        <v>55.984758121988975</v>
      </c>
      <c r="Q1051">
        <f t="shared" si="342"/>
        <v>0.3097706048918738</v>
      </c>
      <c r="R1051">
        <f t="shared" si="351"/>
        <v>55.945094650429809</v>
      </c>
      <c r="S1051">
        <f t="shared" si="343"/>
        <v>48.202511155399677</v>
      </c>
      <c r="T1051">
        <f t="shared" si="344"/>
        <v>13.154372152871815</v>
      </c>
      <c r="U1051">
        <f t="shared" si="345"/>
        <v>0.46192974627271544</v>
      </c>
      <c r="V1051" s="6">
        <f t="shared" si="353"/>
        <v>44436.999999987893</v>
      </c>
      <c r="W1051">
        <f t="shared" si="358"/>
        <v>13.153108443960944</v>
      </c>
      <c r="X1051">
        <f t="shared" si="359"/>
        <v>48.472112193890453</v>
      </c>
      <c r="Y1051">
        <f t="shared" si="354"/>
        <v>0.3025888200894471</v>
      </c>
      <c r="Z1051">
        <f t="shared" si="355"/>
        <v>1.8021714871742977E-7</v>
      </c>
      <c r="AA1051">
        <f t="shared" si="357"/>
        <v>2.8182843654980953E-9</v>
      </c>
      <c r="AB1051">
        <f t="shared" si="356"/>
        <v>0.99889804788225112</v>
      </c>
      <c r="AC1051">
        <f t="shared" si="352"/>
        <v>2.0955849999512033</v>
      </c>
      <c r="AD1051">
        <f t="shared" si="360"/>
        <v>3.4309510506156565E-12</v>
      </c>
      <c r="AE1051">
        <f t="shared" si="361"/>
        <v>6.5842534807297078E-5</v>
      </c>
      <c r="AF1051">
        <f t="shared" si="362"/>
        <v>5.1872719369708517E-9</v>
      </c>
      <c r="AG1051">
        <f t="shared" si="363"/>
        <v>3.4309510506156565E-10</v>
      </c>
      <c r="AH1051">
        <f t="shared" si="364"/>
        <v>5.1872719369708524E-5</v>
      </c>
    </row>
    <row r="1052" spans="1:34">
      <c r="A1052" s="4">
        <v>43291.946770833332</v>
      </c>
      <c r="B1052" s="3">
        <v>-2.56953729856832E-3</v>
      </c>
      <c r="C1052">
        <v>2.9129830507536099</v>
      </c>
      <c r="D1052">
        <v>1.9018350595943E-2</v>
      </c>
      <c r="E1052" s="3">
        <v>1.8821023203327101E-2</v>
      </c>
      <c r="F1052" s="3">
        <v>1.87997933919542E-2</v>
      </c>
      <c r="G1052">
        <v>-4645334</v>
      </c>
      <c r="H1052">
        <v>8198217</v>
      </c>
      <c r="K1052">
        <f t="shared" si="346"/>
        <v>164.41689144968544</v>
      </c>
      <c r="L1052">
        <f t="shared" si="347"/>
        <v>144.73085583668146</v>
      </c>
      <c r="M1052">
        <f t="shared" si="341"/>
        <v>48.462077316141169</v>
      </c>
      <c r="N1052">
        <f t="shared" si="348"/>
        <v>0.1255165942325154</v>
      </c>
      <c r="O1052">
        <f t="shared" si="349"/>
        <v>56.241577842695676</v>
      </c>
      <c r="P1052">
        <f t="shared" si="350"/>
        <v>55.970485461050359</v>
      </c>
      <c r="Q1052">
        <f t="shared" si="342"/>
        <v>0.28456489181308342</v>
      </c>
      <c r="R1052">
        <f t="shared" si="351"/>
        <v>55.957012950882593</v>
      </c>
      <c r="S1052">
        <f t="shared" si="343"/>
        <v>48.272367388265778</v>
      </c>
      <c r="T1052">
        <f t="shared" si="344"/>
        <v>13.156269175486093</v>
      </c>
      <c r="U1052">
        <f t="shared" si="345"/>
        <v>0.4618978124395689</v>
      </c>
      <c r="V1052" s="6">
        <f t="shared" si="353"/>
        <v>44497.000000183471</v>
      </c>
      <c r="W1052">
        <f t="shared" si="358"/>
        <v>13.153560810892053</v>
      </c>
      <c r="X1052">
        <f t="shared" si="359"/>
        <v>48.481285409942764</v>
      </c>
      <c r="Y1052">
        <f t="shared" si="354"/>
        <v>0.2868927646924983</v>
      </c>
      <c r="Z1052">
        <f t="shared" si="355"/>
        <v>-1.2014476519193935E-7</v>
      </c>
      <c r="AA1052">
        <f t="shared" si="357"/>
        <v>2.8481469875045106E-9</v>
      </c>
      <c r="AB1052">
        <f t="shared" si="356"/>
        <v>0.99923925231348043</v>
      </c>
      <c r="AC1052">
        <f t="shared" si="352"/>
        <v>2.0955392247955205</v>
      </c>
      <c r="AD1052">
        <f t="shared" si="360"/>
        <v>3.6569237484044161E-12</v>
      </c>
      <c r="AE1052">
        <f t="shared" si="361"/>
        <v>3.9549981062064673E-5</v>
      </c>
      <c r="AF1052">
        <f t="shared" si="362"/>
        <v>9.2045097254292968E-9</v>
      </c>
      <c r="AG1052">
        <f t="shared" si="363"/>
        <v>3.656923748404416E-10</v>
      </c>
      <c r="AH1052">
        <f t="shared" si="364"/>
        <v>9.2045097254292961E-5</v>
      </c>
    </row>
    <row r="1053" spans="1:34">
      <c r="A1053" s="4">
        <v>43291.947465277779</v>
      </c>
      <c r="B1053" s="3">
        <v>-2.5786229448021901E-3</v>
      </c>
      <c r="C1053">
        <v>2.9128783993310199</v>
      </c>
      <c r="D1053" s="3">
        <v>1.9019777660796499E-2</v>
      </c>
      <c r="E1053">
        <v>1.8824507620011002E-2</v>
      </c>
      <c r="F1053">
        <v>1.8807261530218999E-2</v>
      </c>
      <c r="G1053">
        <v>-4646763</v>
      </c>
      <c r="H1053">
        <v>8198227</v>
      </c>
      <c r="K1053">
        <f t="shared" si="346"/>
        <v>164.99568465346371</v>
      </c>
      <c r="L1053">
        <f t="shared" si="347"/>
        <v>145.29983224067897</v>
      </c>
      <c r="M1053">
        <f t="shared" si="341"/>
        <v>48.652594938124295</v>
      </c>
      <c r="N1053">
        <f t="shared" si="348"/>
        <v>0.12548487601440322</v>
      </c>
      <c r="O1053">
        <f t="shared" si="349"/>
        <v>56.245864104833046</v>
      </c>
      <c r="P1053">
        <f t="shared" si="350"/>
        <v>55.980914113556686</v>
      </c>
      <c r="Q1053">
        <f t="shared" si="342"/>
        <v>0.26634279737253763</v>
      </c>
      <c r="R1053">
        <f t="shared" si="351"/>
        <v>55.979521307460509</v>
      </c>
      <c r="S1053">
        <f t="shared" si="343"/>
        <v>48.475033073209268</v>
      </c>
      <c r="T1053">
        <f t="shared" si="344"/>
        <v>13.152930415684812</v>
      </c>
      <c r="U1053">
        <f t="shared" si="345"/>
        <v>0.46195401598590902</v>
      </c>
      <c r="V1053" s="6">
        <f t="shared" si="353"/>
        <v>44557.000000379048</v>
      </c>
      <c r="W1053">
        <f t="shared" si="358"/>
        <v>13.1537330021755</v>
      </c>
      <c r="X1053">
        <f t="shared" si="359"/>
        <v>48.495016000184997</v>
      </c>
      <c r="Y1053">
        <f t="shared" si="354"/>
        <v>0.27537229199162755</v>
      </c>
      <c r="Z1053">
        <f t="shared" si="355"/>
        <v>-1.4227669562302683E-7</v>
      </c>
      <c r="AA1053">
        <f t="shared" si="357"/>
        <v>-7.0886380116147708E-9</v>
      </c>
      <c r="AB1053">
        <f t="shared" si="356"/>
        <v>0.99949085846598817</v>
      </c>
      <c r="AC1053">
        <f t="shared" si="352"/>
        <v>2.0956197890695254</v>
      </c>
      <c r="AD1053">
        <f t="shared" si="360"/>
        <v>-9.4827075753729816E-12</v>
      </c>
      <c r="AE1053">
        <f t="shared" si="361"/>
        <v>-8.3468112111375441E-6</v>
      </c>
      <c r="AF1053">
        <f t="shared" si="362"/>
        <v>1.1309484336018661E-7</v>
      </c>
      <c r="AG1053" t="str">
        <f t="shared" si="363"/>
        <v>NaN</v>
      </c>
      <c r="AH1053">
        <f t="shared" si="364"/>
        <v>1.1309484336018659E-3</v>
      </c>
    </row>
    <row r="1054" spans="1:34">
      <c r="A1054" s="4">
        <v>43291.948159722226</v>
      </c>
      <c r="B1054" s="3">
        <v>-2.5832727977831401E-3</v>
      </c>
      <c r="C1054">
        <v>2.9129295358216001</v>
      </c>
      <c r="D1054" s="3">
        <v>1.9019813337417899E-2</v>
      </c>
      <c r="E1054">
        <v>1.8822604866873E-2</v>
      </c>
      <c r="F1054">
        <v>1.8804355269075999E-2</v>
      </c>
      <c r="G1054">
        <v>-4646649</v>
      </c>
      <c r="H1054">
        <v>8198233</v>
      </c>
      <c r="K1054">
        <f t="shared" si="346"/>
        <v>165.29189949990018</v>
      </c>
      <c r="L1054">
        <f t="shared" si="347"/>
        <v>145.59986734093772</v>
      </c>
      <c r="M1054">
        <f t="shared" si="341"/>
        <v>48.753059515233574</v>
      </c>
      <c r="N1054">
        <f t="shared" si="348"/>
        <v>0.1255003746891615</v>
      </c>
      <c r="O1054">
        <f t="shared" si="349"/>
        <v>56.245971261386671</v>
      </c>
      <c r="P1054">
        <f t="shared" si="350"/>
        <v>55.97521928624937</v>
      </c>
      <c r="Q1054">
        <f t="shared" si="342"/>
        <v>0.27520918678926165</v>
      </c>
      <c r="R1054">
        <f t="shared" si="351"/>
        <v>55.97076207459741</v>
      </c>
      <c r="S1054">
        <f t="shared" si="343"/>
        <v>48.569586724040732</v>
      </c>
      <c r="T1054">
        <f t="shared" si="344"/>
        <v>13.154561855133052</v>
      </c>
      <c r="U1054">
        <f t="shared" si="345"/>
        <v>0.46192655288940387</v>
      </c>
      <c r="V1054" s="6">
        <f t="shared" si="353"/>
        <v>44617.000000574626</v>
      </c>
      <c r="W1054">
        <f t="shared" si="358"/>
        <v>13.153441152542509</v>
      </c>
      <c r="X1054">
        <f t="shared" si="359"/>
        <v>48.502077753125441</v>
      </c>
      <c r="Y1054">
        <f t="shared" si="354"/>
        <v>0.27280204185886231</v>
      </c>
      <c r="Z1054">
        <f t="shared" si="355"/>
        <v>-9.0931662519291893E-8</v>
      </c>
      <c r="AA1054">
        <f t="shared" si="357"/>
        <v>5.1065073929955735E-9</v>
      </c>
      <c r="AB1054">
        <f t="shared" si="356"/>
        <v>0.99954727607674965</v>
      </c>
      <c r="AC1054">
        <f t="shared" si="352"/>
        <v>2.0955804224356394</v>
      </c>
      <c r="AD1054">
        <f t="shared" si="360"/>
        <v>6.8953765608764501E-12</v>
      </c>
      <c r="AE1054">
        <f t="shared" si="361"/>
        <v>-3.9903001257881393E-5</v>
      </c>
      <c r="AF1054">
        <f t="shared" si="362"/>
        <v>-1.7202178995734321E-8</v>
      </c>
      <c r="AG1054">
        <f t="shared" si="363"/>
        <v>6.8953765608764498E-10</v>
      </c>
      <c r="AH1054" t="str">
        <f t="shared" si="364"/>
        <v>NaN</v>
      </c>
    </row>
    <row r="1055" spans="1:34">
      <c r="A1055" s="4">
        <v>43291.948865740742</v>
      </c>
      <c r="B1055" s="3">
        <v>-2.58185762513676E-3</v>
      </c>
      <c r="C1055">
        <v>2.9128439119303899</v>
      </c>
      <c r="D1055" s="3">
        <v>1.9013106132606501E-2</v>
      </c>
      <c r="E1055" s="3">
        <v>1.8816278212689198E-2</v>
      </c>
      <c r="F1055" s="3">
        <v>1.87971253489377E-2</v>
      </c>
      <c r="G1055">
        <v>-4646620</v>
      </c>
      <c r="H1055">
        <v>8198237</v>
      </c>
      <c r="K1055">
        <f t="shared" si="346"/>
        <v>165.2017471553323</v>
      </c>
      <c r="L1055">
        <f t="shared" si="347"/>
        <v>145.51921866059135</v>
      </c>
      <c r="M1055">
        <f t="shared" si="341"/>
        <v>48.726054889579999</v>
      </c>
      <c r="N1055">
        <f t="shared" si="348"/>
        <v>0.12547442341979695</v>
      </c>
      <c r="O1055">
        <f t="shared" si="349"/>
        <v>56.225825829341169</v>
      </c>
      <c r="P1055">
        <f t="shared" si="350"/>
        <v>55.9562839854527</v>
      </c>
      <c r="Q1055">
        <f t="shared" si="342"/>
        <v>0.27685414141478759</v>
      </c>
      <c r="R1055">
        <f t="shared" si="351"/>
        <v>55.948971687926381</v>
      </c>
      <c r="S1055">
        <f t="shared" si="343"/>
        <v>48.54148546197014</v>
      </c>
      <c r="T1055">
        <f t="shared" si="344"/>
        <v>13.151830142568363</v>
      </c>
      <c r="U1055">
        <f t="shared" si="345"/>
        <v>0.46197253760913709</v>
      </c>
      <c r="V1055" s="6">
        <f t="shared" si="353"/>
        <v>44678.000000375323</v>
      </c>
      <c r="W1055">
        <f t="shared" si="358"/>
        <v>13.153511196454421</v>
      </c>
      <c r="X1055">
        <f t="shared" si="359"/>
        <v>48.503078100525009</v>
      </c>
      <c r="Y1055">
        <f t="shared" si="354"/>
        <v>0.26376836646260199</v>
      </c>
      <c r="Z1055">
        <f t="shared" si="355"/>
        <v>-2.5084596554160532E-8</v>
      </c>
      <c r="AA1055">
        <f t="shared" si="357"/>
        <v>-4.7287450489732245E-8</v>
      </c>
      <c r="AB1055">
        <f t="shared" si="356"/>
        <v>0.99974154801602055</v>
      </c>
      <c r="AC1055">
        <f t="shared" si="352"/>
        <v>2.0956463386598254</v>
      </c>
      <c r="AD1055">
        <f t="shared" si="360"/>
        <v>-6.6041737427876452E-11</v>
      </c>
      <c r="AE1055">
        <f t="shared" si="361"/>
        <v>-2.0910700826876653E-5</v>
      </c>
      <c r="AF1055">
        <f t="shared" si="362"/>
        <v>3.1439884188762408E-7</v>
      </c>
      <c r="AG1055" t="str">
        <f t="shared" si="363"/>
        <v>NaN</v>
      </c>
      <c r="AH1055">
        <f t="shared" si="364"/>
        <v>3.1439884188762409E-3</v>
      </c>
    </row>
    <row r="1056" spans="1:34">
      <c r="A1056" s="4">
        <v>43291.949560185189</v>
      </c>
      <c r="B1056" s="3">
        <v>-2.57918187853647E-3</v>
      </c>
      <c r="C1056">
        <v>2.9129200220559102</v>
      </c>
      <c r="D1056" s="3">
        <v>1.90053643057763E-2</v>
      </c>
      <c r="E1056" s="3">
        <v>1.88095710078778E-2</v>
      </c>
      <c r="F1056" s="3">
        <v>1.8801889711467099E-2</v>
      </c>
      <c r="G1056">
        <v>-4646775</v>
      </c>
      <c r="H1056">
        <v>8198243</v>
      </c>
      <c r="K1056">
        <f t="shared" si="346"/>
        <v>165.03129104165407</v>
      </c>
      <c r="L1056">
        <f t="shared" si="347"/>
        <v>145.3424998357292</v>
      </c>
      <c r="M1056">
        <f t="shared" si="341"/>
        <v>48.666881872850581</v>
      </c>
      <c r="N1056">
        <f t="shared" si="348"/>
        <v>0.1254974912147877</v>
      </c>
      <c r="O1056">
        <f t="shared" si="349"/>
        <v>56.202572857246032</v>
      </c>
      <c r="P1056">
        <f t="shared" si="350"/>
        <v>55.936209719194572</v>
      </c>
      <c r="Q1056">
        <f t="shared" si="342"/>
        <v>0.23924177118375667</v>
      </c>
      <c r="R1056">
        <f t="shared" si="351"/>
        <v>55.963331086062276</v>
      </c>
      <c r="S1056">
        <f t="shared" si="343"/>
        <v>48.507387358728074</v>
      </c>
      <c r="T1056">
        <f t="shared" si="344"/>
        <v>13.154258331514756</v>
      </c>
      <c r="U1056">
        <f t="shared" si="345"/>
        <v>0.46193166230270749</v>
      </c>
      <c r="V1056" s="6">
        <f t="shared" si="353"/>
        <v>44738.000000570901</v>
      </c>
      <c r="W1056">
        <f t="shared" si="358"/>
        <v>13.153271879755383</v>
      </c>
      <c r="X1056">
        <f t="shared" si="359"/>
        <v>48.513818604045383</v>
      </c>
      <c r="Y1056">
        <f t="shared" si="354"/>
        <v>0.24220772287585154</v>
      </c>
      <c r="Z1056">
        <f t="shared" si="355"/>
        <v>1.2330647018147998E-7</v>
      </c>
      <c r="AA1056">
        <f t="shared" si="357"/>
        <v>-8.9744623462392807E-8</v>
      </c>
      <c r="AB1056">
        <f t="shared" si="356"/>
        <v>1.0002061072046724</v>
      </c>
      <c r="AC1056">
        <f t="shared" si="352"/>
        <v>2.095587746460549</v>
      </c>
      <c r="AD1056">
        <f t="shared" si="360"/>
        <v>-1.3649087276622094E-10</v>
      </c>
      <c r="AE1056">
        <f t="shared" si="361"/>
        <v>-6.2522610159968024E-5</v>
      </c>
      <c r="AF1056">
        <f t="shared" si="362"/>
        <v>2.1731892414490368E-7</v>
      </c>
      <c r="AG1056" t="str">
        <f t="shared" si="363"/>
        <v>NaN</v>
      </c>
      <c r="AH1056">
        <f t="shared" si="364"/>
        <v>2.1731892414490368E-3</v>
      </c>
    </row>
    <row r="1057" spans="1:34">
      <c r="A1057" s="4">
        <v>43291.950254629628</v>
      </c>
      <c r="B1057" s="3">
        <v>-2.5815722121660702E-3</v>
      </c>
      <c r="C1057">
        <v>2.9128902915381301</v>
      </c>
      <c r="D1057" s="3">
        <v>1.9007457334228098E-2</v>
      </c>
      <c r="E1057" s="3">
        <v>1.8811771066193601E-2</v>
      </c>
      <c r="F1057" s="3">
        <v>1.8813502845132501E-2</v>
      </c>
      <c r="G1057">
        <v>-4646267</v>
      </c>
      <c r="H1057">
        <v>8198249</v>
      </c>
      <c r="K1057">
        <f t="shared" si="346"/>
        <v>165.18356516987379</v>
      </c>
      <c r="L1057">
        <f t="shared" si="347"/>
        <v>145.47950860543813</v>
      </c>
      <c r="M1057">
        <f t="shared" si="341"/>
        <v>48.712758265636623</v>
      </c>
      <c r="N1057">
        <f t="shared" si="348"/>
        <v>0.12548848035736981</v>
      </c>
      <c r="O1057">
        <f t="shared" si="349"/>
        <v>56.20885937504751</v>
      </c>
      <c r="P1057">
        <f t="shared" si="350"/>
        <v>55.942794363268618</v>
      </c>
      <c r="Q1057">
        <f t="shared" si="342"/>
        <v>0.21052725602901035</v>
      </c>
      <c r="R1057">
        <f t="shared" si="351"/>
        <v>55.998332119018499</v>
      </c>
      <c r="S1057">
        <f t="shared" si="343"/>
        <v>48.57240676161728</v>
      </c>
      <c r="T1057">
        <f t="shared" si="344"/>
        <v>13.153309820207612</v>
      </c>
      <c r="U1057">
        <f t="shared" si="345"/>
        <v>0.4619476292192809</v>
      </c>
      <c r="V1057" s="6">
        <f t="shared" si="353"/>
        <v>44798.000000137836</v>
      </c>
      <c r="W1057">
        <f t="shared" si="358"/>
        <v>13.153015052078363</v>
      </c>
      <c r="X1057">
        <f t="shared" si="359"/>
        <v>48.514587482124206</v>
      </c>
      <c r="Y1057">
        <f t="shared" si="354"/>
        <v>0.25013963389585808</v>
      </c>
      <c r="Z1057">
        <f t="shared" si="355"/>
        <v>1.1065965274047788E-7</v>
      </c>
      <c r="AA1057">
        <f t="shared" si="357"/>
        <v>-4.9997482998917868E-8</v>
      </c>
      <c r="AB1057">
        <f t="shared" si="356"/>
        <v>1.0000350452813942</v>
      </c>
      <c r="AC1057">
        <f t="shared" si="352"/>
        <v>2.0956106340383904</v>
      </c>
      <c r="AD1057">
        <f t="shared" si="360"/>
        <v>-7.3629785021643136E-11</v>
      </c>
      <c r="AE1057">
        <f t="shared" si="361"/>
        <v>-6.3699270217255623E-5</v>
      </c>
      <c r="AF1057">
        <f t="shared" si="362"/>
        <v>1.1506682016072768E-7</v>
      </c>
      <c r="AG1057" t="str">
        <f t="shared" si="363"/>
        <v>NaN</v>
      </c>
      <c r="AH1057">
        <f t="shared" si="364"/>
        <v>1.150668201607277E-3</v>
      </c>
    </row>
    <row r="1058" spans="1:34">
      <c r="A1058" s="4">
        <v>43291.950949074075</v>
      </c>
      <c r="B1058" s="3">
        <v>-2.58712587288755E-3</v>
      </c>
      <c r="C1058">
        <v>2.9129616447808102</v>
      </c>
      <c r="D1058" s="3">
        <v>1.90086822315607E-2</v>
      </c>
      <c r="E1058" s="3">
        <v>1.8812948394697701E-2</v>
      </c>
      <c r="F1058" s="3">
        <v>1.87848213827056E-2</v>
      </c>
      <c r="G1058">
        <v>-4642738</v>
      </c>
      <c r="H1058">
        <v>8198258</v>
      </c>
      <c r="K1058">
        <f t="shared" si="346"/>
        <v>165.53735630359634</v>
      </c>
      <c r="L1058">
        <f t="shared" si="347"/>
        <v>145.87100126048779</v>
      </c>
      <c r="M1058">
        <f t="shared" si="341"/>
        <v>48.843846741608374</v>
      </c>
      <c r="N1058">
        <f t="shared" si="348"/>
        <v>0.12551010641517513</v>
      </c>
      <c r="O1058">
        <f t="shared" si="349"/>
        <v>56.212538416715461</v>
      </c>
      <c r="P1058">
        <f t="shared" si="350"/>
        <v>55.946318037664909</v>
      </c>
      <c r="Q1058">
        <f t="shared" si="342"/>
        <v>0.30064987447480718</v>
      </c>
      <c r="R1058">
        <f t="shared" si="351"/>
        <v>55.911888542240654</v>
      </c>
      <c r="S1058">
        <f t="shared" si="343"/>
        <v>48.643413491958505</v>
      </c>
      <c r="T1058">
        <f t="shared" si="344"/>
        <v>13.155586247345013</v>
      </c>
      <c r="U1058">
        <f t="shared" si="345"/>
        <v>0.46190930861950064</v>
      </c>
      <c r="V1058" s="6">
        <f t="shared" si="353"/>
        <v>44858.000000333413</v>
      </c>
      <c r="W1058">
        <f t="shared" si="358"/>
        <v>13.152422597323424</v>
      </c>
      <c r="X1058">
        <f t="shared" si="359"/>
        <v>48.533156031649355</v>
      </c>
      <c r="Y1058">
        <f t="shared" si="354"/>
        <v>0.27604198898877047</v>
      </c>
      <c r="Z1058">
        <f t="shared" si="355"/>
        <v>-1.8654055646166496E-7</v>
      </c>
      <c r="AA1058">
        <f t="shared" si="357"/>
        <v>-3.2490524997641033E-8</v>
      </c>
      <c r="AB1058">
        <f t="shared" si="356"/>
        <v>0.99947856499475429</v>
      </c>
      <c r="AC1058">
        <f t="shared" si="352"/>
        <v>2.0955557038515646</v>
      </c>
      <c r="AD1058">
        <f t="shared" si="360"/>
        <v>-4.3356887543880254E-11</v>
      </c>
      <c r="AE1058">
        <f t="shared" si="361"/>
        <v>-4.8306366801531275E-5</v>
      </c>
      <c r="AF1058">
        <f t="shared" si="362"/>
        <v>8.9347984303855145E-8</v>
      </c>
      <c r="AG1058" t="str">
        <f t="shared" si="363"/>
        <v>NaN</v>
      </c>
      <c r="AH1058">
        <f t="shared" si="364"/>
        <v>8.9347984303855149E-4</v>
      </c>
    </row>
    <row r="1059" spans="1:34">
      <c r="A1059" s="4">
        <v>43291.951643518521</v>
      </c>
      <c r="B1059" s="3">
        <v>-2.5898372961091799E-3</v>
      </c>
      <c r="C1059">
        <v>2.91282012751617</v>
      </c>
      <c r="D1059" s="3">
        <v>1.9025248076068198E-2</v>
      </c>
      <c r="E1059" s="3">
        <v>1.8829157472991902E-2</v>
      </c>
      <c r="F1059">
        <v>1.8795922347399002E-2</v>
      </c>
      <c r="G1059">
        <v>-4642732</v>
      </c>
      <c r="H1059">
        <v>8198353</v>
      </c>
      <c r="K1059">
        <f t="shared" si="346"/>
        <v>165.71008516545712</v>
      </c>
      <c r="L1059">
        <f t="shared" si="347"/>
        <v>146.02913800529015</v>
      </c>
      <c r="M1059">
        <f t="shared" si="341"/>
        <v>48.896797683609179</v>
      </c>
      <c r="N1059">
        <f t="shared" si="348"/>
        <v>0.12546721473386388</v>
      </c>
      <c r="O1059">
        <f t="shared" si="349"/>
        <v>56.262294776359489</v>
      </c>
      <c r="P1059">
        <f t="shared" si="350"/>
        <v>55.994830847788677</v>
      </c>
      <c r="Q1059">
        <f t="shared" si="342"/>
        <v>0.31694883646249394</v>
      </c>
      <c r="R1059">
        <f t="shared" si="351"/>
        <v>55.945345939896995</v>
      </c>
      <c r="S1059">
        <f t="shared" si="343"/>
        <v>48.685498459300852</v>
      </c>
      <c r="T1059">
        <f t="shared" si="344"/>
        <v>13.151071333522776</v>
      </c>
      <c r="U1059">
        <f t="shared" si="345"/>
        <v>0.46198531114239333</v>
      </c>
      <c r="V1059" s="6">
        <f t="shared" si="353"/>
        <v>44918.000000528991</v>
      </c>
      <c r="W1059">
        <f t="shared" si="358"/>
        <v>13.151622929329069</v>
      </c>
      <c r="X1059">
        <f t="shared" si="359"/>
        <v>48.55638535424108</v>
      </c>
      <c r="Y1059">
        <f t="shared" si="354"/>
        <v>0.31371746409906837</v>
      </c>
      <c r="Z1059">
        <f t="shared" si="355"/>
        <v>-4.1734497600056338E-7</v>
      </c>
      <c r="AA1059">
        <f t="shared" si="357"/>
        <v>-5.1942285851219134E-8</v>
      </c>
      <c r="AB1059">
        <f t="shared" si="356"/>
        <v>0.99867080901626015</v>
      </c>
      <c r="AC1059">
        <f t="shared" si="352"/>
        <v>2.0956646487220953</v>
      </c>
      <c r="AD1059">
        <f t="shared" si="360"/>
        <v>-6.0993205309851824E-11</v>
      </c>
      <c r="AE1059">
        <f t="shared" si="361"/>
        <v>-6.5953596565248993E-5</v>
      </c>
      <c r="AF1059">
        <f t="shared" si="362"/>
        <v>9.2060644201413568E-8</v>
      </c>
      <c r="AG1059" t="str">
        <f t="shared" si="363"/>
        <v>NaN</v>
      </c>
      <c r="AH1059">
        <f t="shared" si="364"/>
        <v>9.2060644201413572E-4</v>
      </c>
    </row>
    <row r="1060" spans="1:34">
      <c r="A1060" s="4">
        <v>43291.952337962961</v>
      </c>
      <c r="B1060" s="3">
        <v>-2.5846998626366299E-3</v>
      </c>
      <c r="C1060">
        <v>2.9128046676469199</v>
      </c>
      <c r="D1060" s="3">
        <v>1.9020526869844599E-2</v>
      </c>
      <c r="E1060" s="3">
        <v>1.88239249018625E-2</v>
      </c>
      <c r="F1060" s="3">
        <v>1.8789025932637701E-2</v>
      </c>
      <c r="G1060">
        <v>-4642759</v>
      </c>
      <c r="H1060">
        <v>8198354</v>
      </c>
      <c r="K1060">
        <f t="shared" si="346"/>
        <v>165.38280942719535</v>
      </c>
      <c r="L1060">
        <f t="shared" si="347"/>
        <v>145.7109275414671</v>
      </c>
      <c r="M1060">
        <f t="shared" si="341"/>
        <v>48.790247217839813</v>
      </c>
      <c r="N1060">
        <f t="shared" si="348"/>
        <v>0.12546252908800523</v>
      </c>
      <c r="O1060">
        <f t="shared" si="349"/>
        <v>56.2481143924552</v>
      </c>
      <c r="P1060">
        <f t="shared" si="350"/>
        <v>55.979170072693854</v>
      </c>
      <c r="Q1060">
        <f t="shared" si="342"/>
        <v>0.32355368135990403</v>
      </c>
      <c r="R1060">
        <f t="shared" si="351"/>
        <v>55.924560711095296</v>
      </c>
      <c r="S1060">
        <f t="shared" si="343"/>
        <v>48.574544763599874</v>
      </c>
      <c r="T1060">
        <f t="shared" si="344"/>
        <v>13.150578107642918</v>
      </c>
      <c r="U1060">
        <f t="shared" si="345"/>
        <v>0.46199361393901384</v>
      </c>
      <c r="V1060" s="6">
        <f t="shared" si="353"/>
        <v>44978.000000095926</v>
      </c>
      <c r="W1060">
        <f t="shared" si="358"/>
        <v>13.151033393070454</v>
      </c>
      <c r="X1060">
        <f t="shared" si="359"/>
        <v>48.56370585039901</v>
      </c>
      <c r="Y1060">
        <f t="shared" si="354"/>
        <v>0.3099647590026014</v>
      </c>
      <c r="Z1060">
        <f t="shared" si="355"/>
        <v>1.3595328762129783E-7</v>
      </c>
      <c r="AA1060">
        <f t="shared" si="357"/>
        <v>-1.2017462820963163E-7</v>
      </c>
      <c r="AB1060">
        <f t="shared" si="356"/>
        <v>0.99874846426603736</v>
      </c>
      <c r="AC1060">
        <f t="shared" si="352"/>
        <v>2.095676550262576</v>
      </c>
      <c r="AD1060">
        <f t="shared" si="360"/>
        <v>-1.4282427502499641E-10</v>
      </c>
      <c r="AE1060">
        <f t="shared" si="361"/>
        <v>-1.9629450887626146E-4</v>
      </c>
      <c r="AF1060">
        <f t="shared" si="362"/>
        <v>7.2431072076314378E-8</v>
      </c>
      <c r="AG1060" t="str">
        <f t="shared" si="363"/>
        <v>NaN</v>
      </c>
      <c r="AH1060">
        <f t="shared" si="364"/>
        <v>7.2431072076314376E-4</v>
      </c>
    </row>
    <row r="1061" spans="1:34">
      <c r="A1061" s="4">
        <v>43291.953032407408</v>
      </c>
      <c r="B1061" s="3">
        <v>-2.5810370628460101E-3</v>
      </c>
      <c r="C1061">
        <v>2.9128712640067498</v>
      </c>
      <c r="D1061" s="3">
        <v>1.9007754639405901E-2</v>
      </c>
      <c r="E1061" s="3">
        <v>1.8812222970063901E-2</v>
      </c>
      <c r="F1061" s="3">
        <v>1.8787632356597899E-2</v>
      </c>
      <c r="G1061">
        <v>-4642722</v>
      </c>
      <c r="H1061">
        <v>8198354</v>
      </c>
      <c r="K1061">
        <f t="shared" si="346"/>
        <v>165.14947394713801</v>
      </c>
      <c r="L1061">
        <f t="shared" si="347"/>
        <v>145.479423904431</v>
      </c>
      <c r="M1061">
        <f t="shared" si="341"/>
        <v>48.712729904118738</v>
      </c>
      <c r="N1061">
        <f t="shared" si="348"/>
        <v>0.12548271340862205</v>
      </c>
      <c r="O1061">
        <f t="shared" si="349"/>
        <v>56.209752346326098</v>
      </c>
      <c r="P1061">
        <f t="shared" si="350"/>
        <v>55.944146884754176</v>
      </c>
      <c r="Q1061">
        <f t="shared" si="342"/>
        <v>0.28939175918540627</v>
      </c>
      <c r="R1061">
        <f t="shared" si="351"/>
        <v>55.920360587140692</v>
      </c>
      <c r="S1061">
        <f t="shared" si="343"/>
        <v>48.519802064661803</v>
      </c>
      <c r="T1061">
        <f t="shared" si="344"/>
        <v>13.152702772971002</v>
      </c>
      <c r="U1061">
        <f t="shared" si="345"/>
        <v>0.46195784804588846</v>
      </c>
      <c r="V1061" s="6">
        <f t="shared" si="353"/>
        <v>45038.000000291504</v>
      </c>
      <c r="W1061">
        <f t="shared" si="358"/>
        <v>13.150271665528392</v>
      </c>
      <c r="X1061">
        <f t="shared" si="359"/>
        <v>48.566369548187645</v>
      </c>
      <c r="Y1061">
        <f t="shared" si="354"/>
        <v>0.31291239871338661</v>
      </c>
      <c r="Z1061">
        <f t="shared" si="355"/>
        <v>3.1617043489645992E-8</v>
      </c>
      <c r="AA1061">
        <f t="shared" si="357"/>
        <v>-1.9376730994908967E-7</v>
      </c>
      <c r="AB1061">
        <f t="shared" si="356"/>
        <v>0.99868288047412013</v>
      </c>
      <c r="AC1061">
        <f t="shared" si="352"/>
        <v>2.0956252820882098</v>
      </c>
      <c r="AD1061">
        <f t="shared" si="360"/>
        <v>-2.2811228499123971E-10</v>
      </c>
      <c r="AE1061">
        <f t="shared" si="361"/>
        <v>-2.500501630124122E-4</v>
      </c>
      <c r="AF1061">
        <f t="shared" si="362"/>
        <v>9.0813950598858116E-8</v>
      </c>
      <c r="AG1061" t="str">
        <f t="shared" si="363"/>
        <v>NaN</v>
      </c>
      <c r="AH1061">
        <f t="shared" si="364"/>
        <v>9.0813950598858109E-4</v>
      </c>
    </row>
    <row r="1062" spans="1:34">
      <c r="A1062" s="4">
        <v>43291.953726851854</v>
      </c>
      <c r="B1062" s="3">
        <v>-2.5862815261825699E-3</v>
      </c>
      <c r="C1062">
        <v>2.9128165598540399</v>
      </c>
      <c r="D1062" s="3">
        <v>1.9007825992648601E-2</v>
      </c>
      <c r="E1062" s="3">
        <v>1.88103677857544E-2</v>
      </c>
      <c r="F1062" s="3">
        <v>1.8775626163023799E-2</v>
      </c>
      <c r="G1062">
        <v>-4642703</v>
      </c>
      <c r="H1062">
        <v>8198354</v>
      </c>
      <c r="K1062">
        <f t="shared" si="346"/>
        <v>165.48356792994679</v>
      </c>
      <c r="L1062">
        <f t="shared" si="347"/>
        <v>145.82929991942328</v>
      </c>
      <c r="M1062">
        <f t="shared" si="341"/>
        <v>48.829883350020779</v>
      </c>
      <c r="N1062">
        <f t="shared" si="348"/>
        <v>0.12546613343097479</v>
      </c>
      <c r="O1062">
        <f t="shared" si="349"/>
        <v>56.209966659433043</v>
      </c>
      <c r="P1062">
        <f t="shared" si="350"/>
        <v>55.938594428129697</v>
      </c>
      <c r="Q1062">
        <f t="shared" si="342"/>
        <v>0.32579175559484952</v>
      </c>
      <c r="R1062">
        <f t="shared" si="351"/>
        <v>55.884174903838193</v>
      </c>
      <c r="S1062">
        <f t="shared" si="343"/>
        <v>48.612688846290879</v>
      </c>
      <c r="T1062">
        <f t="shared" si="344"/>
        <v>13.15095751216603</v>
      </c>
      <c r="U1062">
        <f t="shared" si="345"/>
        <v>0.46198722717238039</v>
      </c>
      <c r="V1062" s="6">
        <f t="shared" si="353"/>
        <v>45098.000000487082</v>
      </c>
      <c r="W1062">
        <f t="shared" si="358"/>
        <v>13.149758010174375</v>
      </c>
      <c r="X1062">
        <f t="shared" si="359"/>
        <v>48.571103512042512</v>
      </c>
      <c r="Y1062">
        <f t="shared" si="354"/>
        <v>0.30345237179039469</v>
      </c>
      <c r="Z1062">
        <f t="shared" si="355"/>
        <v>-1.6124692252920728E-7</v>
      </c>
      <c r="AA1062">
        <f t="shared" si="357"/>
        <v>-1.8383052494891766E-7</v>
      </c>
      <c r="AB1062">
        <f t="shared" si="356"/>
        <v>0.99888945792130079</v>
      </c>
      <c r="AC1062">
        <f t="shared" si="352"/>
        <v>2.0956673952314335</v>
      </c>
      <c r="AD1062">
        <f t="shared" si="360"/>
        <v>-2.2316534524489141E-10</v>
      </c>
      <c r="AE1062">
        <f t="shared" si="361"/>
        <v>-1.6969699625489786E-4</v>
      </c>
      <c r="AF1062">
        <f t="shared" si="362"/>
        <v>1.3091325944424389E-7</v>
      </c>
      <c r="AG1062" t="str">
        <f t="shared" si="363"/>
        <v>NaN</v>
      </c>
      <c r="AH1062">
        <f t="shared" si="364"/>
        <v>1.3091325944424388E-3</v>
      </c>
    </row>
    <row r="1063" spans="1:34">
      <c r="A1063" s="4">
        <v>43291.954421296294</v>
      </c>
      <c r="B1063" s="3">
        <v>-2.5810965238815698E-3</v>
      </c>
      <c r="C1063">
        <v>2.9128106137504801</v>
      </c>
      <c r="D1063" s="3">
        <v>1.9019492247825801E-2</v>
      </c>
      <c r="E1063" s="3">
        <v>1.8824257883661599E-2</v>
      </c>
      <c r="F1063" s="3">
        <v>1.8797411210689501E-2</v>
      </c>
      <c r="G1063">
        <v>-4642647</v>
      </c>
      <c r="H1063">
        <v>8198592</v>
      </c>
      <c r="K1063">
        <f t="shared" si="346"/>
        <v>165.15326186077516</v>
      </c>
      <c r="L1063">
        <f t="shared" si="347"/>
        <v>145.47035760336314</v>
      </c>
      <c r="M1063">
        <f t="shared" si="341"/>
        <v>48.709694118965793</v>
      </c>
      <c r="N1063">
        <f t="shared" si="348"/>
        <v>0.12546433125949008</v>
      </c>
      <c r="O1063">
        <f t="shared" si="349"/>
        <v>56.245006852405574</v>
      </c>
      <c r="P1063">
        <f t="shared" si="350"/>
        <v>55.980166667472481</v>
      </c>
      <c r="Q1063">
        <f t="shared" si="342"/>
        <v>0.29517360059092823</v>
      </c>
      <c r="R1063">
        <f t="shared" si="351"/>
        <v>55.949833251814646</v>
      </c>
      <c r="S1063">
        <f t="shared" si="343"/>
        <v>48.512911718571843</v>
      </c>
      <c r="T1063">
        <f t="shared" si="344"/>
        <v>13.150767809904481</v>
      </c>
      <c r="U1063">
        <f t="shared" si="345"/>
        <v>0.46199042055569695</v>
      </c>
      <c r="V1063" s="6">
        <f t="shared" si="353"/>
        <v>45158.000000054017</v>
      </c>
      <c r="W1063">
        <f t="shared" si="358"/>
        <v>13.148996282632313</v>
      </c>
      <c r="X1063">
        <f t="shared" si="359"/>
        <v>48.577270074070199</v>
      </c>
      <c r="Y1063">
        <f t="shared" si="354"/>
        <v>0.29106171147401955</v>
      </c>
      <c r="Z1063">
        <f t="shared" si="355"/>
        <v>-3.5431992632740747E-7</v>
      </c>
      <c r="AA1063">
        <f t="shared" si="357"/>
        <v>-1.3866331967787205E-7</v>
      </c>
      <c r="AB1063">
        <f t="shared" si="356"/>
        <v>0.99915350266324809</v>
      </c>
      <c r="AC1063">
        <f t="shared" si="352"/>
        <v>2.0956719727470046</v>
      </c>
      <c r="AD1063">
        <f t="shared" si="360"/>
        <v>-1.7550000255463016E-10</v>
      </c>
      <c r="AE1063">
        <f t="shared" si="361"/>
        <v>4.6441988087930384E-4</v>
      </c>
      <c r="AF1063">
        <f t="shared" si="362"/>
        <v>-3.7618143636184903E-8</v>
      </c>
      <c r="AG1063" t="str">
        <f t="shared" si="363"/>
        <v>NaN</v>
      </c>
      <c r="AH1063" t="str">
        <f t="shared" si="364"/>
        <v>NaN</v>
      </c>
    </row>
    <row r="1064" spans="1:34">
      <c r="A1064" s="4">
        <v>43291.955127314817</v>
      </c>
      <c r="B1064" s="3">
        <v>-2.5768391137353298E-3</v>
      </c>
      <c r="C1064">
        <v>2.9126821779136698</v>
      </c>
      <c r="D1064" s="3">
        <v>1.90207647139869E-2</v>
      </c>
      <c r="E1064" s="3">
        <v>1.8823936794069601E-2</v>
      </c>
      <c r="F1064" s="3">
        <v>1.8812931121628899E-2</v>
      </c>
      <c r="G1064">
        <v>-4642746</v>
      </c>
      <c r="H1064">
        <v>8198598</v>
      </c>
      <c r="K1064">
        <f t="shared" si="346"/>
        <v>164.88204724434488</v>
      </c>
      <c r="L1064">
        <f t="shared" si="347"/>
        <v>145.17874220525138</v>
      </c>
      <c r="M1064">
        <f t="shared" si="341"/>
        <v>48.612048818050717</v>
      </c>
      <c r="N1064">
        <f t="shared" si="348"/>
        <v>0.12542540435544472</v>
      </c>
      <c r="O1064">
        <f t="shared" si="349"/>
        <v>56.248828769478251</v>
      </c>
      <c r="P1064">
        <f t="shared" si="350"/>
        <v>55.979205665364496</v>
      </c>
      <c r="Q1064">
        <f t="shared" si="342"/>
        <v>0.25221977823628094</v>
      </c>
      <c r="R1064">
        <f t="shared" si="351"/>
        <v>55.99660899124197</v>
      </c>
      <c r="S1064">
        <f t="shared" si="343"/>
        <v>48.443902299226529</v>
      </c>
      <c r="T1064">
        <f t="shared" si="344"/>
        <v>13.146670241057601</v>
      </c>
      <c r="U1064">
        <f t="shared" si="345"/>
        <v>0.46205939763529397</v>
      </c>
      <c r="V1064" s="6">
        <f t="shared" si="353"/>
        <v>45219.000000483356</v>
      </c>
      <c r="W1064">
        <f t="shared" si="358"/>
        <v>13.14821412561594</v>
      </c>
      <c r="X1064">
        <f t="shared" si="359"/>
        <v>48.566281980215585</v>
      </c>
      <c r="Y1064">
        <f t="shared" si="354"/>
        <v>0.28195942130359458</v>
      </c>
      <c r="Z1064">
        <f t="shared" si="355"/>
        <v>-4.0448911943572849E-7</v>
      </c>
      <c r="AA1064">
        <f t="shared" si="357"/>
        <v>-1.5944023406372579E-7</v>
      </c>
      <c r="AB1064">
        <f t="shared" si="356"/>
        <v>0.99934821352080094</v>
      </c>
      <c r="AC1064">
        <f t="shared" si="352"/>
        <v>2.0957708470832799</v>
      </c>
      <c r="AD1064">
        <f t="shared" si="360"/>
        <v>-2.0832069459662287E-10</v>
      </c>
      <c r="AE1064">
        <f t="shared" si="361"/>
        <v>8.5826725056882672E-5</v>
      </c>
      <c r="AF1064">
        <f t="shared" si="362"/>
        <v>-2.4162446738843763E-7</v>
      </c>
      <c r="AG1064" t="str">
        <f t="shared" si="363"/>
        <v>NaN</v>
      </c>
      <c r="AH1064" t="str">
        <f t="shared" si="364"/>
        <v>NaN</v>
      </c>
    </row>
    <row r="1065" spans="1:34">
      <c r="A1065" s="4">
        <v>43291.955821759257</v>
      </c>
      <c r="B1065" s="3">
        <v>-2.5840457912454399E-3</v>
      </c>
      <c r="C1065">
        <v>2.9126572042787302</v>
      </c>
      <c r="D1065" s="3">
        <v>1.90189214218844E-2</v>
      </c>
      <c r="E1065" s="3">
        <v>1.88231638006073E-2</v>
      </c>
      <c r="F1065" s="3">
        <v>1.8795743683804201E-2</v>
      </c>
      <c r="G1065">
        <v>-4643107</v>
      </c>
      <c r="H1065">
        <v>8198601</v>
      </c>
      <c r="K1065">
        <f t="shared" si="346"/>
        <v>165.34114237718461</v>
      </c>
      <c r="L1065">
        <f t="shared" si="347"/>
        <v>145.66043006868696</v>
      </c>
      <c r="M1065">
        <f t="shared" si="341"/>
        <v>48.773338505347276</v>
      </c>
      <c r="N1065">
        <f t="shared" si="348"/>
        <v>0.12541783523521238</v>
      </c>
      <c r="O1065">
        <f t="shared" si="349"/>
        <v>56.243292347550629</v>
      </c>
      <c r="P1065">
        <f t="shared" si="350"/>
        <v>55.976892141770932</v>
      </c>
      <c r="Q1065">
        <f t="shared" si="342"/>
        <v>0.29848488508357462</v>
      </c>
      <c r="R1065">
        <f t="shared" si="351"/>
        <v>55.944807462467054</v>
      </c>
      <c r="S1065">
        <f t="shared" si="343"/>
        <v>48.574348581958226</v>
      </c>
      <c r="T1065">
        <f t="shared" si="344"/>
        <v>13.14587349155946</v>
      </c>
      <c r="U1065">
        <f t="shared" si="345"/>
        <v>0.46207280984521776</v>
      </c>
      <c r="V1065" s="6">
        <f t="shared" si="353"/>
        <v>45279.000000050291</v>
      </c>
      <c r="W1065">
        <f t="shared" si="358"/>
        <v>13.147665448305927</v>
      </c>
      <c r="X1065">
        <f t="shared" si="359"/>
        <v>48.55478043580608</v>
      </c>
      <c r="Y1065">
        <f t="shared" si="354"/>
        <v>0.2803466237949242</v>
      </c>
      <c r="Z1065">
        <f t="shared" si="355"/>
        <v>-1.1698306146046083E-7</v>
      </c>
      <c r="AA1065">
        <f t="shared" si="357"/>
        <v>-1.6757033097768343E-7</v>
      </c>
      <c r="AB1065">
        <f t="shared" si="356"/>
        <v>0.99938517043391106</v>
      </c>
      <c r="AC1065">
        <f t="shared" si="352"/>
        <v>2.0957900726486702</v>
      </c>
      <c r="AD1065">
        <f t="shared" si="360"/>
        <v>-2.20204851702503E-10</v>
      </c>
      <c r="AE1065">
        <f t="shared" si="361"/>
        <v>3.9654560961188779E-5</v>
      </c>
      <c r="AF1065">
        <f t="shared" si="362"/>
        <v>-5.5279584933371637E-7</v>
      </c>
      <c r="AG1065" t="str">
        <f t="shared" si="363"/>
        <v>NaN</v>
      </c>
      <c r="AH1065" t="str">
        <f t="shared" si="364"/>
        <v>NaN</v>
      </c>
    </row>
    <row r="1066" spans="1:34">
      <c r="A1066" s="4">
        <v>43291.956516203703</v>
      </c>
      <c r="B1066" s="3">
        <v>-2.5836533484107299E-3</v>
      </c>
      <c r="C1066">
        <v>2.9126381767473499</v>
      </c>
      <c r="D1066" s="3">
        <v>1.9018968990712901E-2</v>
      </c>
      <c r="E1066">
        <v>1.8822604866873E-2</v>
      </c>
      <c r="F1066" s="3">
        <v>1.8798495103164899E-2</v>
      </c>
      <c r="G1066">
        <v>-4642802</v>
      </c>
      <c r="H1066">
        <v>8198608</v>
      </c>
      <c r="K1066">
        <f t="shared" si="346"/>
        <v>165.31614214717843</v>
      </c>
      <c r="L1066">
        <f t="shared" si="347"/>
        <v>145.63181312297212</v>
      </c>
      <c r="M1066">
        <f t="shared" si="341"/>
        <v>48.763756328638877</v>
      </c>
      <c r="N1066">
        <f t="shared" si="348"/>
        <v>0.12541206828646462</v>
      </c>
      <c r="O1066">
        <f t="shared" si="349"/>
        <v>56.243435222955355</v>
      </c>
      <c r="P1066">
        <f t="shared" si="350"/>
        <v>55.97521928624937</v>
      </c>
      <c r="Q1066">
        <f t="shared" si="342"/>
        <v>0.29033520806491708</v>
      </c>
      <c r="R1066">
        <f t="shared" si="351"/>
        <v>55.953100014890438</v>
      </c>
      <c r="S1066">
        <f t="shared" si="343"/>
        <v>48.570199523262268</v>
      </c>
      <c r="T1066">
        <f t="shared" si="344"/>
        <v>13.145266444322854</v>
      </c>
      <c r="U1066">
        <f t="shared" si="345"/>
        <v>0.46208302867182532</v>
      </c>
      <c r="V1066" s="6">
        <f t="shared" si="353"/>
        <v>45339.000000245869</v>
      </c>
      <c r="W1066">
        <f t="shared" si="358"/>
        <v>13.147569137927047</v>
      </c>
      <c r="X1066">
        <f t="shared" si="359"/>
        <v>48.542691363400436</v>
      </c>
      <c r="Y1066">
        <f t="shared" si="354"/>
        <v>0.29769039767032979</v>
      </c>
      <c r="Z1066">
        <f t="shared" si="355"/>
        <v>-1.0117453910324399E-7</v>
      </c>
      <c r="AA1066">
        <f t="shared" si="357"/>
        <v>-1.6847367495919137E-7</v>
      </c>
      <c r="AB1066">
        <f t="shared" si="356"/>
        <v>0.99901185805650206</v>
      </c>
      <c r="AC1066">
        <f t="shared" si="352"/>
        <v>2.0958047206984896</v>
      </c>
      <c r="AD1066">
        <f t="shared" si="360"/>
        <v>-2.0849485611129106E-10</v>
      </c>
      <c r="AE1066">
        <f t="shared" si="361"/>
        <v>1.9516160641769039E-5</v>
      </c>
      <c r="AF1066">
        <f t="shared" si="362"/>
        <v>-1.0634865371828211E-6</v>
      </c>
      <c r="AG1066" t="str">
        <f t="shared" si="363"/>
        <v>NaN</v>
      </c>
      <c r="AH1066" t="str">
        <f t="shared" si="364"/>
        <v>NaN</v>
      </c>
    </row>
    <row r="1067" spans="1:34">
      <c r="A1067" s="4">
        <v>43291.95721064815</v>
      </c>
      <c r="B1067" s="3">
        <v>-2.5855561015487201E-3</v>
      </c>
      <c r="C1067">
        <v>2.9126191492159701</v>
      </c>
      <c r="D1067" s="3">
        <v>1.9017434895995399E-2</v>
      </c>
      <c r="E1067" s="3">
        <v>1.8820832928013301E-2</v>
      </c>
      <c r="F1067">
        <v>1.8792349075502E-2</v>
      </c>
      <c r="G1067">
        <v>-4642623</v>
      </c>
      <c r="H1067">
        <v>8198609</v>
      </c>
      <c r="K1067">
        <f t="shared" si="346"/>
        <v>165.43735538357222</v>
      </c>
      <c r="L1067">
        <f t="shared" si="347"/>
        <v>145.76110525679314</v>
      </c>
      <c r="M1067">
        <f t="shared" si="341"/>
        <v>48.807048861868104</v>
      </c>
      <c r="N1067">
        <f t="shared" si="348"/>
        <v>0.12540630133771702</v>
      </c>
      <c r="O1067">
        <f t="shared" si="349"/>
        <v>56.238827491157714</v>
      </c>
      <c r="P1067">
        <f t="shared" si="350"/>
        <v>55.969915978319627</v>
      </c>
      <c r="Q1067">
        <f t="shared" si="342"/>
        <v>0.30425109986249765</v>
      </c>
      <c r="R1067">
        <f t="shared" si="351"/>
        <v>55.934576391295217</v>
      </c>
      <c r="S1067">
        <f t="shared" si="343"/>
        <v>48.604214795293103</v>
      </c>
      <c r="T1067">
        <f t="shared" si="344"/>
        <v>13.144659397086263</v>
      </c>
      <c r="U1067">
        <f t="shared" si="345"/>
        <v>0.46209324749843256</v>
      </c>
      <c r="V1067" s="6">
        <f t="shared" si="353"/>
        <v>45399.000000441447</v>
      </c>
      <c r="W1067">
        <f t="shared" si="358"/>
        <v>13.147423213110565</v>
      </c>
      <c r="X1067">
        <f t="shared" si="359"/>
        <v>48.536778306504743</v>
      </c>
      <c r="Y1067">
        <f t="shared" si="354"/>
        <v>0.30402090807044146</v>
      </c>
      <c r="Z1067">
        <f t="shared" si="355"/>
        <v>-9.4851130796783643E-9</v>
      </c>
      <c r="AA1067">
        <f t="shared" si="357"/>
        <v>-6.9075961019830663E-8</v>
      </c>
      <c r="AB1067">
        <f t="shared" si="356"/>
        <v>0.9988766909892679</v>
      </c>
      <c r="AC1067">
        <f t="shared" si="352"/>
        <v>2.0958193687483084</v>
      </c>
      <c r="AD1067">
        <f t="shared" si="360"/>
        <v>-8.3705624501845187E-11</v>
      </c>
      <c r="AE1067">
        <f t="shared" si="361"/>
        <v>5.0290559960111863E-5</v>
      </c>
      <c r="AF1067">
        <f t="shared" si="362"/>
        <v>-1.6569110930657327E-7</v>
      </c>
      <c r="AG1067" t="str">
        <f t="shared" si="363"/>
        <v>NaN</v>
      </c>
      <c r="AH1067" t="str">
        <f t="shared" si="364"/>
        <v>NaN</v>
      </c>
    </row>
    <row r="1068" spans="1:34">
      <c r="A1068" s="4">
        <v>43291.957905092589</v>
      </c>
      <c r="B1068" s="3">
        <v>-2.58590097555498E-3</v>
      </c>
      <c r="C1068">
        <v>2.9126346090852202</v>
      </c>
      <c r="D1068" s="3">
        <v>1.9021216617857099E-2</v>
      </c>
      <c r="E1068" s="3">
        <v>1.88243054524901E-2</v>
      </c>
      <c r="F1068" s="3">
        <v>1.87917297083732E-2</v>
      </c>
      <c r="G1068">
        <v>-4642630</v>
      </c>
      <c r="H1068">
        <v>8198614</v>
      </c>
      <c r="K1068">
        <f t="shared" si="346"/>
        <v>165.45932528266854</v>
      </c>
      <c r="L1068">
        <f t="shared" si="347"/>
        <v>145.78388930834333</v>
      </c>
      <c r="M1068">
        <f t="shared" si="341"/>
        <v>48.814677936272567</v>
      </c>
      <c r="N1068">
        <f t="shared" si="348"/>
        <v>0.12541098698357567</v>
      </c>
      <c r="O1068">
        <f t="shared" si="349"/>
        <v>56.250186085821525</v>
      </c>
      <c r="P1068">
        <f t="shared" si="350"/>
        <v>55.980309038155319</v>
      </c>
      <c r="Q1068">
        <f t="shared" si="342"/>
        <v>0.31747641628390966</v>
      </c>
      <c r="R1068">
        <f t="shared" si="351"/>
        <v>55.932709669537616</v>
      </c>
      <c r="S1068">
        <f t="shared" si="343"/>
        <v>48.603026992083294</v>
      </c>
      <c r="T1068">
        <f t="shared" si="344"/>
        <v>13.145152622966123</v>
      </c>
      <c r="U1068">
        <f t="shared" si="345"/>
        <v>0.46208494470181205</v>
      </c>
      <c r="V1068" s="6">
        <f t="shared" si="353"/>
        <v>45459.000000008382</v>
      </c>
      <c r="W1068">
        <f t="shared" si="358"/>
        <v>13.147297717768394</v>
      </c>
      <c r="X1068">
        <f t="shared" si="359"/>
        <v>48.534863618826407</v>
      </c>
      <c r="Y1068">
        <f t="shared" si="354"/>
        <v>0.30017905049227994</v>
      </c>
      <c r="Z1068">
        <f t="shared" si="355"/>
        <v>-2.5293634908057443E-8</v>
      </c>
      <c r="AA1068">
        <f t="shared" si="357"/>
        <v>6.820248003978147E-8</v>
      </c>
      <c r="AB1068">
        <f t="shared" si="356"/>
        <v>0.99895944987593799</v>
      </c>
      <c r="AC1068">
        <f t="shared" si="352"/>
        <v>2.0958074672078273</v>
      </c>
      <c r="AD1068">
        <f t="shared" si="360"/>
        <v>8.3704436749736585E-11</v>
      </c>
      <c r="AE1068">
        <f t="shared" si="361"/>
        <v>1.1165243840736996E-5</v>
      </c>
      <c r="AF1068">
        <f t="shared" si="362"/>
        <v>7.4629632351602841E-7</v>
      </c>
      <c r="AG1068">
        <f t="shared" si="363"/>
        <v>8.3704436749736578E-9</v>
      </c>
      <c r="AH1068">
        <f t="shared" si="364"/>
        <v>7.462963235160284E-3</v>
      </c>
    </row>
    <row r="1069" spans="1:34">
      <c r="A1069" s="4">
        <v>43291.958599537036</v>
      </c>
      <c r="B1069" s="3">
        <v>-2.58418849773079E-3</v>
      </c>
      <c r="C1069">
        <v>2.9126096354502802</v>
      </c>
      <c r="D1069" s="3">
        <v>1.90191116971982E-2</v>
      </c>
      <c r="E1069" s="3">
        <v>1.8823972470690901E-2</v>
      </c>
      <c r="F1069" s="3">
        <v>1.8802461434970601E-2</v>
      </c>
      <c r="G1069">
        <v>-4642604</v>
      </c>
      <c r="H1069">
        <v>8198621</v>
      </c>
      <c r="K1069">
        <f t="shared" si="346"/>
        <v>165.35023336991421</v>
      </c>
      <c r="L1069">
        <f t="shared" si="347"/>
        <v>145.66069063864731</v>
      </c>
      <c r="M1069">
        <f t="shared" si="341"/>
        <v>48.773425755308537</v>
      </c>
      <c r="N1069">
        <f t="shared" si="348"/>
        <v>0.12540341786334319</v>
      </c>
      <c r="O1069">
        <f t="shared" si="349"/>
        <v>56.243863849168939</v>
      </c>
      <c r="P1069">
        <f t="shared" si="350"/>
        <v>55.979312443376394</v>
      </c>
      <c r="Q1069">
        <f t="shared" si="342"/>
        <v>0.27880963533043257</v>
      </c>
      <c r="R1069">
        <f t="shared" si="351"/>
        <v>55.965054213838506</v>
      </c>
      <c r="S1069">
        <f t="shared" si="343"/>
        <v>48.587552665088246</v>
      </c>
      <c r="T1069">
        <f t="shared" si="344"/>
        <v>13.144355873467967</v>
      </c>
      <c r="U1069">
        <f t="shared" si="345"/>
        <v>0.46209835691173617</v>
      </c>
      <c r="V1069" s="6">
        <f t="shared" si="353"/>
        <v>45519.00000020396</v>
      </c>
      <c r="W1069">
        <f t="shared" si="358"/>
        <v>13.147303554761047</v>
      </c>
      <c r="X1069">
        <f t="shared" si="359"/>
        <v>48.521234556128803</v>
      </c>
      <c r="Y1069">
        <f t="shared" si="354"/>
        <v>0.294191666589595</v>
      </c>
      <c r="Z1069">
        <f t="shared" si="355"/>
        <v>-1.6757033039976299E-7</v>
      </c>
      <c r="AA1069">
        <f t="shared" si="357"/>
        <v>8.7624378261068365E-8</v>
      </c>
      <c r="AB1069">
        <f t="shared" si="356"/>
        <v>0.99908733006569206</v>
      </c>
      <c r="AC1069">
        <f t="shared" si="352"/>
        <v>2.0958266927732181</v>
      </c>
      <c r="AD1069">
        <f t="shared" si="360"/>
        <v>1.0973047459614189E-10</v>
      </c>
      <c r="AE1069">
        <f t="shared" si="361"/>
        <v>3.512633133797893E-6</v>
      </c>
      <c r="AF1069">
        <f t="shared" si="362"/>
        <v>3.1097501679739321E-6</v>
      </c>
      <c r="AG1069">
        <f t="shared" si="363"/>
        <v>1.0973047459614189E-8</v>
      </c>
      <c r="AH1069">
        <f t="shared" si="364"/>
        <v>3.109750167973932E-2</v>
      </c>
    </row>
    <row r="1070" spans="1:34">
      <c r="A1070" s="4">
        <v>43291.959293981483</v>
      </c>
      <c r="B1070" s="3">
        <v>-2.5768985747708899E-3</v>
      </c>
      <c r="C1070">
        <v>2.9125715803875201</v>
      </c>
      <c r="D1070">
        <v>1.9015912693485001E-2</v>
      </c>
      <c r="E1070" s="3">
        <v>1.8819370186538401E-2</v>
      </c>
      <c r="F1070" s="3">
        <v>1.87967918435606E-2</v>
      </c>
      <c r="G1070">
        <v>-4642695</v>
      </c>
      <c r="H1070">
        <v>8198631</v>
      </c>
      <c r="K1070">
        <f t="shared" si="346"/>
        <v>164.88583515798206</v>
      </c>
      <c r="L1070">
        <f t="shared" si="347"/>
        <v>145.20374505302405</v>
      </c>
      <c r="M1070">
        <f t="shared" si="341"/>
        <v>48.620420840276921</v>
      </c>
      <c r="N1070">
        <f t="shared" si="348"/>
        <v>0.12539188396584783</v>
      </c>
      <c r="O1070">
        <f t="shared" si="349"/>
        <v>56.234255478211189</v>
      </c>
      <c r="P1070">
        <f t="shared" si="350"/>
        <v>55.965538079826942</v>
      </c>
      <c r="Q1070">
        <f t="shared" si="342"/>
        <v>0.28628894815444283</v>
      </c>
      <c r="R1070">
        <f t="shared" si="351"/>
        <v>55.947966530056746</v>
      </c>
      <c r="S1070">
        <f t="shared" si="343"/>
        <v>48.42956154150729</v>
      </c>
      <c r="T1070">
        <f t="shared" si="344"/>
        <v>13.143141778994771</v>
      </c>
      <c r="U1070">
        <f t="shared" si="345"/>
        <v>0.46211879456495064</v>
      </c>
      <c r="V1070" s="6">
        <f t="shared" si="353"/>
        <v>45579.000000399537</v>
      </c>
      <c r="W1070">
        <f t="shared" si="358"/>
        <v>13.147265614308754</v>
      </c>
      <c r="X1070">
        <f t="shared" si="359"/>
        <v>48.521607998378343</v>
      </c>
      <c r="Y1070">
        <f t="shared" si="354"/>
        <v>0.2917392707454714</v>
      </c>
      <c r="Z1070">
        <f t="shared" si="355"/>
        <v>3.4146407124811732E-7</v>
      </c>
      <c r="AA1070">
        <f t="shared" si="357"/>
        <v>1.1698306148248498E-7</v>
      </c>
      <c r="AB1070">
        <f t="shared" si="356"/>
        <v>0.99913724747216659</v>
      </c>
      <c r="AC1070">
        <f t="shared" si="352"/>
        <v>2.0958559888728563</v>
      </c>
      <c r="AD1070">
        <f t="shared" si="360"/>
        <v>1.4772936637202479E-10</v>
      </c>
      <c r="AE1070">
        <f t="shared" si="361"/>
        <v>-1.1738502084911619E-5</v>
      </c>
      <c r="AF1070">
        <f t="shared" si="362"/>
        <v>-1.252809937554691E-6</v>
      </c>
      <c r="AG1070">
        <f t="shared" si="363"/>
        <v>1.4772936637202478E-8</v>
      </c>
      <c r="AH1070" t="str">
        <f t="shared" si="364"/>
        <v>NaN</v>
      </c>
    </row>
    <row r="1071" spans="1:34">
      <c r="A1071" s="4">
        <v>43291.959988425922</v>
      </c>
      <c r="B1071" s="3">
        <v>-2.5808467875322099E-3</v>
      </c>
      <c r="C1071">
        <v>2.9127380712870901</v>
      </c>
      <c r="D1071" s="3">
        <v>1.90329661184842E-2</v>
      </c>
      <c r="E1071" s="3">
        <v>1.8835638725868201E-2</v>
      </c>
      <c r="F1071" s="3">
        <v>1.88058798650854E-2</v>
      </c>
      <c r="G1071">
        <v>-4643411</v>
      </c>
      <c r="H1071">
        <v>8198839</v>
      </c>
      <c r="K1071">
        <f t="shared" si="346"/>
        <v>165.13735262349857</v>
      </c>
      <c r="L1071">
        <f t="shared" si="347"/>
        <v>145.44331639695727</v>
      </c>
      <c r="M1071">
        <f t="shared" si="341"/>
        <v>48.700639567135866</v>
      </c>
      <c r="N1071">
        <f t="shared" si="348"/>
        <v>0.12544234476738844</v>
      </c>
      <c r="O1071">
        <f t="shared" si="349"/>
        <v>56.285476310752415</v>
      </c>
      <c r="P1071">
        <f t="shared" si="350"/>
        <v>56.014228853304168</v>
      </c>
      <c r="Q1071">
        <f t="shared" si="342"/>
        <v>0.31011922875153886</v>
      </c>
      <c r="R1071">
        <f t="shared" si="351"/>
        <v>55.975357082000876</v>
      </c>
      <c r="S1071">
        <f t="shared" si="343"/>
        <v>48.49389341463484</v>
      </c>
      <c r="T1071">
        <f t="shared" si="344"/>
        <v>13.148453442314835</v>
      </c>
      <c r="U1071">
        <f t="shared" si="345"/>
        <v>0.46202937983213949</v>
      </c>
      <c r="V1071" s="6">
        <f t="shared" si="353"/>
        <v>45638.999999966472</v>
      </c>
      <c r="W1071">
        <f t="shared" si="358"/>
        <v>13.147764677181138</v>
      </c>
      <c r="X1071">
        <f t="shared" si="359"/>
        <v>48.464259524610419</v>
      </c>
      <c r="Y1071">
        <f t="shared" si="354"/>
        <v>0.3043315485064137</v>
      </c>
      <c r="Z1071">
        <f t="shared" si="355"/>
        <v>5.5645996798155664E-7</v>
      </c>
      <c r="AA1071">
        <f t="shared" si="357"/>
        <v>1.4634174485755458E-7</v>
      </c>
      <c r="AB1071">
        <f t="shared" si="356"/>
        <v>0.99886742242252791</v>
      </c>
      <c r="AC1071">
        <f t="shared" si="352"/>
        <v>2.0957278184369428</v>
      </c>
      <c r="AD1071">
        <f t="shared" si="360"/>
        <v>1.7714685183270375E-10</v>
      </c>
      <c r="AE1071">
        <f t="shared" si="361"/>
        <v>-2.0319679908203543E-5</v>
      </c>
      <c r="AF1071">
        <f t="shared" si="362"/>
        <v>-8.6785588407894902E-7</v>
      </c>
      <c r="AG1071">
        <f t="shared" si="363"/>
        <v>1.7714685183270374E-8</v>
      </c>
      <c r="AH1071" t="str">
        <f t="shared" si="364"/>
        <v>NaN</v>
      </c>
    </row>
    <row r="1072" spans="1:34">
      <c r="A1072" s="4">
        <v>43291.960682870369</v>
      </c>
      <c r="B1072" s="3">
        <v>-2.5824165588710498E-3</v>
      </c>
      <c r="C1072">
        <v>2.9127808832327</v>
      </c>
      <c r="D1072" s="3">
        <v>1.9023095586580899E-2</v>
      </c>
      <c r="E1072" s="3">
        <v>1.8826505510805901E-2</v>
      </c>
      <c r="F1072">
        <v>1.8793897493324E-2</v>
      </c>
      <c r="G1072">
        <v>-4643152</v>
      </c>
      <c r="H1072">
        <v>8198845</v>
      </c>
      <c r="K1072">
        <f t="shared" si="346"/>
        <v>165.23735354352331</v>
      </c>
      <c r="L1072">
        <f t="shared" si="347"/>
        <v>145.55906803560953</v>
      </c>
      <c r="M1072">
        <f t="shared" si="341"/>
        <v>48.739398163769643</v>
      </c>
      <c r="N1072">
        <f t="shared" si="348"/>
        <v>0.12545532040207219</v>
      </c>
      <c r="O1072">
        <f t="shared" si="349"/>
        <v>56.255829664302475</v>
      </c>
      <c r="P1072">
        <f t="shared" si="350"/>
        <v>55.986893682229365</v>
      </c>
      <c r="Q1072">
        <f t="shared" si="342"/>
        <v>0.31658646861325934</v>
      </c>
      <c r="R1072">
        <f t="shared" si="351"/>
        <v>55.939243195689215</v>
      </c>
      <c r="S1072">
        <f t="shared" si="343"/>
        <v>48.52834051802747</v>
      </c>
      <c r="T1072">
        <f t="shared" si="344"/>
        <v>13.149819298597334</v>
      </c>
      <c r="U1072">
        <f t="shared" si="345"/>
        <v>0.46200638747227035</v>
      </c>
      <c r="V1072" s="6">
        <f t="shared" si="353"/>
        <v>45699.00000016205</v>
      </c>
      <c r="W1072">
        <f t="shared" si="358"/>
        <v>13.148129489222372</v>
      </c>
      <c r="X1072">
        <f t="shared" si="359"/>
        <v>48.459946366050048</v>
      </c>
      <c r="Y1072">
        <f t="shared" si="354"/>
        <v>0.31036769529056824</v>
      </c>
      <c r="Z1072">
        <f t="shared" si="355"/>
        <v>1.8970226088547338E-8</v>
      </c>
      <c r="AA1072">
        <f t="shared" si="357"/>
        <v>1.4047000818098422E-7</v>
      </c>
      <c r="AB1072">
        <f t="shared" si="356"/>
        <v>0.99873841970224719</v>
      </c>
      <c r="AC1072">
        <f t="shared" si="352"/>
        <v>2.0956948603248464</v>
      </c>
      <c r="AD1072">
        <f t="shared" si="360"/>
        <v>1.6672950165675661E-10</v>
      </c>
      <c r="AE1072">
        <f t="shared" si="361"/>
        <v>-1.7822233249613015E-4</v>
      </c>
      <c r="AF1072">
        <f t="shared" si="362"/>
        <v>-9.3128233439772515E-8</v>
      </c>
      <c r="AG1072">
        <f t="shared" si="363"/>
        <v>1.6672950165675661E-8</v>
      </c>
      <c r="AH1072" t="str">
        <f t="shared" si="364"/>
        <v>NaN</v>
      </c>
    </row>
    <row r="1073" spans="1:34">
      <c r="A1073" s="4">
        <v>43291.961377314816</v>
      </c>
      <c r="B1073" s="3">
        <v>-2.5805613745615102E-3</v>
      </c>
      <c r="C1073">
        <v>2.9127452066113602</v>
      </c>
      <c r="D1073" s="3">
        <v>1.90172565128887E-2</v>
      </c>
      <c r="E1073" s="3">
        <v>1.8821070772155502E-2</v>
      </c>
      <c r="F1073" s="3">
        <v>1.8792122768281801E-2</v>
      </c>
      <c r="G1073">
        <v>-4642623</v>
      </c>
      <c r="H1073">
        <v>8198852</v>
      </c>
      <c r="K1073">
        <f t="shared" si="346"/>
        <v>165.11917063803941</v>
      </c>
      <c r="L1073">
        <f t="shared" si="347"/>
        <v>145.44321799004163</v>
      </c>
      <c r="M1073">
        <f t="shared" si="341"/>
        <v>48.700606616293925</v>
      </c>
      <c r="N1073">
        <f t="shared" si="348"/>
        <v>0.12544450737316959</v>
      </c>
      <c r="O1073">
        <f t="shared" si="349"/>
        <v>56.238291708390506</v>
      </c>
      <c r="P1073">
        <f t="shared" si="350"/>
        <v>55.970627831732891</v>
      </c>
      <c r="Q1073">
        <f t="shared" si="342"/>
        <v>0.30439738850690645</v>
      </c>
      <c r="R1073">
        <f t="shared" si="351"/>
        <v>55.933894319883599</v>
      </c>
      <c r="S1073">
        <f t="shared" si="343"/>
        <v>48.497675023955985</v>
      </c>
      <c r="T1073">
        <f t="shared" si="344"/>
        <v>13.14868108502864</v>
      </c>
      <c r="U1073">
        <f t="shared" si="345"/>
        <v>0.46202554777216037</v>
      </c>
      <c r="V1073" s="6">
        <f t="shared" si="353"/>
        <v>45759.000000357628</v>
      </c>
      <c r="W1073">
        <f t="shared" si="358"/>
        <v>13.148611041116773</v>
      </c>
      <c r="X1073">
        <f t="shared" si="359"/>
        <v>48.457371795738204</v>
      </c>
      <c r="Y1073">
        <f t="shared" si="354"/>
        <v>0.30730286079257257</v>
      </c>
      <c r="Z1073">
        <f t="shared" si="355"/>
        <v>1.0433624344667227E-7</v>
      </c>
      <c r="AA1073">
        <f t="shared" si="357"/>
        <v>1.8970226158520059E-7</v>
      </c>
      <c r="AB1073">
        <f t="shared" si="356"/>
        <v>0.99880340096472675</v>
      </c>
      <c r="AC1073">
        <f t="shared" si="352"/>
        <v>2.0957223254182589</v>
      </c>
      <c r="AD1073">
        <f t="shared" si="360"/>
        <v>2.2741387189584799E-10</v>
      </c>
      <c r="AE1073">
        <f t="shared" si="361"/>
        <v>-1.2081155942215563E-3</v>
      </c>
      <c r="AF1073">
        <f t="shared" si="362"/>
        <v>-1.8738701721210948E-8</v>
      </c>
      <c r="AG1073">
        <f t="shared" si="363"/>
        <v>2.2741387189584799E-8</v>
      </c>
      <c r="AH1073" t="str">
        <f t="shared" si="364"/>
        <v>NaN</v>
      </c>
    </row>
    <row r="1074" spans="1:34">
      <c r="A1074" s="4">
        <v>43291.962071759262</v>
      </c>
      <c r="B1074" s="3">
        <v>-2.5803829914548301E-3</v>
      </c>
      <c r="C1074">
        <v>2.91282012751617</v>
      </c>
      <c r="D1074" s="3">
        <v>1.9019004667334201E-2</v>
      </c>
      <c r="E1074" s="3">
        <v>1.8820987526705701E-2</v>
      </c>
      <c r="F1074" s="3">
        <v>1.8795017118518401E-2</v>
      </c>
      <c r="G1074">
        <v>-4642822</v>
      </c>
      <c r="H1074">
        <v>8198859</v>
      </c>
      <c r="K1074">
        <f t="shared" si="346"/>
        <v>165.10780689712792</v>
      </c>
      <c r="L1074">
        <f t="shared" si="347"/>
        <v>145.42804965208592</v>
      </c>
      <c r="M1074">
        <f t="shared" si="341"/>
        <v>48.695527608348335</v>
      </c>
      <c r="N1074">
        <f t="shared" si="348"/>
        <v>0.12546721473386388</v>
      </c>
      <c r="O1074">
        <f t="shared" si="349"/>
        <v>56.243542379508682</v>
      </c>
      <c r="P1074">
        <f t="shared" si="350"/>
        <v>55.970378683038156</v>
      </c>
      <c r="Q1074">
        <f t="shared" si="342"/>
        <v>0.30092472525755198</v>
      </c>
      <c r="R1074">
        <f t="shared" si="351"/>
        <v>55.94261765425113</v>
      </c>
      <c r="S1074">
        <f t="shared" si="343"/>
        <v>48.494911124843298</v>
      </c>
      <c r="T1074">
        <f t="shared" si="344"/>
        <v>13.151071333522776</v>
      </c>
      <c r="U1074">
        <f t="shared" si="345"/>
        <v>0.46198531114239333</v>
      </c>
      <c r="V1074" s="6">
        <f t="shared" si="353"/>
        <v>45819.000000553206</v>
      </c>
      <c r="W1074">
        <f t="shared" si="358"/>
        <v>13.149113022485485</v>
      </c>
      <c r="X1074">
        <f t="shared" si="359"/>
        <v>48.458765606194397</v>
      </c>
      <c r="Y1074">
        <f t="shared" si="354"/>
        <v>0.29094778832252643</v>
      </c>
      <c r="Z1074">
        <f t="shared" si="355"/>
        <v>1.9602567054580887E-7</v>
      </c>
      <c r="AA1074">
        <f t="shared" si="357"/>
        <v>1.4498672844906081E-7</v>
      </c>
      <c r="AB1074">
        <f t="shared" si="356"/>
        <v>0.99915569914011426</v>
      </c>
      <c r="AC1074">
        <f t="shared" si="352"/>
        <v>2.0956646487220953</v>
      </c>
      <c r="AD1074">
        <f t="shared" si="360"/>
        <v>1.8357447081343528E-10</v>
      </c>
      <c r="AE1074">
        <f t="shared" si="361"/>
        <v>3.5006741246996673E-4</v>
      </c>
      <c r="AF1074">
        <f t="shared" si="362"/>
        <v>5.220254019555179E-8</v>
      </c>
      <c r="AG1074">
        <f t="shared" si="363"/>
        <v>1.8357447081343529E-8</v>
      </c>
      <c r="AH1074">
        <f t="shared" si="364"/>
        <v>5.2202540195551788E-4</v>
      </c>
    </row>
    <row r="1075" spans="1:34">
      <c r="A1075" s="4">
        <v>43291.962766203702</v>
      </c>
      <c r="B1075" s="3">
        <v>-2.5766607306286502E-3</v>
      </c>
      <c r="C1075">
        <v>2.9128189382954601</v>
      </c>
      <c r="D1075">
        <v>1.9013058563777999E-2</v>
      </c>
      <c r="E1075" s="3">
        <v>1.88172771580867E-2</v>
      </c>
      <c r="F1075" s="3">
        <v>1.8800174540956501E-2</v>
      </c>
      <c r="G1075">
        <v>-4642544</v>
      </c>
      <c r="H1075">
        <v>8198867</v>
      </c>
      <c r="K1075">
        <f t="shared" si="346"/>
        <v>164.87068350343338</v>
      </c>
      <c r="L1075">
        <f t="shared" si="347"/>
        <v>145.18414687353476</v>
      </c>
      <c r="M1075">
        <f t="shared" si="341"/>
        <v>48.613858532024302</v>
      </c>
      <c r="N1075">
        <f t="shared" si="348"/>
        <v>0.12546685429956758</v>
      </c>
      <c r="O1075">
        <f t="shared" si="349"/>
        <v>56.225682953936435</v>
      </c>
      <c r="P1075">
        <f t="shared" si="350"/>
        <v>55.959273769789192</v>
      </c>
      <c r="Q1075">
        <f t="shared" si="342"/>
        <v>0.26752125120312087</v>
      </c>
      <c r="R1075">
        <f t="shared" si="351"/>
        <v>55.958161702733314</v>
      </c>
      <c r="S1075">
        <f t="shared" si="343"/>
        <v>48.435511031222219</v>
      </c>
      <c r="T1075">
        <f t="shared" si="344"/>
        <v>13.151033393070534</v>
      </c>
      <c r="U1075">
        <f t="shared" si="345"/>
        <v>0.46198594981905561</v>
      </c>
      <c r="V1075" s="6">
        <f t="shared" si="353"/>
        <v>45879.000000120141</v>
      </c>
      <c r="W1075">
        <f t="shared" si="358"/>
        <v>13.149801787619307</v>
      </c>
      <c r="X1075">
        <f t="shared" si="359"/>
        <v>48.462305222066547</v>
      </c>
      <c r="Y1075">
        <f t="shared" si="354"/>
        <v>0.29090854658333853</v>
      </c>
      <c r="Z1075">
        <f t="shared" si="355"/>
        <v>-6.639579164404987E-8</v>
      </c>
      <c r="AA1075">
        <f t="shared" si="357"/>
        <v>4.607054907335451E-8</v>
      </c>
      <c r="AB1075">
        <f t="shared" si="356"/>
        <v>0.9991550577690661</v>
      </c>
      <c r="AC1075">
        <f t="shared" si="352"/>
        <v>2.0956655642252078</v>
      </c>
      <c r="AD1075">
        <f t="shared" si="360"/>
        <v>5.8339968760940063E-11</v>
      </c>
      <c r="AE1075">
        <f t="shared" si="361"/>
        <v>1.4819432070143747E-3</v>
      </c>
      <c r="AF1075">
        <f t="shared" si="362"/>
        <v>3.918913411728746E-9</v>
      </c>
      <c r="AG1075">
        <f t="shared" si="363"/>
        <v>5.8339968760940065E-9</v>
      </c>
      <c r="AH1075">
        <f t="shared" si="364"/>
        <v>3.918913411728746E-5</v>
      </c>
    </row>
    <row r="1076" spans="1:34">
      <c r="A1076" s="4">
        <v>43291.963460648149</v>
      </c>
      <c r="B1076" s="3">
        <v>-2.58146518230205E-3</v>
      </c>
      <c r="C1076">
        <v>2.91279515388123</v>
      </c>
      <c r="D1076" s="3">
        <v>1.9015544035064499E-2</v>
      </c>
      <c r="E1076" s="3">
        <v>1.8818989635910801E-2</v>
      </c>
      <c r="F1076" s="3">
        <v>1.8790455241396602E-2</v>
      </c>
      <c r="G1076">
        <v>-4643039</v>
      </c>
      <c r="H1076">
        <v>8198874</v>
      </c>
      <c r="K1076">
        <f t="shared" si="346"/>
        <v>165.17674692532611</v>
      </c>
      <c r="L1076">
        <f t="shared" si="347"/>
        <v>145.50298622624257</v>
      </c>
      <c r="M1076">
        <f t="shared" si="341"/>
        <v>48.720619576675283</v>
      </c>
      <c r="N1076">
        <f t="shared" si="348"/>
        <v>0.12545964561363143</v>
      </c>
      <c r="O1076">
        <f t="shared" si="349"/>
        <v>56.233148193825656</v>
      </c>
      <c r="P1076">
        <f t="shared" si="350"/>
        <v>55.964399114365477</v>
      </c>
      <c r="Q1076">
        <f t="shared" si="342"/>
        <v>0.30427966328934275</v>
      </c>
      <c r="R1076">
        <f t="shared" si="351"/>
        <v>55.928868530536313</v>
      </c>
      <c r="S1076">
        <f t="shared" si="343"/>
        <v>48.517766467815719</v>
      </c>
      <c r="T1076">
        <f t="shared" si="344"/>
        <v>13.150274584024624</v>
      </c>
      <c r="U1076">
        <f t="shared" si="345"/>
        <v>0.46199872335231745</v>
      </c>
      <c r="V1076" s="6">
        <f t="shared" si="353"/>
        <v>45939.000000315718</v>
      </c>
      <c r="W1076">
        <f t="shared" si="358"/>
        <v>13.150645233058611</v>
      </c>
      <c r="X1076">
        <f t="shared" si="359"/>
        <v>48.460265180228006</v>
      </c>
      <c r="Y1076">
        <f t="shared" si="354"/>
        <v>0.2502516096928602</v>
      </c>
      <c r="Z1076">
        <f t="shared" si="355"/>
        <v>1.7705544342975179E-7</v>
      </c>
      <c r="AA1076">
        <f t="shared" si="357"/>
        <v>5.0079605134519134E-8</v>
      </c>
      <c r="AB1076">
        <f t="shared" si="356"/>
        <v>1.0000326277286875</v>
      </c>
      <c r="AC1076">
        <f t="shared" si="352"/>
        <v>2.0956838742874857</v>
      </c>
      <c r="AD1076">
        <f t="shared" si="360"/>
        <v>7.3720300228859095E-11</v>
      </c>
      <c r="AE1076">
        <f t="shared" si="361"/>
        <v>2.0528844378659306E-4</v>
      </c>
      <c r="AF1076">
        <f t="shared" si="362"/>
        <v>3.5748154702505806E-8</v>
      </c>
      <c r="AG1076">
        <f t="shared" si="363"/>
        <v>7.3720300228859098E-9</v>
      </c>
      <c r="AH1076">
        <f t="shared" si="364"/>
        <v>3.5748154702505805E-4</v>
      </c>
    </row>
    <row r="1077" spans="1:34">
      <c r="A1077" s="4">
        <v>43291.964155092595</v>
      </c>
      <c r="B1077" s="3">
        <v>-2.5399494872726798E-3</v>
      </c>
      <c r="C1077">
        <v>2.91288553465529</v>
      </c>
      <c r="D1077" s="3">
        <v>1.90134391144056E-2</v>
      </c>
      <c r="E1077" s="3">
        <v>1.88200718267581E-2</v>
      </c>
      <c r="F1077" s="3">
        <v>1.8829939895858801E-2</v>
      </c>
      <c r="G1077">
        <v>-4643151</v>
      </c>
      <c r="H1077">
        <v>8198825</v>
      </c>
      <c r="K1077">
        <f t="shared" si="346"/>
        <v>162.53202562376873</v>
      </c>
      <c r="L1077">
        <f t="shared" si="347"/>
        <v>142.80636270574871</v>
      </c>
      <c r="M1077">
        <f t="shared" si="341"/>
        <v>47.817674749967658</v>
      </c>
      <c r="N1077">
        <f t="shared" si="348"/>
        <v>0.12548703862018437</v>
      </c>
      <c r="O1077">
        <f t="shared" si="349"/>
        <v>56.22682595717307</v>
      </c>
      <c r="P1077">
        <f t="shared" si="350"/>
        <v>55.967638047396697</v>
      </c>
      <c r="Q1077">
        <f t="shared" si="342"/>
        <v>0.17895391458611698</v>
      </c>
      <c r="R1077">
        <f t="shared" si="351"/>
        <v>56.047872042586953</v>
      </c>
      <c r="S1077">
        <f t="shared" si="343"/>
        <v>47.698372140243578</v>
      </c>
      <c r="T1077">
        <f t="shared" si="344"/>
        <v>13.153158058398617</v>
      </c>
      <c r="U1077">
        <f t="shared" si="345"/>
        <v>0.4619501839259299</v>
      </c>
      <c r="V1077" s="6">
        <f t="shared" si="353"/>
        <v>45999.000000511296</v>
      </c>
      <c r="W1077">
        <f t="shared" si="358"/>
        <v>13.151380694133705</v>
      </c>
      <c r="X1077">
        <f t="shared" si="359"/>
        <v>48.47346030828141</v>
      </c>
      <c r="Y1077">
        <f t="shared" si="354"/>
        <v>0.24449011543006094</v>
      </c>
      <c r="Z1077">
        <f t="shared" si="355"/>
        <v>2.8455339295138361E-8</v>
      </c>
      <c r="AA1077">
        <f t="shared" si="357"/>
        <v>6.5634294745778177E-8</v>
      </c>
      <c r="AB1077">
        <f t="shared" si="356"/>
        <v>1.0001598208371152</v>
      </c>
      <c r="AC1077">
        <f t="shared" si="352"/>
        <v>2.095614296050841</v>
      </c>
      <c r="AD1077">
        <f t="shared" si="360"/>
        <v>9.8891320776534586E-11</v>
      </c>
      <c r="AE1077">
        <f t="shared" si="361"/>
        <v>1.4118078802523117E-5</v>
      </c>
      <c r="AF1077">
        <f t="shared" si="362"/>
        <v>6.9729028047756816E-7</v>
      </c>
      <c r="AG1077">
        <f t="shared" si="363"/>
        <v>9.8891320776534585E-9</v>
      </c>
      <c r="AH1077">
        <f t="shared" si="364"/>
        <v>6.9729028047756823E-3</v>
      </c>
    </row>
    <row r="1078" spans="1:34">
      <c r="A1078" s="4">
        <v>43291.964849537035</v>
      </c>
      <c r="B1078" s="3">
        <v>-2.58024028496948E-3</v>
      </c>
      <c r="C1078">
        <v>2.91280585686764</v>
      </c>
      <c r="D1078" s="3">
        <v>1.90189570985058E-2</v>
      </c>
      <c r="E1078" s="3">
        <v>1.8822783249979699E-2</v>
      </c>
      <c r="F1078" s="3">
        <v>1.88117876746219E-2</v>
      </c>
      <c r="G1078">
        <v>-4646869</v>
      </c>
      <c r="H1078">
        <v>8198821</v>
      </c>
      <c r="K1078">
        <f t="shared" si="346"/>
        <v>165.09871590439832</v>
      </c>
      <c r="L1078">
        <f t="shared" si="347"/>
        <v>145.3969139159889</v>
      </c>
      <c r="M1078">
        <f t="shared" si="341"/>
        <v>48.685102032949736</v>
      </c>
      <c r="N1078">
        <f t="shared" si="348"/>
        <v>0.12546288952230467</v>
      </c>
      <c r="O1078">
        <f t="shared" si="349"/>
        <v>56.243399504104246</v>
      </c>
      <c r="P1078">
        <f t="shared" si="350"/>
        <v>55.975753176309468</v>
      </c>
      <c r="Q1078">
        <f t="shared" si="342"/>
        <v>0.25023676841472309</v>
      </c>
      <c r="R1078">
        <f t="shared" si="351"/>
        <v>55.993162735689523</v>
      </c>
      <c r="S1078">
        <f t="shared" si="343"/>
        <v>48.518277520673252</v>
      </c>
      <c r="T1078">
        <f t="shared" si="344"/>
        <v>13.15061604809549</v>
      </c>
      <c r="U1078">
        <f t="shared" si="345"/>
        <v>0.46199297526234628</v>
      </c>
      <c r="V1078" s="6">
        <f t="shared" si="353"/>
        <v>46059.000000078231</v>
      </c>
      <c r="W1078">
        <f t="shared" si="358"/>
        <v>13.151999415355634</v>
      </c>
      <c r="X1078">
        <f t="shared" si="359"/>
        <v>48.59938293100803</v>
      </c>
      <c r="Y1078">
        <f t="shared" si="354"/>
        <v>0.22325011247277379</v>
      </c>
      <c r="Z1078">
        <f t="shared" si="355"/>
        <v>-1.3595328764838727E-7</v>
      </c>
      <c r="AA1078">
        <f t="shared" si="357"/>
        <v>8.6862880929207018E-8</v>
      </c>
      <c r="AB1078">
        <f t="shared" si="356"/>
        <v>1.0006146282823136</v>
      </c>
      <c r="AC1078">
        <f t="shared" si="352"/>
        <v>2.0956756347594556</v>
      </c>
      <c r="AD1078">
        <f t="shared" si="360"/>
        <v>1.4333224867800982E-10</v>
      </c>
      <c r="AE1078">
        <f t="shared" si="361"/>
        <v>9.8259410400797262E-6</v>
      </c>
      <c r="AF1078">
        <f t="shared" si="362"/>
        <v>1.4521142808195755E-6</v>
      </c>
      <c r="AG1078">
        <f t="shared" si="363"/>
        <v>1.4333224867800983E-8</v>
      </c>
      <c r="AH1078">
        <f t="shared" si="364"/>
        <v>1.4521142808195754E-2</v>
      </c>
    </row>
    <row r="1079" spans="1:34">
      <c r="A1079" s="4">
        <v>43291.965543981481</v>
      </c>
      <c r="B1079" s="3">
        <v>-2.5807992187037599E-3</v>
      </c>
      <c r="C1079">
        <v>2.9128343981647</v>
      </c>
      <c r="D1079" s="3">
        <v>1.90155559272716E-2</v>
      </c>
      <c r="E1079" s="3">
        <v>1.8818085828170301E-2</v>
      </c>
      <c r="F1079">
        <v>1.8811609011026999E-2</v>
      </c>
      <c r="G1079">
        <v>-4646822</v>
      </c>
      <c r="H1079">
        <v>8198822</v>
      </c>
      <c r="K1079">
        <f t="shared" si="346"/>
        <v>165.13432229258871</v>
      </c>
      <c r="L1079">
        <f t="shared" si="347"/>
        <v>145.43275515584872</v>
      </c>
      <c r="M1079">
        <f t="shared" si="341"/>
        <v>48.697103212153387</v>
      </c>
      <c r="N1079">
        <f t="shared" si="348"/>
        <v>0.12547153994542312</v>
      </c>
      <c r="O1079">
        <f t="shared" si="349"/>
        <v>56.233183912676765</v>
      </c>
      <c r="P1079">
        <f t="shared" si="350"/>
        <v>55.961694071394653</v>
      </c>
      <c r="Q1079">
        <f t="shared" si="342"/>
        <v>0.24055965441748128</v>
      </c>
      <c r="R1079">
        <f t="shared" si="351"/>
        <v>55.992624258259283</v>
      </c>
      <c r="S1079">
        <f t="shared" si="343"/>
        <v>48.536730109208399</v>
      </c>
      <c r="T1079">
        <f t="shared" si="344"/>
        <v>13.151526618950065</v>
      </c>
      <c r="U1079">
        <f t="shared" si="345"/>
        <v>0.46197764702244071</v>
      </c>
      <c r="V1079" s="6">
        <f t="shared" si="353"/>
        <v>46119.000000273809</v>
      </c>
      <c r="W1079">
        <f t="shared" si="358"/>
        <v>13.152189117617066</v>
      </c>
      <c r="X1079">
        <f t="shared" si="359"/>
        <v>48.592789248559271</v>
      </c>
      <c r="Y1079">
        <f t="shared" si="354"/>
        <v>0.25163622183948792</v>
      </c>
      <c r="Z1079">
        <f t="shared" si="355"/>
        <v>4.7033618516699733E-8</v>
      </c>
      <c r="AA1079">
        <f t="shared" si="357"/>
        <v>7.9636128098121991E-8</v>
      </c>
      <c r="AB1079">
        <f t="shared" si="356"/>
        <v>1.0000028088028401</v>
      </c>
      <c r="AC1079">
        <f t="shared" si="352"/>
        <v>2.0956536626847346</v>
      </c>
      <c r="AD1079">
        <f t="shared" si="360"/>
        <v>1.165826166663467E-10</v>
      </c>
      <c r="AE1079">
        <f t="shared" si="361"/>
        <v>-5.1901618541127473E-5</v>
      </c>
      <c r="AF1079">
        <f t="shared" si="362"/>
        <v>-2.2360624739643584E-7</v>
      </c>
      <c r="AG1079">
        <f t="shared" si="363"/>
        <v>1.1658261666634671E-8</v>
      </c>
      <c r="AH1079" t="str">
        <f t="shared" si="364"/>
        <v>NaN</v>
      </c>
    </row>
    <row r="1080" spans="1:34">
      <c r="A1080" s="4">
        <v>43291.966249999998</v>
      </c>
      <c r="B1080" s="3">
        <v>-2.5851874431282299E-3</v>
      </c>
      <c r="C1080">
        <v>2.9128236951783002</v>
      </c>
      <c r="D1080" s="3">
        <v>1.9005839994060799E-2</v>
      </c>
      <c r="E1080" s="3">
        <v>1.88088574754511E-2</v>
      </c>
      <c r="F1080" s="3">
        <v>1.87941118896379E-2</v>
      </c>
      <c r="G1080">
        <v>-4646816</v>
      </c>
      <c r="H1080">
        <v>8198825</v>
      </c>
      <c r="K1080">
        <f t="shared" si="346"/>
        <v>165.41387031902062</v>
      </c>
      <c r="L1080">
        <f t="shared" si="347"/>
        <v>145.73530298910345</v>
      </c>
      <c r="M1080">
        <f t="shared" ref="M1080:M1143" si="365">L1080/((($B$7/2))^2*PI())</f>
        <v>48.798409159681022</v>
      </c>
      <c r="N1080">
        <f t="shared" si="348"/>
        <v>0.125468296036753</v>
      </c>
      <c r="O1080">
        <f t="shared" si="349"/>
        <v>56.204001611291822</v>
      </c>
      <c r="P1080">
        <f t="shared" si="350"/>
        <v>55.934074158954481</v>
      </c>
      <c r="Q1080">
        <f t="shared" ref="Q1080:Q1143" si="366">O1080-R1080</f>
        <v>0.26411224268625944</v>
      </c>
      <c r="R1080">
        <f t="shared" si="351"/>
        <v>55.939889368605563</v>
      </c>
      <c r="S1080">
        <f t="shared" ref="S1080:S1143" si="367">M1080-(2/3)*Q1080</f>
        <v>48.622334331223513</v>
      </c>
      <c r="T1080">
        <f t="shared" ref="T1080:T1143" si="368">N1080/$D$7*100-$N$30/$D$7*100</f>
        <v>13.151185154879524</v>
      </c>
      <c r="U1080">
        <f t="shared" ref="U1080:U1143" si="369">(2.40665404368-T1080*2.40665404368/100-$M$7)/$M$7</f>
        <v>0.46198339511240627</v>
      </c>
      <c r="V1080" s="6">
        <f t="shared" si="353"/>
        <v>46180.000000074506</v>
      </c>
      <c r="W1080">
        <f t="shared" si="358"/>
        <v>13.152463456272073</v>
      </c>
      <c r="X1080">
        <f t="shared" si="359"/>
        <v>48.58641542698286</v>
      </c>
      <c r="Y1080">
        <f t="shared" si="354"/>
        <v>0.24424757876140527</v>
      </c>
      <c r="Z1080">
        <f t="shared" si="355"/>
        <v>2.1321907072548559E-7</v>
      </c>
      <c r="AA1080">
        <f t="shared" si="357"/>
        <v>6.8344326932741774E-8</v>
      </c>
      <c r="AB1080">
        <f t="shared" si="356"/>
        <v>1.0001616655081622</v>
      </c>
      <c r="AC1080">
        <f t="shared" si="352"/>
        <v>2.0956619022127567</v>
      </c>
      <c r="AD1080">
        <f t="shared" si="360"/>
        <v>1.0307912640767065E-10</v>
      </c>
      <c r="AE1080">
        <f t="shared" si="361"/>
        <v>5.3680364153694755E-5</v>
      </c>
      <c r="AF1080">
        <f t="shared" si="362"/>
        <v>1.9115528595728685E-7</v>
      </c>
      <c r="AG1080">
        <f t="shared" si="363"/>
        <v>1.0307912640767064E-8</v>
      </c>
      <c r="AH1080">
        <f t="shared" si="364"/>
        <v>1.9115528595728688E-3</v>
      </c>
    </row>
    <row r="1081" spans="1:34">
      <c r="A1081" s="4">
        <v>43291.966944444444</v>
      </c>
      <c r="B1081" s="3">
        <v>-2.58590097555498E-3</v>
      </c>
      <c r="C1081">
        <v>2.9129152651730701</v>
      </c>
      <c r="D1081" s="3">
        <v>1.90224296229826E-2</v>
      </c>
      <c r="E1081">
        <v>1.8826303343285E-2</v>
      </c>
      <c r="F1081" s="3">
        <v>1.8822602777563601E-2</v>
      </c>
      <c r="G1081">
        <v>-4646150</v>
      </c>
      <c r="H1081">
        <v>8198962</v>
      </c>
      <c r="K1081">
        <f t="shared" ref="K1081:K1144" si="370">(B1081-$B$19)*($B$17/$B$18)</f>
        <v>165.45932528266854</v>
      </c>
      <c r="L1081">
        <f t="shared" ref="L1081:L1144" si="371">K1081-R1081*$B$8+$D$8</f>
        <v>145.74330693987167</v>
      </c>
      <c r="M1081">
        <f t="shared" si="365"/>
        <v>48.80108922454157</v>
      </c>
      <c r="N1081">
        <f t="shared" ref="N1081:N1144" si="372">(C1081-$C$19)*($C$17/$C$18)</f>
        <v>0.12549604947760226</v>
      </c>
      <c r="O1081">
        <f t="shared" ref="O1081:O1144" si="373">(D1081-$D$19)*($D$17/$D$18)</f>
        <v>56.253829408638374</v>
      </c>
      <c r="P1081">
        <f t="shared" ref="P1081:P1144" si="374">(E1081-$E$19)*($E$17/$E$18)</f>
        <v>55.986288606827998</v>
      </c>
      <c r="Q1081">
        <f t="shared" si="366"/>
        <v>0.2280708391804751</v>
      </c>
      <c r="R1081">
        <f t="shared" ref="R1081:R1144" si="375">(F1081-$F$19)*($F$17/$F$18)</f>
        <v>56.025758569457899</v>
      </c>
      <c r="S1081">
        <f t="shared" si="367"/>
        <v>48.649041998421254</v>
      </c>
      <c r="T1081">
        <f t="shared" si="368"/>
        <v>13.154106569705764</v>
      </c>
      <c r="U1081">
        <f t="shared" si="369"/>
        <v>0.46193421700935683</v>
      </c>
      <c r="V1081" s="6">
        <f t="shared" si="353"/>
        <v>46240.000000270084</v>
      </c>
      <c r="W1081">
        <f t="shared" si="358"/>
        <v>13.152393412360157</v>
      </c>
      <c r="X1081">
        <f t="shared" si="359"/>
        <v>48.598309041100755</v>
      </c>
      <c r="Y1081">
        <f t="shared" si="354"/>
        <v>0.22957878677863164</v>
      </c>
      <c r="Z1081">
        <f t="shared" si="355"/>
        <v>3.4462577382981081E-7</v>
      </c>
      <c r="AA1081">
        <f t="shared" si="357"/>
        <v>5.9310885918337895E-8</v>
      </c>
      <c r="AB1081">
        <f t="shared" si="356"/>
        <v>1.0004770309390554</v>
      </c>
      <c r="AC1081">
        <f t="shared" ref="AC1081:AC1144" si="376">($D$7-$D$7*(T1081/100))*2.54</f>
        <v>2.0955914084729996</v>
      </c>
      <c r="AD1081">
        <f t="shared" si="360"/>
        <v>9.5167042108912394E-11</v>
      </c>
      <c r="AE1081">
        <f t="shared" si="361"/>
        <v>1.0014375897698498E-5</v>
      </c>
      <c r="AF1081">
        <f t="shared" si="362"/>
        <v>9.4600562383276149E-7</v>
      </c>
      <c r="AG1081">
        <f t="shared" si="363"/>
        <v>9.5167042108912391E-9</v>
      </c>
      <c r="AH1081">
        <f t="shared" si="364"/>
        <v>9.4600562383276143E-3</v>
      </c>
    </row>
    <row r="1082" spans="1:34">
      <c r="A1082" s="4">
        <v>43291.967638888891</v>
      </c>
      <c r="B1082" s="3">
        <v>-2.5809062485677701E-3</v>
      </c>
      <c r="C1082">
        <v>2.9129533202358302</v>
      </c>
      <c r="D1082" s="3">
        <v>1.90175894946879E-2</v>
      </c>
      <c r="E1082" s="3">
        <v>1.88222243162454E-2</v>
      </c>
      <c r="F1082" s="3">
        <v>1.8828236636254599E-2</v>
      </c>
      <c r="G1082">
        <v>-4644261</v>
      </c>
      <c r="H1082">
        <v>8198957</v>
      </c>
      <c r="K1082">
        <f t="shared" si="370"/>
        <v>165.14114053713573</v>
      </c>
      <c r="L1082">
        <f t="shared" si="371"/>
        <v>145.41771653836389</v>
      </c>
      <c r="M1082">
        <f t="shared" si="365"/>
        <v>48.692067640166577</v>
      </c>
      <c r="N1082">
        <f t="shared" si="372"/>
        <v>0.12550758337509765</v>
      </c>
      <c r="O1082">
        <f t="shared" si="373"/>
        <v>56.239291836222712</v>
      </c>
      <c r="P1082">
        <f t="shared" si="374"/>
        <v>55.974080320787905</v>
      </c>
      <c r="Q1082">
        <f t="shared" si="366"/>
        <v>0.19655327846916038</v>
      </c>
      <c r="R1082">
        <f t="shared" si="375"/>
        <v>56.042738557753552</v>
      </c>
      <c r="S1082">
        <f t="shared" si="367"/>
        <v>48.561032121187139</v>
      </c>
      <c r="T1082">
        <f t="shared" si="368"/>
        <v>13.155320664178962</v>
      </c>
      <c r="U1082">
        <f t="shared" si="369"/>
        <v>0.46191377935614203</v>
      </c>
      <c r="V1082" s="6">
        <f t="shared" ref="V1082:V1145" si="377">(A1082-$A$312)*86400</f>
        <v>46300.000000465661</v>
      </c>
      <c r="W1082">
        <f t="shared" si="358"/>
        <v>13.15263272905919</v>
      </c>
      <c r="X1082">
        <f t="shared" si="359"/>
        <v>48.610931125568072</v>
      </c>
      <c r="Y1082">
        <f t="shared" ref="Y1082:Y1145" si="378">AVERAGE(Q1081:Q1083)</f>
        <v>0.20231094963098664</v>
      </c>
      <c r="Z1082">
        <f t="shared" ref="Z1082:Z1145" si="379">(T1083-T1081)/100/(V1083-V1081)</f>
        <v>-1.1698306146164506E-7</v>
      </c>
      <c r="AA1082">
        <f t="shared" si="357"/>
        <v>2.8145514337241668E-8</v>
      </c>
      <c r="AB1082">
        <f t="shared" ref="AB1082:AB1145" si="380">((M1082-$M$313)-(Y1082-$Y$313))/(M1082-$M$313)</f>
        <v>1.0010657795940519</v>
      </c>
      <c r="AC1082">
        <f t="shared" si="376"/>
        <v>2.0955621123733619</v>
      </c>
      <c r="AD1082">
        <f t="shared" si="360"/>
        <v>5.1246905500192757E-11</v>
      </c>
      <c r="AE1082">
        <f t="shared" si="361"/>
        <v>2.0563317540016508E-5</v>
      </c>
      <c r="AF1082">
        <f t="shared" si="362"/>
        <v>2.4808785264681822E-7</v>
      </c>
      <c r="AG1082">
        <f t="shared" si="363"/>
        <v>5.124690550019276E-9</v>
      </c>
      <c r="AH1082">
        <f t="shared" si="364"/>
        <v>2.4808785264681821E-3</v>
      </c>
    </row>
    <row r="1083" spans="1:34">
      <c r="A1083" s="4">
        <v>43291.968333333331</v>
      </c>
      <c r="B1083" s="3">
        <v>-2.58247601990661E-3</v>
      </c>
      <c r="C1083">
        <v>2.9128712640067498</v>
      </c>
      <c r="D1083" s="3">
        <v>1.9019492247825801E-2</v>
      </c>
      <c r="E1083" s="3">
        <v>1.88234016447495E-2</v>
      </c>
      <c r="F1083" s="3">
        <v>1.8834859100170399E-2</v>
      </c>
      <c r="G1083">
        <v>-4646488</v>
      </c>
      <c r="H1083">
        <v>8198951</v>
      </c>
      <c r="K1083">
        <f t="shared" si="370"/>
        <v>165.2411414571605</v>
      </c>
      <c r="L1083">
        <f t="shared" si="371"/>
        <v>145.50901228984307</v>
      </c>
      <c r="M1083">
        <f t="shared" si="365"/>
        <v>48.722637360363713</v>
      </c>
      <c r="N1083">
        <f t="shared" si="372"/>
        <v>0.12548271340862205</v>
      </c>
      <c r="O1083">
        <f t="shared" si="373"/>
        <v>56.245006852405574</v>
      </c>
      <c r="P1083">
        <f t="shared" si="374"/>
        <v>55.977603995184197</v>
      </c>
      <c r="Q1083">
        <f t="shared" si="366"/>
        <v>0.18230873124332447</v>
      </c>
      <c r="R1083">
        <f t="shared" si="375"/>
        <v>56.062698121162249</v>
      </c>
      <c r="S1083">
        <f t="shared" si="367"/>
        <v>48.601098206201499</v>
      </c>
      <c r="T1083">
        <f t="shared" si="368"/>
        <v>13.152702772971002</v>
      </c>
      <c r="U1083">
        <f t="shared" si="369"/>
        <v>0.46195784804588846</v>
      </c>
      <c r="V1083" s="6">
        <f t="shared" si="377"/>
        <v>46360.000000032596</v>
      </c>
      <c r="W1083">
        <f t="shared" si="358"/>
        <v>13.152749468912386</v>
      </c>
      <c r="X1083">
        <f t="shared" si="359"/>
        <v>48.62342251646232</v>
      </c>
      <c r="Y1083">
        <f t="shared" si="378"/>
        <v>0.21525400859375785</v>
      </c>
      <c r="Z1083">
        <f t="shared" si="379"/>
        <v>9.8012835272090265E-8</v>
      </c>
      <c r="AA1083">
        <f t="shared" si="357"/>
        <v>-3.8672089306615161E-9</v>
      </c>
      <c r="AB1083">
        <f t="shared" si="380"/>
        <v>1.0007863357954065</v>
      </c>
      <c r="AC1083">
        <f t="shared" si="376"/>
        <v>2.0956252820882098</v>
      </c>
      <c r="AD1083">
        <f t="shared" si="360"/>
        <v>-6.6181609490302199E-12</v>
      </c>
      <c r="AE1083">
        <f t="shared" si="361"/>
        <v>7.6943296963472885E-7</v>
      </c>
      <c r="AF1083">
        <f t="shared" si="362"/>
        <v>-8.5624405489592685E-7</v>
      </c>
      <c r="AG1083" t="str">
        <f t="shared" si="363"/>
        <v>NaN</v>
      </c>
      <c r="AH1083" t="str">
        <f t="shared" si="364"/>
        <v>NaN</v>
      </c>
    </row>
    <row r="1084" spans="1:34">
      <c r="A1084" s="4">
        <v>43291.969027777777</v>
      </c>
      <c r="B1084" s="3">
        <v>-2.6564336559386E-3</v>
      </c>
      <c r="C1084">
        <v>2.91299018607788</v>
      </c>
      <c r="D1084" s="3">
        <v>1.9028042744739699E-2</v>
      </c>
      <c r="E1084">
        <v>1.8821225370847999E-2</v>
      </c>
      <c r="F1084" s="3">
        <v>1.8815313302893599E-2</v>
      </c>
      <c r="G1084">
        <v>-4646841</v>
      </c>
      <c r="H1084">
        <v>8198946</v>
      </c>
      <c r="K1084">
        <f t="shared" si="370"/>
        <v>169.95254843922493</v>
      </c>
      <c r="L1084">
        <f t="shared" si="371"/>
        <v>150.24611204453947</v>
      </c>
      <c r="M1084">
        <f t="shared" si="365"/>
        <v>50.308820854126942</v>
      </c>
      <c r="N1084">
        <f t="shared" si="372"/>
        <v>0.12551875683829655</v>
      </c>
      <c r="O1084">
        <f t="shared" si="373"/>
        <v>56.270688706378706</v>
      </c>
      <c r="P1084">
        <f t="shared" si="374"/>
        <v>55.971090536451712</v>
      </c>
      <c r="Q1084">
        <f t="shared" si="366"/>
        <v>0.26690001606878866</v>
      </c>
      <c r="R1084">
        <f t="shared" si="375"/>
        <v>56.003788690309918</v>
      </c>
      <c r="S1084">
        <f t="shared" si="367"/>
        <v>50.130887510081081</v>
      </c>
      <c r="T1084">
        <f t="shared" si="368"/>
        <v>13.1564968181999</v>
      </c>
      <c r="U1084">
        <f t="shared" si="369"/>
        <v>0.46189398037958979</v>
      </c>
      <c r="V1084" s="6">
        <f t="shared" si="377"/>
        <v>46420.000000228174</v>
      </c>
      <c r="W1084">
        <f t="shared" si="358"/>
        <v>13.152682343496796</v>
      </c>
      <c r="X1084">
        <f t="shared" si="359"/>
        <v>48.704454097328089</v>
      </c>
      <c r="Y1084">
        <f t="shared" si="378"/>
        <v>0.22302246523724753</v>
      </c>
      <c r="Z1084">
        <f t="shared" si="379"/>
        <v>-3.4778747805688778E-8</v>
      </c>
      <c r="AA1084">
        <f t="shared" si="357"/>
        <v>-1.174347369967536E-8</v>
      </c>
      <c r="AB1084">
        <f t="shared" si="380"/>
        <v>1.0005985862910733</v>
      </c>
      <c r="AC1084">
        <f t="shared" si="376"/>
        <v>2.0955337317768361</v>
      </c>
      <c r="AD1084">
        <f t="shared" si="360"/>
        <v>-1.9396346365439783E-11</v>
      </c>
      <c r="AE1084">
        <f t="shared" si="361"/>
        <v>2.0516466160071105E-6</v>
      </c>
      <c r="AF1084">
        <f t="shared" si="362"/>
        <v>-9.4112738031058547E-7</v>
      </c>
      <c r="AG1084" t="str">
        <f t="shared" si="363"/>
        <v>NaN</v>
      </c>
      <c r="AH1084" t="str">
        <f t="shared" si="364"/>
        <v>NaN</v>
      </c>
    </row>
    <row r="1085" spans="1:34">
      <c r="A1085" s="4">
        <v>43291.969722222224</v>
      </c>
      <c r="B1085" s="3">
        <v>-2.5758163839236701E-3</v>
      </c>
      <c r="C1085">
        <v>2.9128581825789301</v>
      </c>
      <c r="D1085" s="3">
        <v>1.9012356923558401E-2</v>
      </c>
      <c r="E1085" s="3">
        <v>1.8816718224352401E-2</v>
      </c>
      <c r="F1085">
        <v>1.8815289481081E-2</v>
      </c>
      <c r="G1085">
        <v>-4643986</v>
      </c>
      <c r="H1085">
        <v>8198942</v>
      </c>
      <c r="K1085">
        <f t="shared" si="370"/>
        <v>164.81689512978383</v>
      </c>
      <c r="L1085">
        <f t="shared" si="371"/>
        <v>145.11049004865424</v>
      </c>
      <c r="M1085">
        <f t="shared" si="365"/>
        <v>48.5891950784602</v>
      </c>
      <c r="N1085">
        <f t="shared" si="372"/>
        <v>0.12547874863135927</v>
      </c>
      <c r="O1085">
        <f t="shared" si="373"/>
        <v>56.223575541719015</v>
      </c>
      <c r="P1085">
        <f t="shared" si="374"/>
        <v>55.95760091426763</v>
      </c>
      <c r="Q1085">
        <f t="shared" si="366"/>
        <v>0.21985864839962943</v>
      </c>
      <c r="R1085">
        <f t="shared" si="375"/>
        <v>56.003716893319385</v>
      </c>
      <c r="S1085">
        <f t="shared" si="367"/>
        <v>48.442622646193783</v>
      </c>
      <c r="T1085">
        <f t="shared" si="368"/>
        <v>13.152285427995974</v>
      </c>
      <c r="U1085">
        <f t="shared" si="369"/>
        <v>0.46196487348917853</v>
      </c>
      <c r="V1085" s="6">
        <f t="shared" si="377"/>
        <v>46480.000000423752</v>
      </c>
      <c r="W1085">
        <f t="shared" si="358"/>
        <v>13.152869127261882</v>
      </c>
      <c r="X1085">
        <f t="shared" si="359"/>
        <v>48.70801299211216</v>
      </c>
      <c r="Y1085">
        <f t="shared" si="378"/>
        <v>0.22600041424412609</v>
      </c>
      <c r="Z1085">
        <f t="shared" si="379"/>
        <v>-3.5411088871606088E-7</v>
      </c>
      <c r="AA1085">
        <f t="shared" ref="AA1085:AA1148" si="381">AVERAGE(Z1082:Z1088)</f>
        <v>-4.1714340465311913E-8</v>
      </c>
      <c r="AB1085">
        <f t="shared" si="380"/>
        <v>1.0005565001307677</v>
      </c>
      <c r="AC1085">
        <f t="shared" si="376"/>
        <v>2.0956353526224571</v>
      </c>
      <c r="AD1085">
        <f t="shared" si="360"/>
        <v>-6.7993777518956655E-11</v>
      </c>
      <c r="AE1085">
        <f t="shared" si="361"/>
        <v>1.130290113106528E-3</v>
      </c>
      <c r="AF1085">
        <f t="shared" si="362"/>
        <v>-5.9883927665650336E-9</v>
      </c>
      <c r="AG1085" t="str">
        <f t="shared" si="363"/>
        <v>NaN</v>
      </c>
      <c r="AH1085" t="str">
        <f t="shared" si="364"/>
        <v>NaN</v>
      </c>
    </row>
    <row r="1086" spans="1:34">
      <c r="A1086" s="4">
        <v>43291.970416666663</v>
      </c>
      <c r="B1086" s="3">
        <v>-2.5737233554718802E-3</v>
      </c>
      <c r="C1086">
        <v>2.9128569933582198</v>
      </c>
      <c r="D1086" s="3">
        <v>1.9007933022512601E-2</v>
      </c>
      <c r="E1086" s="3">
        <v>1.8813887879059601E-2</v>
      </c>
      <c r="F1086" s="3">
        <v>1.8820375438081099E-2</v>
      </c>
      <c r="G1086">
        <v>-4646393</v>
      </c>
      <c r="H1086">
        <v>8198938</v>
      </c>
      <c r="K1086">
        <f t="shared" si="370"/>
        <v>164.68356056975063</v>
      </c>
      <c r="L1086">
        <f t="shared" si="371"/>
        <v>144.97047004443223</v>
      </c>
      <c r="M1086">
        <f t="shared" si="365"/>
        <v>48.542310395638516</v>
      </c>
      <c r="N1086">
        <f t="shared" si="372"/>
        <v>0.12547838819706281</v>
      </c>
      <c r="O1086">
        <f t="shared" si="373"/>
        <v>56.210288129093307</v>
      </c>
      <c r="P1086">
        <f t="shared" si="374"/>
        <v>55.949129858647929</v>
      </c>
      <c r="Q1086">
        <f t="shared" si="366"/>
        <v>0.19124257826396018</v>
      </c>
      <c r="R1086">
        <f t="shared" si="375"/>
        <v>56.019045550829347</v>
      </c>
      <c r="S1086">
        <f t="shared" si="367"/>
        <v>48.414815343462543</v>
      </c>
      <c r="T1086">
        <f t="shared" si="368"/>
        <v>13.152247487543717</v>
      </c>
      <c r="U1086">
        <f t="shared" si="369"/>
        <v>0.46196551216584109</v>
      </c>
      <c r="V1086" s="6">
        <f t="shared" si="377"/>
        <v>46539.999999990687</v>
      </c>
      <c r="W1086">
        <f t="shared" si="358"/>
        <v>13.1532514502811</v>
      </c>
      <c r="X1086">
        <f t="shared" si="359"/>
        <v>48.705184369667599</v>
      </c>
      <c r="Y1086">
        <f t="shared" si="378"/>
        <v>0.20134583379973967</v>
      </c>
      <c r="Z1086">
        <f t="shared" si="379"/>
        <v>-1.7705544435862254E-7</v>
      </c>
      <c r="AA1086">
        <f t="shared" si="381"/>
        <v>-4.6951496526779909E-8</v>
      </c>
      <c r="AB1086">
        <f t="shared" si="380"/>
        <v>1.0010900961218911</v>
      </c>
      <c r="AC1086">
        <f t="shared" si="376"/>
        <v>2.09563626812557</v>
      </c>
      <c r="AD1086">
        <f t="shared" si="360"/>
        <v>-8.5901353155683813E-11</v>
      </c>
      <c r="AE1086">
        <f t="shared" si="361"/>
        <v>-2.1177660892103702E-5</v>
      </c>
      <c r="AF1086">
        <f t="shared" si="362"/>
        <v>4.0378766807669804E-7</v>
      </c>
      <c r="AG1086" t="str">
        <f t="shared" si="363"/>
        <v>NaN</v>
      </c>
      <c r="AH1086">
        <f t="shared" si="364"/>
        <v>4.0378766807669803E-3</v>
      </c>
    </row>
    <row r="1087" spans="1:34">
      <c r="A1087" s="4">
        <v>43291.97111111111</v>
      </c>
      <c r="B1087" s="3">
        <v>-2.58475932367219E-3</v>
      </c>
      <c r="C1087">
        <v>2.9127915862190998</v>
      </c>
      <c r="D1087" s="3">
        <v>1.9007504903056499E-2</v>
      </c>
      <c r="E1087" s="3">
        <v>1.88119494493003E-2</v>
      </c>
      <c r="F1087" s="3">
        <v>1.8819386832856302E-2</v>
      </c>
      <c r="G1087">
        <v>-4646763</v>
      </c>
      <c r="H1087">
        <v>8198934</v>
      </c>
      <c r="K1087">
        <f t="shared" si="370"/>
        <v>165.38659734083254</v>
      </c>
      <c r="L1087">
        <f t="shared" si="371"/>
        <v>145.67480632808474</v>
      </c>
      <c r="M1087">
        <f t="shared" si="365"/>
        <v>48.778152291532848</v>
      </c>
      <c r="N1087">
        <f t="shared" si="372"/>
        <v>0.12545856431074232</v>
      </c>
      <c r="O1087">
        <f t="shared" si="373"/>
        <v>56.209002250451938</v>
      </c>
      <c r="P1087">
        <f t="shared" si="374"/>
        <v>55.943328253328716</v>
      </c>
      <c r="Q1087">
        <f t="shared" si="366"/>
        <v>0.19293627473562935</v>
      </c>
      <c r="R1087">
        <f t="shared" si="375"/>
        <v>56.016065975716309</v>
      </c>
      <c r="S1087">
        <f t="shared" si="367"/>
        <v>48.649528108375762</v>
      </c>
      <c r="T1087">
        <f t="shared" si="368"/>
        <v>13.150160762667875</v>
      </c>
      <c r="U1087">
        <f t="shared" si="369"/>
        <v>0.46200063938230451</v>
      </c>
      <c r="V1087" s="6">
        <f t="shared" si="377"/>
        <v>46600.000000186265</v>
      </c>
      <c r="W1087">
        <f t="shared" ref="W1087:W1150" si="382">AVERAGE(T1081:T1093)</f>
        <v>13.153496603972815</v>
      </c>
      <c r="X1087">
        <f t="shared" ref="X1087:X1150" si="383">AVERAGE(S1081:S1093)</f>
        <v>48.665039500801797</v>
      </c>
      <c r="Y1087">
        <f t="shared" si="378"/>
        <v>0.18521330772596181</v>
      </c>
      <c r="Z1087">
        <f t="shared" si="379"/>
        <v>1.5808521734238869E-7</v>
      </c>
      <c r="AA1087">
        <f t="shared" si="381"/>
        <v>-4.6048152501818461E-8</v>
      </c>
      <c r="AB1087">
        <f t="shared" si="380"/>
        <v>1.0014315817559154</v>
      </c>
      <c r="AC1087">
        <f t="shared" si="376"/>
        <v>2.0956866207968239</v>
      </c>
      <c r="AD1087">
        <f t="shared" ref="AD1087:AD1150" si="384">AA1087*AC1087*$D$7*2.54*1.024*9.81/2/Y1087/10000*0.14503773773</f>
        <v>-9.1589074564164642E-11</v>
      </c>
      <c r="AE1087">
        <f t="shared" si="361"/>
        <v>-3.1569753019277985E-6</v>
      </c>
      <c r="AF1087">
        <f t="shared" si="362"/>
        <v>2.8880421181824562E-6</v>
      </c>
      <c r="AG1087" t="str">
        <f t="shared" si="363"/>
        <v>NaN</v>
      </c>
      <c r="AH1087">
        <f t="shared" si="364"/>
        <v>2.8880421181824559E-2</v>
      </c>
    </row>
    <row r="1088" spans="1:34">
      <c r="A1088" s="4">
        <v>43291.971805555557</v>
      </c>
      <c r="B1088" s="3">
        <v>-2.58190519396521E-3</v>
      </c>
      <c r="C1088">
        <v>2.91291645439378</v>
      </c>
      <c r="D1088" s="3">
        <v>1.9008028160169499E-2</v>
      </c>
      <c r="E1088" s="3">
        <v>1.8813412190775099E-2</v>
      </c>
      <c r="F1088" s="3">
        <v>1.8827033634715901E-2</v>
      </c>
      <c r="G1088">
        <v>-4646559</v>
      </c>
      <c r="H1088">
        <v>8198929</v>
      </c>
      <c r="K1088">
        <f t="shared" si="370"/>
        <v>165.20477748624216</v>
      </c>
      <c r="L1088">
        <f t="shared" si="371"/>
        <v>145.48293482204429</v>
      </c>
      <c r="M1088">
        <f t="shared" si="365"/>
        <v>48.713905509416186</v>
      </c>
      <c r="N1088">
        <f t="shared" si="372"/>
        <v>0.12549640991189859</v>
      </c>
      <c r="O1088">
        <f t="shared" si="373"/>
        <v>56.210573879902455</v>
      </c>
      <c r="P1088">
        <f t="shared" si="374"/>
        <v>55.947706151821095</v>
      </c>
      <c r="Q1088">
        <f t="shared" si="366"/>
        <v>0.17146107017829593</v>
      </c>
      <c r="R1088">
        <f t="shared" si="375"/>
        <v>56.039112809724159</v>
      </c>
      <c r="S1088">
        <f t="shared" si="367"/>
        <v>48.59959812929732</v>
      </c>
      <c r="T1088">
        <f t="shared" si="368"/>
        <v>13.154144510158009</v>
      </c>
      <c r="U1088">
        <f t="shared" si="369"/>
        <v>0.46193357833269455</v>
      </c>
      <c r="V1088" s="6">
        <f t="shared" si="377"/>
        <v>46660.000000381842</v>
      </c>
      <c r="W1088">
        <f t="shared" si="382"/>
        <v>13.153411967579242</v>
      </c>
      <c r="X1088">
        <f t="shared" si="383"/>
        <v>48.631439523533579</v>
      </c>
      <c r="Y1088">
        <f t="shared" si="378"/>
        <v>0.20029842069805662</v>
      </c>
      <c r="Z1088">
        <f t="shared" si="379"/>
        <v>1.34829706470355E-7</v>
      </c>
      <c r="AA1088">
        <f t="shared" si="381"/>
        <v>9.0558378068561078E-9</v>
      </c>
      <c r="AB1088">
        <f t="shared" si="380"/>
        <v>1.00110862830352</v>
      </c>
      <c r="AC1088">
        <f t="shared" si="376"/>
        <v>2.0955904929698872</v>
      </c>
      <c r="AD1088">
        <f t="shared" si="384"/>
        <v>1.6654624194236182E-11</v>
      </c>
      <c r="AE1088">
        <f t="shared" ref="AE1088:AE1151" si="385">(W1089-W1087)/(X1089-X1087)*0.14503773773/100</f>
        <v>6.8400102160795605E-6</v>
      </c>
      <c r="AF1088">
        <f t="shared" ref="AF1088:AF1151" si="386">AD1088/AE1088/(1.024*9.81)</f>
        <v>2.4238688812187028E-7</v>
      </c>
      <c r="AG1088">
        <f t="shared" ref="AG1088:AG1151" si="387">IF(AD1088&gt;0,AD1088*100,"NaN")</f>
        <v>1.6654624194236183E-9</v>
      </c>
      <c r="AH1088">
        <f t="shared" ref="AH1088:AH1151" si="388">IF(AF1088&gt;0,AF1088*100*100,"NaN")</f>
        <v>2.4238688812187026E-3</v>
      </c>
    </row>
    <row r="1089" spans="1:34">
      <c r="A1089" s="4">
        <v>43291.972511574073</v>
      </c>
      <c r="B1089" s="3">
        <v>-2.5871377650946701E-3</v>
      </c>
      <c r="C1089">
        <v>2.91284272270968</v>
      </c>
      <c r="D1089" s="3">
        <v>1.9001642044950098E-2</v>
      </c>
      <c r="E1089" s="3">
        <v>1.8804421682198199E-2</v>
      </c>
      <c r="F1089" s="3">
        <v>1.87990906484811E-2</v>
      </c>
      <c r="G1089">
        <v>-4646097</v>
      </c>
      <c r="H1089">
        <v>8198926</v>
      </c>
      <c r="K1089">
        <f t="shared" si="370"/>
        <v>165.53811388632428</v>
      </c>
      <c r="L1089">
        <f t="shared" si="371"/>
        <v>145.85300202321994</v>
      </c>
      <c r="M1089">
        <f t="shared" si="365"/>
        <v>48.837819827561169</v>
      </c>
      <c r="N1089">
        <f t="shared" si="372"/>
        <v>0.12547406298550062</v>
      </c>
      <c r="O1089">
        <f t="shared" si="373"/>
        <v>56.191392856837751</v>
      </c>
      <c r="P1089">
        <f t="shared" si="374"/>
        <v>55.920798092794485</v>
      </c>
      <c r="Q1089">
        <f t="shared" si="366"/>
        <v>0.2364979171802446</v>
      </c>
      <c r="R1089">
        <f t="shared" si="375"/>
        <v>55.954894939657507</v>
      </c>
      <c r="S1089">
        <f t="shared" si="367"/>
        <v>48.680154549441006</v>
      </c>
      <c r="T1089">
        <f t="shared" si="368"/>
        <v>13.151792202116116</v>
      </c>
      <c r="U1089">
        <f t="shared" si="369"/>
        <v>0.46197317628579904</v>
      </c>
      <c r="V1089" s="6">
        <f t="shared" si="377"/>
        <v>46721.000000182539</v>
      </c>
      <c r="W1089">
        <f t="shared" si="382"/>
        <v>13.153117199449923</v>
      </c>
      <c r="X1089">
        <f t="shared" si="383"/>
        <v>48.58458936703525</v>
      </c>
      <c r="Y1089">
        <f t="shared" si="378"/>
        <v>0.22392354315164908</v>
      </c>
      <c r="Z1089">
        <f t="shared" si="379"/>
        <v>-1.5364315389192106E-7</v>
      </c>
      <c r="AA1089">
        <f t="shared" si="381"/>
        <v>7.545162944348334E-8</v>
      </c>
      <c r="AB1089">
        <f t="shared" si="380"/>
        <v>1.0005981446732044</v>
      </c>
      <c r="AC1089">
        <f t="shared" si="376"/>
        <v>2.0956472541629383</v>
      </c>
      <c r="AD1089">
        <f t="shared" si="384"/>
        <v>1.2412645601355086E-10</v>
      </c>
      <c r="AE1089">
        <f t="shared" si="385"/>
        <v>8.2002864125675412E-6</v>
      </c>
      <c r="AF1089">
        <f t="shared" si="386"/>
        <v>1.5068373291179785E-6</v>
      </c>
      <c r="AG1089">
        <f t="shared" si="387"/>
        <v>1.2412645601355085E-8</v>
      </c>
      <c r="AH1089">
        <f t="shared" si="388"/>
        <v>1.5068373291179785E-2</v>
      </c>
    </row>
    <row r="1090" spans="1:34">
      <c r="A1090" s="4">
        <v>43291.97320601852</v>
      </c>
      <c r="B1090" s="3">
        <v>-2.5911692233057701E-3</v>
      </c>
      <c r="C1090">
        <v>2.9128581825789301</v>
      </c>
      <c r="D1090" s="3">
        <v>1.9001975026749302E-2</v>
      </c>
      <c r="E1090" s="3">
        <v>1.8805051969175101E-2</v>
      </c>
      <c r="F1090">
        <v>1.8790359954146001E-2</v>
      </c>
      <c r="G1090">
        <v>-4642777</v>
      </c>
      <c r="H1090">
        <v>8198927</v>
      </c>
      <c r="K1090">
        <f t="shared" si="370"/>
        <v>165.79493443093259</v>
      </c>
      <c r="L1090">
        <f t="shared" si="371"/>
        <v>146.12129898607276</v>
      </c>
      <c r="M1090">
        <f t="shared" si="365"/>
        <v>48.927657119562895</v>
      </c>
      <c r="N1090">
        <f t="shared" si="372"/>
        <v>0.12547874863135927</v>
      </c>
      <c r="O1090">
        <f t="shared" si="373"/>
        <v>56.192392984669965</v>
      </c>
      <c r="P1090">
        <f t="shared" si="374"/>
        <v>55.922684504339855</v>
      </c>
      <c r="Q1090">
        <f t="shared" si="366"/>
        <v>0.26381164209640673</v>
      </c>
      <c r="R1090">
        <f t="shared" si="375"/>
        <v>55.928581342573558</v>
      </c>
      <c r="S1090">
        <f t="shared" si="367"/>
        <v>48.751782691498626</v>
      </c>
      <c r="T1090">
        <f t="shared" si="368"/>
        <v>13.152285427995974</v>
      </c>
      <c r="U1090">
        <f t="shared" si="369"/>
        <v>0.46196487348917853</v>
      </c>
      <c r="V1090" s="6">
        <f t="shared" si="377"/>
        <v>46781.000000378117</v>
      </c>
      <c r="W1090">
        <f t="shared" si="382"/>
        <v>13.153026726063699</v>
      </c>
      <c r="X1090">
        <f t="shared" si="383"/>
        <v>48.563302198709863</v>
      </c>
      <c r="Y1090">
        <f t="shared" si="378"/>
        <v>0.25418476778646709</v>
      </c>
      <c r="Z1090">
        <f t="shared" si="379"/>
        <v>1.0433624344682031E-7</v>
      </c>
      <c r="AA1090">
        <f t="shared" si="381"/>
        <v>5.9191435789865648E-8</v>
      </c>
      <c r="AB1090">
        <f t="shared" si="380"/>
        <v>0.99994815062040832</v>
      </c>
      <c r="AC1090">
        <f t="shared" si="376"/>
        <v>2.0956353526224571</v>
      </c>
      <c r="AD1090">
        <f t="shared" si="384"/>
        <v>8.5783226436366558E-11</v>
      </c>
      <c r="AE1090">
        <f t="shared" si="385"/>
        <v>2.4577559062017814E-6</v>
      </c>
      <c r="AF1090">
        <f t="shared" si="386"/>
        <v>3.4745187866048748E-6</v>
      </c>
      <c r="AG1090">
        <f t="shared" si="387"/>
        <v>8.5783226436366553E-9</v>
      </c>
      <c r="AH1090">
        <f t="shared" si="388"/>
        <v>3.474518786604875E-2</v>
      </c>
    </row>
    <row r="1091" spans="1:34">
      <c r="A1091" s="4">
        <v>43291.973900462966</v>
      </c>
      <c r="B1091" s="3">
        <v>-2.5822381757643598E-3</v>
      </c>
      <c r="C1091">
        <v>2.9128819669931501</v>
      </c>
      <c r="D1091" s="3">
        <v>1.8996385689406502E-2</v>
      </c>
      <c r="E1091" s="3">
        <v>1.87987728838198E-2</v>
      </c>
      <c r="F1091" s="3">
        <v>1.8785309729864801E-2</v>
      </c>
      <c r="G1091">
        <v>-4642792</v>
      </c>
      <c r="H1091">
        <v>8198927</v>
      </c>
      <c r="K1091">
        <f t="shared" si="370"/>
        <v>165.22598980261117</v>
      </c>
      <c r="L1091">
        <f t="shared" si="371"/>
        <v>145.55899283160633</v>
      </c>
      <c r="M1091">
        <f t="shared" si="365"/>
        <v>48.739372982254643</v>
      </c>
      <c r="N1091">
        <f t="shared" si="372"/>
        <v>0.12548595731729231</v>
      </c>
      <c r="O1091">
        <f t="shared" si="373"/>
        <v>56.175605124632142</v>
      </c>
      <c r="P1091">
        <f t="shared" si="374"/>
        <v>55.903891574226016</v>
      </c>
      <c r="Q1091">
        <f t="shared" si="366"/>
        <v>0.26224474408275</v>
      </c>
      <c r="R1091">
        <f t="shared" si="375"/>
        <v>55.913360380549392</v>
      </c>
      <c r="S1091">
        <f t="shared" si="367"/>
        <v>48.564543152866143</v>
      </c>
      <c r="T1091">
        <f t="shared" si="368"/>
        <v>13.153044237041559</v>
      </c>
      <c r="U1091">
        <f t="shared" si="369"/>
        <v>0.46195209995592229</v>
      </c>
      <c r="V1091" s="6">
        <f t="shared" si="377"/>
        <v>46841.000000573695</v>
      </c>
      <c r="W1091">
        <f t="shared" si="382"/>
        <v>13.15292166019581</v>
      </c>
      <c r="X1091">
        <f t="shared" si="383"/>
        <v>48.469197228286198</v>
      </c>
      <c r="Y1091">
        <f t="shared" si="378"/>
        <v>0.3042721360445147</v>
      </c>
      <c r="Z1091">
        <f t="shared" si="379"/>
        <v>3.5094918435503318E-7</v>
      </c>
      <c r="AA1091">
        <f t="shared" si="381"/>
        <v>2.280757363532867E-9</v>
      </c>
      <c r="AB1091">
        <f t="shared" si="380"/>
        <v>0.99886964588543004</v>
      </c>
      <c r="AC1091">
        <f t="shared" si="376"/>
        <v>2.0956170425601872</v>
      </c>
      <c r="AD1091">
        <f t="shared" si="384"/>
        <v>2.7612525592148127E-12</v>
      </c>
      <c r="AE1091">
        <f t="shared" si="385"/>
        <v>4.4241693151084414E-7</v>
      </c>
      <c r="AF1091">
        <f t="shared" si="386"/>
        <v>6.213058289754936E-7</v>
      </c>
      <c r="AG1091">
        <f t="shared" si="387"/>
        <v>2.7612525592148128E-10</v>
      </c>
      <c r="AH1091">
        <f t="shared" si="388"/>
        <v>6.2130582897549367E-3</v>
      </c>
    </row>
    <row r="1092" spans="1:34">
      <c r="A1092" s="4">
        <v>43291.974594907406</v>
      </c>
      <c r="B1092" s="3">
        <v>-2.5841290366952299E-3</v>
      </c>
      <c r="C1092">
        <v>2.91299018607788</v>
      </c>
      <c r="D1092" s="3">
        <v>1.9087789193272298E-2</v>
      </c>
      <c r="E1092" s="3">
        <v>1.8859696660856601E-2</v>
      </c>
      <c r="F1092" s="3">
        <v>1.8835085407390598E-2</v>
      </c>
      <c r="G1092">
        <v>-4643751</v>
      </c>
      <c r="H1092">
        <v>8199573</v>
      </c>
      <c r="K1092">
        <f t="shared" si="370"/>
        <v>165.34644545627702</v>
      </c>
      <c r="L1092">
        <f t="shared" si="371"/>
        <v>145.61401881017829</v>
      </c>
      <c r="M1092">
        <f t="shared" si="365"/>
        <v>48.757798032065445</v>
      </c>
      <c r="N1092">
        <f t="shared" si="372"/>
        <v>0.12551875683829655</v>
      </c>
      <c r="O1092">
        <f t="shared" si="373"/>
        <v>56.450140214528254</v>
      </c>
      <c r="P1092">
        <f t="shared" si="374"/>
        <v>56.086232826070457</v>
      </c>
      <c r="Q1092">
        <f t="shared" si="366"/>
        <v>0.38676002195438741</v>
      </c>
      <c r="R1092">
        <f t="shared" si="375"/>
        <v>56.063380192573867</v>
      </c>
      <c r="S1092">
        <f t="shared" si="367"/>
        <v>48.499958017429186</v>
      </c>
      <c r="T1092">
        <f t="shared" si="368"/>
        <v>13.1564968181999</v>
      </c>
      <c r="U1092">
        <f t="shared" si="369"/>
        <v>0.46189398037958979</v>
      </c>
      <c r="V1092" s="6">
        <f t="shared" si="377"/>
        <v>46901.00000014063</v>
      </c>
      <c r="W1092">
        <f t="shared" si="382"/>
        <v>13.153000459596708</v>
      </c>
      <c r="X1092">
        <f t="shared" si="383"/>
        <v>48.477192724158513</v>
      </c>
      <c r="Y1092">
        <f t="shared" si="378"/>
        <v>0.2982263872014741</v>
      </c>
      <c r="Z1092">
        <f t="shared" si="379"/>
        <v>1.1065965274032985E-7</v>
      </c>
      <c r="AA1092">
        <f t="shared" si="381"/>
        <v>-3.4595839301014981E-8</v>
      </c>
      <c r="AB1092">
        <f t="shared" si="380"/>
        <v>0.999000197001921</v>
      </c>
      <c r="AC1092">
        <f t="shared" si="376"/>
        <v>2.0955337317768361</v>
      </c>
      <c r="AD1092">
        <f t="shared" si="384"/>
        <v>-4.2731660290386406E-11</v>
      </c>
      <c r="AE1092">
        <f t="shared" si="385"/>
        <v>2.5608229682058006E-5</v>
      </c>
      <c r="AF1092">
        <f t="shared" si="386"/>
        <v>-1.6611209163470017E-7</v>
      </c>
      <c r="AG1092" t="str">
        <f t="shared" si="387"/>
        <v>NaN</v>
      </c>
      <c r="AH1092" t="str">
        <f t="shared" si="388"/>
        <v>NaN</v>
      </c>
    </row>
    <row r="1093" spans="1:34">
      <c r="A1093" s="4">
        <v>43291.975289351853</v>
      </c>
      <c r="B1093" s="3">
        <v>-2.5605943588198001E-3</v>
      </c>
      <c r="C1093">
        <v>2.9129235897180501</v>
      </c>
      <c r="D1093" s="3">
        <v>1.9021549599656299E-2</v>
      </c>
      <c r="E1093">
        <v>1.8824935739466999E-2</v>
      </c>
      <c r="F1093" s="3">
        <v>1.8815885026397201E-2</v>
      </c>
      <c r="G1093">
        <v>-4646400</v>
      </c>
      <c r="H1093">
        <v>8199240</v>
      </c>
      <c r="K1093">
        <f t="shared" si="370"/>
        <v>163.84718923863676</v>
      </c>
      <c r="L1093">
        <f t="shared" si="371"/>
        <v>144.14000131860914</v>
      </c>
      <c r="M1093">
        <f t="shared" si="365"/>
        <v>48.264233966346268</v>
      </c>
      <c r="N1093">
        <f t="shared" si="372"/>
        <v>0.12549857251767976</v>
      </c>
      <c r="O1093">
        <f t="shared" si="373"/>
        <v>56.251186213653732</v>
      </c>
      <c r="P1093">
        <f t="shared" si="374"/>
        <v>55.982195449700676</v>
      </c>
      <c r="Q1093">
        <f t="shared" si="366"/>
        <v>0.24567439556728488</v>
      </c>
      <c r="R1093">
        <f t="shared" si="375"/>
        <v>56.005511818086447</v>
      </c>
      <c r="S1093">
        <f t="shared" si="367"/>
        <v>48.100451035968078</v>
      </c>
      <c r="T1093">
        <f t="shared" si="368"/>
        <v>13.154372152871815</v>
      </c>
      <c r="U1093">
        <f t="shared" si="369"/>
        <v>0.46192974627271544</v>
      </c>
      <c r="V1093" s="6">
        <f t="shared" si="377"/>
        <v>46961.000000336207</v>
      </c>
      <c r="W1093">
        <f t="shared" si="382"/>
        <v>13.153222265317757</v>
      </c>
      <c r="X1093">
        <f t="shared" si="383"/>
        <v>48.486222648386878</v>
      </c>
      <c r="Y1093">
        <f t="shared" si="378"/>
        <v>0.29391688016088108</v>
      </c>
      <c r="Z1093">
        <f t="shared" si="379"/>
        <v>-2.9087679993394642E-7</v>
      </c>
      <c r="AA1093">
        <f t="shared" si="381"/>
        <v>3.0713699441972554E-8</v>
      </c>
      <c r="AB1093">
        <f t="shared" si="380"/>
        <v>0.99908319877828611</v>
      </c>
      <c r="AC1093">
        <f t="shared" si="376"/>
        <v>2.0955849999512033</v>
      </c>
      <c r="AD1093">
        <f t="shared" si="384"/>
        <v>3.8493747165871839E-11</v>
      </c>
      <c r="AE1093">
        <f t="shared" si="385"/>
        <v>-3.4638320982986639E-4</v>
      </c>
      <c r="AF1093">
        <f t="shared" si="386"/>
        <v>-1.1062782984975149E-8</v>
      </c>
      <c r="AG1093">
        <f t="shared" si="387"/>
        <v>3.8493747165871837E-9</v>
      </c>
      <c r="AH1093" t="str">
        <f t="shared" si="388"/>
        <v>NaN</v>
      </c>
    </row>
    <row r="1094" spans="1:34">
      <c r="A1094" s="4">
        <v>43291.975983796299</v>
      </c>
      <c r="B1094" s="3">
        <v>-2.5657555767065799E-3</v>
      </c>
      <c r="C1094">
        <v>2.9128807777724401</v>
      </c>
      <c r="D1094" s="3">
        <v>1.9013355868955799E-2</v>
      </c>
      <c r="E1094" s="3">
        <v>1.88264579419774E-2</v>
      </c>
      <c r="F1094" s="3">
        <v>1.88065111431206E-2</v>
      </c>
      <c r="G1094">
        <v>-4642607</v>
      </c>
      <c r="H1094">
        <v>8199235</v>
      </c>
      <c r="K1094">
        <f t="shared" si="370"/>
        <v>164.17598014235375</v>
      </c>
      <c r="L1094">
        <f t="shared" si="371"/>
        <v>144.48111410658049</v>
      </c>
      <c r="M1094">
        <f t="shared" si="365"/>
        <v>48.378453109241725</v>
      </c>
      <c r="N1094">
        <f t="shared" si="372"/>
        <v>0.12548559688299599</v>
      </c>
      <c r="O1094">
        <f t="shared" si="373"/>
        <v>56.226575925215016</v>
      </c>
      <c r="P1094">
        <f t="shared" si="374"/>
        <v>55.986751311546534</v>
      </c>
      <c r="Q1094">
        <f t="shared" si="366"/>
        <v>0.24931622296097089</v>
      </c>
      <c r="R1094">
        <f t="shared" si="375"/>
        <v>55.977259702254045</v>
      </c>
      <c r="S1094">
        <f t="shared" si="367"/>
        <v>48.212242293934409</v>
      </c>
      <c r="T1094">
        <f t="shared" si="368"/>
        <v>13.153006296589314</v>
      </c>
      <c r="U1094">
        <f t="shared" si="369"/>
        <v>0.46195273863258451</v>
      </c>
      <c r="V1094" s="6">
        <f t="shared" si="377"/>
        <v>47021.000000531785</v>
      </c>
      <c r="W1094">
        <f t="shared" si="382"/>
        <v>13.153849742028665</v>
      </c>
      <c r="X1094">
        <f t="shared" si="383"/>
        <v>48.47363660483375</v>
      </c>
      <c r="Y1094">
        <f t="shared" si="378"/>
        <v>0.25294286840531061</v>
      </c>
      <c r="Z1094">
        <f t="shared" si="379"/>
        <v>-2.4028953164194079E-7</v>
      </c>
      <c r="AA1094">
        <f t="shared" si="381"/>
        <v>3.7037108248096159E-8</v>
      </c>
      <c r="AB1094">
        <f t="shared" si="380"/>
        <v>0.99997447809737694</v>
      </c>
      <c r="AC1094">
        <f t="shared" si="376"/>
        <v>2.0956179580632996</v>
      </c>
      <c r="AD1094">
        <f t="shared" si="384"/>
        <v>5.3939144048773135E-11</v>
      </c>
      <c r="AE1094">
        <f t="shared" si="385"/>
        <v>-5.8851345077785407E-5</v>
      </c>
      <c r="AF1094">
        <f t="shared" si="386"/>
        <v>-9.1238616893689438E-8</v>
      </c>
      <c r="AG1094">
        <f t="shared" si="387"/>
        <v>5.3939144048773135E-9</v>
      </c>
      <c r="AH1094" t="str">
        <f t="shared" si="388"/>
        <v>NaN</v>
      </c>
    </row>
    <row r="1095" spans="1:34">
      <c r="A1095" s="4">
        <v>43291.976678240739</v>
      </c>
      <c r="B1095" s="3">
        <v>-2.5540298604937602E-3</v>
      </c>
      <c r="C1095">
        <v>2.9128332089439901</v>
      </c>
      <c r="D1095" s="3">
        <v>1.9019242511476499E-2</v>
      </c>
      <c r="E1095" s="3">
        <v>1.88223789149379E-2</v>
      </c>
      <c r="F1095" s="3">
        <v>1.88075593028771E-2</v>
      </c>
      <c r="G1095">
        <v>-4645000</v>
      </c>
      <c r="H1095">
        <v>8199234</v>
      </c>
      <c r="K1095">
        <f t="shared" si="370"/>
        <v>163.42900357307983</v>
      </c>
      <c r="L1095">
        <f t="shared" si="371"/>
        <v>143.73275974084606</v>
      </c>
      <c r="M1095">
        <f t="shared" si="365"/>
        <v>48.127872077833899</v>
      </c>
      <c r="N1095">
        <f t="shared" si="372"/>
        <v>0.1254711795111268</v>
      </c>
      <c r="O1095">
        <f t="shared" si="373"/>
        <v>56.244256756531719</v>
      </c>
      <c r="P1095">
        <f t="shared" si="374"/>
        <v>55.97454302550674</v>
      </c>
      <c r="Q1095">
        <f t="shared" si="366"/>
        <v>0.26383798668767611</v>
      </c>
      <c r="R1095">
        <f t="shared" si="375"/>
        <v>55.980418769844043</v>
      </c>
      <c r="S1095">
        <f t="shared" si="367"/>
        <v>47.95198008670878</v>
      </c>
      <c r="T1095">
        <f t="shared" si="368"/>
        <v>13.151488678497818</v>
      </c>
      <c r="U1095">
        <f t="shared" si="369"/>
        <v>0.46197828569910293</v>
      </c>
      <c r="V1095" s="6">
        <f t="shared" si="377"/>
        <v>47081.00000009872</v>
      </c>
      <c r="W1095">
        <f t="shared" si="382"/>
        <v>13.153878926991958</v>
      </c>
      <c r="X1095">
        <f t="shared" si="383"/>
        <v>48.470039377884866</v>
      </c>
      <c r="Y1095">
        <f t="shared" si="378"/>
        <v>0.23343882807268082</v>
      </c>
      <c r="Z1095">
        <f t="shared" si="379"/>
        <v>-1.2330647018147998E-7</v>
      </c>
      <c r="AA1095">
        <f t="shared" si="381"/>
        <v>-1.3098489516908586E-8</v>
      </c>
      <c r="AB1095">
        <f t="shared" si="380"/>
        <v>1.0003998282812989</v>
      </c>
      <c r="AC1095">
        <f t="shared" si="376"/>
        <v>2.0956545781878475</v>
      </c>
      <c r="AD1095">
        <f t="shared" si="384"/>
        <v>-2.0670221495643964E-11</v>
      </c>
      <c r="AE1095">
        <f t="shared" si="385"/>
        <v>-2.4196879593695718E-5</v>
      </c>
      <c r="AF1095">
        <f t="shared" si="386"/>
        <v>8.503873731447825E-8</v>
      </c>
      <c r="AG1095" t="str">
        <f t="shared" si="387"/>
        <v>NaN</v>
      </c>
      <c r="AH1095">
        <f t="shared" si="388"/>
        <v>8.5038737314478252E-4</v>
      </c>
    </row>
    <row r="1096" spans="1:34">
      <c r="A1096" s="4">
        <v>43291.977372685185</v>
      </c>
      <c r="B1096" s="3">
        <v>-2.5695135141541002E-3</v>
      </c>
      <c r="C1096">
        <v>2.9128343981647</v>
      </c>
      <c r="D1096" s="3">
        <v>1.9014259676696399E-2</v>
      </c>
      <c r="E1096" s="3">
        <v>1.88185971930761E-2</v>
      </c>
      <c r="F1096" s="3">
        <v>1.8828034150847099E-2</v>
      </c>
      <c r="G1096">
        <v>-4643182</v>
      </c>
      <c r="H1096">
        <v>8199231</v>
      </c>
      <c r="K1096">
        <f t="shared" si="370"/>
        <v>164.41537628423083</v>
      </c>
      <c r="L1096">
        <f t="shared" si="371"/>
        <v>144.69221845068429</v>
      </c>
      <c r="M1096">
        <f t="shared" si="365"/>
        <v>48.449139867684423</v>
      </c>
      <c r="N1096">
        <f t="shared" si="372"/>
        <v>0.12547153994542312</v>
      </c>
      <c r="O1096">
        <f t="shared" si="373"/>
        <v>56.229290557902168</v>
      </c>
      <c r="P1096">
        <f t="shared" si="374"/>
        <v>55.963224556233378</v>
      </c>
      <c r="Q1096">
        <f t="shared" si="366"/>
        <v>0.18716227456939549</v>
      </c>
      <c r="R1096">
        <f t="shared" si="375"/>
        <v>56.042128283332772</v>
      </c>
      <c r="S1096">
        <f t="shared" si="367"/>
        <v>48.324365017971495</v>
      </c>
      <c r="T1096">
        <f t="shared" si="368"/>
        <v>13.151526618950065</v>
      </c>
      <c r="U1096">
        <f t="shared" si="369"/>
        <v>0.46197764702244071</v>
      </c>
      <c r="V1096" s="6">
        <f t="shared" si="377"/>
        <v>47141.000000294298</v>
      </c>
      <c r="W1096">
        <f t="shared" si="382"/>
        <v>13.154089058727701</v>
      </c>
      <c r="X1096">
        <f t="shared" si="383"/>
        <v>48.459291799548126</v>
      </c>
      <c r="Y1096">
        <f t="shared" si="378"/>
        <v>0.22364637319364533</v>
      </c>
      <c r="Z1096">
        <f t="shared" si="379"/>
        <v>3.0352361730899179E-7</v>
      </c>
      <c r="AA1096">
        <f t="shared" si="381"/>
        <v>3.0713699207721774E-8</v>
      </c>
      <c r="AB1096">
        <f t="shared" si="380"/>
        <v>1.0006091856910349</v>
      </c>
      <c r="AC1096">
        <f t="shared" si="376"/>
        <v>2.0956536626847346</v>
      </c>
      <c r="AD1096">
        <f t="shared" si="384"/>
        <v>5.0590280233977235E-11</v>
      </c>
      <c r="AE1096">
        <f t="shared" si="385"/>
        <v>-8.7898810452486153E-6</v>
      </c>
      <c r="AF1096">
        <f t="shared" si="386"/>
        <v>-5.7294788861292725E-7</v>
      </c>
      <c r="AG1096">
        <f t="shared" si="387"/>
        <v>5.0590280233977233E-9</v>
      </c>
      <c r="AH1096" t="str">
        <f t="shared" si="388"/>
        <v>NaN</v>
      </c>
    </row>
    <row r="1097" spans="1:34">
      <c r="A1097" s="4">
        <v>43291.978067129632</v>
      </c>
      <c r="B1097" s="3">
        <v>-2.59765047618203E-3</v>
      </c>
      <c r="C1097">
        <v>2.91294737413227</v>
      </c>
      <c r="D1097" s="3">
        <v>1.9014176431246602E-2</v>
      </c>
      <c r="E1097" s="3">
        <v>1.8817752846371199E-2</v>
      </c>
      <c r="F1097" s="3">
        <v>1.8817076117029499E-2</v>
      </c>
      <c r="G1097">
        <v>-4644302</v>
      </c>
      <c r="H1097">
        <v>8199228</v>
      </c>
      <c r="K1097">
        <f t="shared" si="370"/>
        <v>166.20781701739773</v>
      </c>
      <c r="L1097">
        <f t="shared" si="371"/>
        <v>146.49906341957418</v>
      </c>
      <c r="M1097">
        <f t="shared" si="365"/>
        <v>49.054148800122654</v>
      </c>
      <c r="N1097">
        <f t="shared" si="372"/>
        <v>0.1255057812036128</v>
      </c>
      <c r="O1097">
        <f t="shared" si="373"/>
        <v>56.229040525944129</v>
      </c>
      <c r="P1097">
        <f t="shared" si="374"/>
        <v>55.960697476616019</v>
      </c>
      <c r="Q1097">
        <f t="shared" si="366"/>
        <v>0.21993885832386439</v>
      </c>
      <c r="R1097">
        <f t="shared" si="375"/>
        <v>56.009101667620264</v>
      </c>
      <c r="S1097">
        <f t="shared" si="367"/>
        <v>48.907522894573411</v>
      </c>
      <c r="T1097">
        <f t="shared" si="368"/>
        <v>13.155130961917399</v>
      </c>
      <c r="U1097">
        <f t="shared" si="369"/>
        <v>0.46191697273945886</v>
      </c>
      <c r="V1097" s="6">
        <f t="shared" si="377"/>
        <v>47201.000000489876</v>
      </c>
      <c r="W1097">
        <f t="shared" si="382"/>
        <v>13.154042362786424</v>
      </c>
      <c r="X1097">
        <f t="shared" si="383"/>
        <v>48.443071597807496</v>
      </c>
      <c r="Y1097">
        <f t="shared" si="378"/>
        <v>0.22057629867032821</v>
      </c>
      <c r="Z1097">
        <f t="shared" si="379"/>
        <v>1.4860010508968547E-7</v>
      </c>
      <c r="AA1097">
        <f t="shared" si="381"/>
        <v>6.5040774938840566E-8</v>
      </c>
      <c r="AB1097">
        <f t="shared" si="380"/>
        <v>1.0006669531093126</v>
      </c>
      <c r="AC1097">
        <f t="shared" si="376"/>
        <v>2.0955666898889329</v>
      </c>
      <c r="AD1097">
        <f t="shared" si="384"/>
        <v>1.0861896396879066E-10</v>
      </c>
      <c r="AE1097">
        <f t="shared" si="385"/>
        <v>-3.3199978214841145E-6</v>
      </c>
      <c r="AF1097">
        <f t="shared" si="386"/>
        <v>-3.2568585228952501E-6</v>
      </c>
      <c r="AG1097">
        <f t="shared" si="387"/>
        <v>1.0861896396879066E-8</v>
      </c>
      <c r="AH1097" t="str">
        <f t="shared" si="388"/>
        <v>NaN</v>
      </c>
    </row>
    <row r="1098" spans="1:34">
      <c r="A1098" s="4">
        <v>43291.978761574072</v>
      </c>
      <c r="B1098" s="3">
        <v>-2.5815603199589501E-3</v>
      </c>
      <c r="C1098">
        <v>2.9128902915381301</v>
      </c>
      <c r="D1098" s="3">
        <v>1.9013451006612701E-2</v>
      </c>
      <c r="E1098" s="3">
        <v>1.8817217697051102E-2</v>
      </c>
      <c r="F1098" s="3">
        <v>1.8804843616235301E-2</v>
      </c>
      <c r="G1098">
        <v>-4642886</v>
      </c>
      <c r="H1098">
        <v>8199227</v>
      </c>
      <c r="K1098">
        <f t="shared" si="370"/>
        <v>165.18280758714585</v>
      </c>
      <c r="L1098">
        <f t="shared" si="371"/>
        <v>145.49013350028699</v>
      </c>
      <c r="M1098">
        <f t="shared" si="365"/>
        <v>48.716315934612354</v>
      </c>
      <c r="N1098">
        <f t="shared" si="372"/>
        <v>0.12548848035736981</v>
      </c>
      <c r="O1098">
        <f t="shared" si="373"/>
        <v>56.226861676024178</v>
      </c>
      <c r="P1098">
        <f t="shared" si="374"/>
        <v>55.959095806435727</v>
      </c>
      <c r="Q1098">
        <f t="shared" si="366"/>
        <v>0.25462776311772473</v>
      </c>
      <c r="R1098">
        <f t="shared" si="375"/>
        <v>55.972233912906454</v>
      </c>
      <c r="S1098">
        <f t="shared" si="367"/>
        <v>48.54656409253387</v>
      </c>
      <c r="T1098">
        <f t="shared" si="368"/>
        <v>13.153309820207612</v>
      </c>
      <c r="U1098">
        <f t="shared" si="369"/>
        <v>0.4619476292192809</v>
      </c>
      <c r="V1098" s="6">
        <f t="shared" si="377"/>
        <v>47261.000000056811</v>
      </c>
      <c r="W1098">
        <f t="shared" si="382"/>
        <v>13.15413575466898</v>
      </c>
      <c r="X1098">
        <f t="shared" si="383"/>
        <v>48.438892166631327</v>
      </c>
      <c r="Y1098">
        <f t="shared" si="378"/>
        <v>0.24146189800428886</v>
      </c>
      <c r="Z1098">
        <f t="shared" si="379"/>
        <v>0</v>
      </c>
      <c r="AA1098">
        <f t="shared" si="381"/>
        <v>5.4200645692551382E-8</v>
      </c>
      <c r="AB1098">
        <f t="shared" si="380"/>
        <v>1.00022195204612</v>
      </c>
      <c r="AC1098">
        <f t="shared" si="376"/>
        <v>2.0956106340383904</v>
      </c>
      <c r="AD1098">
        <f t="shared" si="384"/>
        <v>8.2688240576386178E-11</v>
      </c>
      <c r="AE1098">
        <f t="shared" si="385"/>
        <v>2.2796389263398523E-4</v>
      </c>
      <c r="AF1098">
        <f t="shared" si="386"/>
        <v>3.6108439752694738E-8</v>
      </c>
      <c r="AG1098">
        <f t="shared" si="387"/>
        <v>8.268824057638618E-9</v>
      </c>
      <c r="AH1098">
        <f t="shared" si="388"/>
        <v>3.6108439752694741E-4</v>
      </c>
    </row>
    <row r="1099" spans="1:34">
      <c r="A1099" s="4">
        <v>43291.979456018518</v>
      </c>
      <c r="B1099" s="3">
        <v>-2.5806208355970699E-3</v>
      </c>
      <c r="C1099">
        <v>2.91294737413227</v>
      </c>
      <c r="D1099" s="3">
        <v>1.9006208652481298E-2</v>
      </c>
      <c r="E1099" s="3">
        <v>1.88087028767586E-2</v>
      </c>
      <c r="F1099" s="3">
        <v>1.8799221668450598E-2</v>
      </c>
      <c r="G1099">
        <v>-4642898</v>
      </c>
      <c r="H1099">
        <v>8199227</v>
      </c>
      <c r="K1099">
        <f t="shared" si="370"/>
        <v>165.12295855167656</v>
      </c>
      <c r="L1099">
        <f t="shared" si="371"/>
        <v>145.43767446401475</v>
      </c>
      <c r="M1099">
        <f t="shared" si="365"/>
        <v>48.698750406812088</v>
      </c>
      <c r="N1099">
        <f t="shared" si="372"/>
        <v>0.1255057812036128</v>
      </c>
      <c r="O1099">
        <f t="shared" si="373"/>
        <v>56.205108895677341</v>
      </c>
      <c r="P1099">
        <f t="shared" si="374"/>
        <v>55.933611454235646</v>
      </c>
      <c r="Q1099">
        <f t="shared" si="366"/>
        <v>0.24981907257127745</v>
      </c>
      <c r="R1099">
        <f t="shared" si="375"/>
        <v>55.955289823106064</v>
      </c>
      <c r="S1099">
        <f t="shared" si="367"/>
        <v>48.532204358431237</v>
      </c>
      <c r="T1099">
        <f t="shared" si="368"/>
        <v>13.155130961917399</v>
      </c>
      <c r="U1099">
        <f t="shared" si="369"/>
        <v>0.46191697273945886</v>
      </c>
      <c r="V1099" s="6">
        <f t="shared" si="377"/>
        <v>47321.000000252388</v>
      </c>
      <c r="W1099">
        <f t="shared" si="382"/>
        <v>13.153773861124076</v>
      </c>
      <c r="X1099">
        <f t="shared" si="383"/>
        <v>48.441363306497252</v>
      </c>
      <c r="Y1099">
        <f t="shared" si="378"/>
        <v>0.25185288124147576</v>
      </c>
      <c r="Z1099">
        <f t="shared" si="379"/>
        <v>4.1734497381274229E-7</v>
      </c>
      <c r="AA1099">
        <f t="shared" si="381"/>
        <v>3.7940452002240375E-8</v>
      </c>
      <c r="AB1099">
        <f t="shared" si="380"/>
        <v>0.99999814031760703</v>
      </c>
      <c r="AC1099">
        <f t="shared" si="376"/>
        <v>2.0955666898889329</v>
      </c>
      <c r="AD1099">
        <f t="shared" si="384"/>
        <v>5.5492510229259274E-11</v>
      </c>
      <c r="AE1099">
        <f t="shared" si="385"/>
        <v>-2.1920718389150766E-5</v>
      </c>
      <c r="AF1099">
        <f t="shared" si="386"/>
        <v>-2.5200585083437714E-7</v>
      </c>
      <c r="AG1099">
        <f t="shared" si="387"/>
        <v>5.5492510229259273E-9</v>
      </c>
      <c r="AH1099" t="str">
        <f t="shared" si="388"/>
        <v>NaN</v>
      </c>
    </row>
    <row r="1100" spans="1:34">
      <c r="A1100" s="4">
        <v>43291.980150462965</v>
      </c>
      <c r="B1100" s="3">
        <v>-2.5784326694883899E-3</v>
      </c>
      <c r="C1100">
        <v>2.9130472686720199</v>
      </c>
      <c r="D1100" s="3">
        <v>1.90038064266446E-2</v>
      </c>
      <c r="E1100" s="3">
        <v>1.8806193621057898E-2</v>
      </c>
      <c r="F1100">
        <v>1.8796398783652E-2</v>
      </c>
      <c r="G1100">
        <v>-4643074</v>
      </c>
      <c r="H1100">
        <v>8199227</v>
      </c>
      <c r="K1100">
        <f t="shared" si="370"/>
        <v>164.98356332982425</v>
      </c>
      <c r="L1100">
        <f t="shared" si="371"/>
        <v>145.30198989853881</v>
      </c>
      <c r="M1100">
        <f t="shared" si="365"/>
        <v>48.65331741420875</v>
      </c>
      <c r="N1100">
        <f t="shared" si="372"/>
        <v>0.12553605768453957</v>
      </c>
      <c r="O1100">
        <f t="shared" si="373"/>
        <v>56.197893687746181</v>
      </c>
      <c r="P1100">
        <f t="shared" si="374"/>
        <v>55.926101400724235</v>
      </c>
      <c r="Q1100">
        <f t="shared" si="366"/>
        <v>0.2511118080354251</v>
      </c>
      <c r="R1100">
        <f t="shared" si="375"/>
        <v>55.946781879710755</v>
      </c>
      <c r="S1100">
        <f t="shared" si="367"/>
        <v>48.485909542185134</v>
      </c>
      <c r="T1100">
        <f t="shared" si="368"/>
        <v>13.15831795990969</v>
      </c>
      <c r="U1100">
        <f t="shared" si="369"/>
        <v>0.46186332389976775</v>
      </c>
      <c r="V1100" s="6">
        <f t="shared" si="377"/>
        <v>47381.000000447966</v>
      </c>
      <c r="W1100">
        <f t="shared" si="382"/>
        <v>13.153554973899329</v>
      </c>
      <c r="X1100">
        <f t="shared" si="383"/>
        <v>48.477319341987474</v>
      </c>
      <c r="Y1100">
        <f t="shared" si="378"/>
        <v>0.25199992892083145</v>
      </c>
      <c r="Z1100">
        <f t="shared" si="379"/>
        <v>-5.0587269816114886E-8</v>
      </c>
      <c r="AA1100">
        <f t="shared" si="381"/>
        <v>-8.5817691201964579E-9</v>
      </c>
      <c r="AB1100">
        <f t="shared" si="380"/>
        <v>0.99999496693689849</v>
      </c>
      <c r="AC1100">
        <f t="shared" si="376"/>
        <v>2.095489787627379</v>
      </c>
      <c r="AD1100">
        <f t="shared" si="384"/>
        <v>-1.254409296761337E-11</v>
      </c>
      <c r="AE1100">
        <f t="shared" si="385"/>
        <v>-1.2318439260637175E-5</v>
      </c>
      <c r="AF1100">
        <f t="shared" si="386"/>
        <v>1.0137120606734612E-7</v>
      </c>
      <c r="AG1100" t="str">
        <f t="shared" si="387"/>
        <v>NaN</v>
      </c>
      <c r="AH1100">
        <f t="shared" si="388"/>
        <v>1.013712060673461E-3</v>
      </c>
    </row>
    <row r="1101" spans="1:34">
      <c r="A1101" s="4">
        <v>43291.980844907404</v>
      </c>
      <c r="B1101" s="3">
        <v>-2.5816554576158501E-3</v>
      </c>
      <c r="C1101">
        <v>2.9129283466008902</v>
      </c>
      <c r="D1101" s="3">
        <v>1.9003259385117401E-2</v>
      </c>
      <c r="E1101" s="3">
        <v>1.88056109029094E-2</v>
      </c>
      <c r="F1101" s="3">
        <v>1.87945406822655E-2</v>
      </c>
      <c r="G1101">
        <v>-4642976</v>
      </c>
      <c r="H1101">
        <v>8199227</v>
      </c>
      <c r="K1101">
        <f t="shared" si="370"/>
        <v>165.18886824896558</v>
      </c>
      <c r="L1101">
        <f t="shared" si="371"/>
        <v>145.50973727504191</v>
      </c>
      <c r="M1101">
        <f t="shared" si="365"/>
        <v>48.722880116399089</v>
      </c>
      <c r="N1101">
        <f t="shared" si="372"/>
        <v>0.12550001425486518</v>
      </c>
      <c r="O1101">
        <f t="shared" si="373"/>
        <v>56.196250620593446</v>
      </c>
      <c r="P1101">
        <f t="shared" si="374"/>
        <v>55.924357359861411</v>
      </c>
      <c r="Q1101">
        <f t="shared" si="366"/>
        <v>0.25506890615579181</v>
      </c>
      <c r="R1101">
        <f t="shared" si="375"/>
        <v>55.941181714437654</v>
      </c>
      <c r="S1101">
        <f t="shared" si="367"/>
        <v>48.552834178961895</v>
      </c>
      <c r="T1101">
        <f t="shared" si="368"/>
        <v>13.154523914680807</v>
      </c>
      <c r="U1101">
        <f t="shared" si="369"/>
        <v>0.4619271915660661</v>
      </c>
      <c r="V1101" s="6">
        <f t="shared" si="377"/>
        <v>47441.000000014901</v>
      </c>
      <c r="W1101">
        <f t="shared" si="382"/>
        <v>13.153289390733326</v>
      </c>
      <c r="X1101">
        <f t="shared" si="383"/>
        <v>48.498405020942485</v>
      </c>
      <c r="Y1101">
        <f t="shared" si="378"/>
        <v>0.25213561855758354</v>
      </c>
      <c r="Z1101">
        <f t="shared" si="379"/>
        <v>-3.1617043636596508E-7</v>
      </c>
      <c r="AA1101">
        <f t="shared" si="381"/>
        <v>-2.8455339407128859E-8</v>
      </c>
      <c r="AB1101">
        <f t="shared" si="380"/>
        <v>0.99999205227572618</v>
      </c>
      <c r="AC1101">
        <f t="shared" si="376"/>
        <v>2.0955813379387522</v>
      </c>
      <c r="AD1101">
        <f t="shared" si="384"/>
        <v>-4.1573003131586244E-11</v>
      </c>
      <c r="AE1101">
        <f t="shared" si="385"/>
        <v>-4.0510155367163081E-6</v>
      </c>
      <c r="AF1101">
        <f t="shared" si="386"/>
        <v>1.0215944506769187E-6</v>
      </c>
      <c r="AG1101" t="str">
        <f t="shared" si="387"/>
        <v>NaN</v>
      </c>
      <c r="AH1101">
        <f t="shared" si="388"/>
        <v>1.0215944506769187E-2</v>
      </c>
    </row>
    <row r="1102" spans="1:34">
      <c r="A1102" s="4">
        <v>43291.981539351851</v>
      </c>
      <c r="B1102" s="3">
        <v>-2.5810489550531202E-3</v>
      </c>
      <c r="C1102">
        <v>2.9129283466008902</v>
      </c>
      <c r="D1102" s="3">
        <v>1.90077784238201E-2</v>
      </c>
      <c r="E1102" s="3">
        <v>1.8810320216925899E-2</v>
      </c>
      <c r="F1102" s="3">
        <v>1.8800650977209399E-2</v>
      </c>
      <c r="G1102">
        <v>-4643105</v>
      </c>
      <c r="H1102">
        <v>8199227</v>
      </c>
      <c r="K1102">
        <f t="shared" si="370"/>
        <v>165.15023152986532</v>
      </c>
      <c r="L1102">
        <f t="shared" si="371"/>
        <v>145.46306862884836</v>
      </c>
      <c r="M1102">
        <f t="shared" si="365"/>
        <v>48.707253458717858</v>
      </c>
      <c r="N1102">
        <f t="shared" si="372"/>
        <v>0.12550001425486518</v>
      </c>
      <c r="O1102">
        <f t="shared" si="373"/>
        <v>56.209823784028309</v>
      </c>
      <c r="P1102">
        <f t="shared" si="374"/>
        <v>55.93845205744686</v>
      </c>
      <c r="Q1102">
        <f t="shared" si="366"/>
        <v>0.25022614148153366</v>
      </c>
      <c r="R1102">
        <f t="shared" si="375"/>
        <v>55.959597642546775</v>
      </c>
      <c r="S1102">
        <f t="shared" si="367"/>
        <v>48.5404360310635</v>
      </c>
      <c r="T1102">
        <f t="shared" si="368"/>
        <v>13.154523914680807</v>
      </c>
      <c r="U1102">
        <f t="shared" si="369"/>
        <v>0.4619271915660661</v>
      </c>
      <c r="V1102" s="6">
        <f t="shared" si="377"/>
        <v>47501.000000210479</v>
      </c>
      <c r="W1102">
        <f t="shared" si="382"/>
        <v>13.153306901711309</v>
      </c>
      <c r="X1102">
        <f t="shared" si="383"/>
        <v>48.56613615500153</v>
      </c>
      <c r="Y1102">
        <f t="shared" si="378"/>
        <v>0.25326076702301964</v>
      </c>
      <c r="Z1102">
        <f t="shared" si="379"/>
        <v>-2.3712782601365704E-7</v>
      </c>
      <c r="AA1102">
        <f t="shared" si="381"/>
        <v>-6.0975726976012853E-8</v>
      </c>
      <c r="AB1102">
        <f t="shared" si="380"/>
        <v>0.99996781033523907</v>
      </c>
      <c r="AC1102">
        <f t="shared" si="376"/>
        <v>2.0955813379387522</v>
      </c>
      <c r="AD1102">
        <f t="shared" si="384"/>
        <v>-8.8689232902054936E-11</v>
      </c>
      <c r="AE1102">
        <f t="shared" si="385"/>
        <v>-3.243954280055999E-7</v>
      </c>
      <c r="AF1102">
        <f t="shared" si="386"/>
        <v>2.7216182588205601E-5</v>
      </c>
      <c r="AG1102" t="str">
        <f t="shared" si="387"/>
        <v>NaN</v>
      </c>
      <c r="AH1102">
        <f t="shared" si="388"/>
        <v>0.27216182588205601</v>
      </c>
    </row>
    <row r="1103" spans="1:34">
      <c r="A1103" s="4">
        <v>43291.982233796298</v>
      </c>
      <c r="B1103" s="3">
        <v>-2.5812392303669199E-3</v>
      </c>
      <c r="C1103">
        <v>2.9128391550475499</v>
      </c>
      <c r="D1103" s="3">
        <v>1.90108703976694E-2</v>
      </c>
      <c r="E1103" s="3">
        <v>1.8813091101183101E-2</v>
      </c>
      <c r="F1103" s="3">
        <v>1.8802318504094698E-2</v>
      </c>
      <c r="G1103">
        <v>-4642679</v>
      </c>
      <c r="H1103">
        <v>8199227</v>
      </c>
      <c r="K1103">
        <f t="shared" si="370"/>
        <v>165.16235285350476</v>
      </c>
      <c r="L1103">
        <f t="shared" si="371"/>
        <v>145.47299800357339</v>
      </c>
      <c r="M1103">
        <f t="shared" si="365"/>
        <v>48.710578237824862</v>
      </c>
      <c r="N1103">
        <f t="shared" si="372"/>
        <v>0.12547298168261151</v>
      </c>
      <c r="O1103">
        <f t="shared" si="373"/>
        <v>56.2191106853261</v>
      </c>
      <c r="P1103">
        <f t="shared" si="374"/>
        <v>55.946745149713102</v>
      </c>
      <c r="Q1103">
        <f t="shared" si="366"/>
        <v>0.25448725343173351</v>
      </c>
      <c r="R1103">
        <f t="shared" si="375"/>
        <v>55.964623431894367</v>
      </c>
      <c r="S1103">
        <f t="shared" si="367"/>
        <v>48.540920068870371</v>
      </c>
      <c r="T1103">
        <f t="shared" si="368"/>
        <v>13.151678380759368</v>
      </c>
      <c r="U1103">
        <f t="shared" si="369"/>
        <v>0.4619750923157861</v>
      </c>
      <c r="V1103" s="6">
        <f t="shared" si="377"/>
        <v>47561.000000406057</v>
      </c>
      <c r="W1103">
        <f t="shared" si="382"/>
        <v>13.153268961259037</v>
      </c>
      <c r="X1103">
        <f t="shared" si="383"/>
        <v>48.589745541738353</v>
      </c>
      <c r="Y1103">
        <f t="shared" si="378"/>
        <v>0.25164045399580459</v>
      </c>
      <c r="Z1103">
        <f t="shared" si="379"/>
        <v>-2.2131930548065968E-8</v>
      </c>
      <c r="AA1103">
        <f t="shared" si="381"/>
        <v>-1.4702485174617355E-7</v>
      </c>
      <c r="AB1103">
        <f t="shared" si="380"/>
        <v>1.0000027168199839</v>
      </c>
      <c r="AC1103">
        <f t="shared" si="376"/>
        <v>2.095650000672276</v>
      </c>
      <c r="AD1103">
        <f t="shared" si="384"/>
        <v>-2.1523175617972608E-10</v>
      </c>
      <c r="AE1103">
        <f t="shared" si="385"/>
        <v>-1.1233707341449994E-5</v>
      </c>
      <c r="AF1103">
        <f t="shared" si="386"/>
        <v>1.9072792316566711E-6</v>
      </c>
      <c r="AG1103" t="str">
        <f t="shared" si="387"/>
        <v>NaN</v>
      </c>
      <c r="AH1103">
        <f t="shared" si="388"/>
        <v>1.9072792316566712E-2</v>
      </c>
    </row>
    <row r="1104" spans="1:34">
      <c r="A1104" s="4">
        <v>43291.982928240737</v>
      </c>
      <c r="B1104" s="3">
        <v>-2.5797051356494199E-3</v>
      </c>
      <c r="C1104">
        <v>2.9129200220559102</v>
      </c>
      <c r="D1104">
        <v>1.9011357978161E-2</v>
      </c>
      <c r="E1104" s="3">
        <v>1.8813566789467599E-2</v>
      </c>
      <c r="F1104" s="3">
        <v>1.8804224249106501E-2</v>
      </c>
      <c r="G1104">
        <v>-4643914</v>
      </c>
      <c r="H1104">
        <v>8199227</v>
      </c>
      <c r="K1104">
        <f t="shared" si="370"/>
        <v>165.06462468166254</v>
      </c>
      <c r="L1104">
        <f t="shared" si="371"/>
        <v>145.37276474725755</v>
      </c>
      <c r="M1104">
        <f t="shared" si="365"/>
        <v>48.677015858958619</v>
      </c>
      <c r="N1104">
        <f t="shared" si="372"/>
        <v>0.1254974912147877</v>
      </c>
      <c r="O1104">
        <f t="shared" si="373"/>
        <v>56.220575158222999</v>
      </c>
      <c r="P1104">
        <f t="shared" si="374"/>
        <v>55.94816885653993</v>
      </c>
      <c r="Q1104">
        <f t="shared" si="366"/>
        <v>0.25020796707414661</v>
      </c>
      <c r="R1104">
        <f t="shared" si="375"/>
        <v>55.970367191148853</v>
      </c>
      <c r="S1104">
        <f t="shared" si="367"/>
        <v>48.510210547575852</v>
      </c>
      <c r="T1104">
        <f t="shared" si="368"/>
        <v>13.154258331514756</v>
      </c>
      <c r="U1104">
        <f t="shared" si="369"/>
        <v>0.46193166230270749</v>
      </c>
      <c r="V1104" s="6">
        <f t="shared" si="377"/>
        <v>47620.999999972992</v>
      </c>
      <c r="W1104">
        <f t="shared" si="382"/>
        <v>13.153260205770058</v>
      </c>
      <c r="X1104">
        <f t="shared" si="383"/>
        <v>48.572165040635014</v>
      </c>
      <c r="Y1104">
        <f t="shared" si="378"/>
        <v>0.24943459756537578</v>
      </c>
      <c r="Z1104">
        <f t="shared" si="379"/>
        <v>9.4851130811586602E-9</v>
      </c>
      <c r="AA1104">
        <f t="shared" si="381"/>
        <v>-1.3755840279287752E-7</v>
      </c>
      <c r="AB1104">
        <f t="shared" si="380"/>
        <v>1.0000502709022789</v>
      </c>
      <c r="AC1104">
        <f t="shared" si="376"/>
        <v>2.095587746460549</v>
      </c>
      <c r="AD1104">
        <f t="shared" si="384"/>
        <v>-2.0314848624754733E-10</v>
      </c>
      <c r="AE1104">
        <f t="shared" si="385"/>
        <v>1.2106867652957017E-5</v>
      </c>
      <c r="AF1104">
        <f t="shared" si="386"/>
        <v>-1.6703705776411735E-6</v>
      </c>
      <c r="AG1104" t="str">
        <f t="shared" si="387"/>
        <v>NaN</v>
      </c>
      <c r="AH1104" t="str">
        <f t="shared" si="388"/>
        <v>NaN</v>
      </c>
    </row>
    <row r="1105" spans="1:34">
      <c r="A1105" s="4">
        <v>43291.983622685184</v>
      </c>
      <c r="B1105" s="3">
        <v>-2.5805613745615102E-3</v>
      </c>
      <c r="C1105">
        <v>2.91284272270968</v>
      </c>
      <c r="D1105" s="3">
        <v>1.9010965535326298E-2</v>
      </c>
      <c r="E1105" s="3">
        <v>1.8812853257040799E-2</v>
      </c>
      <c r="F1105" s="3">
        <v>1.8806022795961299E-2</v>
      </c>
      <c r="G1105">
        <v>-4644389</v>
      </c>
      <c r="H1105">
        <v>8199227</v>
      </c>
      <c r="K1105">
        <f t="shared" si="370"/>
        <v>165.11917063803941</v>
      </c>
      <c r="L1105">
        <f t="shared" si="371"/>
        <v>145.42494653016257</v>
      </c>
      <c r="M1105">
        <f t="shared" si="365"/>
        <v>48.694488550479839</v>
      </c>
      <c r="N1105">
        <f t="shared" si="372"/>
        <v>0.12547406298550062</v>
      </c>
      <c r="O1105">
        <f t="shared" si="373"/>
        <v>56.219396436135256</v>
      </c>
      <c r="P1105">
        <f t="shared" si="374"/>
        <v>55.946033296299532</v>
      </c>
      <c r="Q1105">
        <f t="shared" si="366"/>
        <v>0.24360857219024723</v>
      </c>
      <c r="R1105">
        <f t="shared" si="375"/>
        <v>55.975787863945008</v>
      </c>
      <c r="S1105">
        <f t="shared" si="367"/>
        <v>48.532082835686339</v>
      </c>
      <c r="T1105">
        <f t="shared" si="368"/>
        <v>13.151792202116116</v>
      </c>
      <c r="U1105">
        <f t="shared" si="369"/>
        <v>0.46197317628579904</v>
      </c>
      <c r="V1105" s="6">
        <f t="shared" si="377"/>
        <v>47681.000000168569</v>
      </c>
      <c r="W1105">
        <f t="shared" si="382"/>
        <v>13.153120117946226</v>
      </c>
      <c r="X1105">
        <f t="shared" si="383"/>
        <v>48.571914424735048</v>
      </c>
      <c r="Y1105">
        <f t="shared" si="378"/>
        <v>0.24482110703877899</v>
      </c>
      <c r="Z1105">
        <f t="shared" si="379"/>
        <v>-2.2764271298218794E-7</v>
      </c>
      <c r="AA1105">
        <f t="shared" si="381"/>
        <v>-7.4775987664115719E-8</v>
      </c>
      <c r="AB1105">
        <f t="shared" si="380"/>
        <v>1.0001496685251374</v>
      </c>
      <c r="AC1105">
        <f t="shared" si="376"/>
        <v>2.0956472541629383</v>
      </c>
      <c r="AD1105">
        <f t="shared" si="384"/>
        <v>-1.1251457670919988E-10</v>
      </c>
      <c r="AE1105">
        <f t="shared" si="385"/>
        <v>5.6660987089121449E-5</v>
      </c>
      <c r="AF1105">
        <f t="shared" si="386"/>
        <v>-1.9767679476073977E-7</v>
      </c>
      <c r="AG1105" t="str">
        <f t="shared" si="387"/>
        <v>NaN</v>
      </c>
      <c r="AH1105" t="str">
        <f t="shared" si="388"/>
        <v>NaN</v>
      </c>
    </row>
    <row r="1106" spans="1:34">
      <c r="A1106" s="4">
        <v>43291.984317129631</v>
      </c>
      <c r="B1106" s="3">
        <v>-2.5821430381074602E-3</v>
      </c>
      <c r="C1106">
        <v>2.9128343981647</v>
      </c>
      <c r="D1106" s="3">
        <v>1.9009788206822101E-2</v>
      </c>
      <c r="E1106" s="3">
        <v>1.8813031640147498E-2</v>
      </c>
      <c r="F1106" s="3">
        <v>1.8805832221460199E-2</v>
      </c>
      <c r="G1106">
        <v>-4643196</v>
      </c>
      <c r="H1106">
        <v>8199227</v>
      </c>
      <c r="K1106">
        <f t="shared" si="370"/>
        <v>165.21992914079149</v>
      </c>
      <c r="L1106">
        <f t="shared" si="371"/>
        <v>145.5259555413619</v>
      </c>
      <c r="M1106">
        <f t="shared" si="365"/>
        <v>48.728310685242121</v>
      </c>
      <c r="N1106">
        <f t="shared" si="372"/>
        <v>0.12547153994542312</v>
      </c>
      <c r="O1106">
        <f t="shared" si="373"/>
        <v>56.21586026987174</v>
      </c>
      <c r="P1106">
        <f t="shared" si="374"/>
        <v>55.94656718635963</v>
      </c>
      <c r="Q1106">
        <f t="shared" si="366"/>
        <v>0.2406467818519431</v>
      </c>
      <c r="R1106">
        <f t="shared" si="375"/>
        <v>55.975213488019797</v>
      </c>
      <c r="S1106">
        <f t="shared" si="367"/>
        <v>48.567879497340826</v>
      </c>
      <c r="T1106">
        <f t="shared" si="368"/>
        <v>13.151526618950065</v>
      </c>
      <c r="U1106">
        <f t="shared" si="369"/>
        <v>0.46197764702244071</v>
      </c>
      <c r="V1106" s="6">
        <f t="shared" si="377"/>
        <v>47741.000000364147</v>
      </c>
      <c r="W1106">
        <f t="shared" si="382"/>
        <v>13.152956682151759</v>
      </c>
      <c r="X1106">
        <f t="shared" si="383"/>
        <v>48.56439560681337</v>
      </c>
      <c r="Y1106">
        <f t="shared" si="378"/>
        <v>0.2424865072137313</v>
      </c>
      <c r="Z1106">
        <f t="shared" si="379"/>
        <v>-1.8499889957838248E-7</v>
      </c>
      <c r="AA1106">
        <f t="shared" si="381"/>
        <v>-1.6051154293537656E-9</v>
      </c>
      <c r="AB1106">
        <f t="shared" si="380"/>
        <v>1.000199831396811</v>
      </c>
      <c r="AC1106">
        <f t="shared" si="376"/>
        <v>2.0956536626847346</v>
      </c>
      <c r="AD1106">
        <f t="shared" si="384"/>
        <v>-2.4384592909007807E-12</v>
      </c>
      <c r="AE1106">
        <f t="shared" si="385"/>
        <v>-4.9440830140241388E-4</v>
      </c>
      <c r="AF1106">
        <f t="shared" si="386"/>
        <v>4.9097659695380115E-10</v>
      </c>
      <c r="AG1106" t="str">
        <f t="shared" si="387"/>
        <v>NaN</v>
      </c>
      <c r="AH1106">
        <f t="shared" si="388"/>
        <v>4.9097659695380113E-6</v>
      </c>
    </row>
    <row r="1107" spans="1:34">
      <c r="A1107" s="4">
        <v>43291.985023148147</v>
      </c>
      <c r="B1107" s="3">
        <v>-2.5784207772812798E-3</v>
      </c>
      <c r="C1107">
        <v>2.91277255868772</v>
      </c>
      <c r="D1107" s="3">
        <v>1.90115958223032E-2</v>
      </c>
      <c r="E1107" s="3">
        <v>1.8814090046580498E-2</v>
      </c>
      <c r="F1107">
        <v>1.8806785093966001E-2</v>
      </c>
      <c r="G1107">
        <v>-4646617</v>
      </c>
      <c r="H1107">
        <v>8199227</v>
      </c>
      <c r="K1107">
        <f t="shared" si="370"/>
        <v>164.98280574709693</v>
      </c>
      <c r="L1107">
        <f t="shared" si="371"/>
        <v>145.28757960543066</v>
      </c>
      <c r="M1107">
        <f t="shared" si="365"/>
        <v>48.648492232082127</v>
      </c>
      <c r="N1107">
        <f t="shared" si="372"/>
        <v>0.12545279736199472</v>
      </c>
      <c r="O1107">
        <f t="shared" si="373"/>
        <v>56.221289535245745</v>
      </c>
      <c r="P1107">
        <f t="shared" si="374"/>
        <v>55.949734934049289</v>
      </c>
      <c r="Q1107">
        <f t="shared" si="366"/>
        <v>0.24320416759900354</v>
      </c>
      <c r="R1107">
        <f t="shared" si="375"/>
        <v>55.978085367646742</v>
      </c>
      <c r="S1107">
        <f t="shared" si="367"/>
        <v>48.486356120349456</v>
      </c>
      <c r="T1107">
        <f t="shared" si="368"/>
        <v>13.149553715431287</v>
      </c>
      <c r="U1107">
        <f t="shared" si="369"/>
        <v>0.46201085820891175</v>
      </c>
      <c r="V1107" s="6">
        <f t="shared" si="377"/>
        <v>47802.000000164844</v>
      </c>
      <c r="W1107">
        <f t="shared" si="382"/>
        <v>13.152151177164722</v>
      </c>
      <c r="X1107">
        <f t="shared" si="383"/>
        <v>48.574756872536696</v>
      </c>
      <c r="Y1107">
        <f t="shared" si="378"/>
        <v>0.26653936616255197</v>
      </c>
      <c r="Z1107">
        <f t="shared" si="379"/>
        <v>1.5677872856957092E-8</v>
      </c>
      <c r="AA1107">
        <f t="shared" si="381"/>
        <v>6.9766535559075839E-9</v>
      </c>
      <c r="AB1107">
        <f t="shared" si="380"/>
        <v>0.99968134382597051</v>
      </c>
      <c r="AC1107">
        <f t="shared" si="376"/>
        <v>2.0957012688466432</v>
      </c>
      <c r="AD1107">
        <f t="shared" si="384"/>
        <v>9.6425629008794397E-12</v>
      </c>
      <c r="AE1107">
        <f t="shared" si="385"/>
        <v>-1.3246422073213762E-4</v>
      </c>
      <c r="AF1107">
        <f t="shared" si="386"/>
        <v>-7.2464437871690854E-9</v>
      </c>
      <c r="AG1107">
        <f t="shared" si="387"/>
        <v>9.6425629008794393E-10</v>
      </c>
      <c r="AH1107" t="str">
        <f t="shared" si="388"/>
        <v>NaN</v>
      </c>
    </row>
    <row r="1108" spans="1:34">
      <c r="A1108" s="4">
        <v>43291.985717592594</v>
      </c>
      <c r="B1108" s="3">
        <v>-2.5968418060983798E-3</v>
      </c>
      <c r="C1108">
        <v>2.9128403442682602</v>
      </c>
      <c r="D1108" s="3">
        <v>1.9032181232814801E-2</v>
      </c>
      <c r="E1108" s="3">
        <v>1.8812044586957202E-2</v>
      </c>
      <c r="F1108" s="3">
        <v>1.8803223732975299E-2</v>
      </c>
      <c r="G1108">
        <v>-4646849</v>
      </c>
      <c r="H1108">
        <v>8199227</v>
      </c>
      <c r="K1108">
        <f t="shared" si="370"/>
        <v>166.15630139193007</v>
      </c>
      <c r="L1108">
        <f t="shared" si="371"/>
        <v>146.46575662687374</v>
      </c>
      <c r="M1108">
        <f t="shared" si="365"/>
        <v>49.042996262167492</v>
      </c>
      <c r="N1108">
        <f t="shared" si="372"/>
        <v>0.12547334211690797</v>
      </c>
      <c r="O1108">
        <f t="shared" si="373"/>
        <v>56.283118866576942</v>
      </c>
      <c r="P1108">
        <f t="shared" si="374"/>
        <v>55.943612994694085</v>
      </c>
      <c r="Q1108">
        <f t="shared" si="366"/>
        <v>0.31576714903670933</v>
      </c>
      <c r="R1108">
        <f t="shared" si="375"/>
        <v>55.967351717540232</v>
      </c>
      <c r="S1108">
        <f t="shared" si="367"/>
        <v>48.83248482947635</v>
      </c>
      <c r="T1108">
        <f t="shared" si="368"/>
        <v>13.151716321211628</v>
      </c>
      <c r="U1108">
        <f t="shared" si="369"/>
        <v>0.46197445363912354</v>
      </c>
      <c r="V1108" s="6">
        <f t="shared" si="377"/>
        <v>47862.000000360422</v>
      </c>
      <c r="W1108">
        <f t="shared" si="382"/>
        <v>13.151824305575785</v>
      </c>
      <c r="X1108">
        <f t="shared" si="383"/>
        <v>48.576794225544525</v>
      </c>
      <c r="Y1108">
        <f t="shared" si="378"/>
        <v>0.26638052265375478</v>
      </c>
      <c r="Z1108">
        <f t="shared" si="379"/>
        <v>1.2330646953536764E-7</v>
      </c>
      <c r="AA1108">
        <f t="shared" si="381"/>
        <v>-1.8316981226912045E-8</v>
      </c>
      <c r="AB1108">
        <f t="shared" si="380"/>
        <v>0.99968743001412674</v>
      </c>
      <c r="AC1108">
        <f t="shared" si="376"/>
        <v>2.0956490851691632</v>
      </c>
      <c r="AD1108">
        <f t="shared" si="384"/>
        <v>-2.5330706512339572E-11</v>
      </c>
      <c r="AE1108">
        <f t="shared" si="385"/>
        <v>-1.9169791715376836E-4</v>
      </c>
      <c r="AF1108">
        <f t="shared" si="386"/>
        <v>1.3154094117070832E-8</v>
      </c>
      <c r="AG1108" t="str">
        <f t="shared" si="387"/>
        <v>NaN</v>
      </c>
      <c r="AH1108">
        <f t="shared" si="388"/>
        <v>1.3154094117070832E-4</v>
      </c>
    </row>
    <row r="1109" spans="1:34">
      <c r="A1109" s="4">
        <v>43291.98641203704</v>
      </c>
      <c r="B1109" s="3">
        <v>-2.58506852105711E-3</v>
      </c>
      <c r="C1109">
        <v>2.9128189382954601</v>
      </c>
      <c r="D1109" s="3">
        <v>1.9008063836790799E-2</v>
      </c>
      <c r="E1109">
        <v>1.8812127832406999E-2</v>
      </c>
      <c r="F1109" s="3">
        <v>1.8804271892731799E-2</v>
      </c>
      <c r="G1109">
        <v>-4645280</v>
      </c>
      <c r="H1109">
        <v>8199227</v>
      </c>
      <c r="K1109">
        <f t="shared" si="370"/>
        <v>165.40629449174631</v>
      </c>
      <c r="L1109">
        <f t="shared" si="371"/>
        <v>145.71437193022948</v>
      </c>
      <c r="M1109">
        <f t="shared" si="365"/>
        <v>48.791400546434076</v>
      </c>
      <c r="N1109">
        <f t="shared" si="372"/>
        <v>0.12546685429956758</v>
      </c>
      <c r="O1109">
        <f t="shared" si="373"/>
        <v>56.210681036455782</v>
      </c>
      <c r="P1109">
        <f t="shared" si="374"/>
        <v>55.943862143388806</v>
      </c>
      <c r="Q1109">
        <f t="shared" si="366"/>
        <v>0.24017025132555148</v>
      </c>
      <c r="R1109">
        <f t="shared" si="375"/>
        <v>55.97051078513023</v>
      </c>
      <c r="S1109">
        <f t="shared" si="367"/>
        <v>48.631287045550373</v>
      </c>
      <c r="T1109">
        <f t="shared" si="368"/>
        <v>13.151033393070534</v>
      </c>
      <c r="U1109">
        <f t="shared" si="369"/>
        <v>0.46198594981905561</v>
      </c>
      <c r="V1109" s="6">
        <f t="shared" si="377"/>
        <v>47922.000000556</v>
      </c>
      <c r="W1109">
        <f t="shared" si="382"/>
        <v>13.15136026465937</v>
      </c>
      <c r="X1109">
        <f t="shared" si="383"/>
        <v>48.58074087915616</v>
      </c>
      <c r="Y1109">
        <f t="shared" si="378"/>
        <v>0.26611872440402351</v>
      </c>
      <c r="Z1109">
        <f t="shared" si="379"/>
        <v>2.7506827962967661E-7</v>
      </c>
      <c r="AA1109">
        <f t="shared" si="381"/>
        <v>-2.9157110643734624E-8</v>
      </c>
      <c r="AB1109">
        <f t="shared" si="380"/>
        <v>0.99969136865618047</v>
      </c>
      <c r="AC1109">
        <f t="shared" si="376"/>
        <v>2.0956655642252078</v>
      </c>
      <c r="AD1109">
        <f t="shared" si="384"/>
        <v>-4.036159649668827E-11</v>
      </c>
      <c r="AE1109">
        <f t="shared" si="385"/>
        <v>-1.6370939727372675E-4</v>
      </c>
      <c r="AF1109">
        <f t="shared" si="386"/>
        <v>2.4542893496164199E-8</v>
      </c>
      <c r="AG1109" t="str">
        <f t="shared" si="387"/>
        <v>NaN</v>
      </c>
      <c r="AH1109">
        <f t="shared" si="388"/>
        <v>2.4542893496164197E-4</v>
      </c>
    </row>
    <row r="1110" spans="1:34">
      <c r="A1110" s="4">
        <v>43291.98710648148</v>
      </c>
      <c r="B1110" s="3">
        <v>-2.5873280404084698E-3</v>
      </c>
      <c r="C1110">
        <v>2.9129438064701398</v>
      </c>
      <c r="D1110" s="3">
        <v>1.9006553526487599E-2</v>
      </c>
      <c r="E1110" s="3">
        <v>1.88079536677105E-2</v>
      </c>
      <c r="F1110" s="3">
        <v>1.8802020731436601E-2</v>
      </c>
      <c r="G1110">
        <v>-4643406</v>
      </c>
      <c r="H1110">
        <v>8199227</v>
      </c>
      <c r="K1110">
        <f t="shared" si="370"/>
        <v>165.55023520996372</v>
      </c>
      <c r="L1110">
        <f t="shared" si="371"/>
        <v>145.86127177948137</v>
      </c>
      <c r="M1110">
        <f t="shared" si="365"/>
        <v>48.840588895463178</v>
      </c>
      <c r="N1110">
        <f t="shared" si="372"/>
        <v>0.12550469990072369</v>
      </c>
      <c r="O1110">
        <f t="shared" si="373"/>
        <v>56.206144742360657</v>
      </c>
      <c r="P1110">
        <f t="shared" si="374"/>
        <v>55.931369115983358</v>
      </c>
      <c r="Q1110">
        <f t="shared" si="366"/>
        <v>0.24241877284980973</v>
      </c>
      <c r="R1110">
        <f t="shared" si="375"/>
        <v>55.963725969510847</v>
      </c>
      <c r="S1110">
        <f t="shared" si="367"/>
        <v>48.678976380229969</v>
      </c>
      <c r="T1110">
        <f t="shared" si="368"/>
        <v>13.155017140560652</v>
      </c>
      <c r="U1110">
        <f t="shared" si="369"/>
        <v>0.46191888876944598</v>
      </c>
      <c r="V1110" s="6">
        <f t="shared" si="377"/>
        <v>47982.000000122935</v>
      </c>
      <c r="W1110">
        <f t="shared" si="382"/>
        <v>13.151100518486023</v>
      </c>
      <c r="X1110">
        <f t="shared" si="383"/>
        <v>48.583206590616129</v>
      </c>
      <c r="Y1110">
        <f t="shared" si="378"/>
        <v>0.24149358537865359</v>
      </c>
      <c r="Z1110">
        <f t="shared" si="379"/>
        <v>3.7940452348763486E-8</v>
      </c>
      <c r="AA1110">
        <f t="shared" si="381"/>
        <v>-3.5249084157499629E-8</v>
      </c>
      <c r="AB1110">
        <f t="shared" si="380"/>
        <v>1.0002206788394021</v>
      </c>
      <c r="AC1110">
        <f t="shared" si="376"/>
        <v>2.0955694363982715</v>
      </c>
      <c r="AD1110">
        <f t="shared" si="384"/>
        <v>-5.376771758889793E-11</v>
      </c>
      <c r="AE1110">
        <f t="shared" si="385"/>
        <v>-1.6042018972725071E-4</v>
      </c>
      <c r="AF1110">
        <f t="shared" si="386"/>
        <v>3.3365190716750924E-8</v>
      </c>
      <c r="AG1110" t="str">
        <f t="shared" si="387"/>
        <v>NaN</v>
      </c>
      <c r="AH1110">
        <f t="shared" si="388"/>
        <v>3.3365190716750926E-4</v>
      </c>
    </row>
    <row r="1111" spans="1:34">
      <c r="A1111" s="4">
        <v>43291.987800925926</v>
      </c>
      <c r="B1111" s="3">
        <v>-2.5810370628460101E-3</v>
      </c>
      <c r="C1111">
        <v>2.9128332089439901</v>
      </c>
      <c r="D1111" s="3">
        <v>1.9010549308077301E-2</v>
      </c>
      <c r="E1111" s="3">
        <v>1.8813412190775099E-2</v>
      </c>
      <c r="F1111" s="3">
        <v>1.8806177637743501E-2</v>
      </c>
      <c r="G1111">
        <v>-4642644</v>
      </c>
      <c r="H1111">
        <v>8199227</v>
      </c>
      <c r="K1111">
        <f t="shared" si="370"/>
        <v>165.14947394713801</v>
      </c>
      <c r="L1111">
        <f t="shared" si="371"/>
        <v>145.45504630114769</v>
      </c>
      <c r="M1111">
        <f t="shared" si="365"/>
        <v>48.704567240474773</v>
      </c>
      <c r="N1111">
        <f t="shared" si="372"/>
        <v>0.1254711795111268</v>
      </c>
      <c r="O1111">
        <f t="shared" si="373"/>
        <v>56.21814627634501</v>
      </c>
      <c r="P1111">
        <f t="shared" si="374"/>
        <v>55.947706151821095</v>
      </c>
      <c r="Q1111">
        <f t="shared" si="366"/>
        <v>0.24189173196059954</v>
      </c>
      <c r="R1111">
        <f t="shared" si="375"/>
        <v>55.97625454438441</v>
      </c>
      <c r="S1111">
        <f t="shared" si="367"/>
        <v>48.543306085834374</v>
      </c>
      <c r="T1111">
        <f t="shared" si="368"/>
        <v>13.151488678497818</v>
      </c>
      <c r="U1111">
        <f t="shared" si="369"/>
        <v>0.46197828569910293</v>
      </c>
      <c r="V1111" s="6">
        <f t="shared" si="377"/>
        <v>48042.000000318512</v>
      </c>
      <c r="W1111">
        <f t="shared" si="382"/>
        <v>13.150618966591622</v>
      </c>
      <c r="X1111">
        <f t="shared" si="383"/>
        <v>48.587443040206622</v>
      </c>
      <c r="Y1111">
        <f t="shared" si="378"/>
        <v>0.22704625181230398</v>
      </c>
      <c r="Z1111">
        <f t="shared" si="379"/>
        <v>-1.6757033039857876E-7</v>
      </c>
      <c r="AA1111">
        <f t="shared" si="381"/>
        <v>-2.9810355433785799E-8</v>
      </c>
      <c r="AB1111">
        <f t="shared" si="380"/>
        <v>1.0005325849189313</v>
      </c>
      <c r="AC1111">
        <f t="shared" si="376"/>
        <v>2.0956545781878475</v>
      </c>
      <c r="AD1111">
        <f t="shared" si="384"/>
        <v>-4.8367075122190798E-11</v>
      </c>
      <c r="AE1111">
        <f t="shared" si="385"/>
        <v>-1.7958816076722403E-4</v>
      </c>
      <c r="AF1111">
        <f t="shared" si="386"/>
        <v>2.6810391670550932E-8</v>
      </c>
      <c r="AG1111" t="str">
        <f t="shared" si="387"/>
        <v>NaN</v>
      </c>
      <c r="AH1111">
        <f t="shared" si="388"/>
        <v>2.681039167055093E-4</v>
      </c>
    </row>
    <row r="1112" spans="1:34">
      <c r="A1112" s="4">
        <v>43291.988495370373</v>
      </c>
      <c r="B1112" s="3">
        <v>-2.5749958216329102E-3</v>
      </c>
      <c r="C1112">
        <v>2.9128807777724401</v>
      </c>
      <c r="D1112" s="3">
        <v>1.9018398164771501E-2</v>
      </c>
      <c r="E1112" s="3">
        <v>1.88219270110676E-2</v>
      </c>
      <c r="F1112">
        <v>1.8828951290634E-2</v>
      </c>
      <c r="G1112">
        <v>-4643987</v>
      </c>
      <c r="H1112">
        <v>8199228</v>
      </c>
      <c r="K1112">
        <f t="shared" si="370"/>
        <v>164.76462192158891</v>
      </c>
      <c r="L1112">
        <f t="shared" si="371"/>
        <v>145.04025851613949</v>
      </c>
      <c r="M1112">
        <f t="shared" si="365"/>
        <v>48.565678559200464</v>
      </c>
      <c r="N1112">
        <f t="shared" si="372"/>
        <v>0.12548559688299599</v>
      </c>
      <c r="O1112">
        <f t="shared" si="373"/>
        <v>56.24172071810041</v>
      </c>
      <c r="P1112">
        <f t="shared" si="374"/>
        <v>55.973190504021176</v>
      </c>
      <c r="Q1112">
        <f t="shared" si="366"/>
        <v>0.19682825062650267</v>
      </c>
      <c r="R1112">
        <f t="shared" si="375"/>
        <v>56.044892467473908</v>
      </c>
      <c r="S1112">
        <f t="shared" si="367"/>
        <v>48.434459725449464</v>
      </c>
      <c r="T1112">
        <f t="shared" si="368"/>
        <v>13.153006296589314</v>
      </c>
      <c r="U1112">
        <f t="shared" si="369"/>
        <v>0.46195273863258451</v>
      </c>
      <c r="V1112" s="6">
        <f t="shared" si="377"/>
        <v>48102.00000051409</v>
      </c>
      <c r="W1112">
        <f t="shared" si="382"/>
        <v>13.150400079366896</v>
      </c>
      <c r="X1112">
        <f t="shared" si="383"/>
        <v>48.588863428172779</v>
      </c>
      <c r="Y1112">
        <f t="shared" si="378"/>
        <v>0.20932797358661759</v>
      </c>
      <c r="Z1112">
        <f t="shared" si="379"/>
        <v>-3.0352361889994599E-7</v>
      </c>
      <c r="AA1112">
        <f t="shared" si="381"/>
        <v>-7.0912512066057027E-8</v>
      </c>
      <c r="AB1112">
        <f t="shared" si="380"/>
        <v>1.000917058986464</v>
      </c>
      <c r="AC1112">
        <f t="shared" si="376"/>
        <v>2.0956179580632996</v>
      </c>
      <c r="AD1112">
        <f t="shared" si="384"/>
        <v>-1.2479150431238301E-10</v>
      </c>
      <c r="AE1112">
        <f t="shared" si="385"/>
        <v>-2.7453440716964529E-5</v>
      </c>
      <c r="AF1112">
        <f t="shared" si="386"/>
        <v>4.5250071941443101E-7</v>
      </c>
      <c r="AG1112" t="str">
        <f t="shared" si="387"/>
        <v>NaN</v>
      </c>
      <c r="AH1112">
        <f t="shared" si="388"/>
        <v>4.5250071941443102E-3</v>
      </c>
    </row>
    <row r="1113" spans="1:34">
      <c r="A1113" s="4">
        <v>43291.989189814813</v>
      </c>
      <c r="B1113" s="3">
        <v>-2.5834749653040499E-3</v>
      </c>
      <c r="C1113">
        <v>2.9127190437557098</v>
      </c>
      <c r="D1113" s="3">
        <v>1.9015341867543601E-2</v>
      </c>
      <c r="E1113" s="3">
        <v>1.8819417755366899E-2</v>
      </c>
      <c r="F1113" s="3">
        <v>1.88284152998494E-2</v>
      </c>
      <c r="G1113">
        <v>-4646592</v>
      </c>
      <c r="H1113">
        <v>8199228</v>
      </c>
      <c r="K1113">
        <f t="shared" si="370"/>
        <v>165.30477840626691</v>
      </c>
      <c r="L1113">
        <f t="shared" si="371"/>
        <v>145.58111955582572</v>
      </c>
      <c r="M1113">
        <f t="shared" si="365"/>
        <v>48.746781955370118</v>
      </c>
      <c r="N1113">
        <f t="shared" si="372"/>
        <v>0.12543657781864068</v>
      </c>
      <c r="O1113">
        <f t="shared" si="373"/>
        <v>56.232540973356237</v>
      </c>
      <c r="P1113">
        <f t="shared" si="374"/>
        <v>55.965680450509765</v>
      </c>
      <c r="Q1113">
        <f t="shared" si="366"/>
        <v>0.18926393817275056</v>
      </c>
      <c r="R1113">
        <f t="shared" si="375"/>
        <v>56.043277035183486</v>
      </c>
      <c r="S1113">
        <f t="shared" si="367"/>
        <v>48.620605996588282</v>
      </c>
      <c r="T1113">
        <f t="shared" si="368"/>
        <v>13.147846395078227</v>
      </c>
      <c r="U1113">
        <f t="shared" si="369"/>
        <v>0.462039598658747</v>
      </c>
      <c r="V1113" s="6">
        <f t="shared" si="377"/>
        <v>48162.000000081025</v>
      </c>
      <c r="W1113">
        <f t="shared" si="382"/>
        <v>13.150540167190728</v>
      </c>
      <c r="X1113">
        <f t="shared" si="383"/>
        <v>48.591606047298519</v>
      </c>
      <c r="Y1113">
        <f t="shared" si="378"/>
        <v>0.19442224344286294</v>
      </c>
      <c r="Z1113">
        <f t="shared" si="379"/>
        <v>-2.2764271417473743E-7</v>
      </c>
      <c r="AA1113">
        <f t="shared" si="381"/>
        <v>-1.1607971726117375E-7</v>
      </c>
      <c r="AB1113">
        <f t="shared" si="380"/>
        <v>1.001234327548457</v>
      </c>
      <c r="AC1113">
        <f t="shared" si="376"/>
        <v>2.0957424664867621</v>
      </c>
      <c r="AD1113">
        <f t="shared" si="384"/>
        <v>-2.1995083371932488E-10</v>
      </c>
      <c r="AE1113">
        <f t="shared" si="385"/>
        <v>5.4739456931659263E-5</v>
      </c>
      <c r="AF1113">
        <f t="shared" si="386"/>
        <v>-3.999964749223507E-7</v>
      </c>
      <c r="AG1113" t="str">
        <f t="shared" si="387"/>
        <v>NaN</v>
      </c>
      <c r="AH1113" t="str">
        <f t="shared" si="388"/>
        <v>NaN</v>
      </c>
    </row>
    <row r="1114" spans="1:34">
      <c r="A1114" s="4">
        <v>43291.989884259259</v>
      </c>
      <c r="B1114" s="3">
        <v>-2.5817149186514099E-3</v>
      </c>
      <c r="C1114">
        <v>2.91279515388123</v>
      </c>
      <c r="D1114" s="3">
        <v>1.9014485628631499E-2</v>
      </c>
      <c r="E1114" s="3">
        <v>1.8818276103484102E-2</v>
      </c>
      <c r="F1114">
        <v>1.8824937315202999E-2</v>
      </c>
      <c r="G1114">
        <v>-4646234</v>
      </c>
      <c r="H1114">
        <v>8199228</v>
      </c>
      <c r="K1114">
        <f t="shared" si="370"/>
        <v>165.1926561626027</v>
      </c>
      <c r="L1114">
        <f t="shared" si="371"/>
        <v>145.47356909132571</v>
      </c>
      <c r="M1114">
        <f t="shared" si="365"/>
        <v>48.710769462416522</v>
      </c>
      <c r="N1114">
        <f t="shared" si="372"/>
        <v>0.12545964561363143</v>
      </c>
      <c r="O1114">
        <f t="shared" si="373"/>
        <v>56.229969216073805</v>
      </c>
      <c r="P1114">
        <f t="shared" si="374"/>
        <v>55.962263554125386</v>
      </c>
      <c r="Q1114">
        <f t="shared" si="366"/>
        <v>0.19717454152933556</v>
      </c>
      <c r="R1114">
        <f t="shared" si="375"/>
        <v>56.032794674544469</v>
      </c>
      <c r="S1114">
        <f t="shared" si="367"/>
        <v>48.579319768063634</v>
      </c>
      <c r="T1114">
        <f t="shared" si="368"/>
        <v>13.150274584024624</v>
      </c>
      <c r="U1114">
        <f t="shared" si="369"/>
        <v>0.46199872335231745</v>
      </c>
      <c r="V1114" s="6">
        <f t="shared" si="377"/>
        <v>48222.000000276603</v>
      </c>
      <c r="W1114">
        <f t="shared" si="382"/>
        <v>13.150770728400783</v>
      </c>
      <c r="X1114">
        <f t="shared" si="383"/>
        <v>48.598684149893458</v>
      </c>
      <c r="Y1114">
        <f t="shared" si="378"/>
        <v>0.19434953811664002</v>
      </c>
      <c r="Z1114">
        <f t="shared" si="379"/>
        <v>5.3748973922953888E-8</v>
      </c>
      <c r="AA1114">
        <f t="shared" si="381"/>
        <v>-1.1382135704015935E-7</v>
      </c>
      <c r="AB1114">
        <f t="shared" si="380"/>
        <v>1.0012368512805421</v>
      </c>
      <c r="AC1114">
        <f t="shared" si="376"/>
        <v>2.0956838742874857</v>
      </c>
      <c r="AD1114">
        <f t="shared" si="384"/>
        <v>-2.1574628457591331E-10</v>
      </c>
      <c r="AE1114">
        <f t="shared" si="385"/>
        <v>7.261069509501419E-6</v>
      </c>
      <c r="AF1114">
        <f t="shared" si="386"/>
        <v>-2.9578337976599424E-6</v>
      </c>
      <c r="AG1114" t="str">
        <f t="shared" si="387"/>
        <v>NaN</v>
      </c>
      <c r="AH1114" t="str">
        <f t="shared" si="388"/>
        <v>NaN</v>
      </c>
    </row>
    <row r="1115" spans="1:34">
      <c r="A1115" s="4">
        <v>43291.990578703706</v>
      </c>
      <c r="B1115" s="3">
        <v>-2.5824165588710498E-3</v>
      </c>
      <c r="C1115">
        <v>2.9127392605078102</v>
      </c>
      <c r="D1115" s="3">
        <v>1.90209549893007E-2</v>
      </c>
      <c r="E1115" s="3">
        <v>1.88249833082955E-2</v>
      </c>
      <c r="F1115" s="3">
        <v>1.8831571690025199E-2</v>
      </c>
      <c r="G1115">
        <v>-4645699</v>
      </c>
      <c r="H1115">
        <v>8199228</v>
      </c>
      <c r="K1115">
        <f t="shared" si="370"/>
        <v>165.23735354352331</v>
      </c>
      <c r="L1115">
        <f t="shared" si="371"/>
        <v>145.5095456469227</v>
      </c>
      <c r="M1115">
        <f t="shared" si="365"/>
        <v>48.722815951113283</v>
      </c>
      <c r="N1115">
        <f t="shared" si="372"/>
        <v>0.12544270520168785</v>
      </c>
      <c r="O1115">
        <f t="shared" si="373"/>
        <v>56.249400271096569</v>
      </c>
      <c r="P1115">
        <f t="shared" si="374"/>
        <v>55.982337820383513</v>
      </c>
      <c r="Q1115">
        <f t="shared" si="366"/>
        <v>0.19661013464783395</v>
      </c>
      <c r="R1115">
        <f t="shared" si="375"/>
        <v>56.052790136448735</v>
      </c>
      <c r="S1115">
        <f t="shared" si="367"/>
        <v>48.591742528014727</v>
      </c>
      <c r="T1115">
        <f t="shared" si="368"/>
        <v>13.148491382767405</v>
      </c>
      <c r="U1115">
        <f t="shared" si="369"/>
        <v>0.4620287411554716</v>
      </c>
      <c r="V1115" s="6">
        <f t="shared" si="377"/>
        <v>48282.000000472181</v>
      </c>
      <c r="W1115">
        <f t="shared" si="382"/>
        <v>13.150473041775134</v>
      </c>
      <c r="X1115">
        <f t="shared" si="383"/>
        <v>48.578197942047368</v>
      </c>
      <c r="Y1115">
        <f t="shared" si="378"/>
        <v>0.19743816575885376</v>
      </c>
      <c r="Z1115">
        <f t="shared" si="379"/>
        <v>-1.6440862689053102E-7</v>
      </c>
      <c r="AA1115">
        <f t="shared" si="381"/>
        <v>-2.6196979091615692E-8</v>
      </c>
      <c r="AB1115">
        <f t="shared" si="380"/>
        <v>1.001170013870704</v>
      </c>
      <c r="AC1115">
        <f t="shared" si="376"/>
        <v>2.0957269029338224</v>
      </c>
      <c r="AD1115">
        <f t="shared" si="384"/>
        <v>-4.8880101791322278E-11</v>
      </c>
      <c r="AE1115">
        <f t="shared" si="385"/>
        <v>2.664238808348862E-5</v>
      </c>
      <c r="AF1115">
        <f t="shared" si="386"/>
        <v>-1.8263751419025234E-7</v>
      </c>
      <c r="AG1115" t="str">
        <f t="shared" si="387"/>
        <v>NaN</v>
      </c>
      <c r="AH1115" t="str">
        <f t="shared" si="388"/>
        <v>NaN</v>
      </c>
    </row>
    <row r="1116" spans="1:34">
      <c r="A1116" s="4">
        <v>43291.991273148145</v>
      </c>
      <c r="B1116" s="3">
        <v>-2.5815603199589501E-3</v>
      </c>
      <c r="C1116">
        <v>2.91273331440425</v>
      </c>
      <c r="D1116">
        <v>1.9019825229625E-2</v>
      </c>
      <c r="E1116" s="3">
        <v>1.8822783249979699E-2</v>
      </c>
      <c r="F1116" s="3">
        <v>1.8829808875889299E-2</v>
      </c>
      <c r="G1116">
        <v>-4644687</v>
      </c>
      <c r="H1116">
        <v>8199228</v>
      </c>
      <c r="K1116">
        <f t="shared" si="370"/>
        <v>165.18280758714585</v>
      </c>
      <c r="L1116">
        <f t="shared" si="371"/>
        <v>145.4573168936833</v>
      </c>
      <c r="M1116">
        <f t="shared" si="365"/>
        <v>48.705327531916275</v>
      </c>
      <c r="N1116">
        <f t="shared" si="372"/>
        <v>0.125440903030203</v>
      </c>
      <c r="O1116">
        <f t="shared" si="373"/>
        <v>56.24600698023778</v>
      </c>
      <c r="P1116">
        <f t="shared" si="374"/>
        <v>55.975753176309468</v>
      </c>
      <c r="Q1116">
        <f t="shared" si="366"/>
        <v>0.19852982109939177</v>
      </c>
      <c r="R1116">
        <f t="shared" si="375"/>
        <v>56.047477159138388</v>
      </c>
      <c r="S1116">
        <f t="shared" si="367"/>
        <v>48.572974317850012</v>
      </c>
      <c r="T1116">
        <f t="shared" si="368"/>
        <v>13.148301680505842</v>
      </c>
      <c r="U1116">
        <f t="shared" si="369"/>
        <v>0.46203193453878849</v>
      </c>
      <c r="V1116" s="6">
        <f t="shared" si="377"/>
        <v>48342.000000039116</v>
      </c>
      <c r="W1116">
        <f t="shared" si="382"/>
        <v>13.150265828535717</v>
      </c>
      <c r="X1116">
        <f t="shared" si="383"/>
        <v>48.571198049931326</v>
      </c>
      <c r="Y1116">
        <f t="shared" si="378"/>
        <v>0.19699622564563177</v>
      </c>
      <c r="Z1116">
        <f t="shared" si="379"/>
        <v>-4.1102156736140462E-8</v>
      </c>
      <c r="AA1116">
        <f t="shared" si="381"/>
        <v>6.0072382828179773E-8</v>
      </c>
      <c r="AB1116">
        <f t="shared" si="380"/>
        <v>1.0011799758848516</v>
      </c>
      <c r="AC1116">
        <f t="shared" si="376"/>
        <v>2.0957314804493943</v>
      </c>
      <c r="AD1116">
        <f t="shared" si="384"/>
        <v>1.1233883042631897E-10</v>
      </c>
      <c r="AE1116">
        <f t="shared" si="385"/>
        <v>6.8470826331303906E-5</v>
      </c>
      <c r="AF1116">
        <f t="shared" si="386"/>
        <v>1.6332601466252438E-7</v>
      </c>
      <c r="AG1116">
        <f t="shared" si="387"/>
        <v>1.1233883042631897E-8</v>
      </c>
      <c r="AH1116">
        <f t="shared" si="388"/>
        <v>1.6332601466252439E-3</v>
      </c>
    </row>
    <row r="1117" spans="1:34">
      <c r="A1117" s="4">
        <v>43291.991967592592</v>
      </c>
      <c r="B1117" s="3">
        <v>-2.5811678771242401E-3</v>
      </c>
      <c r="C1117">
        <v>2.9127238006385601</v>
      </c>
      <c r="D1117" s="3">
        <v>1.9021454461999401E-2</v>
      </c>
      <c r="E1117" s="3">
        <v>1.8826826600397899E-2</v>
      </c>
      <c r="F1117" s="3">
        <v>1.8832322077123501E-2</v>
      </c>
      <c r="G1117">
        <v>-4642631</v>
      </c>
      <c r="H1117">
        <v>8199228</v>
      </c>
      <c r="K1117">
        <f t="shared" si="370"/>
        <v>165.15780735713966</v>
      </c>
      <c r="L1117">
        <f t="shared" si="371"/>
        <v>145.42901308352768</v>
      </c>
      <c r="M1117">
        <f t="shared" si="365"/>
        <v>48.695850206378651</v>
      </c>
      <c r="N1117">
        <f t="shared" si="372"/>
        <v>0.1254380195558292</v>
      </c>
      <c r="O1117">
        <f t="shared" si="373"/>
        <v>56.250900462844577</v>
      </c>
      <c r="P1117">
        <f t="shared" si="374"/>
        <v>55.987854684337357</v>
      </c>
      <c r="Q1117">
        <f t="shared" si="366"/>
        <v>0.19584872118966956</v>
      </c>
      <c r="R1117">
        <f t="shared" si="375"/>
        <v>56.055051741654907</v>
      </c>
      <c r="S1117">
        <f t="shared" si="367"/>
        <v>48.565284392252202</v>
      </c>
      <c r="T1117">
        <f t="shared" si="368"/>
        <v>13.147998156887548</v>
      </c>
      <c r="U1117">
        <f t="shared" si="369"/>
        <v>0.46203704395209211</v>
      </c>
      <c r="V1117" s="6">
        <f t="shared" si="377"/>
        <v>48402.000000234693</v>
      </c>
      <c r="W1117">
        <f t="shared" si="382"/>
        <v>13.149822217093591</v>
      </c>
      <c r="X1117">
        <f t="shared" si="383"/>
        <v>48.564411904324807</v>
      </c>
      <c r="Y1117">
        <f t="shared" si="378"/>
        <v>0.19677147375230439</v>
      </c>
      <c r="Z1117">
        <f t="shared" si="379"/>
        <v>5.3748973895864438E-8</v>
      </c>
      <c r="AA1117">
        <f t="shared" si="381"/>
        <v>2.7100323380577659E-8</v>
      </c>
      <c r="AB1117">
        <f t="shared" si="380"/>
        <v>1.0011850599197085</v>
      </c>
      <c r="AC1117">
        <f t="shared" si="376"/>
        <v>2.0957388044743035</v>
      </c>
      <c r="AD1117">
        <f t="shared" si="384"/>
        <v>5.073723512063353E-11</v>
      </c>
      <c r="AE1117">
        <f t="shared" si="385"/>
        <v>1.2414290919381522E-4</v>
      </c>
      <c r="AF1117">
        <f t="shared" si="386"/>
        <v>4.0685149343267521E-8</v>
      </c>
      <c r="AG1117">
        <f t="shared" si="387"/>
        <v>5.0737235120633531E-9</v>
      </c>
      <c r="AH1117">
        <f t="shared" si="388"/>
        <v>4.0685149343267516E-4</v>
      </c>
    </row>
    <row r="1118" spans="1:34">
      <c r="A1118" s="4">
        <v>43291.992662037039</v>
      </c>
      <c r="B1118" s="3">
        <v>-2.5803116382121499E-3</v>
      </c>
      <c r="C1118">
        <v>2.9127535311563402</v>
      </c>
      <c r="D1118" s="3">
        <v>1.9013308300127402E-2</v>
      </c>
      <c r="E1118">
        <v>1.8816991745115998E-2</v>
      </c>
      <c r="F1118" s="3">
        <v>1.88241750171983E-2</v>
      </c>
      <c r="G1118">
        <v>-4646385</v>
      </c>
      <c r="H1118">
        <v>8199228</v>
      </c>
      <c r="K1118">
        <f t="shared" si="370"/>
        <v>165.10326140076279</v>
      </c>
      <c r="L1118">
        <f t="shared" si="371"/>
        <v>145.38517636327521</v>
      </c>
      <c r="M1118">
        <f t="shared" si="365"/>
        <v>48.681171798558289</v>
      </c>
      <c r="N1118">
        <f t="shared" si="372"/>
        <v>0.12544703041324709</v>
      </c>
      <c r="O1118">
        <f t="shared" si="373"/>
        <v>56.226433049810595</v>
      </c>
      <c r="P1118">
        <f t="shared" si="374"/>
        <v>55.95841954569309</v>
      </c>
      <c r="Q1118">
        <f t="shared" si="366"/>
        <v>0.19593587896785181</v>
      </c>
      <c r="R1118">
        <f t="shared" si="375"/>
        <v>56.030497170842743</v>
      </c>
      <c r="S1118">
        <f t="shared" si="367"/>
        <v>48.550547879246388</v>
      </c>
      <c r="T1118">
        <f t="shared" si="368"/>
        <v>13.148946668194695</v>
      </c>
      <c r="U1118">
        <f t="shared" si="369"/>
        <v>0.46202107703551898</v>
      </c>
      <c r="V1118" s="6">
        <f t="shared" si="377"/>
        <v>48462.000000430271</v>
      </c>
      <c r="W1118">
        <f t="shared" si="382"/>
        <v>13.149787195137645</v>
      </c>
      <c r="X1118">
        <f t="shared" si="383"/>
        <v>48.565606115143481</v>
      </c>
      <c r="Y1118">
        <f t="shared" si="378"/>
        <v>0.19881659069838994</v>
      </c>
      <c r="Z1118">
        <f t="shared" si="379"/>
        <v>4.4580031524122679E-7</v>
      </c>
      <c r="AA1118">
        <f t="shared" si="381"/>
        <v>-3.0713698968087696E-8</v>
      </c>
      <c r="AB1118">
        <f t="shared" si="380"/>
        <v>1.0011413517974277</v>
      </c>
      <c r="AC1118">
        <f t="shared" si="376"/>
        <v>2.0957159168964621</v>
      </c>
      <c r="AD1118">
        <f t="shared" si="384"/>
        <v>-5.6910083170778233E-11</v>
      </c>
      <c r="AE1118">
        <f t="shared" si="385"/>
        <v>-3.9603431888132347E-5</v>
      </c>
      <c r="AF1118">
        <f t="shared" si="386"/>
        <v>1.4304985909615284E-7</v>
      </c>
      <c r="AG1118" t="str">
        <f t="shared" si="387"/>
        <v>NaN</v>
      </c>
      <c r="AH1118">
        <f t="shared" si="388"/>
        <v>1.4304985909615283E-3</v>
      </c>
    </row>
    <row r="1119" spans="1:34">
      <c r="A1119" s="4">
        <v>43291.993356481478</v>
      </c>
      <c r="B1119" s="3">
        <v>-2.5829517081910999E-3</v>
      </c>
      <c r="C1119">
        <v>2.91289148075884</v>
      </c>
      <c r="D1119" s="3">
        <v>1.90105374158702E-2</v>
      </c>
      <c r="E1119" s="3">
        <v>1.8813602466088899E-2</v>
      </c>
      <c r="F1119" s="3">
        <v>1.8818517336694599E-2</v>
      </c>
      <c r="G1119">
        <v>-4646538</v>
      </c>
      <c r="H1119">
        <v>8199228</v>
      </c>
      <c r="K1119">
        <f t="shared" si="370"/>
        <v>165.27144476625847</v>
      </c>
      <c r="L1119">
        <f t="shared" si="371"/>
        <v>145.56079669830186</v>
      </c>
      <c r="M1119">
        <f t="shared" si="365"/>
        <v>48.739976993933851</v>
      </c>
      <c r="N1119">
        <f t="shared" si="372"/>
        <v>0.12548884079166614</v>
      </c>
      <c r="O1119">
        <f t="shared" si="373"/>
        <v>56.218110557493894</v>
      </c>
      <c r="P1119">
        <f t="shared" si="374"/>
        <v>55.948275634551827</v>
      </c>
      <c r="Q1119">
        <f t="shared" si="366"/>
        <v>0.20466517193764844</v>
      </c>
      <c r="R1119">
        <f t="shared" si="375"/>
        <v>56.013445385556246</v>
      </c>
      <c r="S1119">
        <f t="shared" si="367"/>
        <v>48.603533545975417</v>
      </c>
      <c r="T1119">
        <f t="shared" si="368"/>
        <v>13.153347760659855</v>
      </c>
      <c r="U1119">
        <f t="shared" si="369"/>
        <v>0.46194699054261867</v>
      </c>
      <c r="V1119" s="6">
        <f t="shared" si="377"/>
        <v>48521.999999997206</v>
      </c>
      <c r="W1119">
        <f t="shared" si="382"/>
        <v>13.149466160541387</v>
      </c>
      <c r="X1119">
        <f t="shared" si="383"/>
        <v>48.577451591638166</v>
      </c>
      <c r="Y1119">
        <f t="shared" si="378"/>
        <v>0.20167547686804235</v>
      </c>
      <c r="Z1119">
        <f t="shared" si="379"/>
        <v>3.0036191453862225E-7</v>
      </c>
      <c r="AA1119">
        <f t="shared" si="381"/>
        <v>9.4851136536517485E-9</v>
      </c>
      <c r="AB1119">
        <f t="shared" si="380"/>
        <v>1.0010783608108289</v>
      </c>
      <c r="AC1119">
        <f t="shared" si="376"/>
        <v>2.0956097185352776</v>
      </c>
      <c r="AD1119">
        <f t="shared" si="384"/>
        <v>1.7325156160021888E-11</v>
      </c>
      <c r="AE1119">
        <f t="shared" si="385"/>
        <v>-3.3482510660912166E-5</v>
      </c>
      <c r="AF1119">
        <f t="shared" si="386"/>
        <v>-5.1509837286825903E-8</v>
      </c>
      <c r="AG1119">
        <f t="shared" si="387"/>
        <v>1.7325156160021888E-9</v>
      </c>
      <c r="AH1119" t="str">
        <f t="shared" si="388"/>
        <v>NaN</v>
      </c>
    </row>
    <row r="1120" spans="1:34">
      <c r="A1120" s="4">
        <v>43291.994050925925</v>
      </c>
      <c r="B1120" s="3">
        <v>-2.5817505952727502E-3</v>
      </c>
      <c r="C1120">
        <v>2.9128665071239102</v>
      </c>
      <c r="D1120">
        <v>1.9009776314615E-2</v>
      </c>
      <c r="E1120" s="3">
        <v>1.8813661927124501E-2</v>
      </c>
      <c r="F1120" s="3">
        <v>1.8817838415034201E-2</v>
      </c>
      <c r="G1120">
        <v>-4645222</v>
      </c>
      <c r="H1120">
        <v>8199228</v>
      </c>
      <c r="K1120">
        <f t="shared" si="370"/>
        <v>165.19492891078528</v>
      </c>
      <c r="L1120">
        <f t="shared" si="371"/>
        <v>145.48517327917233</v>
      </c>
      <c r="M1120">
        <f t="shared" si="365"/>
        <v>48.714655040549552</v>
      </c>
      <c r="N1120">
        <f t="shared" si="372"/>
        <v>0.12548127167143674</v>
      </c>
      <c r="O1120">
        <f t="shared" si="373"/>
        <v>56.215824551020631</v>
      </c>
      <c r="P1120">
        <f t="shared" si="374"/>
        <v>55.948453597905299</v>
      </c>
      <c r="Q1120">
        <f t="shared" si="366"/>
        <v>0.20442537969862684</v>
      </c>
      <c r="R1120">
        <f t="shared" si="375"/>
        <v>56.011399171322005</v>
      </c>
      <c r="S1120">
        <f t="shared" si="367"/>
        <v>48.578371454083801</v>
      </c>
      <c r="T1120">
        <f t="shared" si="368"/>
        <v>13.152551011162025</v>
      </c>
      <c r="U1120">
        <f t="shared" si="369"/>
        <v>0.46196040275253719</v>
      </c>
      <c r="V1120" s="6">
        <f t="shared" si="377"/>
        <v>48582.000000192784</v>
      </c>
      <c r="W1120">
        <f t="shared" si="382"/>
        <v>13.149445731067097</v>
      </c>
      <c r="X1120">
        <f t="shared" si="383"/>
        <v>48.580397471983446</v>
      </c>
      <c r="Y1120">
        <f t="shared" si="378"/>
        <v>0.20642780120765755</v>
      </c>
      <c r="Z1120">
        <f t="shared" si="379"/>
        <v>-4.5844713030795222E-7</v>
      </c>
      <c r="AA1120">
        <f t="shared" si="381"/>
        <v>4.7425566018106386E-8</v>
      </c>
      <c r="AB1120">
        <f t="shared" si="380"/>
        <v>1.0009765851693297</v>
      </c>
      <c r="AC1120">
        <f t="shared" si="376"/>
        <v>2.0956289441006604</v>
      </c>
      <c r="AD1120">
        <f t="shared" si="384"/>
        <v>8.463227819603067E-11</v>
      </c>
      <c r="AE1120">
        <f t="shared" si="385"/>
        <v>-2.9284438275785851E-5</v>
      </c>
      <c r="AF1120">
        <f t="shared" si="386"/>
        <v>-2.8769357946262972E-7</v>
      </c>
      <c r="AG1120">
        <f t="shared" si="387"/>
        <v>8.4632278196030664E-9</v>
      </c>
      <c r="AH1120" t="str">
        <f t="shared" si="388"/>
        <v>NaN</v>
      </c>
    </row>
    <row r="1121" spans="1:34">
      <c r="A1121" s="4">
        <v>43291.994745370372</v>
      </c>
      <c r="B1121" s="3">
        <v>-2.5812867991953699E-3</v>
      </c>
      <c r="C1121">
        <v>2.9127190437557098</v>
      </c>
      <c r="D1121" s="3">
        <v>1.9008206543276202E-2</v>
      </c>
      <c r="E1121" s="3">
        <v>1.88119494493003E-2</v>
      </c>
      <c r="F1121" s="3">
        <v>1.8814360430387801E-2</v>
      </c>
      <c r="G1121">
        <v>-4643488</v>
      </c>
      <c r="H1121">
        <v>8199228</v>
      </c>
      <c r="K1121">
        <f t="shared" si="370"/>
        <v>165.16538318441462</v>
      </c>
      <c r="L1121">
        <f t="shared" si="371"/>
        <v>145.46019933196584</v>
      </c>
      <c r="M1121">
        <f t="shared" si="365"/>
        <v>48.706292695468306</v>
      </c>
      <c r="N1121">
        <f t="shared" si="372"/>
        <v>0.12543657781864068</v>
      </c>
      <c r="O1121">
        <f t="shared" si="373"/>
        <v>56.211109662669678</v>
      </c>
      <c r="P1121">
        <f t="shared" si="374"/>
        <v>55.943328253328716</v>
      </c>
      <c r="Q1121">
        <f t="shared" si="366"/>
        <v>0.21019285198669735</v>
      </c>
      <c r="R1121">
        <f t="shared" si="375"/>
        <v>56.00091681068298</v>
      </c>
      <c r="S1121">
        <f t="shared" si="367"/>
        <v>48.566164127477172</v>
      </c>
      <c r="T1121">
        <f t="shared" si="368"/>
        <v>13.147846395078227</v>
      </c>
      <c r="U1121">
        <f t="shared" si="369"/>
        <v>0.462039598658747</v>
      </c>
      <c r="V1121" s="6">
        <f t="shared" si="377"/>
        <v>48642.000000388362</v>
      </c>
      <c r="W1121">
        <f t="shared" si="382"/>
        <v>13.149296887754288</v>
      </c>
      <c r="X1121">
        <f t="shared" si="383"/>
        <v>48.585835205443189</v>
      </c>
      <c r="Y1121">
        <f t="shared" si="378"/>
        <v>0.20709765681376288</v>
      </c>
      <c r="Z1121">
        <f t="shared" si="379"/>
        <v>-3.5094918251770363E-7</v>
      </c>
      <c r="AA1121">
        <f t="shared" si="381"/>
        <v>3.481980971114975E-8</v>
      </c>
      <c r="AB1121">
        <f t="shared" si="380"/>
        <v>1.000962329994147</v>
      </c>
      <c r="AC1121">
        <f t="shared" si="376"/>
        <v>2.0957424664867621</v>
      </c>
      <c r="AD1121">
        <f t="shared" si="384"/>
        <v>6.1939319450604076E-11</v>
      </c>
      <c r="AE1121">
        <f t="shared" si="385"/>
        <v>4.8880549010438076E-5</v>
      </c>
      <c r="AF1121">
        <f t="shared" si="386"/>
        <v>1.2614248727819475E-7</v>
      </c>
      <c r="AG1121">
        <f t="shared" si="387"/>
        <v>6.193931945060408E-9</v>
      </c>
      <c r="AH1121">
        <f t="shared" si="388"/>
        <v>1.2614248727819475E-3</v>
      </c>
    </row>
    <row r="1122" spans="1:34">
      <c r="A1122" s="4">
        <v>43291.995439814818</v>
      </c>
      <c r="B1122" s="3">
        <v>-2.5800856862770202E-3</v>
      </c>
      <c r="C1122">
        <v>2.9127345036249599</v>
      </c>
      <c r="D1122" s="3">
        <v>1.9012963426121101E-2</v>
      </c>
      <c r="E1122" s="3">
        <v>1.88156954945407E-2</v>
      </c>
      <c r="F1122" s="3">
        <v>1.88202682399242E-2</v>
      </c>
      <c r="G1122">
        <v>-4644575</v>
      </c>
      <c r="H1122">
        <v>8199228</v>
      </c>
      <c r="K1122">
        <f t="shared" si="370"/>
        <v>165.08886732894143</v>
      </c>
      <c r="L1122">
        <f t="shared" si="371"/>
        <v>145.37591771462468</v>
      </c>
      <c r="M1122">
        <f t="shared" si="365"/>
        <v>48.678071607212416</v>
      </c>
      <c r="N1122">
        <f t="shared" si="372"/>
        <v>0.12544126346449933</v>
      </c>
      <c r="O1122">
        <f t="shared" si="373"/>
        <v>56.225397203127287</v>
      </c>
      <c r="P1122">
        <f t="shared" si="374"/>
        <v>55.954539944589875</v>
      </c>
      <c r="Q1122">
        <f t="shared" si="366"/>
        <v>0.20667473875596443</v>
      </c>
      <c r="R1122">
        <f t="shared" si="375"/>
        <v>56.018722464371322</v>
      </c>
      <c r="S1122">
        <f t="shared" si="367"/>
        <v>48.540288448041771</v>
      </c>
      <c r="T1122">
        <f t="shared" si="368"/>
        <v>13.148339620958085</v>
      </c>
      <c r="U1122">
        <f t="shared" si="369"/>
        <v>0.46203129586212655</v>
      </c>
      <c r="V1122" s="6">
        <f t="shared" si="377"/>
        <v>48702.000000583939</v>
      </c>
      <c r="W1122">
        <f t="shared" si="382"/>
        <v>13.149293969257936</v>
      </c>
      <c r="X1122">
        <f t="shared" si="383"/>
        <v>48.575894415057931</v>
      </c>
      <c r="Y1122">
        <f t="shared" si="378"/>
        <v>0.20968157002011623</v>
      </c>
      <c r="Z1122">
        <f t="shared" si="379"/>
        <v>1.1698306146164506E-7</v>
      </c>
      <c r="AA1122">
        <f t="shared" si="381"/>
        <v>-6.9628419008545429E-8</v>
      </c>
      <c r="AB1122">
        <f t="shared" si="380"/>
        <v>1.0009072147322526</v>
      </c>
      <c r="AC1122">
        <f t="shared" si="376"/>
        <v>2.0957305649462814</v>
      </c>
      <c r="AD1122">
        <f t="shared" si="384"/>
        <v>-1.2233170508824066E-10</v>
      </c>
      <c r="AE1122">
        <f t="shared" si="385"/>
        <v>-1.9167690648722093E-6</v>
      </c>
      <c r="AF1122">
        <f t="shared" si="386"/>
        <v>6.3533133189364017E-6</v>
      </c>
      <c r="AG1122" t="str">
        <f t="shared" si="387"/>
        <v>NaN</v>
      </c>
      <c r="AH1122">
        <f t="shared" si="388"/>
        <v>6.3533133189364016E-2</v>
      </c>
    </row>
    <row r="1123" spans="1:34">
      <c r="A1123" s="4">
        <v>43291.996134259258</v>
      </c>
      <c r="B1123" s="3">
        <v>-2.58252358873506E-3</v>
      </c>
      <c r="C1123">
        <v>2.9127630449220301</v>
      </c>
      <c r="D1123" s="3">
        <v>1.90099309133075E-2</v>
      </c>
      <c r="E1123" s="3">
        <v>1.88131267778044E-2</v>
      </c>
      <c r="F1123" s="3">
        <v>1.8815420501050499E-2</v>
      </c>
      <c r="G1123">
        <v>-4644683</v>
      </c>
      <c r="H1123">
        <v>8199228</v>
      </c>
      <c r="K1123">
        <f t="shared" si="370"/>
        <v>165.24417178807036</v>
      </c>
      <c r="L1123">
        <f t="shared" si="371"/>
        <v>145.53759448238327</v>
      </c>
      <c r="M1123">
        <f t="shared" si="365"/>
        <v>48.732207900223649</v>
      </c>
      <c r="N1123">
        <f t="shared" si="372"/>
        <v>0.12544991388762089</v>
      </c>
      <c r="O1123">
        <f t="shared" si="373"/>
        <v>56.216288896085629</v>
      </c>
      <c r="P1123">
        <f t="shared" si="374"/>
        <v>55.946851927725</v>
      </c>
      <c r="Q1123">
        <f t="shared" si="366"/>
        <v>0.2121771193176869</v>
      </c>
      <c r="R1123">
        <f t="shared" si="375"/>
        <v>56.004111776767942</v>
      </c>
      <c r="S1123">
        <f t="shared" si="367"/>
        <v>48.590756487345189</v>
      </c>
      <c r="T1123">
        <f t="shared" si="368"/>
        <v>13.149250191812989</v>
      </c>
      <c r="U1123">
        <f t="shared" si="369"/>
        <v>0.46201596762221536</v>
      </c>
      <c r="V1123" s="6">
        <f t="shared" si="377"/>
        <v>48762.000000150874</v>
      </c>
      <c r="W1123">
        <f t="shared" si="382"/>
        <v>13.1493202357249</v>
      </c>
      <c r="X1123">
        <f t="shared" si="383"/>
        <v>48.568168304926388</v>
      </c>
      <c r="Y1123">
        <f t="shared" si="378"/>
        <v>0.20964496306257038</v>
      </c>
      <c r="Z1123">
        <f t="shared" si="379"/>
        <v>2.2448100981504201E-7</v>
      </c>
      <c r="AA1123">
        <f t="shared" si="381"/>
        <v>-1.1840900058846562E-7</v>
      </c>
      <c r="AB1123">
        <f t="shared" si="380"/>
        <v>1.0009069454519901</v>
      </c>
      <c r="AC1123">
        <f t="shared" si="376"/>
        <v>2.0957085928715524</v>
      </c>
      <c r="AD1123">
        <f t="shared" si="384"/>
        <v>-2.0806952921141616E-10</v>
      </c>
      <c r="AE1123">
        <f t="shared" si="385"/>
        <v>-1.0598587348406681E-5</v>
      </c>
      <c r="AF1123">
        <f t="shared" si="386"/>
        <v>1.9543013727625261E-6</v>
      </c>
      <c r="AG1123" t="str">
        <f t="shared" si="387"/>
        <v>NaN</v>
      </c>
      <c r="AH1123">
        <f t="shared" si="388"/>
        <v>1.954301372762526E-2</v>
      </c>
    </row>
    <row r="1124" spans="1:34">
      <c r="A1124" s="4">
        <v>43291.996828703705</v>
      </c>
      <c r="B1124" s="3">
        <v>-2.58089435636066E-3</v>
      </c>
      <c r="C1124">
        <v>2.9128189382954601</v>
      </c>
      <c r="D1124">
        <v>1.9005970808339E-2</v>
      </c>
      <c r="E1124">
        <v>1.8809903989676999E-2</v>
      </c>
      <c r="F1124" s="3">
        <v>1.8812168823624201E-2</v>
      </c>
      <c r="G1124">
        <v>-4643297</v>
      </c>
      <c r="H1124">
        <v>8199228</v>
      </c>
      <c r="K1124">
        <f t="shared" si="370"/>
        <v>165.14038295440841</v>
      </c>
      <c r="L1124">
        <f t="shared" si="371"/>
        <v>145.43807994910435</v>
      </c>
      <c r="M1124">
        <f t="shared" si="365"/>
        <v>48.698886180553281</v>
      </c>
      <c r="N1124">
        <f t="shared" si="372"/>
        <v>0.12546685429956758</v>
      </c>
      <c r="O1124">
        <f t="shared" si="373"/>
        <v>56.204394518654304</v>
      </c>
      <c r="P1124">
        <f t="shared" si="374"/>
        <v>55.937206313973498</v>
      </c>
      <c r="Q1124">
        <f t="shared" si="366"/>
        <v>0.21008303111405979</v>
      </c>
      <c r="R1124">
        <f t="shared" si="375"/>
        <v>55.994311487540244</v>
      </c>
      <c r="S1124">
        <f t="shared" si="367"/>
        <v>48.558830826477241</v>
      </c>
      <c r="T1124">
        <f t="shared" si="368"/>
        <v>13.151033393070534</v>
      </c>
      <c r="U1124">
        <f t="shared" si="369"/>
        <v>0.46198594981905561</v>
      </c>
      <c r="V1124" s="6">
        <f t="shared" si="377"/>
        <v>48822.000000346452</v>
      </c>
      <c r="W1124">
        <f t="shared" si="382"/>
        <v>13.149401953622121</v>
      </c>
      <c r="X1124">
        <f t="shared" si="383"/>
        <v>48.561117155243288</v>
      </c>
      <c r="Y1124">
        <f t="shared" si="378"/>
        <v>0.21021954897596137</v>
      </c>
      <c r="Z1124">
        <f t="shared" si="379"/>
        <v>-3.4491320252832039E-8</v>
      </c>
      <c r="AA1124">
        <f t="shared" si="381"/>
        <v>-4.2528096210411911E-8</v>
      </c>
      <c r="AB1124">
        <f t="shared" si="380"/>
        <v>1.0008952159912929</v>
      </c>
      <c r="AC1124">
        <f t="shared" si="376"/>
        <v>2.0956655642252078</v>
      </c>
      <c r="AD1124">
        <f t="shared" si="384"/>
        <v>-7.4525024300015846E-11</v>
      </c>
      <c r="AE1124">
        <f t="shared" si="385"/>
        <v>-3.0450079849645181E-5</v>
      </c>
      <c r="AF1124">
        <f t="shared" si="386"/>
        <v>2.4363783209510989E-7</v>
      </c>
      <c r="AG1124" t="str">
        <f t="shared" si="387"/>
        <v>NaN</v>
      </c>
      <c r="AH1124">
        <f t="shared" si="388"/>
        <v>2.4363783209510989E-3</v>
      </c>
    </row>
    <row r="1125" spans="1:34">
      <c r="A1125" s="4">
        <v>43291.997534722221</v>
      </c>
      <c r="B1125" s="3">
        <v>-2.5822381757643598E-3</v>
      </c>
      <c r="C1125">
        <v>2.91274996349421</v>
      </c>
      <c r="D1125" s="3">
        <v>1.9005792425232398E-2</v>
      </c>
      <c r="E1125" s="3">
        <v>1.8808298541716801E-2</v>
      </c>
      <c r="F1125" s="3">
        <v>1.8812549972626599E-2</v>
      </c>
      <c r="G1125">
        <v>-4643546</v>
      </c>
      <c r="H1125">
        <v>8199228</v>
      </c>
      <c r="K1125">
        <f t="shared" si="370"/>
        <v>165.22598980261117</v>
      </c>
      <c r="L1125">
        <f t="shared" si="371"/>
        <v>145.52318578041232</v>
      </c>
      <c r="M1125">
        <f t="shared" si="365"/>
        <v>48.727383250877764</v>
      </c>
      <c r="N1125">
        <f t="shared" si="372"/>
        <v>0.12544594911035797</v>
      </c>
      <c r="O1125">
        <f t="shared" si="373"/>
        <v>56.203858735887387</v>
      </c>
      <c r="P1125">
        <f t="shared" si="374"/>
        <v>55.932401303432918</v>
      </c>
      <c r="Q1125">
        <f t="shared" si="366"/>
        <v>0.2083984964961374</v>
      </c>
      <c r="R1125">
        <f t="shared" si="375"/>
        <v>55.99546023939125</v>
      </c>
      <c r="S1125">
        <f t="shared" si="367"/>
        <v>48.588450919880337</v>
      </c>
      <c r="T1125">
        <f t="shared" si="368"/>
        <v>13.148832846837943</v>
      </c>
      <c r="U1125">
        <f t="shared" si="369"/>
        <v>0.46202299306550576</v>
      </c>
      <c r="V1125" s="6">
        <f t="shared" si="377"/>
        <v>48883.000000147149</v>
      </c>
      <c r="W1125">
        <f t="shared" si="382"/>
        <v>13.149448649563398</v>
      </c>
      <c r="X1125">
        <f t="shared" si="383"/>
        <v>48.562051784798719</v>
      </c>
      <c r="Y1125">
        <f t="shared" si="378"/>
        <v>0.21920799449330511</v>
      </c>
      <c r="Z1125">
        <f t="shared" si="379"/>
        <v>-2.8533728579663945E-7</v>
      </c>
      <c r="AA1125">
        <f t="shared" si="381"/>
        <v>1.1220877707532805E-8</v>
      </c>
      <c r="AB1125">
        <f t="shared" si="380"/>
        <v>1.0007011109665478</v>
      </c>
      <c r="AC1125">
        <f t="shared" si="376"/>
        <v>2.0957186634058003</v>
      </c>
      <c r="AD1125">
        <f t="shared" si="384"/>
        <v>1.8857352906969811E-11</v>
      </c>
      <c r="AE1125">
        <f t="shared" si="385"/>
        <v>2.0890150064354048E-4</v>
      </c>
      <c r="AF1125">
        <f t="shared" si="386"/>
        <v>8.9860784348959744E-9</v>
      </c>
      <c r="AG1125">
        <f t="shared" si="387"/>
        <v>1.8857352906969812E-9</v>
      </c>
      <c r="AH1125">
        <f t="shared" si="388"/>
        <v>8.9860784348959747E-5</v>
      </c>
    </row>
    <row r="1126" spans="1:34">
      <c r="A1126" s="4">
        <v>43291.998229166667</v>
      </c>
      <c r="B1126" s="3">
        <v>-2.5866620768101702E-3</v>
      </c>
      <c r="C1126">
        <v>2.91271071921074</v>
      </c>
      <c r="D1126" s="3">
        <v>1.90238210112148E-2</v>
      </c>
      <c r="E1126" s="3">
        <v>1.88273974263393E-2</v>
      </c>
      <c r="F1126" s="3">
        <v>1.8820315883549502E-2</v>
      </c>
      <c r="G1126">
        <v>-4646128</v>
      </c>
      <c r="H1126">
        <v>8199333</v>
      </c>
      <c r="K1126">
        <f t="shared" si="370"/>
        <v>165.50781057722568</v>
      </c>
      <c r="L1126">
        <f t="shared" si="371"/>
        <v>145.79479833579705</v>
      </c>
      <c r="M1126">
        <f t="shared" si="365"/>
        <v>48.81833074499017</v>
      </c>
      <c r="N1126">
        <f t="shared" si="372"/>
        <v>0.12543405477856628</v>
      </c>
      <c r="O1126">
        <f t="shared" si="373"/>
        <v>56.258008514222425</v>
      </c>
      <c r="P1126">
        <f t="shared" si="374"/>
        <v>55.989563132529554</v>
      </c>
      <c r="Q1126">
        <f t="shared" si="366"/>
        <v>0.23914245586971816</v>
      </c>
      <c r="R1126">
        <f t="shared" si="375"/>
        <v>56.018866058352707</v>
      </c>
      <c r="S1126">
        <f t="shared" si="367"/>
        <v>48.658902441077025</v>
      </c>
      <c r="T1126">
        <f t="shared" si="368"/>
        <v>13.147580811912501</v>
      </c>
      <c r="U1126">
        <f t="shared" si="369"/>
        <v>0.46204406939538278</v>
      </c>
      <c r="V1126" s="6">
        <f t="shared" si="377"/>
        <v>48943.000000342727</v>
      </c>
      <c r="W1126">
        <f t="shared" si="382"/>
        <v>13.148829928341495</v>
      </c>
      <c r="X1126">
        <f t="shared" si="383"/>
        <v>48.557145654207119</v>
      </c>
      <c r="Y1126">
        <f t="shared" si="378"/>
        <v>0.24857266346815265</v>
      </c>
      <c r="Z1126">
        <f t="shared" si="379"/>
        <v>-4.1102156520819029E-8</v>
      </c>
      <c r="AA1126">
        <f t="shared" si="381"/>
        <v>1.7357645774343516E-9</v>
      </c>
      <c r="AB1126">
        <f t="shared" si="380"/>
        <v>1.0000686426890935</v>
      </c>
      <c r="AC1126">
        <f t="shared" si="376"/>
        <v>2.0957488750085513</v>
      </c>
      <c r="AD1126">
        <f t="shared" si="384"/>
        <v>2.5724918320963998E-12</v>
      </c>
      <c r="AE1126">
        <f t="shared" si="385"/>
        <v>2.1700421870773058E-4</v>
      </c>
      <c r="AF1126">
        <f t="shared" si="386"/>
        <v>1.1800947100649985E-9</v>
      </c>
      <c r="AG1126">
        <f t="shared" si="387"/>
        <v>2.5724918320964E-10</v>
      </c>
      <c r="AH1126">
        <f t="shared" si="388"/>
        <v>1.1800947100649985E-5</v>
      </c>
    </row>
    <row r="1127" spans="1:34">
      <c r="A1127" s="4">
        <v>43291.998923611114</v>
      </c>
      <c r="B1127" s="3">
        <v>-2.5876134533791601E-3</v>
      </c>
      <c r="C1127">
        <v>2.9127345036249599</v>
      </c>
      <c r="D1127" s="3">
        <v>1.9020289025702401E-2</v>
      </c>
      <c r="E1127" s="3">
        <v>1.8823782195377101E-2</v>
      </c>
      <c r="F1127">
        <v>1.8797208725282E-2</v>
      </c>
      <c r="G1127">
        <v>-4643897</v>
      </c>
      <c r="H1127">
        <v>8199331</v>
      </c>
      <c r="K1127">
        <f t="shared" si="370"/>
        <v>165.56841719542226</v>
      </c>
      <c r="L1127">
        <f t="shared" si="371"/>
        <v>145.88577910323556</v>
      </c>
      <c r="M1127">
        <f t="shared" si="365"/>
        <v>48.84879499506593</v>
      </c>
      <c r="N1127">
        <f t="shared" si="372"/>
        <v>0.12544126346449933</v>
      </c>
      <c r="O1127">
        <f t="shared" si="373"/>
        <v>56.247400015432468</v>
      </c>
      <c r="P1127">
        <f t="shared" si="374"/>
        <v>55.978742960645661</v>
      </c>
      <c r="Q1127">
        <f t="shared" si="366"/>
        <v>0.2981770380386024</v>
      </c>
      <c r="R1127">
        <f t="shared" si="375"/>
        <v>55.949222977393866</v>
      </c>
      <c r="S1127">
        <f t="shared" si="367"/>
        <v>48.650010303040197</v>
      </c>
      <c r="T1127">
        <f t="shared" si="368"/>
        <v>13.148339620958085</v>
      </c>
      <c r="U1127">
        <f t="shared" si="369"/>
        <v>0.46203129586212655</v>
      </c>
      <c r="V1127" s="6">
        <f t="shared" si="377"/>
        <v>49003.000000538304</v>
      </c>
      <c r="W1127">
        <f t="shared" si="382"/>
        <v>13.148074037792087</v>
      </c>
      <c r="X1127">
        <f t="shared" si="383"/>
        <v>48.552864379007474</v>
      </c>
      <c r="Y1127">
        <f t="shared" si="378"/>
        <v>0.27690424030410316</v>
      </c>
      <c r="Z1127">
        <f t="shared" si="379"/>
        <v>7.2719200338423678E-8</v>
      </c>
      <c r="AA1127">
        <f t="shared" si="381"/>
        <v>-1.9492821863885843E-8</v>
      </c>
      <c r="AB1127">
        <f t="shared" si="380"/>
        <v>0.99946010125405527</v>
      </c>
      <c r="AC1127">
        <f t="shared" si="376"/>
        <v>2.0957305649462814</v>
      </c>
      <c r="AD1127">
        <f t="shared" si="384"/>
        <v>-2.5933304681728778E-11</v>
      </c>
      <c r="AE1127">
        <f t="shared" si="385"/>
        <v>8.6174802114287496E-4</v>
      </c>
      <c r="AF1127">
        <f t="shared" si="386"/>
        <v>-2.9957709398701752E-9</v>
      </c>
      <c r="AG1127" t="str">
        <f t="shared" si="387"/>
        <v>NaN</v>
      </c>
      <c r="AH1127" t="str">
        <f t="shared" si="388"/>
        <v>NaN</v>
      </c>
    </row>
    <row r="1128" spans="1:34">
      <c r="A1128" s="4">
        <v>43291.999618055554</v>
      </c>
      <c r="B1128" s="3">
        <v>-2.5786705136306401E-3</v>
      </c>
      <c r="C1128">
        <v>2.9127380712870901</v>
      </c>
      <c r="D1128" s="3">
        <v>1.9018528979049699E-2</v>
      </c>
      <c r="E1128" s="3">
        <v>1.8821938903274701E-2</v>
      </c>
      <c r="F1128" s="3">
        <v>1.8797041972593399E-2</v>
      </c>
      <c r="G1128">
        <v>-4642970</v>
      </c>
      <c r="H1128">
        <v>8199331</v>
      </c>
      <c r="K1128">
        <f t="shared" si="370"/>
        <v>164.99871498437358</v>
      </c>
      <c r="L1128">
        <f t="shared" si="371"/>
        <v>145.3162960870784</v>
      </c>
      <c r="M1128">
        <f t="shared" si="365"/>
        <v>48.658107737675692</v>
      </c>
      <c r="N1128">
        <f t="shared" si="372"/>
        <v>0.12544234476738844</v>
      </c>
      <c r="O1128">
        <f t="shared" si="373"/>
        <v>56.242113625462885</v>
      </c>
      <c r="P1128">
        <f t="shared" si="374"/>
        <v>55.973226096691818</v>
      </c>
      <c r="Q1128">
        <f t="shared" si="366"/>
        <v>0.29339322700398895</v>
      </c>
      <c r="R1128">
        <f t="shared" si="375"/>
        <v>55.948720398458896</v>
      </c>
      <c r="S1128">
        <f t="shared" si="367"/>
        <v>48.462512253006366</v>
      </c>
      <c r="T1128">
        <f t="shared" si="368"/>
        <v>13.148453442314835</v>
      </c>
      <c r="U1128">
        <f t="shared" si="369"/>
        <v>0.46202937983213949</v>
      </c>
      <c r="V1128" s="6">
        <f t="shared" si="377"/>
        <v>49063.000000105239</v>
      </c>
      <c r="W1128">
        <f t="shared" si="382"/>
        <v>13.14767712229126</v>
      </c>
      <c r="X1128">
        <f t="shared" si="383"/>
        <v>48.555205407435842</v>
      </c>
      <c r="Y1128">
        <f t="shared" si="378"/>
        <v>0.29631482761489752</v>
      </c>
      <c r="Z1128">
        <f t="shared" si="379"/>
        <v>2.5293634907909414E-8</v>
      </c>
      <c r="AA1128">
        <f t="shared" si="381"/>
        <v>-5.9281023539226472E-8</v>
      </c>
      <c r="AB1128">
        <f t="shared" si="380"/>
        <v>0.99903927220462485</v>
      </c>
      <c r="AC1128">
        <f t="shared" si="376"/>
        <v>2.0957278184369428</v>
      </c>
      <c r="AD1128">
        <f t="shared" si="384"/>
        <v>-7.3701189113571209E-11</v>
      </c>
      <c r="AE1128">
        <f t="shared" si="385"/>
        <v>-2.679103564125773E-4</v>
      </c>
      <c r="AF1128">
        <f t="shared" si="386"/>
        <v>2.7385207047021614E-8</v>
      </c>
      <c r="AG1128" t="str">
        <f t="shared" si="387"/>
        <v>NaN</v>
      </c>
      <c r="AH1128">
        <f t="shared" si="388"/>
        <v>2.7385207047021614E-4</v>
      </c>
    </row>
    <row r="1129" spans="1:34">
      <c r="A1129" s="4">
        <v>43292.0003125</v>
      </c>
      <c r="B1129" s="3">
        <v>-2.5791937707435901E-3</v>
      </c>
      <c r="C1129">
        <v>2.9127440173906498</v>
      </c>
      <c r="D1129" s="3">
        <v>1.9016400273976601E-2</v>
      </c>
      <c r="E1129">
        <v>1.8819643707301999E-2</v>
      </c>
      <c r="F1129">
        <v>1.8793599720666E-2</v>
      </c>
      <c r="G1129">
        <v>-4644648</v>
      </c>
      <c r="H1129">
        <v>8199331</v>
      </c>
      <c r="K1129">
        <f t="shared" si="370"/>
        <v>165.03204862438204</v>
      </c>
      <c r="L1129">
        <f t="shared" si="371"/>
        <v>145.35415453591713</v>
      </c>
      <c r="M1129">
        <f t="shared" si="365"/>
        <v>48.670784364674724</v>
      </c>
      <c r="N1129">
        <f t="shared" si="372"/>
        <v>0.12544414693887312</v>
      </c>
      <c r="O1129">
        <f t="shared" si="373"/>
        <v>56.235719951108088</v>
      </c>
      <c r="P1129">
        <f t="shared" si="374"/>
        <v>55.966356711252395</v>
      </c>
      <c r="Q1129">
        <f t="shared" si="366"/>
        <v>0.29737421780210127</v>
      </c>
      <c r="R1129">
        <f t="shared" si="375"/>
        <v>55.938345733305987</v>
      </c>
      <c r="S1129">
        <f t="shared" si="367"/>
        <v>48.472534886139989</v>
      </c>
      <c r="T1129">
        <f t="shared" si="368"/>
        <v>13.148643144576379</v>
      </c>
      <c r="U1129">
        <f t="shared" si="369"/>
        <v>0.46202618644882293</v>
      </c>
      <c r="V1129" s="6">
        <f t="shared" si="377"/>
        <v>49123.000000300817</v>
      </c>
      <c r="W1129">
        <f t="shared" si="382"/>
        <v>13.146775306925369</v>
      </c>
      <c r="X1129">
        <f t="shared" si="383"/>
        <v>48.559895275063575</v>
      </c>
      <c r="Y1129">
        <f t="shared" si="378"/>
        <v>0.29665991077531356</v>
      </c>
      <c r="Z1129">
        <f t="shared" si="379"/>
        <v>5.0587269550955861E-8</v>
      </c>
      <c r="AA1129">
        <f t="shared" si="381"/>
        <v>-9.9819523059939287E-8</v>
      </c>
      <c r="AB1129">
        <f t="shared" si="380"/>
        <v>0.99903209475002563</v>
      </c>
      <c r="AC1129">
        <f t="shared" si="376"/>
        <v>2.0957232409213722</v>
      </c>
      <c r="AD1129">
        <f t="shared" si="384"/>
        <v>-1.2395608915130518E-10</v>
      </c>
      <c r="AE1129">
        <f t="shared" si="385"/>
        <v>-4.3569126862406235E-3</v>
      </c>
      <c r="AF1129">
        <f t="shared" si="386"/>
        <v>2.8321747399669349E-9</v>
      </c>
      <c r="AG1129" t="str">
        <f t="shared" si="387"/>
        <v>NaN</v>
      </c>
      <c r="AH1129">
        <f t="shared" si="388"/>
        <v>2.8321747399669347E-5</v>
      </c>
    </row>
    <row r="1130" spans="1:34">
      <c r="A1130" s="4">
        <v>43292.001006944447</v>
      </c>
      <c r="B1130" s="3">
        <v>-2.57918187853647E-3</v>
      </c>
      <c r="C1130">
        <v>2.9127570988184699</v>
      </c>
      <c r="D1130" s="3">
        <v>1.90111677028472E-2</v>
      </c>
      <c r="E1130" s="3">
        <v>1.88147441179717E-2</v>
      </c>
      <c r="F1130" s="3">
        <v>1.8787775287473801E-2</v>
      </c>
      <c r="G1130">
        <v>-4646081</v>
      </c>
      <c r="H1130">
        <v>8199331</v>
      </c>
      <c r="K1130">
        <f t="shared" si="370"/>
        <v>165.03129104165407</v>
      </c>
      <c r="L1130">
        <f t="shared" si="371"/>
        <v>145.3610531176115</v>
      </c>
      <c r="M1130">
        <f t="shared" si="365"/>
        <v>48.67309430471834</v>
      </c>
      <c r="N1130">
        <f t="shared" si="372"/>
        <v>0.12544811171613604</v>
      </c>
      <c r="O1130">
        <f t="shared" si="373"/>
        <v>56.220003656604682</v>
      </c>
      <c r="P1130">
        <f t="shared" si="374"/>
        <v>55.951692530936214</v>
      </c>
      <c r="Q1130">
        <f t="shared" si="366"/>
        <v>0.29921228751985041</v>
      </c>
      <c r="R1130">
        <f t="shared" si="375"/>
        <v>55.920791369084832</v>
      </c>
      <c r="S1130">
        <f t="shared" si="367"/>
        <v>48.473619446371771</v>
      </c>
      <c r="T1130">
        <f t="shared" si="368"/>
        <v>13.149060489551426</v>
      </c>
      <c r="U1130">
        <f t="shared" si="369"/>
        <v>0.4620191610055322</v>
      </c>
      <c r="V1130" s="6">
        <f t="shared" si="377"/>
        <v>49183.000000496395</v>
      </c>
      <c r="W1130">
        <f t="shared" si="382"/>
        <v>13.145604989897123</v>
      </c>
      <c r="X1130">
        <f t="shared" si="383"/>
        <v>48.555895201830097</v>
      </c>
      <c r="Y1130">
        <f t="shared" si="378"/>
        <v>0.29607159259853449</v>
      </c>
      <c r="Z1130">
        <f t="shared" si="379"/>
        <v>7.5880904725800654E-8</v>
      </c>
      <c r="AA1130">
        <f t="shared" si="381"/>
        <v>-1.251131579950139E-7</v>
      </c>
      <c r="AB1130">
        <f t="shared" si="380"/>
        <v>0.99904482652420057</v>
      </c>
      <c r="AC1130">
        <f t="shared" si="376"/>
        <v>2.0957131703871239</v>
      </c>
      <c r="AD1130">
        <f t="shared" si="384"/>
        <v>-1.5567375335772034E-10</v>
      </c>
      <c r="AE1130">
        <f t="shared" si="385"/>
        <v>3.5021108830599182E-4</v>
      </c>
      <c r="AF1130">
        <f t="shared" si="386"/>
        <v>-4.4250332670465676E-8</v>
      </c>
      <c r="AG1130" t="str">
        <f t="shared" si="387"/>
        <v>NaN</v>
      </c>
      <c r="AH1130" t="str">
        <f t="shared" si="388"/>
        <v>NaN</v>
      </c>
    </row>
    <row r="1131" spans="1:34">
      <c r="A1131" s="4">
        <v>43292.001701388886</v>
      </c>
      <c r="B1131" s="3">
        <v>-2.5833322588186998E-3</v>
      </c>
      <c r="C1131">
        <v>2.91277255868772</v>
      </c>
      <c r="D1131" s="3">
        <v>1.90189214218844E-2</v>
      </c>
      <c r="E1131" s="3">
        <v>1.8823270830471299E-2</v>
      </c>
      <c r="F1131">
        <v>1.8798018666912001E-2</v>
      </c>
      <c r="G1131">
        <v>-4646480</v>
      </c>
      <c r="H1131">
        <v>8199331</v>
      </c>
      <c r="K1131">
        <f t="shared" si="370"/>
        <v>165.29568741353734</v>
      </c>
      <c r="L1131">
        <f t="shared" si="371"/>
        <v>145.61198466044937</v>
      </c>
      <c r="M1131">
        <f t="shared" si="365"/>
        <v>48.757116911782795</v>
      </c>
      <c r="N1131">
        <f t="shared" si="372"/>
        <v>0.12545279736199472</v>
      </c>
      <c r="O1131">
        <f t="shared" si="373"/>
        <v>56.243292347550629</v>
      </c>
      <c r="P1131">
        <f t="shared" si="374"/>
        <v>55.97721247580693</v>
      </c>
      <c r="Q1131">
        <f t="shared" si="366"/>
        <v>0.29162827247365186</v>
      </c>
      <c r="R1131">
        <f t="shared" si="375"/>
        <v>55.951664075076977</v>
      </c>
      <c r="S1131">
        <f t="shared" si="367"/>
        <v>48.562698063467025</v>
      </c>
      <c r="T1131">
        <f t="shared" si="368"/>
        <v>13.149553715431287</v>
      </c>
      <c r="U1131">
        <f t="shared" si="369"/>
        <v>0.46201085820891175</v>
      </c>
      <c r="V1131" s="6">
        <f t="shared" si="377"/>
        <v>49243.00000006333</v>
      </c>
      <c r="W1131">
        <f t="shared" si="382"/>
        <v>13.144020246390069</v>
      </c>
      <c r="X1131">
        <f t="shared" si="383"/>
        <v>48.548485363707485</v>
      </c>
      <c r="Y1131">
        <f t="shared" si="378"/>
        <v>0.29277511823444513</v>
      </c>
      <c r="Z1131">
        <f t="shared" si="379"/>
        <v>-3.1300873198021646E-7</v>
      </c>
      <c r="AA1131">
        <f t="shared" si="381"/>
        <v>-2.0822081554701463E-7</v>
      </c>
      <c r="AB1131">
        <f t="shared" si="380"/>
        <v>0.99911749394419203</v>
      </c>
      <c r="AC1131">
        <f t="shared" si="376"/>
        <v>2.0957012688466432</v>
      </c>
      <c r="AD1131">
        <f t="shared" si="384"/>
        <v>-2.6199720715006537E-10</v>
      </c>
      <c r="AE1131">
        <f t="shared" si="385"/>
        <v>3.9062079056068121E-4</v>
      </c>
      <c r="AF1131">
        <f t="shared" si="386"/>
        <v>-6.6768611239942397E-8</v>
      </c>
      <c r="AG1131" t="str">
        <f t="shared" si="387"/>
        <v>NaN</v>
      </c>
      <c r="AH1131" t="str">
        <f t="shared" si="388"/>
        <v>NaN</v>
      </c>
    </row>
    <row r="1132" spans="1:34">
      <c r="A1132" s="4">
        <v>43292.002395833333</v>
      </c>
      <c r="B1132" s="3">
        <v>-2.5822738523857002E-3</v>
      </c>
      <c r="C1132">
        <v>2.9126393659680598</v>
      </c>
      <c r="D1132" s="3">
        <v>1.9024677250126801E-2</v>
      </c>
      <c r="E1132" s="3">
        <v>1.8828729353535901E-2</v>
      </c>
      <c r="F1132" s="3">
        <v>1.8805129477987102E-2</v>
      </c>
      <c r="G1132">
        <v>-4646660</v>
      </c>
      <c r="H1132">
        <v>8199331</v>
      </c>
      <c r="K1132">
        <f t="shared" si="370"/>
        <v>165.22826255079374</v>
      </c>
      <c r="L1132">
        <f t="shared" si="371"/>
        <v>145.53521270126379</v>
      </c>
      <c r="M1132">
        <f t="shared" si="365"/>
        <v>48.731410378091311</v>
      </c>
      <c r="N1132">
        <f t="shared" si="372"/>
        <v>0.12541242872076094</v>
      </c>
      <c r="O1132">
        <f t="shared" si="373"/>
        <v>56.260580271504551</v>
      </c>
      <c r="P1132">
        <f t="shared" si="374"/>
        <v>55.993549511644673</v>
      </c>
      <c r="Q1132">
        <f t="shared" si="366"/>
        <v>0.28748479470983312</v>
      </c>
      <c r="R1132">
        <f t="shared" si="375"/>
        <v>55.973095476794718</v>
      </c>
      <c r="S1132">
        <f t="shared" si="367"/>
        <v>48.539753848284754</v>
      </c>
      <c r="T1132">
        <f t="shared" si="368"/>
        <v>13.145304384775097</v>
      </c>
      <c r="U1132">
        <f t="shared" si="369"/>
        <v>0.46208238999516305</v>
      </c>
      <c r="V1132" s="6">
        <f t="shared" si="377"/>
        <v>49303.000000258908</v>
      </c>
      <c r="W1132">
        <f t="shared" si="382"/>
        <v>13.142347947993112</v>
      </c>
      <c r="X1132">
        <f t="shared" si="383"/>
        <v>48.543801785379543</v>
      </c>
      <c r="Y1132">
        <f t="shared" si="378"/>
        <v>0.28926754412988015</v>
      </c>
      <c r="Z1132">
        <f t="shared" si="379"/>
        <v>-5.6910678244162913E-7</v>
      </c>
      <c r="AA1132">
        <f t="shared" si="381"/>
        <v>-3.1396433507858744E-7</v>
      </c>
      <c r="AB1132">
        <f t="shared" si="380"/>
        <v>0.99919253042786349</v>
      </c>
      <c r="AC1132">
        <f t="shared" si="376"/>
        <v>2.0958038051953767</v>
      </c>
      <c r="AD1132">
        <f t="shared" si="384"/>
        <v>-3.9986053289343046E-10</v>
      </c>
      <c r="AE1132">
        <f t="shared" si="385"/>
        <v>3.6069747342311006E-4</v>
      </c>
      <c r="AF1132">
        <f t="shared" si="386"/>
        <v>-1.1035613357702345E-7</v>
      </c>
      <c r="AG1132" t="str">
        <f t="shared" si="387"/>
        <v>NaN</v>
      </c>
      <c r="AH1132" t="str">
        <f t="shared" si="388"/>
        <v>NaN</v>
      </c>
    </row>
    <row r="1133" spans="1:34">
      <c r="A1133" s="4">
        <v>43292.00309027778</v>
      </c>
      <c r="B1133" s="3">
        <v>-2.5814770745091701E-3</v>
      </c>
      <c r="C1133">
        <v>2.9125584989597</v>
      </c>
      <c r="D1133" s="3">
        <v>1.9023345322930301E-2</v>
      </c>
      <c r="E1133" s="3">
        <v>1.8825637379686701E-2</v>
      </c>
      <c r="F1133" s="3">
        <v>1.8803402396570201E-2</v>
      </c>
      <c r="G1133">
        <v>-4645864</v>
      </c>
      <c r="H1133">
        <v>8199331</v>
      </c>
      <c r="K1133">
        <f t="shared" si="370"/>
        <v>165.17750450805406</v>
      </c>
      <c r="L1133">
        <f t="shared" si="371"/>
        <v>145.48672489132827</v>
      </c>
      <c r="M1133">
        <f t="shared" si="365"/>
        <v>48.715174586625821</v>
      </c>
      <c r="N1133">
        <f t="shared" si="372"/>
        <v>0.12538791918858491</v>
      </c>
      <c r="O1133">
        <f t="shared" si="373"/>
        <v>56.256579760176635</v>
      </c>
      <c r="P1133">
        <f t="shared" si="374"/>
        <v>55.984295417270445</v>
      </c>
      <c r="Q1133">
        <f t="shared" si="366"/>
        <v>0.28868956520615541</v>
      </c>
      <c r="R1133">
        <f t="shared" si="375"/>
        <v>55.967890194970479</v>
      </c>
      <c r="S1133">
        <f t="shared" si="367"/>
        <v>48.522714876488386</v>
      </c>
      <c r="T1133">
        <f t="shared" si="368"/>
        <v>13.142724434019726</v>
      </c>
      <c r="U1133">
        <f t="shared" si="369"/>
        <v>0.46212582000824132</v>
      </c>
      <c r="V1133" s="6">
        <f t="shared" si="377"/>
        <v>49363.000000454485</v>
      </c>
      <c r="W1133">
        <f t="shared" si="382"/>
        <v>13.14046551786041</v>
      </c>
      <c r="X1133">
        <f t="shared" si="383"/>
        <v>48.534191673782431</v>
      </c>
      <c r="Y1133">
        <f t="shared" si="378"/>
        <v>0.28722801638306333</v>
      </c>
      <c r="Z1133">
        <f t="shared" si="379"/>
        <v>-2.1815760106634128E-7</v>
      </c>
      <c r="AA1133">
        <f t="shared" si="381"/>
        <v>-3.942051814122904E-7</v>
      </c>
      <c r="AB1133">
        <f t="shared" si="380"/>
        <v>0.99923617844392432</v>
      </c>
      <c r="AC1133">
        <f t="shared" si="376"/>
        <v>2.0958660594071037</v>
      </c>
      <c r="AD1133">
        <f t="shared" si="384"/>
        <v>-5.0563410737662527E-10</v>
      </c>
      <c r="AE1133">
        <f t="shared" si="385"/>
        <v>2.3252727701067249E-4</v>
      </c>
      <c r="AF1133">
        <f t="shared" si="386"/>
        <v>-2.1646789380506144E-7</v>
      </c>
      <c r="AG1133" t="str">
        <f t="shared" si="387"/>
        <v>NaN</v>
      </c>
      <c r="AH1133" t="str">
        <f t="shared" si="388"/>
        <v>NaN</v>
      </c>
    </row>
    <row r="1134" spans="1:34">
      <c r="A1134" s="4">
        <v>43292.003784722219</v>
      </c>
      <c r="B1134" s="3">
        <v>-2.58484256912197E-3</v>
      </c>
      <c r="C1134">
        <v>2.9125573097389901</v>
      </c>
      <c r="D1134" s="3">
        <v>1.9022346377532799E-2</v>
      </c>
      <c r="E1134" s="3">
        <v>1.8826208205628098E-2</v>
      </c>
      <c r="F1134" s="3">
        <v>1.8803461951101798E-2</v>
      </c>
      <c r="G1134">
        <v>-4644680</v>
      </c>
      <c r="H1134">
        <v>8199331</v>
      </c>
      <c r="K1134">
        <f t="shared" si="370"/>
        <v>165.3919004199243</v>
      </c>
      <c r="L1134">
        <f t="shared" si="371"/>
        <v>145.70104251930874</v>
      </c>
      <c r="M1134">
        <f t="shared" si="365"/>
        <v>48.786937289868057</v>
      </c>
      <c r="N1134">
        <f t="shared" si="372"/>
        <v>0.12538755875428859</v>
      </c>
      <c r="O1134">
        <f t="shared" si="373"/>
        <v>56.253579376680321</v>
      </c>
      <c r="P1134">
        <f t="shared" si="374"/>
        <v>55.986003865462628</v>
      </c>
      <c r="Q1134">
        <f t="shared" si="366"/>
        <v>0.28550968923320141</v>
      </c>
      <c r="R1134">
        <f t="shared" si="375"/>
        <v>55.96806968744712</v>
      </c>
      <c r="S1134">
        <f t="shared" si="367"/>
        <v>48.59659749704592</v>
      </c>
      <c r="T1134">
        <f t="shared" si="368"/>
        <v>13.142686493567481</v>
      </c>
      <c r="U1134">
        <f t="shared" si="369"/>
        <v>0.4621264586849036</v>
      </c>
      <c r="V1134" s="6">
        <f t="shared" si="377"/>
        <v>49423.00000002142</v>
      </c>
      <c r="W1134">
        <f t="shared" si="382"/>
        <v>13.138483858852503</v>
      </c>
      <c r="X1134">
        <f t="shared" si="383"/>
        <v>48.519699720686489</v>
      </c>
      <c r="Y1134">
        <f t="shared" si="378"/>
        <v>0.28672288277738761</v>
      </c>
      <c r="Z1134">
        <f t="shared" si="379"/>
        <v>-5.0903440252558128E-7</v>
      </c>
      <c r="AA1134">
        <f t="shared" si="381"/>
        <v>-4.8770129572620734E-7</v>
      </c>
      <c r="AB1134">
        <f t="shared" si="380"/>
        <v>0.99924822081589548</v>
      </c>
      <c r="AC1134">
        <f t="shared" si="376"/>
        <v>2.0958669749102166</v>
      </c>
      <c r="AD1134">
        <f t="shared" si="384"/>
        <v>-6.2666086916576957E-10</v>
      </c>
      <c r="AE1134">
        <f t="shared" si="385"/>
        <v>3.8744259272132319E-4</v>
      </c>
      <c r="AF1134">
        <f t="shared" si="386"/>
        <v>-1.6101126066655606E-7</v>
      </c>
      <c r="AG1134" t="str">
        <f t="shared" si="387"/>
        <v>NaN</v>
      </c>
      <c r="AH1134" t="str">
        <f t="shared" si="388"/>
        <v>NaN</v>
      </c>
    </row>
    <row r="1135" spans="1:34">
      <c r="A1135" s="4">
        <v>43292.004479166666</v>
      </c>
      <c r="B1135" s="3">
        <v>-2.5850328444357701E-3</v>
      </c>
      <c r="C1135">
        <v>2.91236703442519</v>
      </c>
      <c r="D1135" s="3">
        <v>1.90204317321877E-2</v>
      </c>
      <c r="E1135" s="3">
        <v>1.88243054524901E-2</v>
      </c>
      <c r="F1135" s="3">
        <v>1.8801401364307802E-2</v>
      </c>
      <c r="G1135">
        <v>-4642920</v>
      </c>
      <c r="H1135">
        <v>8199331</v>
      </c>
      <c r="K1135">
        <f t="shared" si="370"/>
        <v>165.40402174356376</v>
      </c>
      <c r="L1135">
        <f t="shared" si="371"/>
        <v>145.71587246553528</v>
      </c>
      <c r="M1135">
        <f t="shared" si="365"/>
        <v>48.791902989797556</v>
      </c>
      <c r="N1135">
        <f t="shared" si="372"/>
        <v>0.12532988926681182</v>
      </c>
      <c r="O1135">
        <f t="shared" si="373"/>
        <v>56.247828641646052</v>
      </c>
      <c r="P1135">
        <f t="shared" si="374"/>
        <v>55.980309038155319</v>
      </c>
      <c r="Q1135">
        <f t="shared" si="366"/>
        <v>0.28596939389280607</v>
      </c>
      <c r="R1135">
        <f t="shared" si="375"/>
        <v>55.961859247753246</v>
      </c>
      <c r="S1135">
        <f t="shared" si="367"/>
        <v>48.601256727202355</v>
      </c>
      <c r="T1135">
        <f t="shared" si="368"/>
        <v>13.136616021201508</v>
      </c>
      <c r="U1135">
        <f t="shared" si="369"/>
        <v>0.46222864695097693</v>
      </c>
      <c r="V1135" s="6">
        <f t="shared" si="377"/>
        <v>49483.000000216998</v>
      </c>
      <c r="W1135">
        <f t="shared" si="382"/>
        <v>13.136405889465717</v>
      </c>
      <c r="X1135">
        <f t="shared" si="383"/>
        <v>48.518994601249567</v>
      </c>
      <c r="Y1135">
        <f t="shared" si="378"/>
        <v>0.28701536053227511</v>
      </c>
      <c r="Z1135">
        <f t="shared" si="379"/>
        <v>-7.149110018131004E-7</v>
      </c>
      <c r="AA1135">
        <f t="shared" si="381"/>
        <v>-5.3015846860889009E-7</v>
      </c>
      <c r="AB1135">
        <f t="shared" si="380"/>
        <v>0.99924201166398874</v>
      </c>
      <c r="AC1135">
        <f t="shared" si="376"/>
        <v>2.0960134554084076</v>
      </c>
      <c r="AD1135">
        <f t="shared" si="384"/>
        <v>-6.8056864539208043E-10</v>
      </c>
      <c r="AE1135">
        <f t="shared" si="385"/>
        <v>3.2747870368658586E-4</v>
      </c>
      <c r="AF1135">
        <f t="shared" si="386"/>
        <v>-2.0688066815137447E-7</v>
      </c>
      <c r="AG1135" t="str">
        <f t="shared" si="387"/>
        <v>NaN</v>
      </c>
      <c r="AH1135" t="str">
        <f t="shared" si="388"/>
        <v>NaN</v>
      </c>
    </row>
    <row r="1136" spans="1:34">
      <c r="A1136" s="4">
        <v>43292.005185185182</v>
      </c>
      <c r="B1136" s="3">
        <v>-2.5821311459003501E-3</v>
      </c>
      <c r="C1136">
        <v>2.9122861674168199</v>
      </c>
      <c r="D1136" s="3">
        <v>1.9017541925859398E-2</v>
      </c>
      <c r="E1136" s="3">
        <v>1.8820737790356399E-2</v>
      </c>
      <c r="F1136" s="3">
        <v>1.87973278343452E-2</v>
      </c>
      <c r="G1136">
        <v>-4642508</v>
      </c>
      <c r="H1136">
        <v>8199331</v>
      </c>
      <c r="K1136">
        <f t="shared" si="370"/>
        <v>165.21917155806418</v>
      </c>
      <c r="L1136">
        <f t="shared" si="371"/>
        <v>145.53637689809793</v>
      </c>
      <c r="M1136">
        <f t="shared" si="365"/>
        <v>48.731800200957075</v>
      </c>
      <c r="N1136">
        <f t="shared" si="372"/>
        <v>0.12530537973463268</v>
      </c>
      <c r="O1136">
        <f t="shared" si="373"/>
        <v>56.239148960817978</v>
      </c>
      <c r="P1136">
        <f t="shared" si="374"/>
        <v>55.96963123695425</v>
      </c>
      <c r="Q1136">
        <f t="shared" si="366"/>
        <v>0.28956699847081779</v>
      </c>
      <c r="R1136">
        <f t="shared" si="375"/>
        <v>55.94958196234716</v>
      </c>
      <c r="S1136">
        <f t="shared" si="367"/>
        <v>48.538755535309861</v>
      </c>
      <c r="T1136">
        <f t="shared" si="368"/>
        <v>13.134036070445809</v>
      </c>
      <c r="U1136">
        <f t="shared" si="369"/>
        <v>0.46227207696406081</v>
      </c>
      <c r="V1136" s="6">
        <f t="shared" si="377"/>
        <v>49544.000000017695</v>
      </c>
      <c r="W1136">
        <f t="shared" si="382"/>
        <v>13.13417907676609</v>
      </c>
      <c r="X1136">
        <f t="shared" si="383"/>
        <v>48.500634179990094</v>
      </c>
      <c r="Y1136">
        <f t="shared" si="378"/>
        <v>0.28714988288480231</v>
      </c>
      <c r="Z1136">
        <f t="shared" si="379"/>
        <v>-5.1109865478496508E-7</v>
      </c>
      <c r="AA1136">
        <f t="shared" si="381"/>
        <v>-5.0260647386926803E-7</v>
      </c>
      <c r="AB1136">
        <f t="shared" si="380"/>
        <v>0.9992381342297032</v>
      </c>
      <c r="AC1136">
        <f t="shared" si="376"/>
        <v>2.0960757096201426</v>
      </c>
      <c r="AD1136">
        <f t="shared" si="384"/>
        <v>-6.4491682512512772E-10</v>
      </c>
      <c r="AE1136">
        <f t="shared" si="385"/>
        <v>1.2541142963579874E-3</v>
      </c>
      <c r="AF1136">
        <f t="shared" si="386"/>
        <v>-5.119147281092154E-8</v>
      </c>
      <c r="AG1136" t="str">
        <f t="shared" si="387"/>
        <v>NaN</v>
      </c>
      <c r="AH1136" t="str">
        <f t="shared" si="388"/>
        <v>NaN</v>
      </c>
    </row>
    <row r="1137" spans="1:34">
      <c r="A1137" s="4">
        <v>43292.005879629629</v>
      </c>
      <c r="B1137" s="3">
        <v>-2.5784564539026202E-3</v>
      </c>
      <c r="C1137">
        <v>2.9121731914492601</v>
      </c>
      <c r="D1137" s="3">
        <v>1.9017018668746499E-2</v>
      </c>
      <c r="E1137" s="3">
        <v>1.8820131287793598E-2</v>
      </c>
      <c r="F1137">
        <v>1.8798018666912001E-2</v>
      </c>
      <c r="G1137">
        <v>-4642490</v>
      </c>
      <c r="H1137">
        <v>8199331</v>
      </c>
      <c r="K1137">
        <f t="shared" si="370"/>
        <v>164.98507849527951</v>
      </c>
      <c r="L1137">
        <f t="shared" si="371"/>
        <v>145.30137574219154</v>
      </c>
      <c r="M1137">
        <f t="shared" si="365"/>
        <v>48.653111768410469</v>
      </c>
      <c r="N1137">
        <f t="shared" si="372"/>
        <v>0.12527113847644611</v>
      </c>
      <c r="O1137">
        <f t="shared" si="373"/>
        <v>56.23757733136776</v>
      </c>
      <c r="P1137">
        <f t="shared" si="374"/>
        <v>55.967816010749857</v>
      </c>
      <c r="Q1137">
        <f t="shared" si="366"/>
        <v>0.28591325629078312</v>
      </c>
      <c r="R1137">
        <f t="shared" si="375"/>
        <v>55.951664075076977</v>
      </c>
      <c r="S1137">
        <f t="shared" si="367"/>
        <v>48.462502930883282</v>
      </c>
      <c r="T1137">
        <f t="shared" si="368"/>
        <v>13.1304317274788</v>
      </c>
      <c r="U1137">
        <f t="shared" si="369"/>
        <v>0.46233275124703704</v>
      </c>
      <c r="V1137" s="6">
        <f t="shared" si="377"/>
        <v>49604.000000213273</v>
      </c>
      <c r="W1137">
        <f t="shared" si="382"/>
        <v>13.13149697863906</v>
      </c>
      <c r="X1137">
        <f t="shared" si="383"/>
        <v>48.51331746860636</v>
      </c>
      <c r="Y1137">
        <f t="shared" si="378"/>
        <v>0.28590657991792767</v>
      </c>
      <c r="Z1137">
        <f t="shared" si="379"/>
        <v>-5.7859189547161787E-7</v>
      </c>
      <c r="AA1137">
        <f t="shared" si="381"/>
        <v>-4.9131467247118307E-7</v>
      </c>
      <c r="AB1137">
        <f t="shared" si="380"/>
        <v>0.99926365717313093</v>
      </c>
      <c r="AC1137">
        <f t="shared" si="376"/>
        <v>2.0961626824159363</v>
      </c>
      <c r="AD1137">
        <f t="shared" si="384"/>
        <v>-6.3319558195349859E-10</v>
      </c>
      <c r="AE1137">
        <f t="shared" si="385"/>
        <v>-3.6200645664597136E-4</v>
      </c>
      <c r="AF1137">
        <f t="shared" si="386"/>
        <v>1.7412157841346051E-7</v>
      </c>
      <c r="AG1137" t="str">
        <f t="shared" si="387"/>
        <v>NaN</v>
      </c>
      <c r="AH1137">
        <f t="shared" si="388"/>
        <v>1.7412157841346051E-3</v>
      </c>
    </row>
    <row r="1138" spans="1:34">
      <c r="A1138" s="4">
        <v>43292.006574074076</v>
      </c>
      <c r="B1138" s="3">
        <v>-2.5812867991953699E-3</v>
      </c>
      <c r="C1138">
        <v>2.9120685400266701</v>
      </c>
      <c r="D1138" s="3">
        <v>1.9010692014562701E-2</v>
      </c>
      <c r="E1138" s="3">
        <v>1.8814886824457099E-2</v>
      </c>
      <c r="F1138" s="3">
        <v>1.8792932709911801E-2</v>
      </c>
      <c r="G1138">
        <v>-4642482</v>
      </c>
      <c r="H1138">
        <v>8199331</v>
      </c>
      <c r="K1138">
        <f t="shared" si="370"/>
        <v>165.16538318441462</v>
      </c>
      <c r="L1138">
        <f t="shared" si="371"/>
        <v>145.48836587551557</v>
      </c>
      <c r="M1138">
        <f t="shared" si="365"/>
        <v>48.715724058278568</v>
      </c>
      <c r="N1138">
        <f t="shared" si="372"/>
        <v>0.12523942025833393</v>
      </c>
      <c r="O1138">
        <f t="shared" si="373"/>
        <v>56.218574902558892</v>
      </c>
      <c r="P1138">
        <f t="shared" si="374"/>
        <v>55.952119642984414</v>
      </c>
      <c r="Q1138">
        <f t="shared" si="366"/>
        <v>0.2822394849921821</v>
      </c>
      <c r="R1138">
        <f t="shared" si="375"/>
        <v>55.93633541756671</v>
      </c>
      <c r="S1138">
        <f t="shared" si="367"/>
        <v>48.527564401617113</v>
      </c>
      <c r="T1138">
        <f t="shared" si="368"/>
        <v>13.127092967677518</v>
      </c>
      <c r="U1138">
        <f t="shared" si="369"/>
        <v>0.46238895479337716</v>
      </c>
      <c r="V1138" s="6">
        <f t="shared" si="377"/>
        <v>49664.000000408851</v>
      </c>
      <c r="W1138">
        <f t="shared" si="382"/>
        <v>13.128531786368013</v>
      </c>
      <c r="X1138">
        <f t="shared" si="383"/>
        <v>48.523260025706499</v>
      </c>
      <c r="Y1138">
        <f t="shared" si="378"/>
        <v>0.28320302528962787</v>
      </c>
      <c r="Z1138">
        <f t="shared" si="379"/>
        <v>-6.1020894215899532E-7</v>
      </c>
      <c r="AA1138">
        <f t="shared" si="381"/>
        <v>-4.5292254787936328E-7</v>
      </c>
      <c r="AB1138">
        <f t="shared" si="380"/>
        <v>0.99932288273167236</v>
      </c>
      <c r="AC1138">
        <f t="shared" si="376"/>
        <v>2.0962432466899417</v>
      </c>
      <c r="AD1138">
        <f t="shared" si="384"/>
        <v>-5.8931166433035054E-10</v>
      </c>
      <c r="AE1138">
        <f t="shared" si="385"/>
        <v>3.0607702110794951E-4</v>
      </c>
      <c r="AF1138">
        <f t="shared" si="386"/>
        <v>-1.9166611823128692E-7</v>
      </c>
      <c r="AG1138" t="str">
        <f t="shared" si="387"/>
        <v>NaN</v>
      </c>
      <c r="AH1138" t="str">
        <f t="shared" si="388"/>
        <v>NaN</v>
      </c>
    </row>
    <row r="1139" spans="1:34">
      <c r="A1139" s="4">
        <v>43292.007268518515</v>
      </c>
      <c r="B1139" s="3">
        <v>-2.5816078887874001E-3</v>
      </c>
      <c r="C1139">
        <v>2.91194367185199</v>
      </c>
      <c r="D1139">
        <v>1.9012630444321998E-2</v>
      </c>
      <c r="E1139" s="3">
        <v>1.8816813362009299E-2</v>
      </c>
      <c r="F1139" s="3">
        <v>1.8795124316675401E-2</v>
      </c>
      <c r="G1139">
        <v>-4642476</v>
      </c>
      <c r="H1139">
        <v>8199331</v>
      </c>
      <c r="K1139">
        <f t="shared" si="370"/>
        <v>165.18583791805571</v>
      </c>
      <c r="L1139">
        <f t="shared" si="371"/>
        <v>145.50593976201196</v>
      </c>
      <c r="M1139">
        <f t="shared" si="365"/>
        <v>48.721608546705099</v>
      </c>
      <c r="N1139">
        <f t="shared" si="372"/>
        <v>0.12520157465717766</v>
      </c>
      <c r="O1139">
        <f t="shared" si="373"/>
        <v>56.224397075295371</v>
      </c>
      <c r="P1139">
        <f t="shared" si="374"/>
        <v>55.957885655632992</v>
      </c>
      <c r="Q1139">
        <f t="shared" si="366"/>
        <v>0.28145633458591846</v>
      </c>
      <c r="R1139">
        <f t="shared" si="375"/>
        <v>55.942940740709453</v>
      </c>
      <c r="S1139">
        <f t="shared" si="367"/>
        <v>48.533970990314486</v>
      </c>
      <c r="T1139">
        <f t="shared" si="368"/>
        <v>13.123109220187384</v>
      </c>
      <c r="U1139">
        <f t="shared" si="369"/>
        <v>0.46245601584298712</v>
      </c>
      <c r="V1139" s="6">
        <f t="shared" si="377"/>
        <v>49723.999999975786</v>
      </c>
      <c r="W1139">
        <f t="shared" si="382"/>
        <v>13.125773807336389</v>
      </c>
      <c r="X1139">
        <f t="shared" si="383"/>
        <v>48.486197634017799</v>
      </c>
      <c r="Y1139">
        <f t="shared" si="378"/>
        <v>0.27575219658840427</v>
      </c>
      <c r="Z1139">
        <f t="shared" si="379"/>
        <v>-3.7624281926427486E-7</v>
      </c>
      <c r="AA1139">
        <f t="shared" si="381"/>
        <v>-4.3706176667915274E-7</v>
      </c>
      <c r="AB1139">
        <f t="shared" si="380"/>
        <v>0.99948343339016532</v>
      </c>
      <c r="AC1139">
        <f t="shared" si="376"/>
        <v>2.0963393745168784</v>
      </c>
      <c r="AD1139">
        <f t="shared" si="384"/>
        <v>-5.8406708883708404E-10</v>
      </c>
      <c r="AE1139">
        <f t="shared" si="385"/>
        <v>1.5109482993484413E-4</v>
      </c>
      <c r="AF1139">
        <f t="shared" si="386"/>
        <v>-3.8480806620864977E-7</v>
      </c>
      <c r="AG1139" t="str">
        <f t="shared" si="387"/>
        <v>NaN</v>
      </c>
      <c r="AH1139" t="str">
        <f t="shared" si="388"/>
        <v>NaN</v>
      </c>
    </row>
    <row r="1140" spans="1:34">
      <c r="A1140" s="4">
        <v>43292.007962962962</v>
      </c>
      <c r="B1140" s="3">
        <v>-2.5777548136829902E-3</v>
      </c>
      <c r="C1140">
        <v>2.91192702276203</v>
      </c>
      <c r="D1140" s="3">
        <v>1.9011453115817901E-2</v>
      </c>
      <c r="E1140" s="3">
        <v>1.8814993854321099E-2</v>
      </c>
      <c r="F1140" s="3">
        <v>1.87998886792047E-2</v>
      </c>
      <c r="G1140">
        <v>-4643271</v>
      </c>
      <c r="H1140">
        <v>8199332</v>
      </c>
      <c r="K1140">
        <f t="shared" si="370"/>
        <v>164.94038111435955</v>
      </c>
      <c r="L1140">
        <f t="shared" si="371"/>
        <v>145.254220247132</v>
      </c>
      <c r="M1140">
        <f t="shared" si="365"/>
        <v>48.637322092917664</v>
      </c>
      <c r="N1140">
        <f t="shared" si="372"/>
        <v>0.12519652857702268</v>
      </c>
      <c r="O1140">
        <f t="shared" si="373"/>
        <v>56.220860909032162</v>
      </c>
      <c r="P1140">
        <f t="shared" si="374"/>
        <v>55.952439977020411</v>
      </c>
      <c r="Q1140">
        <f t="shared" si="366"/>
        <v>0.26356077018711233</v>
      </c>
      <c r="R1140">
        <f t="shared" si="375"/>
        <v>55.957300138845049</v>
      </c>
      <c r="S1140">
        <f t="shared" si="367"/>
        <v>48.461614912792925</v>
      </c>
      <c r="T1140">
        <f t="shared" si="368"/>
        <v>13.122578053855282</v>
      </c>
      <c r="U1140">
        <f t="shared" si="369"/>
        <v>0.46246495731626985</v>
      </c>
      <c r="V1140" s="6">
        <f t="shared" si="377"/>
        <v>49784.000000171363</v>
      </c>
      <c r="W1140">
        <f t="shared" si="382"/>
        <v>13.123471113732196</v>
      </c>
      <c r="X1140">
        <f t="shared" si="383"/>
        <v>48.474682022686302</v>
      </c>
      <c r="Y1140">
        <f t="shared" si="378"/>
        <v>0.26904569491769809</v>
      </c>
      <c r="Z1140">
        <f t="shared" si="379"/>
        <v>-1.3911499127974653E-7</v>
      </c>
      <c r="AA1140">
        <f t="shared" si="381"/>
        <v>-4.674805730287615E-7</v>
      </c>
      <c r="AB1140">
        <f t="shared" si="380"/>
        <v>0.9996271912943705</v>
      </c>
      <c r="AC1140">
        <f t="shared" si="376"/>
        <v>2.0963521915604719</v>
      </c>
      <c r="AD1140">
        <f t="shared" si="384"/>
        <v>-6.4029347299485571E-10</v>
      </c>
      <c r="AE1140">
        <f t="shared" si="385"/>
        <v>2.4062991976614683E-4</v>
      </c>
      <c r="AF1140">
        <f t="shared" si="386"/>
        <v>-2.6488690226401384E-7</v>
      </c>
      <c r="AG1140" t="str">
        <f t="shared" si="387"/>
        <v>NaN</v>
      </c>
      <c r="AH1140" t="str">
        <f t="shared" si="388"/>
        <v>NaN</v>
      </c>
    </row>
    <row r="1141" spans="1:34">
      <c r="A1141" s="4">
        <v>43292.008657407408</v>
      </c>
      <c r="B1141" s="3">
        <v>-2.57733858643405E-3</v>
      </c>
      <c r="C1141">
        <v>2.9118913461406901</v>
      </c>
      <c r="D1141" s="3">
        <v>1.90117742054099E-2</v>
      </c>
      <c r="E1141" s="3">
        <v>1.8814411136172601E-2</v>
      </c>
      <c r="F1141" s="3">
        <v>1.8800686709928401E-2</v>
      </c>
      <c r="G1141">
        <v>-4644149</v>
      </c>
      <c r="H1141">
        <v>8199334</v>
      </c>
      <c r="K1141">
        <f t="shared" si="370"/>
        <v>164.91386571889811</v>
      </c>
      <c r="L1141">
        <f t="shared" si="371"/>
        <v>145.22665584754722</v>
      </c>
      <c r="M1141">
        <f t="shared" si="365"/>
        <v>48.628092353646601</v>
      </c>
      <c r="N1141">
        <f t="shared" si="372"/>
        <v>0.12518571554812008</v>
      </c>
      <c r="O1141">
        <f t="shared" si="373"/>
        <v>56.221825318012954</v>
      </c>
      <c r="P1141">
        <f t="shared" si="374"/>
        <v>55.950695936157587</v>
      </c>
      <c r="Q1141">
        <f t="shared" si="366"/>
        <v>0.26211997998006353</v>
      </c>
      <c r="R1141">
        <f t="shared" si="375"/>
        <v>55.95970533803289</v>
      </c>
      <c r="S1141">
        <f t="shared" si="367"/>
        <v>48.453345700326558</v>
      </c>
      <c r="T1141">
        <f t="shared" si="368"/>
        <v>13.121439840286586</v>
      </c>
      <c r="U1141">
        <f t="shared" si="369"/>
        <v>0.46248411761615982</v>
      </c>
      <c r="V1141" s="6">
        <f t="shared" si="377"/>
        <v>49844.000000366941</v>
      </c>
      <c r="W1141">
        <f t="shared" si="382"/>
        <v>13.121194686594968</v>
      </c>
      <c r="X1141">
        <f t="shared" si="383"/>
        <v>48.458597354145141</v>
      </c>
      <c r="Y1141">
        <f t="shared" si="378"/>
        <v>0.25065297044733609</v>
      </c>
      <c r="Z1141">
        <f t="shared" si="379"/>
        <v>-2.4028953038284251E-7</v>
      </c>
      <c r="AA1141">
        <f t="shared" si="381"/>
        <v>-4.4128359415866114E-7</v>
      </c>
      <c r="AB1141">
        <f t="shared" si="380"/>
        <v>1.0000240315236526</v>
      </c>
      <c r="AC1141">
        <f t="shared" si="376"/>
        <v>2.0963796566538844</v>
      </c>
      <c r="AD1141">
        <f t="shared" si="384"/>
        <v>-6.4877210739498772E-10</v>
      </c>
      <c r="AE1141">
        <f t="shared" si="385"/>
        <v>3.7406601010331407E-4</v>
      </c>
      <c r="AF1141">
        <f t="shared" si="386"/>
        <v>-1.7265332981480158E-7</v>
      </c>
      <c r="AG1141" t="str">
        <f t="shared" si="387"/>
        <v>NaN</v>
      </c>
      <c r="AH1141" t="str">
        <f t="shared" si="388"/>
        <v>NaN</v>
      </c>
    </row>
    <row r="1142" spans="1:34">
      <c r="A1142" s="4">
        <v>43292.009351851855</v>
      </c>
      <c r="B1142" s="3">
        <v>-2.56624315719819E-3</v>
      </c>
      <c r="C1142">
        <v>2.91183664198797</v>
      </c>
      <c r="D1142" s="3">
        <v>1.9015151592229801E-2</v>
      </c>
      <c r="E1142" s="3">
        <v>1.8818240426862799E-2</v>
      </c>
      <c r="F1142" s="3">
        <v>1.8815944580928799E-2</v>
      </c>
      <c r="G1142">
        <v>-4644590</v>
      </c>
      <c r="H1142">
        <v>8199471</v>
      </c>
      <c r="K1142">
        <f t="shared" si="370"/>
        <v>164.20704103417967</v>
      </c>
      <c r="L1142">
        <f t="shared" si="371"/>
        <v>144.49977483026228</v>
      </c>
      <c r="M1142">
        <f t="shared" si="365"/>
        <v>48.384701517216754</v>
      </c>
      <c r="N1142">
        <f t="shared" si="372"/>
        <v>0.12516913557046974</v>
      </c>
      <c r="O1142">
        <f t="shared" si="373"/>
        <v>56.231969471737919</v>
      </c>
      <c r="P1142">
        <f t="shared" si="374"/>
        <v>55.962156776113474</v>
      </c>
      <c r="Q1142">
        <f t="shared" si="366"/>
        <v>0.22627816117483235</v>
      </c>
      <c r="R1142">
        <f t="shared" si="375"/>
        <v>56.005691310563087</v>
      </c>
      <c r="S1142">
        <f t="shared" si="367"/>
        <v>48.233849409766869</v>
      </c>
      <c r="T1142">
        <f t="shared" si="368"/>
        <v>13.119694579481289</v>
      </c>
      <c r="U1142">
        <f t="shared" si="369"/>
        <v>0.46251349674265735</v>
      </c>
      <c r="V1142" s="6">
        <f t="shared" si="377"/>
        <v>49904.000000562519</v>
      </c>
      <c r="W1142">
        <f t="shared" si="382"/>
        <v>13.119224701572366</v>
      </c>
      <c r="X1142">
        <f t="shared" si="383"/>
        <v>48.458217281263771</v>
      </c>
      <c r="Y1142">
        <f t="shared" si="378"/>
        <v>0.26300571572395864</v>
      </c>
      <c r="Z1142">
        <f t="shared" si="379"/>
        <v>-6.0388553341162676E-7</v>
      </c>
      <c r="AA1142">
        <f t="shared" si="381"/>
        <v>-3.3288230169460623E-7</v>
      </c>
      <c r="AB1142">
        <f t="shared" si="380"/>
        <v>0.99975617898531188</v>
      </c>
      <c r="AC1142">
        <f t="shared" si="376"/>
        <v>2.0964217697971166</v>
      </c>
      <c r="AD1142">
        <f t="shared" si="384"/>
        <v>-4.6642464228054627E-10</v>
      </c>
      <c r="AE1142">
        <f t="shared" si="385"/>
        <v>-2.3781407500669539E-4</v>
      </c>
      <c r="AF1142">
        <f t="shared" si="386"/>
        <v>1.9524277351335898E-7</v>
      </c>
      <c r="AG1142" t="str">
        <f t="shared" si="387"/>
        <v>NaN</v>
      </c>
      <c r="AH1142">
        <f t="shared" si="388"/>
        <v>1.9524277351335897E-3</v>
      </c>
    </row>
    <row r="1143" spans="1:34">
      <c r="A1143" s="4">
        <v>43292.010046296295</v>
      </c>
      <c r="B1143" s="3">
        <v>-2.5868880287453098E-3</v>
      </c>
      <c r="C1143">
        <v>2.91166420498485</v>
      </c>
      <c r="D1143" s="3">
        <v>1.90083492497615E-2</v>
      </c>
      <c r="E1143" s="3">
        <v>1.88117591739865E-2</v>
      </c>
      <c r="F1143" s="3">
        <v>1.87844997882348E-2</v>
      </c>
      <c r="G1143">
        <v>-4645449</v>
      </c>
      <c r="H1143">
        <v>8199478</v>
      </c>
      <c r="K1143">
        <f t="shared" si="370"/>
        <v>165.52220464904767</v>
      </c>
      <c r="L1143">
        <f t="shared" si="371"/>
        <v>145.85627233894411</v>
      </c>
      <c r="M1143">
        <f t="shared" si="365"/>
        <v>48.838914869061178</v>
      </c>
      <c r="N1143">
        <f t="shared" si="372"/>
        <v>0.12511687259744739</v>
      </c>
      <c r="O1143">
        <f t="shared" si="373"/>
        <v>56.211538288883261</v>
      </c>
      <c r="P1143">
        <f t="shared" si="374"/>
        <v>55.942758770597983</v>
      </c>
      <c r="Q1143">
        <f t="shared" si="366"/>
        <v>0.30061900601697999</v>
      </c>
      <c r="R1143">
        <f t="shared" si="375"/>
        <v>55.910919282866281</v>
      </c>
      <c r="S1143">
        <f t="shared" si="367"/>
        <v>48.638502198383193</v>
      </c>
      <c r="T1143">
        <f t="shared" si="368"/>
        <v>13.114193213899988</v>
      </c>
      <c r="U1143">
        <f t="shared" si="369"/>
        <v>0.46260610485878012</v>
      </c>
      <c r="V1143" s="6">
        <f t="shared" si="377"/>
        <v>49964.000000129454</v>
      </c>
      <c r="W1143">
        <f t="shared" si="382"/>
        <v>13.117555321671738</v>
      </c>
      <c r="X1143">
        <f t="shared" si="383"/>
        <v>48.480793065447109</v>
      </c>
      <c r="Y1143">
        <f t="shared" si="378"/>
        <v>0.27267479630518682</v>
      </c>
      <c r="Z1143">
        <f t="shared" si="379"/>
        <v>-7.2403029923222708E-7</v>
      </c>
      <c r="AA1143">
        <f t="shared" si="381"/>
        <v>-2.3577281052841576E-7</v>
      </c>
      <c r="AB1143">
        <f t="shared" si="380"/>
        <v>0.99955084458422605</v>
      </c>
      <c r="AC1143">
        <f t="shared" si="376"/>
        <v>2.0965545177485931</v>
      </c>
      <c r="AD1143">
        <f t="shared" si="384"/>
        <v>-3.1866340368024748E-10</v>
      </c>
      <c r="AE1143">
        <f t="shared" si="385"/>
        <v>-6.4635734530918559E-5</v>
      </c>
      <c r="AF1143">
        <f t="shared" si="386"/>
        <v>4.9078416058015654E-7</v>
      </c>
      <c r="AG1143" t="str">
        <f t="shared" si="387"/>
        <v>NaN</v>
      </c>
      <c r="AH1143">
        <f t="shared" si="388"/>
        <v>4.9078416058015656E-3</v>
      </c>
    </row>
    <row r="1144" spans="1:34">
      <c r="A1144" s="4">
        <v>43292.010740740741</v>
      </c>
      <c r="B1144" s="3">
        <v>-2.58923079354645E-3</v>
      </c>
      <c r="C1144">
        <v>2.9115643104451001</v>
      </c>
      <c r="D1144" s="3">
        <v>1.9011690959960099E-2</v>
      </c>
      <c r="E1144" s="3">
        <v>1.8814993854321099E-2</v>
      </c>
      <c r="F1144" s="3">
        <v>1.8790979321274801E-2</v>
      </c>
      <c r="G1144">
        <v>-4643697</v>
      </c>
      <c r="H1144">
        <v>8199483</v>
      </c>
      <c r="K1144">
        <f t="shared" si="370"/>
        <v>165.67144844635686</v>
      </c>
      <c r="L1144">
        <f t="shared" si="371"/>
        <v>145.99699884904314</v>
      </c>
      <c r="M1144">
        <f t="shared" ref="M1144:M1207" si="389">L1144/((($B$7/2))^2*PI())</f>
        <v>48.886036120251354</v>
      </c>
      <c r="N1144">
        <f t="shared" si="372"/>
        <v>0.12508659611652062</v>
      </c>
      <c r="O1144">
        <f t="shared" si="373"/>
        <v>56.2215752860549</v>
      </c>
      <c r="P1144">
        <f t="shared" si="374"/>
        <v>55.952439977020411</v>
      </c>
      <c r="Q1144">
        <f t="shared" ref="Q1144:Q1207" si="390">O1144-R1144</f>
        <v>0.29112722172374816</v>
      </c>
      <c r="R1144">
        <f t="shared" si="375"/>
        <v>55.930448064331152</v>
      </c>
      <c r="S1144">
        <f t="shared" ref="S1144:S1207" si="391">M1144-(2/3)*Q1144</f>
        <v>48.691951305768853</v>
      </c>
      <c r="T1144">
        <f t="shared" ref="T1144:T1207" si="392">N1144/$D$7*100-$N$30/$D$7*100</f>
        <v>13.111006215907697</v>
      </c>
      <c r="U1144">
        <f t="shared" ref="U1144:U1207" si="393">(2.40665404368-T1144*2.40665404368/100-$M$7)/$M$7</f>
        <v>0.46265975369847123</v>
      </c>
      <c r="V1144" s="6">
        <f t="shared" si="377"/>
        <v>50024.000000325032</v>
      </c>
      <c r="W1144">
        <f t="shared" si="382"/>
        <v>13.116224487345354</v>
      </c>
      <c r="X1144">
        <f t="shared" si="383"/>
        <v>48.525539837021675</v>
      </c>
      <c r="Y1144">
        <f t="shared" si="378"/>
        <v>0.32372022692193525</v>
      </c>
      <c r="Z1144">
        <f t="shared" si="379"/>
        <v>-3.9521304338091477E-7</v>
      </c>
      <c r="AA1144">
        <f t="shared" si="381"/>
        <v>-2.3712782667572621E-7</v>
      </c>
      <c r="AB1144">
        <f t="shared" si="380"/>
        <v>0.99845583760906742</v>
      </c>
      <c r="AC1144">
        <f t="shared" si="376"/>
        <v>2.096631420010147</v>
      </c>
      <c r="AD1144">
        <f t="shared" si="384"/>
        <v>-2.6996787119274478E-10</v>
      </c>
      <c r="AE1144">
        <f t="shared" si="385"/>
        <v>-1.975110090161016E-4</v>
      </c>
      <c r="AF1144">
        <f t="shared" si="386"/>
        <v>1.3606668690984912E-7</v>
      </c>
      <c r="AG1144" t="str">
        <f t="shared" si="387"/>
        <v>NaN</v>
      </c>
      <c r="AH1144">
        <f t="shared" si="388"/>
        <v>1.360666869098491E-3</v>
      </c>
    </row>
    <row r="1145" spans="1:34">
      <c r="A1145" s="4">
        <v>43292.011435185188</v>
      </c>
      <c r="B1145" s="3">
        <v>-2.5632582132129799E-3</v>
      </c>
      <c r="C1145">
        <v>2.9115155523959402</v>
      </c>
      <c r="D1145" s="3">
        <v>1.9089263826954299E-2</v>
      </c>
      <c r="E1145" s="3">
        <v>1.88715056225192E-2</v>
      </c>
      <c r="F1145" s="3">
        <v>1.8838992184664699E-2</v>
      </c>
      <c r="G1145">
        <v>-4645907</v>
      </c>
      <c r="H1145">
        <v>8199934</v>
      </c>
      <c r="K1145">
        <f t="shared" ref="K1145:K1208" si="394">(B1145-$B$19)*($B$17/$B$18)</f>
        <v>164.01688776958767</v>
      </c>
      <c r="L1145">
        <f t="shared" ref="L1145:L1208" si="395">K1145-R1145*$B$8+$D$8</f>
        <v>144.27932570031814</v>
      </c>
      <c r="M1145">
        <f t="shared" si="389"/>
        <v>48.310885725014948</v>
      </c>
      <c r="N1145">
        <f t="shared" ref="N1145:N1208" si="396">(C1145-$C$19)*($C$17/$C$18)</f>
        <v>0.1250718183103551</v>
      </c>
      <c r="O1145">
        <f t="shared" ref="O1145:O1208" si="397">(D1145-$D$19)*($D$17/$D$18)</f>
        <v>56.454569352070358</v>
      </c>
      <c r="P1145">
        <f t="shared" ref="P1145:P1208" si="398">(E1145-$E$19)*($E$17/$E$18)</f>
        <v>56.121576348046133</v>
      </c>
      <c r="Q1145">
        <f t="shared" si="390"/>
        <v>0.37941445302507759</v>
      </c>
      <c r="R1145">
        <f t="shared" ref="R1145:R1208" si="399">(F1145-$F$19)*($F$17/$F$18)</f>
        <v>56.07515489904528</v>
      </c>
      <c r="S1145">
        <f t="shared" si="391"/>
        <v>48.057942756331563</v>
      </c>
      <c r="T1145">
        <f t="shared" si="392"/>
        <v>13.109450657363958</v>
      </c>
      <c r="U1145">
        <f t="shared" si="393"/>
        <v>0.46268593944165187</v>
      </c>
      <c r="V1145" s="6">
        <f t="shared" si="377"/>
        <v>50084.000000520609</v>
      </c>
      <c r="W1145">
        <f t="shared" si="382"/>
        <v>13.114791505647435</v>
      </c>
      <c r="X1145">
        <f t="shared" si="383"/>
        <v>48.501088522680789</v>
      </c>
      <c r="Y1145">
        <f t="shared" si="378"/>
        <v>0.29065092508097951</v>
      </c>
      <c r="Z1145">
        <f t="shared" si="379"/>
        <v>1.486001050893894E-7</v>
      </c>
      <c r="AA1145">
        <f t="shared" si="381"/>
        <v>-2.1183419194739195E-7</v>
      </c>
      <c r="AB1145">
        <f t="shared" si="380"/>
        <v>0.9991550931213089</v>
      </c>
      <c r="AC1145">
        <f t="shared" ref="AC1145:AC1208" si="400">($D$7-$D$7*(T1145/100))*2.54</f>
        <v>2.0966689556378078</v>
      </c>
      <c r="AD1145">
        <f t="shared" si="384"/>
        <v>-2.6861578070978706E-10</v>
      </c>
      <c r="AE1145">
        <f t="shared" si="385"/>
        <v>1.847365236027637E-4</v>
      </c>
      <c r="AF1145">
        <f t="shared" si="386"/>
        <v>-1.4474707364853027E-7</v>
      </c>
      <c r="AG1145" t="str">
        <f t="shared" si="387"/>
        <v>NaN</v>
      </c>
      <c r="AH1145" t="str">
        <f t="shared" si="388"/>
        <v>NaN</v>
      </c>
    </row>
    <row r="1146" spans="1:34">
      <c r="A1146" s="4">
        <v>43292.012129629627</v>
      </c>
      <c r="B1146" s="3">
        <v>-2.5724389971037501E-3</v>
      </c>
      <c r="C1146">
        <v>2.9116202038185302</v>
      </c>
      <c r="D1146" s="3">
        <v>1.9028708708337901E-2</v>
      </c>
      <c r="E1146" s="3">
        <v>1.88335932662449E-2</v>
      </c>
      <c r="F1146" s="3">
        <v>1.88377058067817E-2</v>
      </c>
      <c r="G1146">
        <v>-4642781</v>
      </c>
      <c r="H1146">
        <v>8199615</v>
      </c>
      <c r="K1146">
        <f t="shared" si="394"/>
        <v>164.60174163518565</v>
      </c>
      <c r="L1146">
        <f t="shared" si="395"/>
        <v>144.86587049793584</v>
      </c>
      <c r="M1146">
        <f t="shared" si="389"/>
        <v>48.507285996174858</v>
      </c>
      <c r="N1146">
        <f t="shared" si="396"/>
        <v>0.12510353652846729</v>
      </c>
      <c r="O1146">
        <f t="shared" si="397"/>
        <v>56.272688962042515</v>
      </c>
      <c r="P1146">
        <f t="shared" si="398"/>
        <v>56.008106913948957</v>
      </c>
      <c r="Q1146">
        <f t="shared" si="390"/>
        <v>0.20141110049411282</v>
      </c>
      <c r="R1146">
        <f t="shared" si="399"/>
        <v>56.071277861548403</v>
      </c>
      <c r="S1146">
        <f t="shared" si="391"/>
        <v>48.37301192917878</v>
      </c>
      <c r="T1146">
        <f t="shared" si="392"/>
        <v>13.11278941716524</v>
      </c>
      <c r="U1146">
        <f t="shared" si="393"/>
        <v>0.46262973589531142</v>
      </c>
      <c r="V1146" s="6">
        <f t="shared" ref="V1146:V1209" si="401">(A1146-$A$312)*86400</f>
        <v>50144.000000087544</v>
      </c>
      <c r="W1146">
        <f t="shared" si="382"/>
        <v>13.113810890880623</v>
      </c>
      <c r="X1146">
        <f t="shared" si="383"/>
        <v>48.506590548369346</v>
      </c>
      <c r="Y1146">
        <f t="shared" ref="Y1146:Y1209" si="402">AVERAGE(Q1145:Q1147)</f>
        <v>0.26219151076801001</v>
      </c>
      <c r="Z1146">
        <f t="shared" ref="Z1146:Z1209" si="403">(T1147-T1145)/100/(V1147-V1145)</f>
        <v>3.0352361889905782E-7</v>
      </c>
      <c r="AA1146">
        <f t="shared" si="381"/>
        <v>-1.0027119512321863E-7</v>
      </c>
      <c r="AB1146">
        <f t="shared" ref="AB1146:AB1209" si="404">((M1146-$M$313)-(Y1146-$Y$313))/(M1146-$M$313)</f>
        <v>0.99977444211435162</v>
      </c>
      <c r="AC1146">
        <f t="shared" si="400"/>
        <v>2.0965883913638028</v>
      </c>
      <c r="AD1146">
        <f t="shared" si="384"/>
        <v>-1.4094447279179362E-10</v>
      </c>
      <c r="AE1146">
        <f t="shared" si="385"/>
        <v>-1.6123338655833275E-4</v>
      </c>
      <c r="AF1146">
        <f t="shared" si="386"/>
        <v>8.7021007962846698E-8</v>
      </c>
      <c r="AG1146" t="str">
        <f t="shared" si="387"/>
        <v>NaN</v>
      </c>
      <c r="AH1146">
        <f t="shared" si="388"/>
        <v>8.7021007962846697E-4</v>
      </c>
    </row>
    <row r="1147" spans="1:34">
      <c r="A1147" s="4">
        <v>43292.012824074074</v>
      </c>
      <c r="B1147" s="3">
        <v>-2.5733784814656198E-3</v>
      </c>
      <c r="C1147">
        <v>2.9116297175842201</v>
      </c>
      <c r="D1147">
        <v>1.9036224583233001E-2</v>
      </c>
      <c r="E1147" s="3">
        <v>1.8839812890564599E-2</v>
      </c>
      <c r="F1147" s="3">
        <v>1.8843756547194099E-2</v>
      </c>
      <c r="G1147">
        <v>-4643896</v>
      </c>
      <c r="H1147">
        <v>8199609</v>
      </c>
      <c r="K1147">
        <f t="shared" si="394"/>
        <v>164.66159067065428</v>
      </c>
      <c r="L1147">
        <f t="shared" si="395"/>
        <v>144.91776589020083</v>
      </c>
      <c r="M1147">
        <f t="shared" si="389"/>
        <v>48.524662791867513</v>
      </c>
      <c r="N1147">
        <f t="shared" si="396"/>
        <v>0.12510642000284111</v>
      </c>
      <c r="O1147">
        <f t="shared" si="397"/>
        <v>56.295263275966015</v>
      </c>
      <c r="P1147">
        <f t="shared" si="398"/>
        <v>56.026721880709324</v>
      </c>
      <c r="Q1147">
        <f t="shared" si="390"/>
        <v>0.20574897878483966</v>
      </c>
      <c r="R1147">
        <f t="shared" si="399"/>
        <v>56.089514297181175</v>
      </c>
      <c r="S1147">
        <f t="shared" si="391"/>
        <v>48.387496806010951</v>
      </c>
      <c r="T1147">
        <f t="shared" si="392"/>
        <v>13.113092940783538</v>
      </c>
      <c r="U1147">
        <f t="shared" si="393"/>
        <v>0.46262462648200781</v>
      </c>
      <c r="V1147" s="6">
        <f t="shared" si="401"/>
        <v>50204.000000283122</v>
      </c>
      <c r="W1147">
        <f t="shared" si="382"/>
        <v>13.113011222886266</v>
      </c>
      <c r="X1147">
        <f t="shared" si="383"/>
        <v>48.517103083294529</v>
      </c>
      <c r="Y1147">
        <f t="shared" si="402"/>
        <v>0.2329115966190661</v>
      </c>
      <c r="Z1147">
        <f t="shared" si="403"/>
        <v>-1.4860010431091959E-7</v>
      </c>
      <c r="AA1147">
        <f t="shared" si="381"/>
        <v>-4.2908844285821859E-8</v>
      </c>
      <c r="AB1147">
        <f t="shared" si="404"/>
        <v>1.0004078000919316</v>
      </c>
      <c r="AC1147">
        <f t="shared" si="400"/>
        <v>2.0965810673388932</v>
      </c>
      <c r="AD1147">
        <f t="shared" si="384"/>
        <v>-6.789607546512726E-11</v>
      </c>
      <c r="AE1147">
        <f t="shared" si="385"/>
        <v>-1.4484133787579276E-4</v>
      </c>
      <c r="AF1147">
        <f t="shared" si="386"/>
        <v>4.6664130739053302E-8</v>
      </c>
      <c r="AG1147" t="str">
        <f t="shared" si="387"/>
        <v>NaN</v>
      </c>
      <c r="AH1147">
        <f t="shared" si="388"/>
        <v>4.6664130739053301E-4</v>
      </c>
    </row>
    <row r="1148" spans="1:34">
      <c r="A1148" s="4">
        <v>43292.013518518521</v>
      </c>
      <c r="B1148" s="3">
        <v>-2.5847355392579598E-3</v>
      </c>
      <c r="C1148">
        <v>2.9115643104451001</v>
      </c>
      <c r="D1148" s="3">
        <v>1.9010584984698702E-2</v>
      </c>
      <c r="E1148" s="3">
        <v>1.88139949089236E-2</v>
      </c>
      <c r="F1148" s="3">
        <v>1.8789728676110801E-2</v>
      </c>
      <c r="G1148">
        <v>-4643064</v>
      </c>
      <c r="H1148">
        <v>8199543</v>
      </c>
      <c r="K1148">
        <f t="shared" si="394"/>
        <v>165.38508217537725</v>
      </c>
      <c r="L1148">
        <f t="shared" si="395"/>
        <v>145.71227653974935</v>
      </c>
      <c r="M1148">
        <f t="shared" si="389"/>
        <v>48.790698920130076</v>
      </c>
      <c r="N1148">
        <f t="shared" si="396"/>
        <v>0.12508659611652062</v>
      </c>
      <c r="O1148">
        <f t="shared" si="397"/>
        <v>56.218253432898628</v>
      </c>
      <c r="P1148">
        <f t="shared" si="398"/>
        <v>55.949450192683926</v>
      </c>
      <c r="Q1148">
        <f t="shared" si="390"/>
        <v>0.2915747105782458</v>
      </c>
      <c r="R1148">
        <f t="shared" si="399"/>
        <v>55.926678722320382</v>
      </c>
      <c r="S1148">
        <f t="shared" si="391"/>
        <v>48.596315779744579</v>
      </c>
      <c r="T1148">
        <f t="shared" si="392"/>
        <v>13.111006215907697</v>
      </c>
      <c r="U1148">
        <f t="shared" si="393"/>
        <v>0.46265975369847123</v>
      </c>
      <c r="V1148" s="6">
        <f t="shared" si="401"/>
        <v>50264.0000004787</v>
      </c>
      <c r="W1148">
        <f t="shared" si="382"/>
        <v>13.111855498339679</v>
      </c>
      <c r="X1148">
        <f t="shared" si="383"/>
        <v>48.526170988226639</v>
      </c>
      <c r="Y1148">
        <f t="shared" si="402"/>
        <v>0.25348439978680898</v>
      </c>
      <c r="Z1148">
        <f t="shared" si="403"/>
        <v>-6.3234087284502492E-8</v>
      </c>
      <c r="AA1148">
        <f t="shared" si="381"/>
        <v>-1.9421897879266171E-8</v>
      </c>
      <c r="AB1148">
        <f t="shared" si="404"/>
        <v>0.9999630589846602</v>
      </c>
      <c r="AC1148">
        <f t="shared" si="400"/>
        <v>2.096631420010147</v>
      </c>
      <c r="AD1148">
        <f t="shared" si="384"/>
        <v>-2.8238383160897061E-11</v>
      </c>
      <c r="AE1148">
        <f t="shared" si="385"/>
        <v>-8.1026690251579018E-5</v>
      </c>
      <c r="AF1148">
        <f t="shared" si="386"/>
        <v>3.4693072476985066E-8</v>
      </c>
      <c r="AG1148" t="str">
        <f t="shared" si="387"/>
        <v>NaN</v>
      </c>
      <c r="AH1148">
        <f t="shared" si="388"/>
        <v>3.4693072476985065E-4</v>
      </c>
    </row>
    <row r="1149" spans="1:34">
      <c r="A1149" s="4">
        <v>43292.01421296296</v>
      </c>
      <c r="B1149" s="3">
        <v>-2.59502229841019E-3</v>
      </c>
      <c r="C1149">
        <v>2.9116059331699899</v>
      </c>
      <c r="D1149" s="3">
        <v>1.9006731909594201E-2</v>
      </c>
      <c r="E1149" s="3">
        <v>1.8809666145534702E-2</v>
      </c>
      <c r="F1149" s="3">
        <v>1.8795326802082901E-2</v>
      </c>
      <c r="G1149">
        <v>-4643980</v>
      </c>
      <c r="H1149">
        <v>8199548</v>
      </c>
      <c r="K1149">
        <f t="shared" si="394"/>
        <v>166.04039123462937</v>
      </c>
      <c r="L1149">
        <f t="shared" si="395"/>
        <v>146.36022691336029</v>
      </c>
      <c r="M1149">
        <f t="shared" si="389"/>
        <v>49.00766040302485</v>
      </c>
      <c r="N1149">
        <f t="shared" si="396"/>
        <v>0.12509921131690496</v>
      </c>
      <c r="O1149">
        <f t="shared" si="397"/>
        <v>56.206680525127574</v>
      </c>
      <c r="P1149">
        <f t="shared" si="398"/>
        <v>55.936494460559942</v>
      </c>
      <c r="Q1149">
        <f t="shared" si="390"/>
        <v>0.26312950999734142</v>
      </c>
      <c r="R1149">
        <f t="shared" si="399"/>
        <v>55.943551015130232</v>
      </c>
      <c r="S1149">
        <f t="shared" si="391"/>
        <v>48.832240729693289</v>
      </c>
      <c r="T1149">
        <f t="shared" si="392"/>
        <v>13.112334131737626</v>
      </c>
      <c r="U1149">
        <f t="shared" si="393"/>
        <v>0.46263740001526965</v>
      </c>
      <c r="V1149" s="6">
        <f t="shared" si="401"/>
        <v>50324.000000045635</v>
      </c>
      <c r="W1149">
        <f t="shared" si="382"/>
        <v>13.110962438462792</v>
      </c>
      <c r="X1149">
        <f t="shared" si="383"/>
        <v>48.55377631491173</v>
      </c>
      <c r="Y1149">
        <f t="shared" si="402"/>
        <v>0.28023001770710226</v>
      </c>
      <c r="Z1149">
        <f t="shared" si="403"/>
        <v>1.7705544435758633E-7</v>
      </c>
      <c r="AA1149">
        <f t="shared" ref="AA1149:AA1212" si="405">AVERAGE(Z1146:Z1152)</f>
        <v>3.6133767678057323E-9</v>
      </c>
      <c r="AB1149">
        <f t="shared" si="404"/>
        <v>0.99939075007097822</v>
      </c>
      <c r="AC1149">
        <f t="shared" si="400"/>
        <v>2.0965993774011711</v>
      </c>
      <c r="AD1149">
        <f t="shared" si="384"/>
        <v>4.7521632730171347E-12</v>
      </c>
      <c r="AE1149">
        <f t="shared" si="385"/>
        <v>-6.9087999944972552E-5</v>
      </c>
      <c r="AF1149">
        <f t="shared" si="386"/>
        <v>-6.8473065154359745E-9</v>
      </c>
      <c r="AG1149">
        <f t="shared" si="387"/>
        <v>4.752163273017135E-10</v>
      </c>
      <c r="AH1149" t="str">
        <f t="shared" si="388"/>
        <v>NaN</v>
      </c>
    </row>
    <row r="1150" spans="1:34">
      <c r="A1150" s="4">
        <v>43292.014907407407</v>
      </c>
      <c r="B1150" s="3">
        <v>-2.6056301471544399E-3</v>
      </c>
      <c r="C1150">
        <v>2.91163090680493</v>
      </c>
      <c r="D1150" s="3">
        <v>1.9012214217073099E-2</v>
      </c>
      <c r="E1150" s="3">
        <v>1.8814660872521899E-2</v>
      </c>
      <c r="F1150" s="3">
        <v>1.8793206660757299E-2</v>
      </c>
      <c r="G1150">
        <v>-4645197</v>
      </c>
      <c r="H1150">
        <v>8199554</v>
      </c>
      <c r="K1150">
        <f t="shared" si="394"/>
        <v>166.71615502752189</v>
      </c>
      <c r="L1150">
        <f t="shared" si="395"/>
        <v>147.03877761272969</v>
      </c>
      <c r="M1150">
        <f t="shared" si="389"/>
        <v>49.234868183049784</v>
      </c>
      <c r="N1150">
        <f t="shared" si="396"/>
        <v>0.12510678043713744</v>
      </c>
      <c r="O1150">
        <f t="shared" si="397"/>
        <v>56.223146915505417</v>
      </c>
      <c r="P1150">
        <f t="shared" si="398"/>
        <v>55.951443382241479</v>
      </c>
      <c r="Q1150">
        <f t="shared" si="390"/>
        <v>0.28598583254571963</v>
      </c>
      <c r="R1150">
        <f t="shared" si="399"/>
        <v>55.937161082959697</v>
      </c>
      <c r="S1150">
        <f t="shared" si="391"/>
        <v>49.04421096135264</v>
      </c>
      <c r="T1150">
        <f t="shared" si="392"/>
        <v>13.113130881235783</v>
      </c>
      <c r="U1150">
        <f t="shared" si="393"/>
        <v>0.46262398780534558</v>
      </c>
      <c r="V1150" s="6">
        <f t="shared" si="401"/>
        <v>50384.000000241213</v>
      </c>
      <c r="W1150">
        <f t="shared" si="382"/>
        <v>13.110644322362834</v>
      </c>
      <c r="X1150">
        <f t="shared" si="383"/>
        <v>48.551597433313262</v>
      </c>
      <c r="Y1150">
        <f t="shared" si="402"/>
        <v>0.26248674951510981</v>
      </c>
      <c r="Z1150">
        <f t="shared" si="403"/>
        <v>-3.2249384337044969E-7</v>
      </c>
      <c r="AA1150">
        <f t="shared" si="405"/>
        <v>-8.6332819532916167E-8</v>
      </c>
      <c r="AB1150">
        <f t="shared" si="404"/>
        <v>0.99977164897456505</v>
      </c>
      <c r="AC1150">
        <f t="shared" si="400"/>
        <v>2.0965801518357807</v>
      </c>
      <c r="AD1150">
        <f t="shared" si="384"/>
        <v>-1.2121526555698806E-10</v>
      </c>
      <c r="AE1150">
        <f t="shared" si="385"/>
        <v>6.3377646423291251E-5</v>
      </c>
      <c r="AF1150">
        <f t="shared" si="386"/>
        <v>-1.9039355628314152E-7</v>
      </c>
      <c r="AG1150" t="str">
        <f t="shared" si="387"/>
        <v>NaN</v>
      </c>
      <c r="AH1150" t="str">
        <f t="shared" si="388"/>
        <v>NaN</v>
      </c>
    </row>
    <row r="1151" spans="1:34">
      <c r="A1151" s="4">
        <v>43292.015601851854</v>
      </c>
      <c r="B1151" s="3">
        <v>-2.5653988104932099E-3</v>
      </c>
      <c r="C1151">
        <v>2.9114846326574502</v>
      </c>
      <c r="D1151" s="3">
        <v>1.9014830502637799E-2</v>
      </c>
      <c r="E1151" s="3">
        <v>1.8817943121684898E-2</v>
      </c>
      <c r="F1151" s="3">
        <v>1.8811620921933399E-2</v>
      </c>
      <c r="G1151">
        <v>-4643440</v>
      </c>
      <c r="H1151">
        <v>8199515</v>
      </c>
      <c r="K1151">
        <f t="shared" si="394"/>
        <v>164.15325266053011</v>
      </c>
      <c r="L1151">
        <f t="shared" si="395"/>
        <v>144.4516698670121</v>
      </c>
      <c r="M1151">
        <f t="shared" si="389"/>
        <v>48.368593919186992</v>
      </c>
      <c r="N1151">
        <f t="shared" si="396"/>
        <v>0.12506244701864089</v>
      </c>
      <c r="O1151">
        <f t="shared" si="397"/>
        <v>56.23100506275712</v>
      </c>
      <c r="P1151">
        <f t="shared" si="398"/>
        <v>55.961266959346446</v>
      </c>
      <c r="Q1151">
        <f t="shared" si="390"/>
        <v>0.23834490600226843</v>
      </c>
      <c r="R1151">
        <f t="shared" si="399"/>
        <v>55.992660156754852</v>
      </c>
      <c r="S1151">
        <f t="shared" si="391"/>
        <v>48.20969731518548</v>
      </c>
      <c r="T1151">
        <f t="shared" si="392"/>
        <v>13.108464205604566</v>
      </c>
      <c r="U1151">
        <f t="shared" si="393"/>
        <v>0.46270254503488728</v>
      </c>
      <c r="V1151" s="6">
        <f t="shared" si="401"/>
        <v>50444.00000043679</v>
      </c>
      <c r="W1151">
        <f t="shared" ref="W1151:W1214" si="406">AVERAGE(T1145:T1157)</f>
        <v>13.110641403866511</v>
      </c>
      <c r="X1151">
        <f t="shared" ref="X1151:X1214" si="407">AVERAGE(S1145:S1157)</f>
        <v>48.546429539793785</v>
      </c>
      <c r="Y1151">
        <f t="shared" si="402"/>
        <v>0.24815720185346399</v>
      </c>
      <c r="Z1151">
        <f t="shared" si="403"/>
        <v>-2.3080441853502499E-7</v>
      </c>
      <c r="AA1151">
        <f t="shared" si="405"/>
        <v>-1.1348166941284913E-7</v>
      </c>
      <c r="AB1151">
        <f t="shared" si="404"/>
        <v>1.0000783287794877</v>
      </c>
      <c r="AC1151">
        <f t="shared" si="400"/>
        <v>2.0966927587187616</v>
      </c>
      <c r="AD1151">
        <f t="shared" ref="AD1151:AD1214" si="408">AA1151*AC1151*$D$7*2.54*1.024*9.81/2/Y1151/10000*0.14503773773</f>
        <v>-1.6854308352301862E-10</v>
      </c>
      <c r="AE1151">
        <f t="shared" si="385"/>
        <v>-6.501223074834619E-6</v>
      </c>
      <c r="AF1151">
        <f t="shared" si="386"/>
        <v>2.5807557461896123E-6</v>
      </c>
      <c r="AG1151" t="str">
        <f t="shared" si="387"/>
        <v>NaN</v>
      </c>
      <c r="AH1151">
        <f t="shared" si="388"/>
        <v>2.580755746189612E-2</v>
      </c>
    </row>
    <row r="1152" spans="1:34">
      <c r="A1152" s="4">
        <v>43292.016296296293</v>
      </c>
      <c r="B1152" s="3">
        <v>-2.5833679354400401E-3</v>
      </c>
      <c r="C1152">
        <v>2.9115440936930099</v>
      </c>
      <c r="D1152" s="3">
        <v>1.9007933022512601E-2</v>
      </c>
      <c r="E1152" s="3">
        <v>1.8812175401235399E-2</v>
      </c>
      <c r="F1152" s="3">
        <v>1.8810787158490699E-2</v>
      </c>
      <c r="G1152">
        <v>-4646128</v>
      </c>
      <c r="H1152">
        <v>8199514</v>
      </c>
      <c r="K1152">
        <f t="shared" si="394"/>
        <v>165.29796016171991</v>
      </c>
      <c r="L1152">
        <f t="shared" si="395"/>
        <v>145.59747334265916</v>
      </c>
      <c r="M1152">
        <f t="shared" si="389"/>
        <v>48.752257902274124</v>
      </c>
      <c r="N1152">
        <f t="shared" si="396"/>
        <v>0.12508046873347653</v>
      </c>
      <c r="O1152">
        <f t="shared" si="397"/>
        <v>56.210288129093307</v>
      </c>
      <c r="P1152">
        <f t="shared" si="398"/>
        <v>55.944004514071345</v>
      </c>
      <c r="Q1152">
        <f t="shared" si="390"/>
        <v>0.22014086701240387</v>
      </c>
      <c r="R1152">
        <f t="shared" si="399"/>
        <v>55.990147262080903</v>
      </c>
      <c r="S1152">
        <f t="shared" si="391"/>
        <v>48.605497324265855</v>
      </c>
      <c r="T1152">
        <f t="shared" si="392"/>
        <v>13.110361228218844</v>
      </c>
      <c r="U1152">
        <f t="shared" si="393"/>
        <v>0.46267061120174102</v>
      </c>
      <c r="V1152" s="6">
        <f t="shared" si="401"/>
        <v>50504.000000003725</v>
      </c>
      <c r="W1152">
        <f t="shared" si="406"/>
        <v>13.110480886568366</v>
      </c>
      <c r="X1152">
        <f t="shared" si="407"/>
        <v>48.588058815457593</v>
      </c>
      <c r="Y1152">
        <f t="shared" si="402"/>
        <v>0.2280720889933221</v>
      </c>
      <c r="Z1152">
        <f t="shared" si="403"/>
        <v>3.0984702761889272E-7</v>
      </c>
      <c r="AA1152">
        <f t="shared" si="405"/>
        <v>-6.1087711613820816E-8</v>
      </c>
      <c r="AB1152">
        <f t="shared" si="404"/>
        <v>1.0005099598877378</v>
      </c>
      <c r="AC1152">
        <f t="shared" si="400"/>
        <v>2.0966469835630792</v>
      </c>
      <c r="AD1152">
        <f t="shared" si="408"/>
        <v>-9.8715269846731012E-11</v>
      </c>
      <c r="AE1152">
        <f t="shared" ref="AE1152:AE1215" si="409">(W1153-W1151)/(X1153-X1151)*0.14503773773/100</f>
        <v>-1.8280721543061469E-5</v>
      </c>
      <c r="AF1152">
        <f t="shared" ref="AF1152:AF1215" si="410">AD1152/AE1152/(1.024*9.81)</f>
        <v>5.3755392792158211E-7</v>
      </c>
      <c r="AG1152" t="str">
        <f t="shared" ref="AG1152:AG1215" si="411">IF(AD1152&gt;0,AD1152*100,"NaN")</f>
        <v>NaN</v>
      </c>
      <c r="AH1152">
        <f t="shared" ref="AH1152:AH1215" si="412">IF(AF1152&gt;0,AF1152*100*100,"NaN")</f>
        <v>5.375539279215821E-3</v>
      </c>
    </row>
    <row r="1153" spans="1:34">
      <c r="A1153" s="4">
        <v>43292.01699074074</v>
      </c>
      <c r="B1153" s="3">
        <v>-2.5830825224693399E-3</v>
      </c>
      <c r="C1153">
        <v>2.9116011762871499</v>
      </c>
      <c r="D1153" s="3">
        <v>1.9003877779887299E-2</v>
      </c>
      <c r="E1153" s="3">
        <v>1.8808132050817199E-2</v>
      </c>
      <c r="F1153" s="3">
        <v>1.8804891259860599E-2</v>
      </c>
      <c r="G1153">
        <v>-4645799</v>
      </c>
      <c r="H1153">
        <v>8199514</v>
      </c>
      <c r="K1153">
        <f t="shared" si="394"/>
        <v>165.27977817626072</v>
      </c>
      <c r="L1153">
        <f t="shared" si="395"/>
        <v>145.58704146229002</v>
      </c>
      <c r="M1153">
        <f t="shared" si="389"/>
        <v>48.748764862796953</v>
      </c>
      <c r="N1153">
        <f t="shared" si="396"/>
        <v>0.12509776957971955</v>
      </c>
      <c r="O1153">
        <f t="shared" si="397"/>
        <v>56.198108000853118</v>
      </c>
      <c r="P1153">
        <f t="shared" si="398"/>
        <v>55.931903006043449</v>
      </c>
      <c r="Q1153">
        <f t="shared" si="390"/>
        <v>0.22573049396529399</v>
      </c>
      <c r="R1153">
        <f t="shared" si="399"/>
        <v>55.972377506887824</v>
      </c>
      <c r="S1153">
        <f t="shared" si="391"/>
        <v>48.598277866820091</v>
      </c>
      <c r="T1153">
        <f t="shared" si="392"/>
        <v>13.112182369928634</v>
      </c>
      <c r="U1153">
        <f t="shared" si="393"/>
        <v>0.46263995472191899</v>
      </c>
      <c r="V1153" s="6">
        <f t="shared" si="401"/>
        <v>50564.000000199303</v>
      </c>
      <c r="W1153">
        <f t="shared" si="406"/>
        <v>13.10989718730241</v>
      </c>
      <c r="X1153">
        <f t="shared" si="407"/>
        <v>48.60547506848593</v>
      </c>
      <c r="Y1153">
        <f t="shared" si="402"/>
        <v>0.20838612127571329</v>
      </c>
      <c r="Z1153">
        <f t="shared" si="403"/>
        <v>-3.2609975520599545E-7</v>
      </c>
      <c r="AA1153">
        <f t="shared" si="405"/>
        <v>-5.2054270756770665E-8</v>
      </c>
      <c r="AB1153">
        <f t="shared" si="404"/>
        <v>1.0009337174551263</v>
      </c>
      <c r="AC1153">
        <f t="shared" si="400"/>
        <v>2.0966030394136221</v>
      </c>
      <c r="AD1153">
        <f t="shared" si="408"/>
        <v>-9.2062145945822527E-11</v>
      </c>
      <c r="AE1153">
        <f t="shared" si="409"/>
        <v>-4.231226448888864E-5</v>
      </c>
      <c r="AF1153">
        <f t="shared" si="410"/>
        <v>2.1659372041744907E-7</v>
      </c>
      <c r="AG1153" t="str">
        <f t="shared" si="411"/>
        <v>NaN</v>
      </c>
      <c r="AH1153">
        <f t="shared" si="412"/>
        <v>2.1659372041744908E-3</v>
      </c>
    </row>
    <row r="1154" spans="1:34">
      <c r="A1154" s="4">
        <v>43292.017696759256</v>
      </c>
      <c r="B1154" s="3">
        <v>-2.5806684044255199E-3</v>
      </c>
      <c r="C1154">
        <v>2.9114204147390401</v>
      </c>
      <c r="D1154" s="3">
        <v>1.9003271277324499E-2</v>
      </c>
      <c r="E1154" s="3">
        <v>1.8808369894959501E-2</v>
      </c>
      <c r="F1154" s="3">
        <v>1.8819696516420702E-2</v>
      </c>
      <c r="G1154">
        <v>-4644523</v>
      </c>
      <c r="H1154">
        <v>8199516</v>
      </c>
      <c r="K1154">
        <f t="shared" si="394"/>
        <v>165.12598888258643</v>
      </c>
      <c r="L1154">
        <f t="shared" si="395"/>
        <v>145.4137907936117</v>
      </c>
      <c r="M1154">
        <f t="shared" si="389"/>
        <v>48.690753133010489</v>
      </c>
      <c r="N1154">
        <f t="shared" si="396"/>
        <v>0.12504298356661675</v>
      </c>
      <c r="O1154">
        <f t="shared" si="397"/>
        <v>56.196286339444548</v>
      </c>
      <c r="P1154">
        <f t="shared" si="398"/>
        <v>55.932614859457018</v>
      </c>
      <c r="Q1154">
        <f t="shared" si="390"/>
        <v>0.17928700284944199</v>
      </c>
      <c r="R1154">
        <f t="shared" si="399"/>
        <v>56.016999336595106</v>
      </c>
      <c r="S1154">
        <f t="shared" si="391"/>
        <v>48.571228464444197</v>
      </c>
      <c r="T1154">
        <f t="shared" si="392"/>
        <v>13.106415421180973</v>
      </c>
      <c r="U1154">
        <f t="shared" si="393"/>
        <v>0.46273703357468843</v>
      </c>
      <c r="V1154" s="6">
        <f t="shared" si="401"/>
        <v>50625</v>
      </c>
      <c r="W1154">
        <f t="shared" si="406"/>
        <v>13.10958490819513</v>
      </c>
      <c r="X1154">
        <f t="shared" si="407"/>
        <v>48.618771110788266</v>
      </c>
      <c r="Y1154">
        <f t="shared" si="402"/>
        <v>0.19633289022121878</v>
      </c>
      <c r="Z1154">
        <f t="shared" si="403"/>
        <v>-3.3864205347045036E-7</v>
      </c>
      <c r="AA1154">
        <f t="shared" si="405"/>
        <v>-3.80524373915221E-8</v>
      </c>
      <c r="AB1154">
        <f t="shared" si="404"/>
        <v>1.0011946419334981</v>
      </c>
      <c r="AC1154">
        <f t="shared" si="400"/>
        <v>2.096742195886903</v>
      </c>
      <c r="AD1154">
        <f t="shared" si="408"/>
        <v>-7.143511739721043E-11</v>
      </c>
      <c r="AE1154">
        <f t="shared" si="409"/>
        <v>-7.8952805774065282E-5</v>
      </c>
      <c r="AF1154">
        <f t="shared" si="410"/>
        <v>9.0068977083550635E-8</v>
      </c>
      <c r="AG1154" t="str">
        <f t="shared" si="411"/>
        <v>NaN</v>
      </c>
      <c r="AH1154">
        <f t="shared" si="412"/>
        <v>9.006897708355063E-4</v>
      </c>
    </row>
    <row r="1155" spans="1:34">
      <c r="A1155" s="4">
        <v>43292.018391203703</v>
      </c>
      <c r="B1155" s="3">
        <v>-2.5816554576158501E-3</v>
      </c>
      <c r="C1155">
        <v>2.91147274045034</v>
      </c>
      <c r="D1155" s="3">
        <v>1.89967067789985E-2</v>
      </c>
      <c r="E1155" s="3">
        <v>1.8800104811016401E-2</v>
      </c>
      <c r="F1155" s="3">
        <v>1.8811597100120699E-2</v>
      </c>
      <c r="G1155">
        <v>-4643996</v>
      </c>
      <c r="H1155">
        <v>8199516</v>
      </c>
      <c r="K1155">
        <f t="shared" si="394"/>
        <v>165.18886824896558</v>
      </c>
      <c r="L1155">
        <f t="shared" si="395"/>
        <v>145.48731676900354</v>
      </c>
      <c r="M1155">
        <f t="shared" si="389"/>
        <v>48.715372772572387</v>
      </c>
      <c r="N1155">
        <f t="shared" si="396"/>
        <v>0.1250588426756743</v>
      </c>
      <c r="O1155">
        <f t="shared" si="397"/>
        <v>56.176569533612934</v>
      </c>
      <c r="P1155">
        <f t="shared" si="398"/>
        <v>55.907877953341135</v>
      </c>
      <c r="Q1155">
        <f t="shared" si="390"/>
        <v>0.18398117384892032</v>
      </c>
      <c r="R1155">
        <f t="shared" si="399"/>
        <v>55.992588359764014</v>
      </c>
      <c r="S1155">
        <f t="shared" si="391"/>
        <v>48.592718656673107</v>
      </c>
      <c r="T1155">
        <f t="shared" si="392"/>
        <v>13.108084801081768</v>
      </c>
      <c r="U1155">
        <f t="shared" si="393"/>
        <v>0.46270893180151568</v>
      </c>
      <c r="V1155" s="6">
        <f t="shared" si="401"/>
        <v>50685.000000195578</v>
      </c>
      <c r="W1155">
        <f t="shared" si="406"/>
        <v>13.109328080518109</v>
      </c>
      <c r="X1155">
        <f t="shared" si="407"/>
        <v>48.615929663444597</v>
      </c>
      <c r="Y1155">
        <f t="shared" si="402"/>
        <v>0.17765178096611578</v>
      </c>
      <c r="Z1155">
        <f t="shared" si="403"/>
        <v>3.0352361730869576E-7</v>
      </c>
      <c r="AA1155">
        <f t="shared" si="405"/>
        <v>-7.3734529494716293E-8</v>
      </c>
      <c r="AB1155">
        <f t="shared" si="404"/>
        <v>1.0015963883578674</v>
      </c>
      <c r="AC1155">
        <f t="shared" si="400"/>
        <v>2.0967019137498966</v>
      </c>
      <c r="AD1155">
        <f t="shared" si="408"/>
        <v>-1.5297319822643264E-10</v>
      </c>
      <c r="AE1155">
        <f t="shared" si="409"/>
        <v>2.8012140761037668E-5</v>
      </c>
      <c r="AF1155">
        <f t="shared" si="410"/>
        <v>-5.4362582855016808E-7</v>
      </c>
      <c r="AG1155" t="str">
        <f t="shared" si="411"/>
        <v>NaN</v>
      </c>
      <c r="AH1155" t="str">
        <f t="shared" si="412"/>
        <v>NaN</v>
      </c>
    </row>
    <row r="1156" spans="1:34">
      <c r="A1156" s="4">
        <v>43292.019085648149</v>
      </c>
      <c r="B1156" s="3">
        <v>-2.58203600824345E-3</v>
      </c>
      <c r="C1156">
        <v>2.91153457992732</v>
      </c>
      <c r="D1156" s="3">
        <v>1.8992378015609601E-2</v>
      </c>
      <c r="E1156" s="3">
        <v>1.87953003593429E-2</v>
      </c>
      <c r="F1156" s="3">
        <v>1.8812025892748399E-2</v>
      </c>
      <c r="G1156">
        <v>-4643578</v>
      </c>
      <c r="H1156">
        <v>8199516</v>
      </c>
      <c r="K1156">
        <f t="shared" si="394"/>
        <v>165.21311089624444</v>
      </c>
      <c r="L1156">
        <f t="shared" si="395"/>
        <v>145.51099577227578</v>
      </c>
      <c r="M1156">
        <f t="shared" si="389"/>
        <v>48.723301515069721</v>
      </c>
      <c r="N1156">
        <f t="shared" si="396"/>
        <v>0.12507758525910273</v>
      </c>
      <c r="O1156">
        <f t="shared" si="397"/>
        <v>56.163567871796388</v>
      </c>
      <c r="P1156">
        <f t="shared" si="398"/>
        <v>55.893498514390018</v>
      </c>
      <c r="Q1156">
        <f t="shared" si="390"/>
        <v>0.16968716619998503</v>
      </c>
      <c r="R1156">
        <f t="shared" si="399"/>
        <v>55.993880705596403</v>
      </c>
      <c r="S1156">
        <f t="shared" si="391"/>
        <v>48.610176737603062</v>
      </c>
      <c r="T1156">
        <f t="shared" si="392"/>
        <v>13.11005770460055</v>
      </c>
      <c r="U1156">
        <f t="shared" si="393"/>
        <v>0.46267572061504464</v>
      </c>
      <c r="V1156" s="6">
        <f t="shared" si="401"/>
        <v>50745.000000391155</v>
      </c>
      <c r="W1156">
        <f t="shared" si="406"/>
        <v>13.10905957885578</v>
      </c>
      <c r="X1156">
        <f t="shared" si="407"/>
        <v>48.591571269265081</v>
      </c>
      <c r="Y1156">
        <f t="shared" si="402"/>
        <v>0.17479719775460248</v>
      </c>
      <c r="Z1156">
        <f t="shared" si="403"/>
        <v>2.4028953035693728E-7</v>
      </c>
      <c r="AA1156">
        <f t="shared" si="405"/>
        <v>-9.8124820400329763E-8</v>
      </c>
      <c r="AB1156">
        <f t="shared" si="404"/>
        <v>1.0016575912909356</v>
      </c>
      <c r="AC1156">
        <f t="shared" si="400"/>
        <v>2.0966543075879884</v>
      </c>
      <c r="AD1156">
        <f t="shared" si="408"/>
        <v>-2.0689431002563186E-10</v>
      </c>
      <c r="AE1156">
        <f t="shared" si="409"/>
        <v>3.4632035834050017E-6</v>
      </c>
      <c r="AF1156">
        <f t="shared" si="410"/>
        <v>-5.9470496012527409E-6</v>
      </c>
      <c r="AG1156" t="str">
        <f t="shared" si="411"/>
        <v>NaN</v>
      </c>
      <c r="AH1156" t="str">
        <f t="shared" si="412"/>
        <v>NaN</v>
      </c>
    </row>
    <row r="1157" spans="1:34">
      <c r="A1157" s="4">
        <v>43292.019780092596</v>
      </c>
      <c r="B1157" s="3">
        <v>-2.58265440301329E-3</v>
      </c>
      <c r="C1157">
        <v>2.9115631212243902</v>
      </c>
      <c r="D1157" s="3">
        <v>1.8987954114563801E-2</v>
      </c>
      <c r="E1157" s="3">
        <v>1.8791435392031399E-2</v>
      </c>
      <c r="F1157" s="3">
        <v>1.8807273441125299E-2</v>
      </c>
      <c r="G1157">
        <v>-4642918</v>
      </c>
      <c r="H1157">
        <v>8199516</v>
      </c>
      <c r="K1157">
        <f t="shared" si="394"/>
        <v>165.25250519807199</v>
      </c>
      <c r="L1157">
        <f t="shared" si="395"/>
        <v>145.55663712850932</v>
      </c>
      <c r="M1157">
        <f t="shared" si="389"/>
        <v>48.738584192158982</v>
      </c>
      <c r="N1157">
        <f t="shared" si="396"/>
        <v>0.12508623568222429</v>
      </c>
      <c r="O1157">
        <f t="shared" si="397"/>
        <v>56.150280459170681</v>
      </c>
      <c r="P1157">
        <f t="shared" si="398"/>
        <v>55.881930896422219</v>
      </c>
      <c r="Q1157">
        <f t="shared" si="390"/>
        <v>0.17072325321490212</v>
      </c>
      <c r="R1157">
        <f t="shared" si="399"/>
        <v>55.979557205955778</v>
      </c>
      <c r="S1157">
        <f t="shared" si="391"/>
        <v>48.624768690015713</v>
      </c>
      <c r="T1157">
        <f t="shared" si="392"/>
        <v>13.11096827545545</v>
      </c>
      <c r="U1157">
        <f t="shared" si="393"/>
        <v>0.46266039237513346</v>
      </c>
      <c r="V1157" s="6">
        <f t="shared" si="401"/>
        <v>50805.000000586733</v>
      </c>
      <c r="W1157">
        <f t="shared" si="406"/>
        <v>13.109164644723666</v>
      </c>
      <c r="X1157">
        <f t="shared" si="407"/>
        <v>48.547483332412575</v>
      </c>
      <c r="Y1157">
        <f t="shared" si="402"/>
        <v>0.1706631330967904</v>
      </c>
      <c r="Z1157">
        <f t="shared" si="403"/>
        <v>-2.2448100981370973E-7</v>
      </c>
      <c r="AA1157">
        <f t="shared" si="405"/>
        <v>-2.2180457709948769E-8</v>
      </c>
      <c r="AB1157">
        <f t="shared" si="404"/>
        <v>1.0017460467044585</v>
      </c>
      <c r="AC1157">
        <f t="shared" si="400"/>
        <v>2.0966323355132599</v>
      </c>
      <c r="AD1157">
        <f t="shared" si="408"/>
        <v>-4.789943342313798E-11</v>
      </c>
      <c r="AE1157">
        <f t="shared" si="409"/>
        <v>-3.4515300305876978E-5</v>
      </c>
      <c r="AF1157">
        <f t="shared" si="410"/>
        <v>1.3814963950982015E-7</v>
      </c>
      <c r="AG1157" t="str">
        <f t="shared" si="411"/>
        <v>NaN</v>
      </c>
      <c r="AH1157">
        <f t="shared" si="412"/>
        <v>1.3814963950982014E-3</v>
      </c>
    </row>
    <row r="1158" spans="1:34">
      <c r="A1158" s="4">
        <v>43292.020474537036</v>
      </c>
      <c r="B1158" s="3">
        <v>-2.58133436802382E-3</v>
      </c>
      <c r="C1158">
        <v>2.9114501452568202</v>
      </c>
      <c r="D1158">
        <v>1.8981211233130998E-2</v>
      </c>
      <c r="E1158" s="3">
        <v>1.8785120630054698E-2</v>
      </c>
      <c r="F1158" s="3">
        <v>1.8800269828207102E-2</v>
      </c>
      <c r="G1158">
        <v>-4642387</v>
      </c>
      <c r="H1158">
        <v>8199516</v>
      </c>
      <c r="K1158">
        <f t="shared" si="394"/>
        <v>165.16841351532449</v>
      </c>
      <c r="L1158">
        <f t="shared" si="395"/>
        <v>145.48175163120217</v>
      </c>
      <c r="M1158">
        <f t="shared" si="389"/>
        <v>48.713509326544617</v>
      </c>
      <c r="N1158">
        <f t="shared" si="396"/>
        <v>0.12505199442403461</v>
      </c>
      <c r="O1158">
        <f t="shared" si="397"/>
        <v>56.130027870571553</v>
      </c>
      <c r="P1158">
        <f t="shared" si="398"/>
        <v>55.863031188296183</v>
      </c>
      <c r="Q1158">
        <f t="shared" si="390"/>
        <v>0.17157897987548409</v>
      </c>
      <c r="R1158">
        <f t="shared" si="399"/>
        <v>55.958448890696069</v>
      </c>
      <c r="S1158">
        <f t="shared" si="391"/>
        <v>48.599123339960961</v>
      </c>
      <c r="T1158">
        <f t="shared" si="392"/>
        <v>13.107363932488116</v>
      </c>
      <c r="U1158">
        <f t="shared" si="393"/>
        <v>0.46272106665811497</v>
      </c>
      <c r="V1158" s="6">
        <f t="shared" si="401"/>
        <v>50865.000000153668</v>
      </c>
      <c r="W1158">
        <f t="shared" si="406"/>
        <v>13.10952361977222</v>
      </c>
      <c r="X1158">
        <f t="shared" si="407"/>
        <v>48.572071672234692</v>
      </c>
      <c r="Y1158">
        <f t="shared" si="402"/>
        <v>0.17342955388486558</v>
      </c>
      <c r="Z1158">
        <f t="shared" si="403"/>
        <v>-4.8057906325738427E-7</v>
      </c>
      <c r="AA1158">
        <f t="shared" si="405"/>
        <v>2.3938618239003152E-8</v>
      </c>
      <c r="AB1158">
        <f t="shared" si="404"/>
        <v>1.0016874003350211</v>
      </c>
      <c r="AC1158">
        <f t="shared" si="400"/>
        <v>2.0967193083090616</v>
      </c>
      <c r="AD1158">
        <f t="shared" si="408"/>
        <v>5.0873729191926241E-11</v>
      </c>
      <c r="AE1158">
        <f t="shared" si="409"/>
        <v>4.7328518807629945E-5</v>
      </c>
      <c r="AF1158">
        <f t="shared" si="410"/>
        <v>1.0700441494531077E-7</v>
      </c>
      <c r="AG1158">
        <f t="shared" si="411"/>
        <v>5.0873729191926243E-9</v>
      </c>
      <c r="AH1158">
        <f t="shared" si="412"/>
        <v>1.0700441494531077E-3</v>
      </c>
    </row>
    <row r="1159" spans="1:34">
      <c r="A1159" s="4">
        <v>43292.021168981482</v>
      </c>
      <c r="B1159" s="3">
        <v>-2.58133436802382E-3</v>
      </c>
      <c r="C1159">
        <v>2.91138235967628</v>
      </c>
      <c r="D1159" s="3">
        <v>1.8972922364773701E-2</v>
      </c>
      <c r="E1159" s="3">
        <v>1.87761182292706E-2</v>
      </c>
      <c r="F1159">
        <v>1.8789883517893E-2</v>
      </c>
      <c r="G1159">
        <v>-4642381</v>
      </c>
      <c r="H1159">
        <v>8199516</v>
      </c>
      <c r="K1159">
        <f t="shared" si="394"/>
        <v>165.16841351532449</v>
      </c>
      <c r="L1159">
        <f t="shared" si="395"/>
        <v>145.49540434158314</v>
      </c>
      <c r="M1159">
        <f t="shared" si="389"/>
        <v>48.718080837589945</v>
      </c>
      <c r="N1159">
        <f t="shared" si="396"/>
        <v>0.12503144966912136</v>
      </c>
      <c r="O1159">
        <f t="shared" si="397"/>
        <v>56.105131831323988</v>
      </c>
      <c r="P1159">
        <f t="shared" si="398"/>
        <v>55.836087536598647</v>
      </c>
      <c r="Q1159">
        <f t="shared" si="390"/>
        <v>0.17798642856421054</v>
      </c>
      <c r="R1159">
        <f t="shared" si="399"/>
        <v>55.927145402759777</v>
      </c>
      <c r="S1159">
        <f t="shared" si="391"/>
        <v>48.599423218547138</v>
      </c>
      <c r="T1159">
        <f t="shared" si="392"/>
        <v>13.105201326707775</v>
      </c>
      <c r="U1159">
        <f t="shared" si="393"/>
        <v>0.46275747122790323</v>
      </c>
      <c r="V1159" s="6">
        <f t="shared" si="401"/>
        <v>50925.000000349246</v>
      </c>
      <c r="W1159">
        <f t="shared" si="406"/>
        <v>13.109479842327271</v>
      </c>
      <c r="X1159">
        <f t="shared" si="407"/>
        <v>48.557142529132975</v>
      </c>
      <c r="Y1159">
        <f t="shared" si="402"/>
        <v>0.1751302775155755</v>
      </c>
      <c r="Z1159">
        <f t="shared" si="403"/>
        <v>1.3911499127959851E-7</v>
      </c>
      <c r="AA1159">
        <f t="shared" si="405"/>
        <v>6.1879070404530359E-8</v>
      </c>
      <c r="AB1159">
        <f t="shared" si="404"/>
        <v>1.0016506037560349</v>
      </c>
      <c r="AC1159">
        <f t="shared" si="400"/>
        <v>2.0967714919865412</v>
      </c>
      <c r="AD1159">
        <f t="shared" si="408"/>
        <v>1.3022997449749899E-10</v>
      </c>
      <c r="AE1159">
        <f t="shared" si="409"/>
        <v>1.1741776874593999E-6</v>
      </c>
      <c r="AF1159">
        <f t="shared" si="410"/>
        <v>1.1040993854227749E-5</v>
      </c>
      <c r="AG1159">
        <f t="shared" si="411"/>
        <v>1.3022997449749899E-8</v>
      </c>
      <c r="AH1159">
        <f t="shared" si="412"/>
        <v>0.1104099385422775</v>
      </c>
    </row>
    <row r="1160" spans="1:34">
      <c r="A1160" s="4">
        <v>43292.021863425929</v>
      </c>
      <c r="B1160" s="3">
        <v>-2.57931269281471E-3</v>
      </c>
      <c r="C1160">
        <v>2.9115024709681201</v>
      </c>
      <c r="D1160" s="3">
        <v>1.89662627287908E-2</v>
      </c>
      <c r="E1160" s="3">
        <v>1.8768602354375601E-2</v>
      </c>
      <c r="F1160" s="3">
        <v>1.8783963797450301E-2</v>
      </c>
      <c r="G1160">
        <v>-4642360</v>
      </c>
      <c r="H1160">
        <v>8199516</v>
      </c>
      <c r="K1160">
        <f t="shared" si="394"/>
        <v>165.03962445165635</v>
      </c>
      <c r="L1160">
        <f t="shared" si="395"/>
        <v>145.37439669656089</v>
      </c>
      <c r="M1160">
        <f t="shared" si="389"/>
        <v>48.677562305346001</v>
      </c>
      <c r="N1160">
        <f t="shared" si="396"/>
        <v>0.12506785353309219</v>
      </c>
      <c r="O1160">
        <f t="shared" si="397"/>
        <v>56.085129274683204</v>
      </c>
      <c r="P1160">
        <f t="shared" si="398"/>
        <v>55.813592968735058</v>
      </c>
      <c r="Q1160">
        <f t="shared" si="390"/>
        <v>0.17582542410703184</v>
      </c>
      <c r="R1160">
        <f t="shared" si="399"/>
        <v>55.909303850576173</v>
      </c>
      <c r="S1160">
        <f t="shared" si="391"/>
        <v>48.560345355941315</v>
      </c>
      <c r="T1160">
        <f t="shared" si="392"/>
        <v>13.109033312388913</v>
      </c>
      <c r="U1160">
        <f t="shared" si="393"/>
        <v>0.46269296488494227</v>
      </c>
      <c r="V1160" s="6">
        <f t="shared" si="401"/>
        <v>50985.000000544824</v>
      </c>
      <c r="W1160">
        <f t="shared" si="406"/>
        <v>13.109506108794234</v>
      </c>
      <c r="X1160">
        <f t="shared" si="407"/>
        <v>48.550441618625577</v>
      </c>
      <c r="Y1160">
        <f t="shared" si="402"/>
        <v>0.22098638510374258</v>
      </c>
      <c r="Z1160">
        <f t="shared" si="403"/>
        <v>2.0551078362667148E-7</v>
      </c>
      <c r="AA1160">
        <f t="shared" si="405"/>
        <v>7.8590936507261084E-8</v>
      </c>
      <c r="AB1160">
        <f t="shared" si="404"/>
        <v>1.0006635272580013</v>
      </c>
      <c r="AC1160">
        <f t="shared" si="400"/>
        <v>2.0966790261720556</v>
      </c>
      <c r="AD1160">
        <f t="shared" si="408"/>
        <v>1.3107389476351537E-10</v>
      </c>
      <c r="AE1160">
        <f t="shared" si="409"/>
        <v>-9.0707779152922436E-5</v>
      </c>
      <c r="AF1160">
        <f t="shared" si="410"/>
        <v>-1.4384762846949192E-7</v>
      </c>
      <c r="AG1160">
        <f t="shared" si="411"/>
        <v>1.3107389476351536E-8</v>
      </c>
      <c r="AH1160" t="str">
        <f t="shared" si="412"/>
        <v>NaN</v>
      </c>
    </row>
    <row r="1161" spans="1:34">
      <c r="A1161" s="4">
        <v>43292.022557870368</v>
      </c>
      <c r="B1161" s="3">
        <v>-2.58414092890234E-3</v>
      </c>
      <c r="C1161">
        <v>2.9114596590225101</v>
      </c>
      <c r="D1161" s="3">
        <v>1.9045024816496201E-2</v>
      </c>
      <c r="E1161" s="3">
        <v>1.88475666096019E-2</v>
      </c>
      <c r="F1161" s="3">
        <v>1.8818219564036599E-2</v>
      </c>
      <c r="G1161">
        <v>-4642288</v>
      </c>
      <c r="H1161">
        <v>8200233</v>
      </c>
      <c r="K1161">
        <f t="shared" si="394"/>
        <v>165.34720303900434</v>
      </c>
      <c r="L1161">
        <f t="shared" si="395"/>
        <v>145.6369463904966</v>
      </c>
      <c r="M1161">
        <f t="shared" si="389"/>
        <v>48.765475166036879</v>
      </c>
      <c r="N1161">
        <f t="shared" si="396"/>
        <v>0.12505487789840844</v>
      </c>
      <c r="O1161">
        <f t="shared" si="397"/>
        <v>56.321695225813002</v>
      </c>
      <c r="P1161">
        <f t="shared" si="398"/>
        <v>56.049928301986476</v>
      </c>
      <c r="Q1161">
        <f t="shared" si="390"/>
        <v>0.30914730263998536</v>
      </c>
      <c r="R1161">
        <f t="shared" si="399"/>
        <v>56.012547923173017</v>
      </c>
      <c r="S1161">
        <f t="shared" si="391"/>
        <v>48.559376964276886</v>
      </c>
      <c r="T1161">
        <f t="shared" si="392"/>
        <v>13.107667456106414</v>
      </c>
      <c r="U1161">
        <f t="shared" si="393"/>
        <v>0.46271595724481135</v>
      </c>
      <c r="V1161" s="6">
        <f t="shared" si="401"/>
        <v>51045.000000111759</v>
      </c>
      <c r="W1161">
        <f t="shared" si="406"/>
        <v>13.109996416177639</v>
      </c>
      <c r="X1161">
        <f t="shared" si="407"/>
        <v>48.548882741127201</v>
      </c>
      <c r="Y1161">
        <f t="shared" si="402"/>
        <v>0.26224119774146953</v>
      </c>
      <c r="Z1161">
        <f t="shared" si="403"/>
        <v>-1.5808521827786961E-8</v>
      </c>
      <c r="AA1161">
        <f t="shared" si="405"/>
        <v>5.4652317753316518E-8</v>
      </c>
      <c r="AB1161">
        <f t="shared" si="404"/>
        <v>0.99977462606974976</v>
      </c>
      <c r="AC1161">
        <f t="shared" si="400"/>
        <v>2.0967119842841524</v>
      </c>
      <c r="AD1161">
        <f t="shared" si="408"/>
        <v>7.6811058466107287E-11</v>
      </c>
      <c r="AE1161">
        <f t="shared" si="409"/>
        <v>-8.6479467326552994E-5</v>
      </c>
      <c r="AF1161">
        <f t="shared" si="410"/>
        <v>-8.8418222493653637E-8</v>
      </c>
      <c r="AG1161">
        <f t="shared" si="411"/>
        <v>7.6811058466107293E-9</v>
      </c>
      <c r="AH1161" t="str">
        <f t="shared" si="412"/>
        <v>NaN</v>
      </c>
    </row>
    <row r="1162" spans="1:34">
      <c r="A1162" s="4">
        <v>43292.023252314815</v>
      </c>
      <c r="B1162" s="3">
        <v>-2.5817624874798599E-3</v>
      </c>
      <c r="C1162">
        <v>2.9114965248645599</v>
      </c>
      <c r="D1162" s="3">
        <v>1.9037984629885599E-2</v>
      </c>
      <c r="E1162" s="3">
        <v>1.8841430230731902E-2</v>
      </c>
      <c r="F1162" s="3">
        <v>1.88136576869147E-2</v>
      </c>
      <c r="G1162">
        <v>-4642285</v>
      </c>
      <c r="H1162">
        <v>8200230</v>
      </c>
      <c r="K1162">
        <f t="shared" si="394"/>
        <v>165.19568649351257</v>
      </c>
      <c r="L1162">
        <f t="shared" si="395"/>
        <v>145.49142639096345</v>
      </c>
      <c r="M1162">
        <f t="shared" si="389"/>
        <v>48.716748849677785</v>
      </c>
      <c r="N1162">
        <f t="shared" si="396"/>
        <v>0.12506605136160737</v>
      </c>
      <c r="O1162">
        <f t="shared" si="397"/>
        <v>56.300549665935286</v>
      </c>
      <c r="P1162">
        <f t="shared" si="398"/>
        <v>56.031562483920546</v>
      </c>
      <c r="Q1162">
        <f t="shared" si="390"/>
        <v>0.30175086647739136</v>
      </c>
      <c r="R1162">
        <f t="shared" si="399"/>
        <v>55.998798799457894</v>
      </c>
      <c r="S1162">
        <f t="shared" si="391"/>
        <v>48.515581605359522</v>
      </c>
      <c r="T1162">
        <f t="shared" si="392"/>
        <v>13.108843610127355</v>
      </c>
      <c r="U1162">
        <f t="shared" si="393"/>
        <v>0.46269615826825916</v>
      </c>
      <c r="V1162" s="6">
        <f t="shared" si="401"/>
        <v>51105.000000307336</v>
      </c>
      <c r="W1162">
        <f t="shared" si="406"/>
        <v>13.110218221898693</v>
      </c>
      <c r="X1162">
        <f t="shared" si="407"/>
        <v>48.538498520816169</v>
      </c>
      <c r="Y1162">
        <f t="shared" si="402"/>
        <v>0.31893450899104892</v>
      </c>
      <c r="Z1162">
        <f t="shared" si="403"/>
        <v>5.6910678246738623E-7</v>
      </c>
      <c r="AA1162">
        <f t="shared" si="405"/>
        <v>1.1607971685419258E-7</v>
      </c>
      <c r="AB1162">
        <f t="shared" si="404"/>
        <v>0.99855328567469681</v>
      </c>
      <c r="AC1162">
        <f t="shared" si="400"/>
        <v>2.0966836036876266</v>
      </c>
      <c r="AD1162">
        <f t="shared" si="408"/>
        <v>1.3414207919462043E-10</v>
      </c>
      <c r="AE1162">
        <f t="shared" si="409"/>
        <v>-3.4337418774418802E-5</v>
      </c>
      <c r="AF1162">
        <f t="shared" si="410"/>
        <v>-3.8889147635775187E-7</v>
      </c>
      <c r="AG1162">
        <f t="shared" si="411"/>
        <v>1.3414207919462043E-8</v>
      </c>
      <c r="AH1162" t="str">
        <f t="shared" si="412"/>
        <v>NaN</v>
      </c>
    </row>
    <row r="1163" spans="1:34">
      <c r="A1163" s="4">
        <v>43292.023946759262</v>
      </c>
      <c r="B1163" s="3">
        <v>-2.5806565122184098E-3</v>
      </c>
      <c r="C1163">
        <v>2.9116737187505399</v>
      </c>
      <c r="D1163" s="3">
        <v>1.9033275315869101E-2</v>
      </c>
      <c r="E1163" s="3">
        <v>1.8836720916715399E-2</v>
      </c>
      <c r="F1163" s="3">
        <v>1.87943143750454E-2</v>
      </c>
      <c r="G1163">
        <v>-4642212</v>
      </c>
      <c r="H1163">
        <v>8200231</v>
      </c>
      <c r="K1163">
        <f t="shared" si="394"/>
        <v>165.12523129985911</v>
      </c>
      <c r="L1163">
        <f t="shared" si="395"/>
        <v>145.44639780471661</v>
      </c>
      <c r="M1163">
        <f t="shared" si="389"/>
        <v>48.701671354174039</v>
      </c>
      <c r="N1163">
        <f t="shared" si="396"/>
        <v>0.12511975607182119</v>
      </c>
      <c r="O1163">
        <f t="shared" si="397"/>
        <v>56.286405000882112</v>
      </c>
      <c r="P1163">
        <f t="shared" si="398"/>
        <v>56.017467786335089</v>
      </c>
      <c r="Q1163">
        <f t="shared" si="390"/>
        <v>0.34590535785577003</v>
      </c>
      <c r="R1163">
        <f t="shared" si="399"/>
        <v>55.940499643026342</v>
      </c>
      <c r="S1163">
        <f t="shared" si="391"/>
        <v>48.47106778227019</v>
      </c>
      <c r="T1163">
        <f t="shared" si="392"/>
        <v>13.114496737518284</v>
      </c>
      <c r="U1163">
        <f t="shared" si="393"/>
        <v>0.4626009954454765</v>
      </c>
      <c r="V1163" s="6">
        <f t="shared" si="401"/>
        <v>51165.000000502914</v>
      </c>
      <c r="W1163">
        <f t="shared" si="406"/>
        <v>13.110477968072043</v>
      </c>
      <c r="X1163">
        <f t="shared" si="407"/>
        <v>48.528542482640425</v>
      </c>
      <c r="Y1163">
        <f t="shared" si="402"/>
        <v>0.3304691946185277</v>
      </c>
      <c r="Z1163">
        <f t="shared" si="403"/>
        <v>3.5727259307605229E-7</v>
      </c>
      <c r="AA1163">
        <f t="shared" si="405"/>
        <v>1.3188823877465042E-7</v>
      </c>
      <c r="AB1163">
        <f t="shared" si="404"/>
        <v>0.99830429211838445</v>
      </c>
      <c r="AC1163">
        <f t="shared" si="400"/>
        <v>2.0965471937236835</v>
      </c>
      <c r="AD1163">
        <f t="shared" si="408"/>
        <v>1.470811568157574E-10</v>
      </c>
      <c r="AE1163">
        <f t="shared" si="409"/>
        <v>-4.1705689666964096E-5</v>
      </c>
      <c r="AF1163">
        <f t="shared" si="410"/>
        <v>-3.5106922914675056E-7</v>
      </c>
      <c r="AG1163">
        <f t="shared" si="411"/>
        <v>1.470811568157574E-8</v>
      </c>
      <c r="AH1163" t="str">
        <f t="shared" si="412"/>
        <v>NaN</v>
      </c>
    </row>
    <row r="1164" spans="1:34">
      <c r="A1164" s="4">
        <v>43292.024641203701</v>
      </c>
      <c r="B1164" s="3">
        <v>-2.5831895523333501E-3</v>
      </c>
      <c r="C1164">
        <v>2.91163090680493</v>
      </c>
      <c r="D1164" s="3">
        <v>1.9026151883808799E-2</v>
      </c>
      <c r="E1164" s="3">
        <v>1.8828348802908301E-2</v>
      </c>
      <c r="F1164">
        <v>1.8787930129256E-2</v>
      </c>
      <c r="G1164">
        <v>-4642209</v>
      </c>
      <c r="H1164">
        <v>8200231</v>
      </c>
      <c r="K1164">
        <f t="shared" si="394"/>
        <v>165.28659642080777</v>
      </c>
      <c r="L1164">
        <f t="shared" si="395"/>
        <v>145.61615495865175</v>
      </c>
      <c r="M1164">
        <f t="shared" si="389"/>
        <v>48.758513305887888</v>
      </c>
      <c r="N1164">
        <f t="shared" si="396"/>
        <v>0.12510678043713744</v>
      </c>
      <c r="O1164">
        <f t="shared" si="397"/>
        <v>56.265009409046648</v>
      </c>
      <c r="P1164">
        <f t="shared" si="398"/>
        <v>55.992410546183216</v>
      </c>
      <c r="Q1164">
        <f t="shared" si="390"/>
        <v>0.34375135952242175</v>
      </c>
      <c r="R1164">
        <f t="shared" si="399"/>
        <v>55.921258049524226</v>
      </c>
      <c r="S1164">
        <f t="shared" si="391"/>
        <v>48.52934573287294</v>
      </c>
      <c r="T1164">
        <f t="shared" si="392"/>
        <v>13.113130881235783</v>
      </c>
      <c r="U1164">
        <f t="shared" si="393"/>
        <v>0.46262398780534558</v>
      </c>
      <c r="V1164" s="6">
        <f t="shared" si="401"/>
        <v>51225.000000069849</v>
      </c>
      <c r="W1164">
        <f t="shared" si="406"/>
        <v>13.110909905528839</v>
      </c>
      <c r="X1164">
        <f t="shared" si="407"/>
        <v>48.51444419399833</v>
      </c>
      <c r="Y1164">
        <f t="shared" si="402"/>
        <v>0.3323401173826544</v>
      </c>
      <c r="Z1164">
        <f t="shared" si="403"/>
        <v>-3.9205134109132165E-7</v>
      </c>
      <c r="AA1164">
        <f t="shared" si="405"/>
        <v>8.4164047208302961E-8</v>
      </c>
      <c r="AB1164">
        <f t="shared" si="404"/>
        <v>0.99826610516964864</v>
      </c>
      <c r="AC1164">
        <f t="shared" si="400"/>
        <v>2.0965801518357807</v>
      </c>
      <c r="AD1164">
        <f t="shared" si="408"/>
        <v>9.3332439999233593E-11</v>
      </c>
      <c r="AE1164">
        <f t="shared" si="409"/>
        <v>-8.206650464231582E-5</v>
      </c>
      <c r="AF1164">
        <f t="shared" si="410"/>
        <v>-1.132133703047776E-7</v>
      </c>
      <c r="AG1164">
        <f t="shared" si="411"/>
        <v>9.33324399992336E-9</v>
      </c>
      <c r="AH1164" t="str">
        <f t="shared" si="412"/>
        <v>NaN</v>
      </c>
    </row>
    <row r="1165" spans="1:34">
      <c r="A1165" s="4">
        <v>43292.025335648148</v>
      </c>
      <c r="B1165" s="3">
        <v>-2.5772434487771499E-3</v>
      </c>
      <c r="C1165">
        <v>2.91152625538234</v>
      </c>
      <c r="D1165">
        <v>1.9049032490293001E-2</v>
      </c>
      <c r="E1165" s="3">
        <v>1.8852192678168699E-2</v>
      </c>
      <c r="F1165" s="3">
        <v>1.8822805262971101E-2</v>
      </c>
      <c r="G1165">
        <v>-4642470</v>
      </c>
      <c r="H1165">
        <v>8200456</v>
      </c>
      <c r="K1165">
        <f t="shared" si="394"/>
        <v>164.90780505707838</v>
      </c>
      <c r="L1165">
        <f t="shared" si="395"/>
        <v>145.19152054905618</v>
      </c>
      <c r="M1165">
        <f t="shared" si="389"/>
        <v>48.616327553789965</v>
      </c>
      <c r="N1165">
        <f t="shared" si="396"/>
        <v>0.12507506221902526</v>
      </c>
      <c r="O1165">
        <f t="shared" si="397"/>
        <v>56.33373247864845</v>
      </c>
      <c r="P1165">
        <f t="shared" si="398"/>
        <v>56.063773850877496</v>
      </c>
      <c r="Q1165">
        <f t="shared" si="390"/>
        <v>0.30736363476977147</v>
      </c>
      <c r="R1165">
        <f t="shared" si="399"/>
        <v>56.026368843878679</v>
      </c>
      <c r="S1165">
        <f t="shared" si="391"/>
        <v>48.411418463943448</v>
      </c>
      <c r="T1165">
        <f t="shared" si="392"/>
        <v>13.109792121434499</v>
      </c>
      <c r="U1165">
        <f t="shared" si="393"/>
        <v>0.46268019135168603</v>
      </c>
      <c r="V1165" s="6">
        <f t="shared" si="401"/>
        <v>51285.000000265427</v>
      </c>
      <c r="W1165">
        <f t="shared" si="406"/>
        <v>13.111870090821336</v>
      </c>
      <c r="X1165">
        <f t="shared" si="407"/>
        <v>48.503939225187231</v>
      </c>
      <c r="Y1165">
        <f t="shared" si="402"/>
        <v>0.32820283774655223</v>
      </c>
      <c r="Z1165">
        <f t="shared" si="403"/>
        <v>-5.0587269551251919E-8</v>
      </c>
      <c r="AA1165">
        <f t="shared" si="405"/>
        <v>9.4037374280001766E-8</v>
      </c>
      <c r="AB1165">
        <f t="shared" si="404"/>
        <v>0.99835008865011476</v>
      </c>
      <c r="AC1165">
        <f t="shared" si="400"/>
        <v>2.0966607161097857</v>
      </c>
      <c r="AD1165">
        <f t="shared" si="408"/>
        <v>1.0559992942469479E-10</v>
      </c>
      <c r="AE1165">
        <f t="shared" si="409"/>
        <v>-1.5262990390501157E-4</v>
      </c>
      <c r="AF1165">
        <f t="shared" si="410"/>
        <v>-6.8873956684387359E-8</v>
      </c>
      <c r="AG1165">
        <f t="shared" si="411"/>
        <v>1.0559992942469479E-8</v>
      </c>
      <c r="AH1165" t="str">
        <f t="shared" si="412"/>
        <v>NaN</v>
      </c>
    </row>
    <row r="1166" spans="1:34">
      <c r="A1166" s="4">
        <v>43292.026030092595</v>
      </c>
      <c r="B1166" s="3">
        <v>-2.5824165588710498E-3</v>
      </c>
      <c r="C1166">
        <v>2.9116118792735501</v>
      </c>
      <c r="D1166" s="3">
        <v>1.90421825789963E-2</v>
      </c>
      <c r="E1166" s="3">
        <v>1.88443913903029E-2</v>
      </c>
      <c r="F1166" s="3">
        <v>1.8807309173844301E-2</v>
      </c>
      <c r="G1166">
        <v>-4643003</v>
      </c>
      <c r="H1166">
        <v>8200502</v>
      </c>
      <c r="K1166">
        <f t="shared" si="394"/>
        <v>165.23735354352331</v>
      </c>
      <c r="L1166">
        <f t="shared" si="395"/>
        <v>145.54143850362672</v>
      </c>
      <c r="M1166">
        <f t="shared" si="389"/>
        <v>48.733495042855594</v>
      </c>
      <c r="N1166">
        <f t="shared" si="396"/>
        <v>0.12510101348838981</v>
      </c>
      <c r="O1166">
        <f t="shared" si="397"/>
        <v>56.313158420389357</v>
      </c>
      <c r="P1166">
        <f t="shared" si="398"/>
        <v>56.040425058917513</v>
      </c>
      <c r="Q1166">
        <f t="shared" si="390"/>
        <v>0.33349351894746349</v>
      </c>
      <c r="R1166">
        <f t="shared" si="399"/>
        <v>55.979664901441893</v>
      </c>
      <c r="S1166">
        <f t="shared" si="391"/>
        <v>48.511166030223954</v>
      </c>
      <c r="T1166">
        <f t="shared" si="392"/>
        <v>13.112523833999189</v>
      </c>
      <c r="U1166">
        <f t="shared" si="393"/>
        <v>0.46263420663195282</v>
      </c>
      <c r="V1166" s="6">
        <f t="shared" si="401"/>
        <v>51345.000000461005</v>
      </c>
      <c r="W1166">
        <f t="shared" si="406"/>
        <v>13.112748558216587</v>
      </c>
      <c r="X1166">
        <f t="shared" si="407"/>
        <v>48.496972255703184</v>
      </c>
      <c r="Y1166">
        <f t="shared" si="402"/>
        <v>0.32250242170405602</v>
      </c>
      <c r="Z1166">
        <f t="shared" si="403"/>
        <v>2.4977464472280339E-7</v>
      </c>
      <c r="AA1166">
        <f t="shared" si="405"/>
        <v>7.9583869040295258E-8</v>
      </c>
      <c r="AB1166">
        <f t="shared" si="404"/>
        <v>0.99847698658322259</v>
      </c>
      <c r="AC1166">
        <f t="shared" si="400"/>
        <v>2.0965947998855996</v>
      </c>
      <c r="AD1166">
        <f t="shared" si="408"/>
        <v>9.0946058181147493E-11</v>
      </c>
      <c r="AE1166">
        <f t="shared" si="409"/>
        <v>-2.8014041001128362E-4</v>
      </c>
      <c r="AF1166">
        <f t="shared" si="410"/>
        <v>-3.2317604105444754E-8</v>
      </c>
      <c r="AG1166">
        <f t="shared" si="411"/>
        <v>9.094605818114749E-9</v>
      </c>
      <c r="AH1166" t="str">
        <f t="shared" si="412"/>
        <v>NaN</v>
      </c>
    </row>
    <row r="1167" spans="1:34">
      <c r="A1167" s="4">
        <v>43292.026724537034</v>
      </c>
      <c r="B1167" s="3">
        <v>-2.5839506535885398E-3</v>
      </c>
      <c r="C1167">
        <v>2.9116202038185302</v>
      </c>
      <c r="D1167" s="3">
        <v>1.90341791236096E-2</v>
      </c>
      <c r="E1167" s="3">
        <v>1.88378625685982E-2</v>
      </c>
      <c r="F1167" s="3">
        <v>1.8801603849715302E-2</v>
      </c>
      <c r="G1167">
        <v>-4642472</v>
      </c>
      <c r="H1167">
        <v>8200502</v>
      </c>
      <c r="K1167">
        <f t="shared" si="394"/>
        <v>165.33508171536488</v>
      </c>
      <c r="L1167">
        <f t="shared" si="395"/>
        <v>145.6466662721111</v>
      </c>
      <c r="M1167">
        <f t="shared" si="389"/>
        <v>48.768729797895318</v>
      </c>
      <c r="N1167">
        <f t="shared" si="396"/>
        <v>0.12510353652846729</v>
      </c>
      <c r="O1167">
        <f t="shared" si="397"/>
        <v>56.289119633568959</v>
      </c>
      <c r="P1167">
        <f t="shared" si="398"/>
        <v>56.020884682719483</v>
      </c>
      <c r="Q1167">
        <f t="shared" si="390"/>
        <v>0.32665011139493316</v>
      </c>
      <c r="R1167">
        <f t="shared" si="399"/>
        <v>55.962469522174025</v>
      </c>
      <c r="S1167">
        <f t="shared" si="391"/>
        <v>48.550963056965365</v>
      </c>
      <c r="T1167">
        <f t="shared" si="392"/>
        <v>13.11278941716524</v>
      </c>
      <c r="U1167">
        <f t="shared" si="393"/>
        <v>0.46262973589531142</v>
      </c>
      <c r="V1167" s="6">
        <f t="shared" si="401"/>
        <v>51405.00000002794</v>
      </c>
      <c r="W1167">
        <f t="shared" si="406"/>
        <v>13.113913038252154</v>
      </c>
      <c r="X1167">
        <f t="shared" si="407"/>
        <v>48.493362226543759</v>
      </c>
      <c r="Y1167">
        <f t="shared" si="402"/>
        <v>0.32888580818494023</v>
      </c>
      <c r="Z1167">
        <f t="shared" si="403"/>
        <v>-1.2855855733776054E-7</v>
      </c>
      <c r="AA1167">
        <f t="shared" si="405"/>
        <v>1.0487750354863922E-7</v>
      </c>
      <c r="AB1167">
        <f t="shared" si="404"/>
        <v>0.99834080463171337</v>
      </c>
      <c r="AC1167">
        <f t="shared" si="400"/>
        <v>2.0965883913638028</v>
      </c>
      <c r="AD1167">
        <f t="shared" si="408"/>
        <v>1.1752430502763607E-10</v>
      </c>
      <c r="AE1167">
        <f t="shared" si="409"/>
        <v>-9.5168735845895262E-4</v>
      </c>
      <c r="AF1167">
        <f t="shared" si="410"/>
        <v>-1.2293185278053382E-8</v>
      </c>
      <c r="AG1167">
        <f t="shared" si="411"/>
        <v>1.1752430502763607E-8</v>
      </c>
      <c r="AH1167" t="str">
        <f t="shared" si="412"/>
        <v>NaN</v>
      </c>
    </row>
    <row r="1168" spans="1:34">
      <c r="A1168" s="4">
        <v>43292.027430555558</v>
      </c>
      <c r="B1168" s="3">
        <v>-2.5794197226787201E-3</v>
      </c>
      <c r="C1168">
        <v>2.9115631212243902</v>
      </c>
      <c r="D1168" s="3">
        <v>1.9026568111057698E-2</v>
      </c>
      <c r="E1168" s="3">
        <v>1.88294428859626E-2</v>
      </c>
      <c r="F1168" s="3">
        <v>1.8794064246012598E-2</v>
      </c>
      <c r="G1168">
        <v>-4642256</v>
      </c>
      <c r="H1168">
        <v>8200502</v>
      </c>
      <c r="K1168">
        <f t="shared" si="394"/>
        <v>165.0464426962034</v>
      </c>
      <c r="L1168">
        <f t="shared" si="395"/>
        <v>145.36793799339807</v>
      </c>
      <c r="M1168">
        <f t="shared" si="389"/>
        <v>48.675399655438149</v>
      </c>
      <c r="N1168">
        <f t="shared" si="396"/>
        <v>0.12508623568222429</v>
      </c>
      <c r="O1168">
        <f t="shared" si="397"/>
        <v>56.266259568836603</v>
      </c>
      <c r="P1168">
        <f t="shared" si="398"/>
        <v>55.995685071884765</v>
      </c>
      <c r="Q1168">
        <f t="shared" si="390"/>
        <v>0.3265137942124241</v>
      </c>
      <c r="R1168">
        <f t="shared" si="399"/>
        <v>55.939745774624178</v>
      </c>
      <c r="S1168">
        <f t="shared" si="391"/>
        <v>48.457723792629864</v>
      </c>
      <c r="T1168">
        <f t="shared" si="392"/>
        <v>13.11096827545545</v>
      </c>
      <c r="U1168">
        <f t="shared" si="393"/>
        <v>0.46266039237513346</v>
      </c>
      <c r="V1168" s="6">
        <f t="shared" si="401"/>
        <v>51466.000000457279</v>
      </c>
      <c r="W1168">
        <f t="shared" si="406"/>
        <v>13.115010392872156</v>
      </c>
      <c r="X1168">
        <f t="shared" si="407"/>
        <v>48.493525205801269</v>
      </c>
      <c r="Y1168">
        <f t="shared" si="402"/>
        <v>0.32455798996908908</v>
      </c>
      <c r="Z1168">
        <f t="shared" si="403"/>
        <v>5.3304767674104483E-8</v>
      </c>
      <c r="AA1168">
        <f t="shared" si="405"/>
        <v>1.613365100416628E-7</v>
      </c>
      <c r="AB1168">
        <f t="shared" si="404"/>
        <v>0.9984307652667922</v>
      </c>
      <c r="AC1168">
        <f t="shared" si="400"/>
        <v>2.0966323355132599</v>
      </c>
      <c r="AD1168">
        <f t="shared" si="408"/>
        <v>1.8320610432053423E-10</v>
      </c>
      <c r="AE1168">
        <f t="shared" si="409"/>
        <v>-1.9724471693866555E-2</v>
      </c>
      <c r="AF1168">
        <f t="shared" si="410"/>
        <v>-9.2462492445723694E-10</v>
      </c>
      <c r="AG1168">
        <f t="shared" si="411"/>
        <v>1.8320610432053421E-8</v>
      </c>
      <c r="AH1168" t="str">
        <f t="shared" si="412"/>
        <v>NaN</v>
      </c>
    </row>
    <row r="1169" spans="1:34">
      <c r="A1169" s="4">
        <v>43292.028124999997</v>
      </c>
      <c r="B1169" s="3">
        <v>-2.5801689317268002E-3</v>
      </c>
      <c r="C1169">
        <v>2.9116404205706199</v>
      </c>
      <c r="D1169" s="3">
        <v>1.90176370635163E-2</v>
      </c>
      <c r="E1169" s="3">
        <v>1.88207853591848E-2</v>
      </c>
      <c r="F1169">
        <v>1.8787155920345001E-2</v>
      </c>
      <c r="G1169">
        <v>-4642558</v>
      </c>
      <c r="H1169">
        <v>8200502</v>
      </c>
      <c r="K1169">
        <f t="shared" si="394"/>
        <v>165.09417040803322</v>
      </c>
      <c r="L1169">
        <f t="shared" si="395"/>
        <v>145.42474663644455</v>
      </c>
      <c r="M1169">
        <f t="shared" si="389"/>
        <v>48.694421617518231</v>
      </c>
      <c r="N1169">
        <f t="shared" si="396"/>
        <v>0.12510966391151124</v>
      </c>
      <c r="O1169">
        <f t="shared" si="397"/>
        <v>56.23943471162714</v>
      </c>
      <c r="P1169">
        <f t="shared" si="398"/>
        <v>55.969773607636789</v>
      </c>
      <c r="Q1169">
        <f t="shared" si="390"/>
        <v>0.32051006429990991</v>
      </c>
      <c r="R1169">
        <f t="shared" si="399"/>
        <v>55.918924647327231</v>
      </c>
      <c r="S1169">
        <f t="shared" si="391"/>
        <v>48.480748241318288</v>
      </c>
      <c r="T1169">
        <f t="shared" si="392"/>
        <v>13.113434404854077</v>
      </c>
      <c r="U1169">
        <f t="shared" si="393"/>
        <v>0.46261887839204197</v>
      </c>
      <c r="V1169" s="6">
        <f t="shared" si="401"/>
        <v>51526.000000024214</v>
      </c>
      <c r="W1169">
        <f t="shared" si="406"/>
        <v>13.116201139374713</v>
      </c>
      <c r="X1169">
        <f t="shared" si="407"/>
        <v>48.493193978179157</v>
      </c>
      <c r="Y1169">
        <f t="shared" si="402"/>
        <v>0.31042325350150907</v>
      </c>
      <c r="Z1169">
        <f t="shared" si="403"/>
        <v>4.6793224578944077E-7</v>
      </c>
      <c r="AA1169">
        <f t="shared" si="405"/>
        <v>2.200538767541548E-7</v>
      </c>
      <c r="AB1169">
        <f t="shared" si="404"/>
        <v>0.99873599974095895</v>
      </c>
      <c r="AC1169">
        <f t="shared" si="400"/>
        <v>2.0965728278108711</v>
      </c>
      <c r="AD1169">
        <f t="shared" si="408"/>
        <v>2.6125345222608025E-10</v>
      </c>
      <c r="AE1169">
        <f t="shared" si="409"/>
        <v>3.9694173294124507E-4</v>
      </c>
      <c r="AF1169">
        <f t="shared" si="410"/>
        <v>6.5518857026101204E-8</v>
      </c>
      <c r="AG1169">
        <f t="shared" si="411"/>
        <v>2.6125345222608026E-8</v>
      </c>
      <c r="AH1169">
        <f t="shared" si="412"/>
        <v>6.5518857026101204E-4</v>
      </c>
    </row>
    <row r="1170" spans="1:34">
      <c r="A1170" s="4">
        <v>43292.028819444444</v>
      </c>
      <c r="B1170" s="3">
        <v>-2.57808779548213E-3</v>
      </c>
      <c r="C1170">
        <v>2.9117391258896501</v>
      </c>
      <c r="D1170" s="3">
        <v>1.9048973029257499E-2</v>
      </c>
      <c r="E1170" s="3">
        <v>1.8852715935281601E-2</v>
      </c>
      <c r="F1170" s="3">
        <v>1.8830416332111799E-2</v>
      </c>
      <c r="G1170">
        <v>-4645031</v>
      </c>
      <c r="H1170">
        <v>8200734</v>
      </c>
      <c r="K1170">
        <f t="shared" si="394"/>
        <v>164.96159343072793</v>
      </c>
      <c r="L1170">
        <f t="shared" si="395"/>
        <v>145.23530424158943</v>
      </c>
      <c r="M1170">
        <f t="shared" si="389"/>
        <v>48.630988205663172</v>
      </c>
      <c r="N1170">
        <f t="shared" si="396"/>
        <v>0.12513957995813871</v>
      </c>
      <c r="O1170">
        <f t="shared" si="397"/>
        <v>56.333553884392913</v>
      </c>
      <c r="P1170">
        <f t="shared" si="398"/>
        <v>56.065339928386862</v>
      </c>
      <c r="Q1170">
        <f t="shared" si="390"/>
        <v>0.28424590199219324</v>
      </c>
      <c r="R1170">
        <f t="shared" si="399"/>
        <v>56.04930798240072</v>
      </c>
      <c r="S1170">
        <f t="shared" si="391"/>
        <v>48.441490937668377</v>
      </c>
      <c r="T1170">
        <f t="shared" si="392"/>
        <v>13.116583462393811</v>
      </c>
      <c r="U1170">
        <f t="shared" si="393"/>
        <v>0.46256586822901835</v>
      </c>
      <c r="V1170" s="6">
        <f t="shared" si="401"/>
        <v>51586.000000219792</v>
      </c>
      <c r="W1170">
        <f t="shared" si="406"/>
        <v>13.11662140284618</v>
      </c>
      <c r="X1170">
        <f t="shared" si="407"/>
        <v>48.499411642592925</v>
      </c>
      <c r="Y1170">
        <f t="shared" si="402"/>
        <v>0.30596024251126863</v>
      </c>
      <c r="Z1170">
        <f t="shared" si="403"/>
        <v>5.3432803463446003E-7</v>
      </c>
      <c r="AA1170">
        <f t="shared" si="405"/>
        <v>2.4760587159214547E-7</v>
      </c>
      <c r="AB1170">
        <f t="shared" si="404"/>
        <v>0.99883057520528684</v>
      </c>
      <c r="AC1170">
        <f t="shared" si="400"/>
        <v>2.0964968410524372</v>
      </c>
      <c r="AD1170">
        <f t="shared" si="408"/>
        <v>2.982410792974586E-10</v>
      </c>
      <c r="AE1170">
        <f t="shared" si="409"/>
        <v>2.181993680631899E-4</v>
      </c>
      <c r="AF1170">
        <f t="shared" si="410"/>
        <v>1.3606455631631752E-7</v>
      </c>
      <c r="AG1170">
        <f t="shared" si="411"/>
        <v>2.9824107929745861E-8</v>
      </c>
      <c r="AH1170">
        <f t="shared" si="412"/>
        <v>1.3606455631631751E-3</v>
      </c>
    </row>
    <row r="1171" spans="1:34">
      <c r="A1171" s="4">
        <v>43292.029513888891</v>
      </c>
      <c r="B1171" s="3">
        <v>-2.5795624291640698E-3</v>
      </c>
      <c r="C1171">
        <v>2.9118413988708198</v>
      </c>
      <c r="D1171" s="3">
        <v>1.9038377072720301E-2</v>
      </c>
      <c r="E1171" s="3">
        <v>1.88439038098113E-2</v>
      </c>
      <c r="F1171" s="3">
        <v>1.8810274989518799E-2</v>
      </c>
      <c r="G1171">
        <v>-4642187</v>
      </c>
      <c r="H1171">
        <v>8200727</v>
      </c>
      <c r="K1171">
        <f t="shared" si="394"/>
        <v>165.05553368893297</v>
      </c>
      <c r="L1171">
        <f t="shared" si="395"/>
        <v>145.35572011132444</v>
      </c>
      <c r="M1171">
        <f t="shared" si="389"/>
        <v>48.671308586244443</v>
      </c>
      <c r="N1171">
        <f t="shared" si="396"/>
        <v>0.12517057730765813</v>
      </c>
      <c r="O1171">
        <f t="shared" si="397"/>
        <v>56.301728388023029</v>
      </c>
      <c r="P1171">
        <f t="shared" si="398"/>
        <v>56.038965759420051</v>
      </c>
      <c r="Q1171">
        <f t="shared" si="390"/>
        <v>0.31312476124170274</v>
      </c>
      <c r="R1171">
        <f t="shared" si="399"/>
        <v>55.988603626781327</v>
      </c>
      <c r="S1171">
        <f t="shared" si="391"/>
        <v>48.462558745416644</v>
      </c>
      <c r="T1171">
        <f t="shared" si="392"/>
        <v>13.119846341290591</v>
      </c>
      <c r="U1171">
        <f t="shared" si="393"/>
        <v>0.46251094203600307</v>
      </c>
      <c r="V1171" s="6">
        <f t="shared" si="401"/>
        <v>51646.00000041537</v>
      </c>
      <c r="W1171">
        <f t="shared" si="406"/>
        <v>13.117426907833188</v>
      </c>
      <c r="X1171">
        <f t="shared" si="407"/>
        <v>48.501341695827293</v>
      </c>
      <c r="Y1171">
        <f t="shared" si="402"/>
        <v>0.29398449556828626</v>
      </c>
      <c r="Z1171">
        <f t="shared" si="403"/>
        <v>3.1617043598434444E-9</v>
      </c>
      <c r="AA1171">
        <f t="shared" si="405"/>
        <v>2.6777806798351686E-7</v>
      </c>
      <c r="AB1171">
        <f t="shared" si="404"/>
        <v>0.9990897872813157</v>
      </c>
      <c r="AC1171">
        <f t="shared" si="400"/>
        <v>2.096418107784658</v>
      </c>
      <c r="AD1171">
        <f t="shared" si="408"/>
        <v>3.3566478914965155E-10</v>
      </c>
      <c r="AE1171">
        <f t="shared" si="409"/>
        <v>2.8206549732303168E-4</v>
      </c>
      <c r="AF1171">
        <f t="shared" si="410"/>
        <v>1.1846412657806719E-7</v>
      </c>
      <c r="AG1171">
        <f t="shared" si="411"/>
        <v>3.3566478914965153E-8</v>
      </c>
      <c r="AH1171">
        <f t="shared" si="412"/>
        <v>1.1846412657806719E-3</v>
      </c>
    </row>
    <row r="1172" spans="1:34">
      <c r="A1172" s="4">
        <v>43292.03020833333</v>
      </c>
      <c r="B1172" s="3">
        <v>-2.58094192518911E-3</v>
      </c>
      <c r="C1172">
        <v>2.91174031511036</v>
      </c>
      <c r="D1172">
        <v>1.9033798572982E-2</v>
      </c>
      <c r="E1172" s="3">
        <v>1.8833450559759501E-2</v>
      </c>
      <c r="F1172" s="3">
        <v>1.8815182282924101E-2</v>
      </c>
      <c r="G1172">
        <v>-4646382</v>
      </c>
      <c r="H1172">
        <v>8200728</v>
      </c>
      <c r="K1172">
        <f t="shared" si="394"/>
        <v>165.14341328531827</v>
      </c>
      <c r="L1172">
        <f t="shared" si="395"/>
        <v>145.43714911519029</v>
      </c>
      <c r="M1172">
        <f t="shared" si="389"/>
        <v>48.698574497568679</v>
      </c>
      <c r="N1172">
        <f t="shared" si="396"/>
        <v>0.12513994039243503</v>
      </c>
      <c r="O1172">
        <f t="shared" si="397"/>
        <v>56.287976630332324</v>
      </c>
      <c r="P1172">
        <f t="shared" si="398"/>
        <v>56.007679801900764</v>
      </c>
      <c r="Q1172">
        <f t="shared" si="390"/>
        <v>0.28458282347096286</v>
      </c>
      <c r="R1172">
        <f t="shared" si="399"/>
        <v>56.003393806861361</v>
      </c>
      <c r="S1172">
        <f t="shared" si="391"/>
        <v>48.508852615254703</v>
      </c>
      <c r="T1172">
        <f t="shared" si="392"/>
        <v>13.116621402846054</v>
      </c>
      <c r="U1172">
        <f t="shared" si="393"/>
        <v>0.46256522955235613</v>
      </c>
      <c r="V1172" s="6">
        <f t="shared" si="401"/>
        <v>51705.999999982305</v>
      </c>
      <c r="W1172">
        <f t="shared" si="406"/>
        <v>13.118430870570638</v>
      </c>
      <c r="X1172">
        <f t="shared" si="407"/>
        <v>48.508715903757142</v>
      </c>
      <c r="Y1172">
        <f t="shared" si="402"/>
        <v>0.29360214836698378</v>
      </c>
      <c r="Z1172">
        <f t="shared" si="403"/>
        <v>3.6043429743619182E-7</v>
      </c>
      <c r="AA1172">
        <f t="shared" si="405"/>
        <v>2.3667615447054017E-7</v>
      </c>
      <c r="AB1172">
        <f t="shared" si="404"/>
        <v>0.99909856054615409</v>
      </c>
      <c r="AC1172">
        <f t="shared" si="400"/>
        <v>2.0964959255493247</v>
      </c>
      <c r="AD1172">
        <f t="shared" si="408"/>
        <v>2.9707534160144053E-10</v>
      </c>
      <c r="AE1172">
        <f t="shared" si="409"/>
        <v>3.0617208367391964E-4</v>
      </c>
      <c r="AF1172">
        <f t="shared" si="410"/>
        <v>9.6589974483115808E-8</v>
      </c>
      <c r="AG1172">
        <f t="shared" si="411"/>
        <v>2.9707534160144053E-8</v>
      </c>
      <c r="AH1172">
        <f t="shared" si="412"/>
        <v>9.6589974483115811E-4</v>
      </c>
    </row>
    <row r="1173" spans="1:34">
      <c r="A1173" s="4">
        <v>43292.030902777777</v>
      </c>
      <c r="B1173" s="3">
        <v>-2.58098949401756E-3</v>
      </c>
      <c r="C1173">
        <v>2.9119769700318998</v>
      </c>
      <c r="D1173" s="3">
        <v>1.9027471918798299E-2</v>
      </c>
      <c r="E1173" s="3">
        <v>1.8830489400188499E-2</v>
      </c>
      <c r="F1173" s="3">
        <v>1.8809369760638201E-2</v>
      </c>
      <c r="G1173">
        <v>-4646303</v>
      </c>
      <c r="H1173">
        <v>8200728</v>
      </c>
      <c r="K1173">
        <f t="shared" si="394"/>
        <v>165.14644361622814</v>
      </c>
      <c r="L1173">
        <f t="shared" si="395"/>
        <v>145.44781995374458</v>
      </c>
      <c r="M1173">
        <f t="shared" si="389"/>
        <v>48.702147550460936</v>
      </c>
      <c r="N1173">
        <f t="shared" si="396"/>
        <v>0.12521166681748452</v>
      </c>
      <c r="O1173">
        <f t="shared" si="397"/>
        <v>56.268974201523754</v>
      </c>
      <c r="P1173">
        <f t="shared" si="398"/>
        <v>55.998817226903789</v>
      </c>
      <c r="Q1173">
        <f t="shared" si="390"/>
        <v>0.2830988603882858</v>
      </c>
      <c r="R1173">
        <f t="shared" si="399"/>
        <v>55.985875341135468</v>
      </c>
      <c r="S1173">
        <f t="shared" si="391"/>
        <v>48.513414976868745</v>
      </c>
      <c r="T1173">
        <f t="shared" si="392"/>
        <v>13.124171552851266</v>
      </c>
      <c r="U1173">
        <f t="shared" si="393"/>
        <v>0.46243813289642693</v>
      </c>
      <c r="V1173" s="6">
        <f t="shared" si="401"/>
        <v>51766.000000177883</v>
      </c>
      <c r="W1173">
        <f t="shared" si="406"/>
        <v>13.11921302758701</v>
      </c>
      <c r="X1173">
        <f t="shared" si="407"/>
        <v>48.509802779715173</v>
      </c>
      <c r="Y1173">
        <f t="shared" si="402"/>
        <v>0.2866817636797781</v>
      </c>
      <c r="Z1173">
        <f t="shared" si="403"/>
        <v>4.4263860858873838E-7</v>
      </c>
      <c r="AA1173">
        <f t="shared" si="405"/>
        <v>1.6124692179713958E-7</v>
      </c>
      <c r="AB1173">
        <f t="shared" si="404"/>
        <v>0.99924773336822659</v>
      </c>
      <c r="AC1173">
        <f t="shared" si="400"/>
        <v>2.0963137404296988</v>
      </c>
      <c r="AD1173">
        <f t="shared" si="408"/>
        <v>2.0726451449139895E-10</v>
      </c>
      <c r="AE1173">
        <f t="shared" si="409"/>
        <v>8.6854282151444537E-4</v>
      </c>
      <c r="AF1173">
        <f t="shared" si="410"/>
        <v>2.3755531639044458E-8</v>
      </c>
      <c r="AG1173">
        <f t="shared" si="411"/>
        <v>2.0726451449139893E-8</v>
      </c>
      <c r="AH1173">
        <f t="shared" si="412"/>
        <v>2.3755531639044458E-4</v>
      </c>
    </row>
    <row r="1174" spans="1:34">
      <c r="A1174" s="4">
        <v>43292.031597222223</v>
      </c>
      <c r="B1174" s="3">
        <v>-2.5833679354400401E-3</v>
      </c>
      <c r="C1174">
        <v>2.9119068060099398</v>
      </c>
      <c r="D1174" s="3">
        <v>1.9022524760639498E-2</v>
      </c>
      <c r="E1174" s="3">
        <v>1.8825506565408399E-2</v>
      </c>
      <c r="F1174" s="3">
        <v>1.88013656315889E-2</v>
      </c>
      <c r="G1174">
        <v>-4646282</v>
      </c>
      <c r="H1174">
        <v>8200732</v>
      </c>
      <c r="K1174">
        <f t="shared" si="394"/>
        <v>165.29796016171991</v>
      </c>
      <c r="L1174">
        <f t="shared" si="395"/>
        <v>145.60985785402522</v>
      </c>
      <c r="M1174">
        <f t="shared" si="389"/>
        <v>48.756404766077807</v>
      </c>
      <c r="N1174">
        <f t="shared" si="396"/>
        <v>0.12519040119397862</v>
      </c>
      <c r="O1174">
        <f t="shared" si="397"/>
        <v>56.254115159447522</v>
      </c>
      <c r="P1174">
        <f t="shared" si="398"/>
        <v>55.983903897892873</v>
      </c>
      <c r="Q1174">
        <f t="shared" si="390"/>
        <v>0.29236360718008569</v>
      </c>
      <c r="R1174">
        <f t="shared" si="399"/>
        <v>55.961751552267437</v>
      </c>
      <c r="S1174">
        <f t="shared" si="391"/>
        <v>48.561495694624419</v>
      </c>
      <c r="T1174">
        <f t="shared" si="392"/>
        <v>13.121933066166433</v>
      </c>
      <c r="U1174">
        <f t="shared" si="393"/>
        <v>0.46247581481953964</v>
      </c>
      <c r="V1174" s="6">
        <f t="shared" si="401"/>
        <v>51826.00000037346</v>
      </c>
      <c r="W1174">
        <f t="shared" si="406"/>
        <v>13.119971836632743</v>
      </c>
      <c r="X1174">
        <f t="shared" si="407"/>
        <v>48.511289158938467</v>
      </c>
      <c r="Y1174">
        <f t="shared" si="402"/>
        <v>0.30997520467960982</v>
      </c>
      <c r="Z1174">
        <f t="shared" si="403"/>
        <v>1.2646817401838798E-8</v>
      </c>
      <c r="AA1174">
        <f t="shared" si="405"/>
        <v>1.1924142118980795E-7</v>
      </c>
      <c r="AB1174">
        <f t="shared" si="404"/>
        <v>0.99874732797444377</v>
      </c>
      <c r="AC1174">
        <f t="shared" si="400"/>
        <v>2.0963677551134037</v>
      </c>
      <c r="AD1174">
        <f t="shared" si="408"/>
        <v>1.4175714782334965E-10</v>
      </c>
      <c r="AE1174">
        <f t="shared" si="409"/>
        <v>2.0032504209117522E-4</v>
      </c>
      <c r="AF1174">
        <f t="shared" si="410"/>
        <v>7.0443473079036286E-8</v>
      </c>
      <c r="AG1174">
        <f t="shared" si="411"/>
        <v>1.4175714782334965E-8</v>
      </c>
      <c r="AH1174">
        <f t="shared" si="412"/>
        <v>7.0443473079036289E-4</v>
      </c>
    </row>
    <row r="1175" spans="1:34">
      <c r="A1175" s="4">
        <v>43292.03229166667</v>
      </c>
      <c r="B1175" s="3">
        <v>-2.5834155042684902E-3</v>
      </c>
      <c r="C1175">
        <v>2.9119817269147501</v>
      </c>
      <c r="D1175" s="3">
        <v>1.9065622119214799E-2</v>
      </c>
      <c r="E1175" s="3">
        <v>1.88613140010239E-2</v>
      </c>
      <c r="F1175" s="3">
        <v>1.8823710491851699E-2</v>
      </c>
      <c r="G1175">
        <v>-4645950</v>
      </c>
      <c r="H1175">
        <v>8201069</v>
      </c>
      <c r="K1175">
        <f t="shared" si="394"/>
        <v>165.30099049262978</v>
      </c>
      <c r="L1175">
        <f t="shared" si="395"/>
        <v>145.58351606948261</v>
      </c>
      <c r="M1175">
        <f t="shared" si="389"/>
        <v>48.747584410585752</v>
      </c>
      <c r="N1175">
        <f t="shared" si="396"/>
        <v>0.12521310855467305</v>
      </c>
      <c r="O1175">
        <f t="shared" si="397"/>
        <v>56.383560275994995</v>
      </c>
      <c r="P1175">
        <f t="shared" si="398"/>
        <v>56.091073429281671</v>
      </c>
      <c r="Q1175">
        <f t="shared" si="390"/>
        <v>0.35446314647045796</v>
      </c>
      <c r="R1175">
        <f t="shared" si="399"/>
        <v>56.029097129524537</v>
      </c>
      <c r="S1175">
        <f t="shared" si="391"/>
        <v>48.511275646272111</v>
      </c>
      <c r="T1175">
        <f t="shared" si="392"/>
        <v>13.124323314660582</v>
      </c>
      <c r="U1175">
        <f t="shared" si="393"/>
        <v>0.46243557818977232</v>
      </c>
      <c r="V1175" s="6">
        <f t="shared" si="401"/>
        <v>51886.000000569038</v>
      </c>
      <c r="W1175">
        <f t="shared" si="406"/>
        <v>13.121115887194021</v>
      </c>
      <c r="X1175">
        <f t="shared" si="407"/>
        <v>48.523579711931816</v>
      </c>
      <c r="Y1175">
        <f t="shared" si="402"/>
        <v>0.28692815218101703</v>
      </c>
      <c r="Z1175">
        <f t="shared" si="403"/>
        <v>-1.6440862691673226E-7</v>
      </c>
      <c r="AA1175">
        <f t="shared" si="405"/>
        <v>1.079496198921126E-7</v>
      </c>
      <c r="AB1175">
        <f t="shared" si="404"/>
        <v>0.99924316570665939</v>
      </c>
      <c r="AC1175">
        <f t="shared" si="400"/>
        <v>2.0963100784172402</v>
      </c>
      <c r="AD1175">
        <f t="shared" si="408"/>
        <v>1.3863752149325422E-10</v>
      </c>
      <c r="AE1175">
        <f t="shared" si="409"/>
        <v>1.4224056500041494E-4</v>
      </c>
      <c r="AF1175">
        <f t="shared" si="410"/>
        <v>9.7026050357110673E-8</v>
      </c>
      <c r="AG1175">
        <f t="shared" si="411"/>
        <v>1.3863752149325421E-8</v>
      </c>
      <c r="AH1175">
        <f t="shared" si="412"/>
        <v>9.7026050357110682E-4</v>
      </c>
    </row>
    <row r="1176" spans="1:34">
      <c r="A1176" s="4">
        <v>43292.032986111109</v>
      </c>
      <c r="B1176" s="3">
        <v>-2.58071597325397E-3</v>
      </c>
      <c r="C1176">
        <v>2.91184496653295</v>
      </c>
      <c r="D1176">
        <v>1.9008503848454001E-2</v>
      </c>
      <c r="E1176" s="3">
        <v>1.8811901880471899E-2</v>
      </c>
      <c r="F1176" s="3">
        <v>1.8813407557881901E-2</v>
      </c>
      <c r="G1176">
        <v>-4645923</v>
      </c>
      <c r="H1176">
        <v>8200769</v>
      </c>
      <c r="K1176">
        <f t="shared" si="394"/>
        <v>165.12901921349629</v>
      </c>
      <c r="L1176">
        <f t="shared" si="395"/>
        <v>145.42508790328432</v>
      </c>
      <c r="M1176">
        <f t="shared" si="389"/>
        <v>48.694535888244253</v>
      </c>
      <c r="N1176">
        <f t="shared" si="396"/>
        <v>0.12517165861054722</v>
      </c>
      <c r="O1176">
        <f t="shared" si="397"/>
        <v>56.212002633948252</v>
      </c>
      <c r="P1176">
        <f t="shared" si="398"/>
        <v>55.943185882646176</v>
      </c>
      <c r="Q1176">
        <f t="shared" si="390"/>
        <v>0.21395770289250748</v>
      </c>
      <c r="R1176">
        <f t="shared" si="399"/>
        <v>55.998044931055745</v>
      </c>
      <c r="S1176">
        <f t="shared" si="391"/>
        <v>48.551897419649251</v>
      </c>
      <c r="T1176">
        <f t="shared" si="392"/>
        <v>13.119960162647336</v>
      </c>
      <c r="U1176">
        <f t="shared" si="393"/>
        <v>0.46250902600601596</v>
      </c>
      <c r="V1176" s="6">
        <f t="shared" si="401"/>
        <v>51946.000000135973</v>
      </c>
      <c r="W1176">
        <f t="shared" si="406"/>
        <v>13.121918473684705</v>
      </c>
      <c r="X1176">
        <f t="shared" si="407"/>
        <v>48.531138337279195</v>
      </c>
      <c r="Y1176">
        <f t="shared" si="402"/>
        <v>0.29240048158902709</v>
      </c>
      <c r="Z1176">
        <f t="shared" si="403"/>
        <v>-6.0072382924362985E-8</v>
      </c>
      <c r="AA1176">
        <f t="shared" si="405"/>
        <v>5.4219309850234156E-8</v>
      </c>
      <c r="AB1176">
        <f t="shared" si="404"/>
        <v>0.99912437690192868</v>
      </c>
      <c r="AC1176">
        <f t="shared" si="400"/>
        <v>2.0964153612753198</v>
      </c>
      <c r="AD1176">
        <f t="shared" si="408"/>
        <v>6.8333008569866492E-11</v>
      </c>
      <c r="AE1176">
        <f t="shared" si="409"/>
        <v>7.8167576790127622E-5</v>
      </c>
      <c r="AF1176">
        <f t="shared" si="410"/>
        <v>8.7023176009229603E-8</v>
      </c>
      <c r="AG1176">
        <f t="shared" si="411"/>
        <v>6.8333008569866493E-9</v>
      </c>
      <c r="AH1176">
        <f t="shared" si="412"/>
        <v>8.7023176009229603E-4</v>
      </c>
    </row>
    <row r="1177" spans="1:34">
      <c r="A1177" s="4">
        <v>43292.033680555556</v>
      </c>
      <c r="B1177" s="3">
        <v>-2.5836176717894E-3</v>
      </c>
      <c r="C1177">
        <v>2.9119591317212299</v>
      </c>
      <c r="D1177" s="3">
        <v>1.9031277425074201E-2</v>
      </c>
      <c r="E1177" s="3">
        <v>1.8833153254581701E-2</v>
      </c>
      <c r="F1177" s="3">
        <v>1.88046411308278E-2</v>
      </c>
      <c r="G1177">
        <v>-4645985</v>
      </c>
      <c r="H1177">
        <v>8200969</v>
      </c>
      <c r="K1177">
        <f t="shared" si="394"/>
        <v>165.3138693989965</v>
      </c>
      <c r="L1177">
        <f t="shared" si="395"/>
        <v>145.62146147736297</v>
      </c>
      <c r="M1177">
        <f t="shared" si="389"/>
        <v>48.760290155189132</v>
      </c>
      <c r="N1177">
        <f t="shared" si="396"/>
        <v>0.12520626030303322</v>
      </c>
      <c r="O1177">
        <f t="shared" si="397"/>
        <v>56.28040423388979</v>
      </c>
      <c r="P1177">
        <f t="shared" si="398"/>
        <v>56.006789985134034</v>
      </c>
      <c r="Q1177">
        <f t="shared" si="390"/>
        <v>0.30878059540411584</v>
      </c>
      <c r="R1177">
        <f t="shared" si="399"/>
        <v>55.971623638485674</v>
      </c>
      <c r="S1177">
        <f t="shared" si="391"/>
        <v>48.554436424919722</v>
      </c>
      <c r="T1177">
        <f t="shared" si="392"/>
        <v>13.123602446066917</v>
      </c>
      <c r="U1177">
        <f t="shared" si="393"/>
        <v>0.46244771304637189</v>
      </c>
      <c r="V1177" s="6">
        <f t="shared" si="401"/>
        <v>52006.000000331551</v>
      </c>
      <c r="W1177">
        <f t="shared" si="406"/>
        <v>13.122560542877274</v>
      </c>
      <c r="X1177">
        <f t="shared" si="407"/>
        <v>48.550384891355549</v>
      </c>
      <c r="Y1177">
        <f t="shared" si="402"/>
        <v>0.26092838177952632</v>
      </c>
      <c r="Z1177">
        <f t="shared" si="403"/>
        <v>2.4028953038313855E-7</v>
      </c>
      <c r="AA1177">
        <f t="shared" si="405"/>
        <v>2.8164178518724393E-8</v>
      </c>
      <c r="AB1177">
        <f t="shared" si="404"/>
        <v>0.9998028508638066</v>
      </c>
      <c r="AC1177">
        <f t="shared" si="400"/>
        <v>2.0963274729764052</v>
      </c>
      <c r="AD1177">
        <f t="shared" si="408"/>
        <v>3.9775184318215932E-11</v>
      </c>
      <c r="AE1177">
        <f t="shared" si="409"/>
        <v>5.1025904537348411E-5</v>
      </c>
      <c r="AF1177">
        <f t="shared" si="410"/>
        <v>7.7598356756532624E-8</v>
      </c>
      <c r="AG1177">
        <f t="shared" si="411"/>
        <v>3.9775184318215931E-9</v>
      </c>
      <c r="AH1177">
        <f t="shared" si="412"/>
        <v>7.7598356756532628E-4</v>
      </c>
    </row>
    <row r="1178" spans="1:34">
      <c r="A1178" s="4">
        <v>43292.034375000003</v>
      </c>
      <c r="B1178" s="3">
        <v>-2.5800975784841299E-3</v>
      </c>
      <c r="C1178">
        <v>2.91193534730701</v>
      </c>
      <c r="D1178">
        <v>1.9025438351381999E-2</v>
      </c>
      <c r="E1178" s="3">
        <v>1.88279682522807E-2</v>
      </c>
      <c r="F1178" s="3">
        <v>1.88149917084229E-2</v>
      </c>
      <c r="G1178">
        <v>-4645984</v>
      </c>
      <c r="H1178">
        <v>8200973</v>
      </c>
      <c r="K1178">
        <f t="shared" si="394"/>
        <v>165.08962491166872</v>
      </c>
      <c r="L1178">
        <f t="shared" si="395"/>
        <v>145.38361124998812</v>
      </c>
      <c r="M1178">
        <f t="shared" si="389"/>
        <v>48.680647731726175</v>
      </c>
      <c r="N1178">
        <f t="shared" si="396"/>
        <v>0.12519905161710018</v>
      </c>
      <c r="O1178">
        <f t="shared" si="397"/>
        <v>56.262866277977807</v>
      </c>
      <c r="P1178">
        <f t="shared" si="398"/>
        <v>55.991271580721751</v>
      </c>
      <c r="Q1178">
        <f t="shared" si="390"/>
        <v>0.26004684704195569</v>
      </c>
      <c r="R1178">
        <f t="shared" si="399"/>
        <v>56.002819430935851</v>
      </c>
      <c r="S1178">
        <f t="shared" si="391"/>
        <v>48.507283167031538</v>
      </c>
      <c r="T1178">
        <f t="shared" si="392"/>
        <v>13.122843637021333</v>
      </c>
      <c r="U1178">
        <f t="shared" si="393"/>
        <v>0.46246048657962846</v>
      </c>
      <c r="V1178" s="6">
        <f t="shared" si="401"/>
        <v>52066.000000527129</v>
      </c>
      <c r="W1178">
        <f t="shared" si="406"/>
        <v>13.122718141679087</v>
      </c>
      <c r="X1178">
        <f t="shared" si="407"/>
        <v>48.553868367817977</v>
      </c>
      <c r="Y1178">
        <f t="shared" si="402"/>
        <v>0.26818084524912206</v>
      </c>
      <c r="Z1178">
        <f t="shared" si="403"/>
        <v>-7.5880904724024294E-8</v>
      </c>
      <c r="AA1178">
        <f t="shared" si="405"/>
        <v>4.0810995980420284E-8</v>
      </c>
      <c r="AB1178">
        <f t="shared" si="404"/>
        <v>0.99964618175184272</v>
      </c>
      <c r="AC1178">
        <f t="shared" si="400"/>
        <v>2.0963457830386751</v>
      </c>
      <c r="AD1178">
        <f t="shared" si="408"/>
        <v>5.607763183521276E-11</v>
      </c>
      <c r="AE1178">
        <f t="shared" si="409"/>
        <v>2.5362333680620963E-4</v>
      </c>
      <c r="AF1178">
        <f t="shared" si="410"/>
        <v>2.2010580110189467E-8</v>
      </c>
      <c r="AG1178">
        <f t="shared" si="411"/>
        <v>5.6077631835212762E-9</v>
      </c>
      <c r="AH1178">
        <f t="shared" si="412"/>
        <v>2.2010580110189468E-4</v>
      </c>
    </row>
    <row r="1179" spans="1:34">
      <c r="A1179" s="4">
        <v>43292.035069444442</v>
      </c>
      <c r="B1179" s="3">
        <v>-2.58024028496948E-3</v>
      </c>
      <c r="C1179">
        <v>2.9119305904241601</v>
      </c>
      <c r="D1179" s="3">
        <v>1.9020193888045499E-2</v>
      </c>
      <c r="E1179" s="3">
        <v>1.8823413536956698E-2</v>
      </c>
      <c r="F1179" s="3">
        <v>1.8817838415034201E-2</v>
      </c>
      <c r="G1179">
        <v>-4646047</v>
      </c>
      <c r="H1179">
        <v>8200972</v>
      </c>
      <c r="K1179">
        <f t="shared" si="394"/>
        <v>165.09871590439832</v>
      </c>
      <c r="L1179">
        <f t="shared" si="395"/>
        <v>145.38896027278537</v>
      </c>
      <c r="M1179">
        <f t="shared" si="389"/>
        <v>48.682438813212343</v>
      </c>
      <c r="N1179">
        <f t="shared" si="396"/>
        <v>0.1251976098799118</v>
      </c>
      <c r="O1179">
        <f t="shared" si="397"/>
        <v>56.247114264623299</v>
      </c>
      <c r="P1179">
        <f t="shared" si="398"/>
        <v>55.977639587855123</v>
      </c>
      <c r="Q1179">
        <f t="shared" si="390"/>
        <v>0.23571509330129459</v>
      </c>
      <c r="R1179">
        <f t="shared" si="399"/>
        <v>56.011399171322005</v>
      </c>
      <c r="S1179">
        <f t="shared" si="391"/>
        <v>48.525295417678144</v>
      </c>
      <c r="T1179">
        <f t="shared" si="392"/>
        <v>13.122691875212031</v>
      </c>
      <c r="U1179">
        <f t="shared" si="393"/>
        <v>0.46246304128628279</v>
      </c>
      <c r="V1179" s="6">
        <f t="shared" si="401"/>
        <v>52126.000000094064</v>
      </c>
      <c r="W1179">
        <f t="shared" si="406"/>
        <v>13.123298922448722</v>
      </c>
      <c r="X1179">
        <f t="shared" si="407"/>
        <v>48.554607409045659</v>
      </c>
      <c r="Y1179">
        <f t="shared" si="402"/>
        <v>0.22815481232418003</v>
      </c>
      <c r="Z1179">
        <f t="shared" si="403"/>
        <v>-1.5677872856957092E-8</v>
      </c>
      <c r="AA1179">
        <f t="shared" si="405"/>
        <v>5.3457813493098025E-8</v>
      </c>
      <c r="AB1179">
        <f t="shared" si="404"/>
        <v>1.000508944265174</v>
      </c>
      <c r="AC1179">
        <f t="shared" si="400"/>
        <v>2.0963494450511337</v>
      </c>
      <c r="AD1179">
        <f t="shared" si="408"/>
        <v>8.634208725151916E-11</v>
      </c>
      <c r="AE1179">
        <f t="shared" si="409"/>
        <v>-2.7970984175111065E-2</v>
      </c>
      <c r="AF1179">
        <f t="shared" si="410"/>
        <v>-3.0728816329990249E-10</v>
      </c>
      <c r="AG1179">
        <f t="shared" si="411"/>
        <v>8.6342087251519156E-9</v>
      </c>
      <c r="AH1179" t="str">
        <f t="shared" si="412"/>
        <v>NaN</v>
      </c>
    </row>
    <row r="1180" spans="1:34">
      <c r="A1180" s="4">
        <v>43292.035775462966</v>
      </c>
      <c r="B1180" s="3">
        <v>-2.5810846316744601E-3</v>
      </c>
      <c r="C1180">
        <v>2.9119294012034498</v>
      </c>
      <c r="D1180" s="3">
        <v>1.9014485628631499E-2</v>
      </c>
      <c r="E1180" s="3">
        <v>1.8817752846371199E-2</v>
      </c>
      <c r="F1180" s="3">
        <v>1.8827748289095302E-2</v>
      </c>
      <c r="G1180">
        <v>-4646399</v>
      </c>
      <c r="H1180">
        <v>8200971</v>
      </c>
      <c r="K1180">
        <f t="shared" si="394"/>
        <v>165.15250427804787</v>
      </c>
      <c r="L1180">
        <f t="shared" si="395"/>
        <v>145.42972220717243</v>
      </c>
      <c r="M1180">
        <f t="shared" si="389"/>
        <v>48.696087651287691</v>
      </c>
      <c r="N1180">
        <f t="shared" si="396"/>
        <v>0.12519724944561533</v>
      </c>
      <c r="O1180">
        <f t="shared" si="397"/>
        <v>56.229969216073805</v>
      </c>
      <c r="P1180">
        <f t="shared" si="398"/>
        <v>55.960697476616019</v>
      </c>
      <c r="Q1180">
        <f t="shared" si="390"/>
        <v>0.18870249662928984</v>
      </c>
      <c r="R1180">
        <f t="shared" si="399"/>
        <v>56.041266719444515</v>
      </c>
      <c r="S1180">
        <f t="shared" si="391"/>
        <v>48.570285986868164</v>
      </c>
      <c r="T1180">
        <f t="shared" si="392"/>
        <v>13.12265393475977</v>
      </c>
      <c r="U1180">
        <f t="shared" si="393"/>
        <v>0.46246367996294535</v>
      </c>
      <c r="V1180" s="6">
        <f t="shared" si="401"/>
        <v>52187.000000523403</v>
      </c>
      <c r="W1180">
        <f t="shared" si="406"/>
        <v>13.123485706213826</v>
      </c>
      <c r="X1180">
        <f t="shared" si="407"/>
        <v>48.553828567350827</v>
      </c>
      <c r="Y1180">
        <f t="shared" si="402"/>
        <v>0.20359559179802034</v>
      </c>
      <c r="Z1180">
        <f t="shared" si="403"/>
        <v>2.6025268926817003E-7</v>
      </c>
      <c r="AA1180">
        <f t="shared" si="405"/>
        <v>3.8552635783645442E-8</v>
      </c>
      <c r="AB1180">
        <f t="shared" si="404"/>
        <v>1.0010380053476331</v>
      </c>
      <c r="AC1180">
        <f t="shared" si="400"/>
        <v>2.0963503605542466</v>
      </c>
      <c r="AD1180">
        <f t="shared" si="408"/>
        <v>6.9779343594248729E-11</v>
      </c>
      <c r="AE1180">
        <f t="shared" si="409"/>
        <v>-1.5740170351310428E-5</v>
      </c>
      <c r="AF1180">
        <f t="shared" si="410"/>
        <v>-4.4131479513000564E-7</v>
      </c>
      <c r="AG1180">
        <f t="shared" si="411"/>
        <v>6.977934359424873E-9</v>
      </c>
      <c r="AH1180" t="str">
        <f t="shared" si="412"/>
        <v>NaN</v>
      </c>
    </row>
    <row r="1181" spans="1:34">
      <c r="A1181" s="4">
        <v>43292.036469907405</v>
      </c>
      <c r="B1181" s="3">
        <v>-2.5830944146764501E-3</v>
      </c>
      <c r="C1181">
        <v>2.9120292957432001</v>
      </c>
      <c r="D1181" s="3">
        <v>1.9007350304364099E-2</v>
      </c>
      <c r="E1181" s="3">
        <v>1.8811093210388201E-2</v>
      </c>
      <c r="F1181" s="3">
        <v>1.8821411686931199E-2</v>
      </c>
      <c r="G1181">
        <v>-4646231</v>
      </c>
      <c r="H1181">
        <v>8200971</v>
      </c>
      <c r="K1181">
        <f t="shared" si="394"/>
        <v>165.28053575898804</v>
      </c>
      <c r="L1181">
        <f t="shared" si="395"/>
        <v>145.5660830939872</v>
      </c>
      <c r="M1181">
        <f t="shared" si="389"/>
        <v>48.741747105185837</v>
      </c>
      <c r="N1181">
        <f t="shared" si="396"/>
        <v>0.12522752592654224</v>
      </c>
      <c r="O1181">
        <f t="shared" si="397"/>
        <v>56.208537905387246</v>
      </c>
      <c r="P1181">
        <f t="shared" si="398"/>
        <v>55.940765581040424</v>
      </c>
      <c r="Q1181">
        <f t="shared" si="390"/>
        <v>0.18636918546347658</v>
      </c>
      <c r="R1181">
        <f t="shared" si="399"/>
        <v>56.022168719923769</v>
      </c>
      <c r="S1181">
        <f t="shared" si="391"/>
        <v>48.617500981543522</v>
      </c>
      <c r="T1181">
        <f t="shared" si="392"/>
        <v>13.125840932752078</v>
      </c>
      <c r="U1181">
        <f t="shared" si="393"/>
        <v>0.46241003112325391</v>
      </c>
      <c r="V1181" s="6">
        <f t="shared" si="401"/>
        <v>52247.000000090338</v>
      </c>
      <c r="W1181">
        <f t="shared" si="406"/>
        <v>13.123447765761531</v>
      </c>
      <c r="X1181">
        <f t="shared" si="407"/>
        <v>48.540892247847111</v>
      </c>
      <c r="Y1181">
        <f t="shared" si="402"/>
        <v>0.19536671353010129</v>
      </c>
      <c r="Z1181">
        <f t="shared" si="403"/>
        <v>1.0117453963371007E-7</v>
      </c>
      <c r="AA1181">
        <f t="shared" si="405"/>
        <v>-4.8078810259752638E-9</v>
      </c>
      <c r="AB1181">
        <f t="shared" si="404"/>
        <v>1.0012141295611381</v>
      </c>
      <c r="AC1181">
        <f t="shared" si="400"/>
        <v>2.0962734582926923</v>
      </c>
      <c r="AD1181">
        <f t="shared" si="408"/>
        <v>-9.068352310614386E-12</v>
      </c>
      <c r="AE1181">
        <f t="shared" si="409"/>
        <v>7.5734003816111059E-5</v>
      </c>
      <c r="AF1181">
        <f t="shared" si="410"/>
        <v>-1.1919787227161333E-8</v>
      </c>
      <c r="AG1181" t="str">
        <f t="shared" si="411"/>
        <v>NaN</v>
      </c>
      <c r="AH1181" t="str">
        <f t="shared" si="412"/>
        <v>NaN</v>
      </c>
    </row>
    <row r="1182" spans="1:34">
      <c r="A1182" s="4">
        <v>43292.037164351852</v>
      </c>
      <c r="B1182" s="3">
        <v>-2.5817981641011998E-3</v>
      </c>
      <c r="C1182">
        <v>2.9119674562662099</v>
      </c>
      <c r="D1182">
        <v>1.900279558904E-2</v>
      </c>
      <c r="E1182" s="3">
        <v>1.88063244353361E-2</v>
      </c>
      <c r="F1182" s="3">
        <v>1.88086908389778E-2</v>
      </c>
      <c r="G1182">
        <v>-4645934</v>
      </c>
      <c r="H1182">
        <v>8200971</v>
      </c>
      <c r="K1182">
        <f t="shared" si="394"/>
        <v>165.19795924169512</v>
      </c>
      <c r="L1182">
        <f t="shared" si="395"/>
        <v>145.50022801555522</v>
      </c>
      <c r="M1182">
        <f t="shared" si="389"/>
        <v>48.719696009832461</v>
      </c>
      <c r="N1182">
        <f t="shared" si="396"/>
        <v>0.12520878334311072</v>
      </c>
      <c r="O1182">
        <f t="shared" si="397"/>
        <v>56.194857585398758</v>
      </c>
      <c r="P1182">
        <f t="shared" si="398"/>
        <v>55.926492920101502</v>
      </c>
      <c r="Q1182">
        <f t="shared" si="390"/>
        <v>0.21102845849753749</v>
      </c>
      <c r="R1182">
        <f t="shared" si="399"/>
        <v>55.98382912690122</v>
      </c>
      <c r="S1182">
        <f t="shared" si="391"/>
        <v>48.579010370834105</v>
      </c>
      <c r="T1182">
        <f t="shared" si="392"/>
        <v>13.123868029232971</v>
      </c>
      <c r="U1182">
        <f t="shared" si="393"/>
        <v>0.46244324230973055</v>
      </c>
      <c r="V1182" s="6">
        <f t="shared" si="401"/>
        <v>52307.000000285916</v>
      </c>
      <c r="W1182">
        <f t="shared" si="406"/>
        <v>13.123004154319402</v>
      </c>
      <c r="X1182">
        <f t="shared" si="407"/>
        <v>48.544606395823166</v>
      </c>
      <c r="Y1182">
        <f t="shared" si="402"/>
        <v>0.22321317818245726</v>
      </c>
      <c r="Z1182">
        <f t="shared" si="403"/>
        <v>-7.588090432798811E-8</v>
      </c>
      <c r="AA1182">
        <f t="shared" si="405"/>
        <v>6.2039582364762084E-8</v>
      </c>
      <c r="AB1182">
        <f t="shared" si="404"/>
        <v>1.0006149658132499</v>
      </c>
      <c r="AC1182">
        <f t="shared" si="400"/>
        <v>2.0963210644546084</v>
      </c>
      <c r="AD1182">
        <f t="shared" si="408"/>
        <v>1.0241985109424112E-10</v>
      </c>
      <c r="AE1182">
        <f t="shared" si="409"/>
        <v>-4.9500648056637539E-5</v>
      </c>
      <c r="AF1182">
        <f t="shared" si="410"/>
        <v>-2.0597015288920683E-7</v>
      </c>
      <c r="AG1182">
        <f t="shared" si="411"/>
        <v>1.0241985109424112E-8</v>
      </c>
      <c r="AH1182" t="str">
        <f t="shared" si="412"/>
        <v>NaN</v>
      </c>
    </row>
    <row r="1183" spans="1:34">
      <c r="A1183" s="4">
        <v>43292.037858796299</v>
      </c>
      <c r="B1183" s="3">
        <v>-2.5885172611196999E-3</v>
      </c>
      <c r="C1183">
        <v>2.9120007544461299</v>
      </c>
      <c r="D1183" s="3">
        <v>1.8999989028161499E-2</v>
      </c>
      <c r="E1183" s="3">
        <v>1.88028519108593E-2</v>
      </c>
      <c r="F1183" s="3">
        <v>1.8785583680710299E-2</v>
      </c>
      <c r="G1183">
        <v>-4645281</v>
      </c>
      <c r="H1183">
        <v>8200972</v>
      </c>
      <c r="K1183">
        <f t="shared" si="394"/>
        <v>165.62599348270896</v>
      </c>
      <c r="L1183">
        <f t="shared" si="395"/>
        <v>145.95863640581098</v>
      </c>
      <c r="M1183">
        <f t="shared" si="389"/>
        <v>48.873190734385254</v>
      </c>
      <c r="N1183">
        <f t="shared" si="396"/>
        <v>0.12521887550342067</v>
      </c>
      <c r="O1183">
        <f t="shared" si="397"/>
        <v>56.186427936528737</v>
      </c>
      <c r="P1183">
        <f t="shared" si="398"/>
        <v>55.91609986026581</v>
      </c>
      <c r="Q1183">
        <f t="shared" si="390"/>
        <v>0.27224189058635773</v>
      </c>
      <c r="R1183">
        <f t="shared" si="399"/>
        <v>55.91418604594238</v>
      </c>
      <c r="S1183">
        <f t="shared" si="391"/>
        <v>48.691696140661016</v>
      </c>
      <c r="T1183">
        <f t="shared" si="392"/>
        <v>13.124930361897174</v>
      </c>
      <c r="U1183">
        <f t="shared" si="393"/>
        <v>0.46242535936316509</v>
      </c>
      <c r="V1183" s="6">
        <f t="shared" si="401"/>
        <v>52367.000000481494</v>
      </c>
      <c r="W1183">
        <f t="shared" si="406"/>
        <v>13.123304759441371</v>
      </c>
      <c r="X1183">
        <f t="shared" si="407"/>
        <v>48.545082357264135</v>
      </c>
      <c r="Y1183">
        <f t="shared" si="402"/>
        <v>0.25743862440584547</v>
      </c>
      <c r="Z1183">
        <f t="shared" si="403"/>
        <v>-1.6440862689053102E-7</v>
      </c>
      <c r="AA1183">
        <f t="shared" si="405"/>
        <v>3.1758890748063214E-8</v>
      </c>
      <c r="AB1183">
        <f t="shared" si="404"/>
        <v>0.99987824130732095</v>
      </c>
      <c r="AC1183">
        <f t="shared" si="400"/>
        <v>2.0962954303674208</v>
      </c>
      <c r="AD1183">
        <f t="shared" si="408"/>
        <v>4.545916079718054E-11</v>
      </c>
      <c r="AE1183">
        <f t="shared" si="409"/>
        <v>4.2906807710481906E-4</v>
      </c>
      <c r="AF1183">
        <f t="shared" si="410"/>
        <v>1.0546934432371815E-8</v>
      </c>
      <c r="AG1183">
        <f t="shared" si="411"/>
        <v>4.5459160797180537E-9</v>
      </c>
      <c r="AH1183">
        <f t="shared" si="412"/>
        <v>1.0546934432371815E-4</v>
      </c>
    </row>
    <row r="1184" spans="1:34">
      <c r="A1184" s="4">
        <v>43292.038553240738</v>
      </c>
      <c r="B1184" s="3">
        <v>-2.5810370628460101E-3</v>
      </c>
      <c r="C1184">
        <v>2.9119056167892299</v>
      </c>
      <c r="D1184" s="3">
        <v>1.90354278053564E-2</v>
      </c>
      <c r="E1184" s="3">
        <v>1.88385404244036E-2</v>
      </c>
      <c r="F1184">
        <v>1.8815325213799999E-2</v>
      </c>
      <c r="G1184">
        <v>-4642257</v>
      </c>
      <c r="H1184">
        <v>8201160</v>
      </c>
      <c r="K1184">
        <f t="shared" si="394"/>
        <v>165.14947394713801</v>
      </c>
      <c r="L1184">
        <f t="shared" si="395"/>
        <v>145.44302189567449</v>
      </c>
      <c r="M1184">
        <f t="shared" si="389"/>
        <v>48.700540955517404</v>
      </c>
      <c r="N1184">
        <f t="shared" si="396"/>
        <v>0.12519004075968229</v>
      </c>
      <c r="O1184">
        <f t="shared" si="397"/>
        <v>56.292870112939127</v>
      </c>
      <c r="P1184">
        <f t="shared" si="398"/>
        <v>56.022913464947671</v>
      </c>
      <c r="Q1184">
        <f t="shared" si="390"/>
        <v>0.28904552413364115</v>
      </c>
      <c r="R1184">
        <f t="shared" si="399"/>
        <v>56.003824588805486</v>
      </c>
      <c r="S1184">
        <f t="shared" si="391"/>
        <v>48.507843939428312</v>
      </c>
      <c r="T1184">
        <f t="shared" si="392"/>
        <v>13.12189512571419</v>
      </c>
      <c r="U1184">
        <f t="shared" si="393"/>
        <v>0.46247645349620192</v>
      </c>
      <c r="V1184" s="6">
        <f t="shared" si="401"/>
        <v>52427.000000048429</v>
      </c>
      <c r="W1184">
        <f t="shared" si="406"/>
        <v>13.123523646666124</v>
      </c>
      <c r="X1184">
        <f t="shared" si="407"/>
        <v>48.546362434054792</v>
      </c>
      <c r="Y1184">
        <f t="shared" si="402"/>
        <v>0.28457175713891775</v>
      </c>
      <c r="Z1184">
        <f t="shared" si="403"/>
        <v>-6.3234087284206427E-8</v>
      </c>
      <c r="AA1184">
        <f t="shared" si="405"/>
        <v>-1.0117453986967146E-7</v>
      </c>
      <c r="AB1184">
        <f t="shared" si="404"/>
        <v>0.99929317013201768</v>
      </c>
      <c r="AC1184">
        <f t="shared" si="400"/>
        <v>2.0963686706165165</v>
      </c>
      <c r="AD1184">
        <f t="shared" si="408"/>
        <v>-1.3101602247649855E-10</v>
      </c>
      <c r="AE1184">
        <f t="shared" si="409"/>
        <v>7.606705374899011E-5</v>
      </c>
      <c r="AF1184">
        <f t="shared" si="410"/>
        <v>-1.7145843333740531E-7</v>
      </c>
      <c r="AG1184" t="str">
        <f t="shared" si="411"/>
        <v>NaN</v>
      </c>
      <c r="AH1184" t="str">
        <f t="shared" si="412"/>
        <v>NaN</v>
      </c>
    </row>
    <row r="1185" spans="1:34">
      <c r="A1185" s="4">
        <v>43292.039247685185</v>
      </c>
      <c r="B1185" s="3">
        <v>-2.5816554576158501E-3</v>
      </c>
      <c r="C1185">
        <v>2.9119769700318998</v>
      </c>
      <c r="D1185">
        <v>1.9037282989666001E-2</v>
      </c>
      <c r="E1185" s="3">
        <v>1.8840490746370099E-2</v>
      </c>
      <c r="F1185" s="3">
        <v>1.8816051779085699E-2</v>
      </c>
      <c r="G1185">
        <v>-4642187</v>
      </c>
      <c r="H1185">
        <v>8201160</v>
      </c>
      <c r="K1185">
        <f t="shared" si="394"/>
        <v>165.18886824896558</v>
      </c>
      <c r="L1185">
        <f t="shared" si="395"/>
        <v>145.48146113404655</v>
      </c>
      <c r="M1185">
        <f t="shared" si="389"/>
        <v>48.713412055679086</v>
      </c>
      <c r="N1185">
        <f t="shared" si="396"/>
        <v>0.12521166681748452</v>
      </c>
      <c r="O1185">
        <f t="shared" si="397"/>
        <v>56.298442253717866</v>
      </c>
      <c r="P1185">
        <f t="shared" si="398"/>
        <v>56.028750662937817</v>
      </c>
      <c r="Q1185">
        <f t="shared" si="390"/>
        <v>0.29242785669675442</v>
      </c>
      <c r="R1185">
        <f t="shared" si="399"/>
        <v>56.006014397021112</v>
      </c>
      <c r="S1185">
        <f t="shared" si="391"/>
        <v>48.518460151214583</v>
      </c>
      <c r="T1185">
        <f t="shared" si="392"/>
        <v>13.124171552851266</v>
      </c>
      <c r="U1185">
        <f t="shared" si="393"/>
        <v>0.46243813289642693</v>
      </c>
      <c r="V1185" s="6">
        <f t="shared" si="401"/>
        <v>52487.000000244007</v>
      </c>
      <c r="W1185">
        <f t="shared" si="406"/>
        <v>13.12361412005235</v>
      </c>
      <c r="X1185">
        <f t="shared" si="407"/>
        <v>48.550980963947026</v>
      </c>
      <c r="Y1185">
        <f t="shared" si="402"/>
        <v>0.2899442440267066</v>
      </c>
      <c r="Z1185">
        <f t="shared" si="403"/>
        <v>3.9205133901113717E-7</v>
      </c>
      <c r="AA1185">
        <f t="shared" si="405"/>
        <v>-8.6721034359359224E-8</v>
      </c>
      <c r="AB1185">
        <f t="shared" si="404"/>
        <v>0.99917764105326523</v>
      </c>
      <c r="AC1185">
        <f t="shared" si="400"/>
        <v>2.0963137404296988</v>
      </c>
      <c r="AD1185">
        <f t="shared" si="408"/>
        <v>-1.1021572099519826E-10</v>
      </c>
      <c r="AE1185">
        <f t="shared" si="409"/>
        <v>2.3057178315978709E-5</v>
      </c>
      <c r="AF1185">
        <f t="shared" si="410"/>
        <v>-4.7584819221347355E-7</v>
      </c>
      <c r="AG1185" t="str">
        <f t="shared" si="411"/>
        <v>NaN</v>
      </c>
      <c r="AH1185" t="str">
        <f t="shared" si="412"/>
        <v>NaN</v>
      </c>
    </row>
    <row r="1186" spans="1:34">
      <c r="A1186" s="4">
        <v>43292.039942129632</v>
      </c>
      <c r="B1186" s="3">
        <v>-2.58076354208242E-3</v>
      </c>
      <c r="C1186">
        <v>2.91205308015742</v>
      </c>
      <c r="D1186" s="3">
        <v>1.9033322884697602E-2</v>
      </c>
      <c r="E1186" s="3">
        <v>1.8837149036171501E-2</v>
      </c>
      <c r="F1186" s="3">
        <v>1.88134552015072E-2</v>
      </c>
      <c r="G1186">
        <v>-4644467</v>
      </c>
      <c r="H1186">
        <v>8201161</v>
      </c>
      <c r="K1186">
        <f t="shared" si="394"/>
        <v>165.13204954440616</v>
      </c>
      <c r="L1186">
        <f t="shared" si="395"/>
        <v>145.42805560708234</v>
      </c>
      <c r="M1186">
        <f t="shared" si="389"/>
        <v>48.695529602335696</v>
      </c>
      <c r="N1186">
        <f t="shared" si="396"/>
        <v>0.12523473461247528</v>
      </c>
      <c r="O1186">
        <f t="shared" si="397"/>
        <v>56.286547876286839</v>
      </c>
      <c r="P1186">
        <f t="shared" si="398"/>
        <v>56.018749122479392</v>
      </c>
      <c r="Q1186">
        <f t="shared" si="390"/>
        <v>0.28835935124972423</v>
      </c>
      <c r="R1186">
        <f t="shared" si="399"/>
        <v>55.998188525037115</v>
      </c>
      <c r="S1186">
        <f t="shared" si="391"/>
        <v>48.503290034835878</v>
      </c>
      <c r="T1186">
        <f t="shared" si="392"/>
        <v>13.126599741797659</v>
      </c>
      <c r="U1186">
        <f t="shared" si="393"/>
        <v>0.46239725758999767</v>
      </c>
      <c r="V1186" s="6">
        <f t="shared" si="401"/>
        <v>52547.000000439584</v>
      </c>
      <c r="W1186">
        <f t="shared" si="406"/>
        <v>13.123684163964267</v>
      </c>
      <c r="X1186">
        <f t="shared" si="407"/>
        <v>48.556459535040077</v>
      </c>
      <c r="Y1186">
        <f t="shared" si="402"/>
        <v>0.28221627732311799</v>
      </c>
      <c r="Z1186">
        <f t="shared" si="403"/>
        <v>-2.2764271417384924E-7</v>
      </c>
      <c r="AA1186">
        <f t="shared" si="405"/>
        <v>1.8066881632534318E-8</v>
      </c>
      <c r="AB1186">
        <f t="shared" si="404"/>
        <v>0.99934385112540802</v>
      </c>
      <c r="AC1186">
        <f t="shared" si="400"/>
        <v>2.0962551482304224</v>
      </c>
      <c r="AD1186">
        <f t="shared" si="408"/>
        <v>2.3589709350362898E-11</v>
      </c>
      <c r="AE1186">
        <f t="shared" si="409"/>
        <v>-1.8590642487371477E-4</v>
      </c>
      <c r="AF1186">
        <f t="shared" si="410"/>
        <v>-1.2631625078348541E-8</v>
      </c>
      <c r="AG1186">
        <f t="shared" si="411"/>
        <v>2.35897093503629E-9</v>
      </c>
      <c r="AH1186" t="str">
        <f t="shared" si="412"/>
        <v>NaN</v>
      </c>
    </row>
    <row r="1187" spans="1:34">
      <c r="A1187" s="4">
        <v>43292.040636574071</v>
      </c>
      <c r="B1187" s="3">
        <v>-2.5749958216329102E-3</v>
      </c>
      <c r="C1187">
        <v>2.9118913461406901</v>
      </c>
      <c r="D1187" s="3">
        <v>1.9030242803055399E-2</v>
      </c>
      <c r="E1187" s="3">
        <v>1.8834342475292899E-2</v>
      </c>
      <c r="F1187" s="3">
        <v>1.8817850325940501E-2</v>
      </c>
      <c r="G1187">
        <v>-4645365</v>
      </c>
      <c r="H1187">
        <v>8201165</v>
      </c>
      <c r="K1187">
        <f t="shared" si="394"/>
        <v>164.76462192158891</v>
      </c>
      <c r="L1187">
        <f t="shared" si="395"/>
        <v>145.05485063319801</v>
      </c>
      <c r="M1187">
        <f t="shared" si="389"/>
        <v>48.570564623758081</v>
      </c>
      <c r="N1187">
        <f t="shared" si="396"/>
        <v>0.12518571554812008</v>
      </c>
      <c r="O1187">
        <f t="shared" si="397"/>
        <v>56.27729669384015</v>
      </c>
      <c r="P1187">
        <f t="shared" si="398"/>
        <v>56.010349252200946</v>
      </c>
      <c r="Q1187">
        <f t="shared" si="390"/>
        <v>0.26586162402287528</v>
      </c>
      <c r="R1187">
        <f t="shared" si="399"/>
        <v>56.011435069817274</v>
      </c>
      <c r="S1187">
        <f t="shared" si="391"/>
        <v>48.393323541076164</v>
      </c>
      <c r="T1187">
        <f t="shared" si="392"/>
        <v>13.121439840286586</v>
      </c>
      <c r="U1187">
        <f t="shared" si="393"/>
        <v>0.46248411761615982</v>
      </c>
      <c r="V1187" s="6">
        <f t="shared" si="401"/>
        <v>52607.000000006519</v>
      </c>
      <c r="W1187">
        <f t="shared" si="406"/>
        <v>13.123193856580858</v>
      </c>
      <c r="X1187">
        <f t="shared" si="407"/>
        <v>48.554259713629676</v>
      </c>
      <c r="Y1187">
        <f t="shared" si="402"/>
        <v>0.27302824952280719</v>
      </c>
      <c r="Z1187">
        <f t="shared" si="403"/>
        <v>-6.7028132505597276E-7</v>
      </c>
      <c r="AA1187">
        <f t="shared" si="405"/>
        <v>4.3360516540866686E-8</v>
      </c>
      <c r="AB1187">
        <f t="shared" si="404"/>
        <v>0.99954060330467409</v>
      </c>
      <c r="AC1187">
        <f t="shared" si="400"/>
        <v>2.0963796566538844</v>
      </c>
      <c r="AD1187">
        <f t="shared" si="408"/>
        <v>5.8524014130933371E-11</v>
      </c>
      <c r="AE1187">
        <f t="shared" si="409"/>
        <v>2.6277423221369935E-4</v>
      </c>
      <c r="AF1187">
        <f t="shared" si="410"/>
        <v>2.2170851172846254E-8</v>
      </c>
      <c r="AG1187">
        <f t="shared" si="411"/>
        <v>5.8524014130933375E-9</v>
      </c>
      <c r="AH1187">
        <f t="shared" si="412"/>
        <v>2.2170851172846254E-4</v>
      </c>
    </row>
    <row r="1188" spans="1:34">
      <c r="A1188" s="4">
        <v>43292.041331018518</v>
      </c>
      <c r="B1188" s="3">
        <v>-2.58255926535639E-3</v>
      </c>
      <c r="C1188">
        <v>2.9118009653666399</v>
      </c>
      <c r="D1188">
        <v>1.9020253349081001E-2</v>
      </c>
      <c r="E1188" s="3">
        <v>1.8822878387636601E-2</v>
      </c>
      <c r="F1188" s="3">
        <v>1.8808226313631202E-2</v>
      </c>
      <c r="G1188">
        <v>-4646204</v>
      </c>
      <c r="H1188">
        <v>8201166</v>
      </c>
      <c r="K1188">
        <f t="shared" si="394"/>
        <v>165.24644453625226</v>
      </c>
      <c r="L1188">
        <f t="shared" si="395"/>
        <v>145.54932392445278</v>
      </c>
      <c r="M1188">
        <f t="shared" si="389"/>
        <v>48.736135418824723</v>
      </c>
      <c r="N1188">
        <f t="shared" si="396"/>
        <v>0.12515832254157011</v>
      </c>
      <c r="O1188">
        <f t="shared" si="397"/>
        <v>56.247292858878843</v>
      </c>
      <c r="P1188">
        <f t="shared" si="398"/>
        <v>55.976037917674837</v>
      </c>
      <c r="Q1188">
        <f t="shared" si="390"/>
        <v>0.26486377329582211</v>
      </c>
      <c r="R1188">
        <f t="shared" si="399"/>
        <v>55.982429085583021</v>
      </c>
      <c r="S1188">
        <f t="shared" si="391"/>
        <v>48.55955956996084</v>
      </c>
      <c r="T1188">
        <f t="shared" si="392"/>
        <v>13.118556365912905</v>
      </c>
      <c r="U1188">
        <f t="shared" si="393"/>
        <v>0.46253265704254204</v>
      </c>
      <c r="V1188" s="6">
        <f t="shared" si="401"/>
        <v>52667.000000202097</v>
      </c>
      <c r="W1188">
        <f t="shared" si="406"/>
        <v>13.122645179270846</v>
      </c>
      <c r="X1188">
        <f t="shared" si="407"/>
        <v>48.550724878784003</v>
      </c>
      <c r="Y1188">
        <f t="shared" si="402"/>
        <v>0.26395939420792064</v>
      </c>
      <c r="Z1188">
        <f t="shared" si="403"/>
        <v>2.0234907820589584E-7</v>
      </c>
      <c r="AA1188">
        <f t="shared" si="405"/>
        <v>1.8518553861487841E-8</v>
      </c>
      <c r="AB1188">
        <f t="shared" si="404"/>
        <v>0.99973749132402601</v>
      </c>
      <c r="AC1188">
        <f t="shared" si="400"/>
        <v>2.0964492348905215</v>
      </c>
      <c r="AD1188">
        <f t="shared" si="408"/>
        <v>2.5854229758866979E-11</v>
      </c>
      <c r="AE1188">
        <f t="shared" si="409"/>
        <v>1.7834642459304246E-4</v>
      </c>
      <c r="AF1188">
        <f t="shared" si="410"/>
        <v>1.44310600110275E-8</v>
      </c>
      <c r="AG1188">
        <f t="shared" si="411"/>
        <v>2.585422975886698E-9</v>
      </c>
      <c r="AH1188">
        <f t="shared" si="412"/>
        <v>1.4431060011027501E-4</v>
      </c>
    </row>
    <row r="1189" spans="1:34">
      <c r="A1189" s="4">
        <v>43292.042025462964</v>
      </c>
      <c r="B1189" s="3">
        <v>-2.5823689900425998E-3</v>
      </c>
      <c r="C1189">
        <v>2.9119674562662099</v>
      </c>
      <c r="D1189">
        <v>1.9018766823192E-2</v>
      </c>
      <c r="E1189" s="3">
        <v>1.8821213478640901E-2</v>
      </c>
      <c r="F1189" s="3">
        <v>1.88079761845984E-2</v>
      </c>
      <c r="G1189">
        <v>-4646318</v>
      </c>
      <c r="H1189">
        <v>8201166</v>
      </c>
      <c r="K1189">
        <f t="shared" si="394"/>
        <v>165.23432321261345</v>
      </c>
      <c r="L1189">
        <f t="shared" si="395"/>
        <v>145.53753139315114</v>
      </c>
      <c r="M1189">
        <f t="shared" si="389"/>
        <v>48.732186775251868</v>
      </c>
      <c r="N1189">
        <f t="shared" si="396"/>
        <v>0.12520878334311072</v>
      </c>
      <c r="O1189">
        <f t="shared" si="397"/>
        <v>56.242828002485929</v>
      </c>
      <c r="P1189">
        <f t="shared" si="398"/>
        <v>55.971054943781084</v>
      </c>
      <c r="Q1189">
        <f t="shared" si="390"/>
        <v>0.26115278530506458</v>
      </c>
      <c r="R1189">
        <f t="shared" si="399"/>
        <v>55.981675217180864</v>
      </c>
      <c r="S1189">
        <f t="shared" si="391"/>
        <v>48.558084918381823</v>
      </c>
      <c r="T1189">
        <f t="shared" si="392"/>
        <v>13.123868029232971</v>
      </c>
      <c r="U1189">
        <f t="shared" si="393"/>
        <v>0.46244324230973055</v>
      </c>
      <c r="V1189" s="6">
        <f t="shared" si="401"/>
        <v>52727.000000397675</v>
      </c>
      <c r="W1189">
        <f t="shared" si="406"/>
        <v>13.121830918794855</v>
      </c>
      <c r="X1189">
        <f t="shared" si="407"/>
        <v>48.543175812531025</v>
      </c>
      <c r="Y1189">
        <f t="shared" si="402"/>
        <v>0.2609088612496227</v>
      </c>
      <c r="Z1189">
        <f t="shared" si="403"/>
        <v>6.5763450761526672E-7</v>
      </c>
      <c r="AA1189">
        <f t="shared" si="405"/>
        <v>-1.2962987839652181E-7</v>
      </c>
      <c r="AB1189">
        <f t="shared" si="404"/>
        <v>0.99980315187505475</v>
      </c>
      <c r="AC1189">
        <f t="shared" si="400"/>
        <v>2.0963210644546084</v>
      </c>
      <c r="AD1189">
        <f t="shared" si="408"/>
        <v>-1.8308442059341045E-10</v>
      </c>
      <c r="AE1189">
        <f t="shared" si="409"/>
        <v>1.0784981722564046E-4</v>
      </c>
      <c r="AF1189">
        <f t="shared" si="410"/>
        <v>-1.6899078078201179E-7</v>
      </c>
      <c r="AG1189" t="str">
        <f t="shared" si="411"/>
        <v>NaN</v>
      </c>
      <c r="AH1189" t="str">
        <f t="shared" si="412"/>
        <v>NaN</v>
      </c>
    </row>
    <row r="1190" spans="1:34">
      <c r="A1190" s="4">
        <v>43292.042719907404</v>
      </c>
      <c r="B1190" s="3">
        <v>-2.5828090017057498E-3</v>
      </c>
      <c r="C1190">
        <v>2.91204832327458</v>
      </c>
      <c r="D1190" s="3">
        <v>1.90158175558281E-2</v>
      </c>
      <c r="E1190" s="3">
        <v>1.88204523773857E-2</v>
      </c>
      <c r="F1190" s="3">
        <v>1.88065111431206E-2</v>
      </c>
      <c r="G1190">
        <v>-4645604</v>
      </c>
      <c r="H1190">
        <v>8201166</v>
      </c>
      <c r="K1190">
        <f t="shared" si="394"/>
        <v>165.26235377352887</v>
      </c>
      <c r="L1190">
        <f t="shared" si="395"/>
        <v>145.56748773775564</v>
      </c>
      <c r="M1190">
        <f t="shared" si="389"/>
        <v>48.742217439963547</v>
      </c>
      <c r="N1190">
        <f t="shared" si="396"/>
        <v>0.12523329287528986</v>
      </c>
      <c r="O1190">
        <f t="shared" si="397"/>
        <v>56.233969727402027</v>
      </c>
      <c r="P1190">
        <f t="shared" si="398"/>
        <v>55.968777012858162</v>
      </c>
      <c r="Q1190">
        <f t="shared" si="390"/>
        <v>0.25671002514798147</v>
      </c>
      <c r="R1190">
        <f t="shared" si="399"/>
        <v>55.977259702254045</v>
      </c>
      <c r="S1190">
        <f t="shared" si="391"/>
        <v>48.571077423198226</v>
      </c>
      <c r="T1190">
        <f t="shared" si="392"/>
        <v>13.12644797998867</v>
      </c>
      <c r="U1190">
        <f t="shared" si="393"/>
        <v>0.46239981229664667</v>
      </c>
      <c r="V1190" s="6">
        <f t="shared" si="401"/>
        <v>52786.99999996461</v>
      </c>
      <c r="W1190">
        <f t="shared" si="406"/>
        <v>13.121025413807821</v>
      </c>
      <c r="X1190">
        <f t="shared" si="407"/>
        <v>48.528942077064578</v>
      </c>
      <c r="Y1190">
        <f t="shared" si="402"/>
        <v>0.25674260062878079</v>
      </c>
      <c r="Z1190">
        <f t="shared" si="403"/>
        <v>1.2646817467795487E-8</v>
      </c>
      <c r="AA1190">
        <f t="shared" si="405"/>
        <v>-1.5537518535630267E-7</v>
      </c>
      <c r="AB1190">
        <f t="shared" si="404"/>
        <v>0.99989288128678733</v>
      </c>
      <c r="AC1190">
        <f t="shared" si="400"/>
        <v>2.0962588102428734</v>
      </c>
      <c r="AD1190">
        <f t="shared" si="408"/>
        <v>-2.2300054888264769E-10</v>
      </c>
      <c r="AE1190">
        <f t="shared" si="409"/>
        <v>1.5106487333120609E-4</v>
      </c>
      <c r="AF1190">
        <f t="shared" si="410"/>
        <v>-1.4695131513112587E-7</v>
      </c>
      <c r="AG1190" t="str">
        <f t="shared" si="411"/>
        <v>NaN</v>
      </c>
      <c r="AH1190" t="str">
        <f t="shared" si="412"/>
        <v>NaN</v>
      </c>
    </row>
    <row r="1191" spans="1:34">
      <c r="A1191" s="4">
        <v>43292.043414351851</v>
      </c>
      <c r="B1191" s="3">
        <v>-2.5823333134212599E-3</v>
      </c>
      <c r="C1191">
        <v>2.9119722131490602</v>
      </c>
      <c r="D1191" s="3">
        <v>1.9006398927795098E-2</v>
      </c>
      <c r="E1191" s="3">
        <v>1.88105580610681E-2</v>
      </c>
      <c r="F1191" s="3">
        <v>1.8798566568602799E-2</v>
      </c>
      <c r="G1191">
        <v>-4644777</v>
      </c>
      <c r="H1191">
        <v>8201166</v>
      </c>
      <c r="K1191">
        <f t="shared" si="394"/>
        <v>165.2320504644309</v>
      </c>
      <c r="L1191">
        <f t="shared" si="395"/>
        <v>145.54762749955688</v>
      </c>
      <c r="M1191">
        <f t="shared" si="389"/>
        <v>48.735567383252828</v>
      </c>
      <c r="N1191">
        <f t="shared" si="396"/>
        <v>0.12521022508029922</v>
      </c>
      <c r="O1191">
        <f t="shared" si="397"/>
        <v>56.205680397295659</v>
      </c>
      <c r="P1191">
        <f t="shared" si="398"/>
        <v>55.939163910860131</v>
      </c>
      <c r="Q1191">
        <f t="shared" si="390"/>
        <v>0.25236499143329638</v>
      </c>
      <c r="R1191">
        <f t="shared" si="399"/>
        <v>55.953315405862362</v>
      </c>
      <c r="S1191">
        <f t="shared" si="391"/>
        <v>48.567324055630628</v>
      </c>
      <c r="T1191">
        <f t="shared" si="392"/>
        <v>13.124019791042285</v>
      </c>
      <c r="U1191">
        <f t="shared" si="393"/>
        <v>0.46244068760307594</v>
      </c>
      <c r="V1191" s="6">
        <f t="shared" si="401"/>
        <v>52847.000000160187</v>
      </c>
      <c r="W1191">
        <f t="shared" si="406"/>
        <v>13.120374589126273</v>
      </c>
      <c r="X1191">
        <f t="shared" si="407"/>
        <v>48.529193557367243</v>
      </c>
      <c r="Y1191">
        <f t="shared" si="402"/>
        <v>0.25548351931637825</v>
      </c>
      <c r="Z1191">
        <f t="shared" si="403"/>
        <v>-2.3712782603985831E-7</v>
      </c>
      <c r="AA1191">
        <f t="shared" si="405"/>
        <v>-9.5302802447863443E-8</v>
      </c>
      <c r="AB1191">
        <f t="shared" si="404"/>
        <v>0.99991997401783028</v>
      </c>
      <c r="AC1191">
        <f t="shared" si="400"/>
        <v>2.0963174024421494</v>
      </c>
      <c r="AD1191">
        <f t="shared" si="408"/>
        <v>-1.3746024972648501E-10</v>
      </c>
      <c r="AE1191">
        <f t="shared" si="409"/>
        <v>4.3882474830842552E-4</v>
      </c>
      <c r="AF1191">
        <f t="shared" si="410"/>
        <v>-3.118293950167757E-8</v>
      </c>
      <c r="AG1191" t="str">
        <f t="shared" si="411"/>
        <v>NaN</v>
      </c>
      <c r="AH1191" t="str">
        <f t="shared" si="412"/>
        <v>NaN</v>
      </c>
    </row>
    <row r="1192" spans="1:34">
      <c r="A1192" s="4">
        <v>43292.044108796297</v>
      </c>
      <c r="B1192" s="3">
        <v>-2.5837960548960801E-3</v>
      </c>
      <c r="C1192">
        <v>2.9119591317212299</v>
      </c>
      <c r="D1192" s="3">
        <v>1.9005031323977201E-2</v>
      </c>
      <c r="E1192" s="3">
        <v>1.8807323380733602E-2</v>
      </c>
      <c r="F1192" s="3">
        <v>1.8795541198396701E-2</v>
      </c>
      <c r="G1192">
        <v>-4643418</v>
      </c>
      <c r="H1192">
        <v>8201166</v>
      </c>
      <c r="K1192">
        <f t="shared" si="394"/>
        <v>165.32523313990802</v>
      </c>
      <c r="L1192">
        <f t="shared" si="395"/>
        <v>145.6447869966357</v>
      </c>
      <c r="M1192">
        <f t="shared" si="389"/>
        <v>48.768100536133126</v>
      </c>
      <c r="N1192">
        <f t="shared" si="396"/>
        <v>0.12520626030303322</v>
      </c>
      <c r="O1192">
        <f t="shared" si="397"/>
        <v>56.201572729414131</v>
      </c>
      <c r="P1192">
        <f t="shared" si="398"/>
        <v>55.929482704438001</v>
      </c>
      <c r="Q1192">
        <f t="shared" si="390"/>
        <v>0.2573755413678569</v>
      </c>
      <c r="R1192">
        <f t="shared" si="399"/>
        <v>55.944197188046275</v>
      </c>
      <c r="S1192">
        <f t="shared" si="391"/>
        <v>48.59651684188789</v>
      </c>
      <c r="T1192">
        <f t="shared" si="392"/>
        <v>13.123602446066917</v>
      </c>
      <c r="U1192">
        <f t="shared" si="393"/>
        <v>0.46244771304637189</v>
      </c>
      <c r="V1192" s="6">
        <f t="shared" si="401"/>
        <v>52907.000000355765</v>
      </c>
      <c r="W1192">
        <f t="shared" si="406"/>
        <v>13.119674150007123</v>
      </c>
      <c r="X1192">
        <f t="shared" si="407"/>
        <v>48.524475960568523</v>
      </c>
      <c r="Y1192">
        <f t="shared" si="402"/>
        <v>0.2559572066854538</v>
      </c>
      <c r="Z1192">
        <f t="shared" si="403"/>
        <v>-6.4498768679493034E-7</v>
      </c>
      <c r="AA1192">
        <f t="shared" si="405"/>
        <v>-1.7437900672891674E-7</v>
      </c>
      <c r="AB1192">
        <f t="shared" si="404"/>
        <v>0.99990983866361838</v>
      </c>
      <c r="AC1192">
        <f t="shared" si="400"/>
        <v>2.0963274729764052</v>
      </c>
      <c r="AD1192">
        <f t="shared" si="408"/>
        <v>-2.5105176031290589E-10</v>
      </c>
      <c r="AE1192">
        <f t="shared" si="409"/>
        <v>3.5522971365664863E-4</v>
      </c>
      <c r="AF1192">
        <f t="shared" si="410"/>
        <v>-7.035338873934843E-8</v>
      </c>
      <c r="AG1192" t="str">
        <f t="shared" si="411"/>
        <v>NaN</v>
      </c>
      <c r="AH1192" t="str">
        <f t="shared" si="412"/>
        <v>NaN</v>
      </c>
    </row>
    <row r="1193" spans="1:34">
      <c r="A1193" s="4">
        <v>43292.044803240744</v>
      </c>
      <c r="B1193" s="3">
        <v>-2.5811440927100198E-3</v>
      </c>
      <c r="C1193">
        <v>2.9117296121239602</v>
      </c>
      <c r="D1193" s="3">
        <v>1.9000167411268198E-2</v>
      </c>
      <c r="E1193" s="3">
        <v>1.8804148161434601E-2</v>
      </c>
      <c r="F1193" s="3">
        <v>1.8790443330490202E-2</v>
      </c>
      <c r="G1193">
        <v>-4642139</v>
      </c>
      <c r="H1193">
        <v>8201166</v>
      </c>
      <c r="K1193">
        <f t="shared" si="394"/>
        <v>165.15629219168503</v>
      </c>
      <c r="L1193">
        <f t="shared" si="395"/>
        <v>145.48254714937957</v>
      </c>
      <c r="M1193">
        <f t="shared" si="389"/>
        <v>48.713775700036265</v>
      </c>
      <c r="N1193">
        <f t="shared" si="396"/>
        <v>0.12513669648376491</v>
      </c>
      <c r="O1193">
        <f t="shared" si="397"/>
        <v>56.186963719295946</v>
      </c>
      <c r="P1193">
        <f t="shared" si="398"/>
        <v>55.919979461369032</v>
      </c>
      <c r="Q1193">
        <f t="shared" si="390"/>
        <v>0.25813108725520806</v>
      </c>
      <c r="R1193">
        <f t="shared" si="399"/>
        <v>55.928832632040738</v>
      </c>
      <c r="S1193">
        <f t="shared" si="391"/>
        <v>48.541688308532791</v>
      </c>
      <c r="T1193">
        <f t="shared" si="392"/>
        <v>13.116279938775516</v>
      </c>
      <c r="U1193">
        <f t="shared" si="393"/>
        <v>0.46257097764232197</v>
      </c>
      <c r="V1193" s="6">
        <f t="shared" si="401"/>
        <v>52967.000000551343</v>
      </c>
      <c r="W1193">
        <f t="shared" si="406"/>
        <v>13.11891534096139</v>
      </c>
      <c r="X1193">
        <f t="shared" si="407"/>
        <v>48.523235552040418</v>
      </c>
      <c r="Y1193">
        <f t="shared" si="402"/>
        <v>0.25725071049335685</v>
      </c>
      <c r="Z1193">
        <f t="shared" si="403"/>
        <v>-4.0785986289231525E-7</v>
      </c>
      <c r="AA1193">
        <f t="shared" si="405"/>
        <v>-2.6653503663621756E-7</v>
      </c>
      <c r="AB1193">
        <f t="shared" si="404"/>
        <v>0.99988187090221559</v>
      </c>
      <c r="AC1193">
        <f t="shared" si="400"/>
        <v>2.0965041650773468</v>
      </c>
      <c r="AD1193">
        <f t="shared" si="408"/>
        <v>-3.8183062654981698E-10</v>
      </c>
      <c r="AE1193">
        <f t="shared" si="409"/>
        <v>-9.2216978324976816E-5</v>
      </c>
      <c r="AF1193">
        <f t="shared" si="410"/>
        <v>4.1218379027200797E-7</v>
      </c>
      <c r="AG1193" t="str">
        <f t="shared" si="411"/>
        <v>NaN</v>
      </c>
      <c r="AH1193">
        <f t="shared" si="412"/>
        <v>4.1218379027200798E-3</v>
      </c>
    </row>
    <row r="1194" spans="1:34">
      <c r="A1194" s="4">
        <v>43292.045497685183</v>
      </c>
      <c r="B1194" s="3">
        <v>-2.58252358873506E-3</v>
      </c>
      <c r="C1194">
        <v>2.91180572224948</v>
      </c>
      <c r="D1194">
        <v>1.9001416093014999E-2</v>
      </c>
      <c r="E1194" s="3">
        <v>1.88041362692275E-2</v>
      </c>
      <c r="F1194">
        <v>1.8792313342783001E-2</v>
      </c>
      <c r="G1194">
        <v>-4642659</v>
      </c>
      <c r="H1194">
        <v>8201166</v>
      </c>
      <c r="K1194">
        <f t="shared" si="394"/>
        <v>165.24417178807036</v>
      </c>
      <c r="L1194">
        <f t="shared" si="395"/>
        <v>145.56796863162518</v>
      </c>
      <c r="M1194">
        <f t="shared" si="389"/>
        <v>48.742378463787745</v>
      </c>
      <c r="N1194">
        <f t="shared" si="396"/>
        <v>0.12515976427875553</v>
      </c>
      <c r="O1194">
        <f t="shared" si="397"/>
        <v>56.190714198666114</v>
      </c>
      <c r="P1194">
        <f t="shared" si="398"/>
        <v>55.919943868698397</v>
      </c>
      <c r="Q1194">
        <f t="shared" si="390"/>
        <v>0.25624550285700565</v>
      </c>
      <c r="R1194">
        <f t="shared" si="399"/>
        <v>55.934468695809109</v>
      </c>
      <c r="S1194">
        <f t="shared" si="391"/>
        <v>48.571548128549743</v>
      </c>
      <c r="T1194">
        <f t="shared" si="392"/>
        <v>13.118708127721895</v>
      </c>
      <c r="U1194">
        <f t="shared" si="393"/>
        <v>0.46253010233589303</v>
      </c>
      <c r="V1194" s="6">
        <f t="shared" si="401"/>
        <v>53027.000000118278</v>
      </c>
      <c r="W1194">
        <f t="shared" si="406"/>
        <v>13.118635165313728</v>
      </c>
      <c r="X1194">
        <f t="shared" si="407"/>
        <v>48.540816984987586</v>
      </c>
      <c r="Y1194">
        <f t="shared" si="402"/>
        <v>0.25573557873944708</v>
      </c>
      <c r="Z1194">
        <f t="shared" si="403"/>
        <v>-2.4977464469689821E-7</v>
      </c>
      <c r="AA1194">
        <f t="shared" si="405"/>
        <v>-2.6111497205269738E-7</v>
      </c>
      <c r="AB1194">
        <f t="shared" si="404"/>
        <v>0.99991455969820675</v>
      </c>
      <c r="AC1194">
        <f t="shared" si="400"/>
        <v>2.0964455728780704</v>
      </c>
      <c r="AD1194">
        <f t="shared" si="408"/>
        <v>-3.7627167017221118E-10</v>
      </c>
      <c r="AE1194">
        <f t="shared" si="409"/>
        <v>-1.0264865579389873E-4</v>
      </c>
      <c r="AF1194">
        <f t="shared" si="410"/>
        <v>3.64904560021402E-7</v>
      </c>
      <c r="AG1194" t="str">
        <f t="shared" si="411"/>
        <v>NaN</v>
      </c>
      <c r="AH1194">
        <f t="shared" si="412"/>
        <v>3.64904560021402E-3</v>
      </c>
    </row>
    <row r="1195" spans="1:34">
      <c r="A1195" s="4">
        <v>43292.04619212963</v>
      </c>
      <c r="B1195" s="3">
        <v>-2.5781472565177001E-3</v>
      </c>
      <c r="C1195">
        <v>2.9116356636877798</v>
      </c>
      <c r="D1195" s="3">
        <v>1.8999370633391702E-2</v>
      </c>
      <c r="E1195">
        <v>1.8801757827805E-2</v>
      </c>
      <c r="F1195" s="3">
        <v>1.87914081139024E-2</v>
      </c>
      <c r="G1195">
        <v>-4642848</v>
      </c>
      <c r="H1195">
        <v>8201166</v>
      </c>
      <c r="K1195">
        <f t="shared" si="394"/>
        <v>164.96538134436574</v>
      </c>
      <c r="L1195">
        <f t="shared" si="395"/>
        <v>145.29036810304552</v>
      </c>
      <c r="M1195">
        <f t="shared" si="389"/>
        <v>48.649425940282946</v>
      </c>
      <c r="N1195">
        <f t="shared" si="396"/>
        <v>0.12510822217432582</v>
      </c>
      <c r="O1195">
        <f t="shared" si="397"/>
        <v>56.184570556269371</v>
      </c>
      <c r="P1195">
        <f t="shared" si="398"/>
        <v>55.912825334564253</v>
      </c>
      <c r="Q1195">
        <f t="shared" si="390"/>
        <v>0.25283014610612753</v>
      </c>
      <c r="R1195">
        <f t="shared" si="399"/>
        <v>55.931740410163243</v>
      </c>
      <c r="S1195">
        <f t="shared" si="391"/>
        <v>48.480872509545527</v>
      </c>
      <c r="T1195">
        <f t="shared" si="392"/>
        <v>13.113282643045086</v>
      </c>
      <c r="U1195">
        <f t="shared" si="393"/>
        <v>0.4626214330986913</v>
      </c>
      <c r="V1195" s="6">
        <f t="shared" si="401"/>
        <v>53087.000000313856</v>
      </c>
      <c r="W1195">
        <f t="shared" si="406"/>
        <v>13.118413359592653</v>
      </c>
      <c r="X1195">
        <f t="shared" si="407"/>
        <v>48.53032831341573</v>
      </c>
      <c r="Y1195">
        <f t="shared" si="402"/>
        <v>0.25519227114508664</v>
      </c>
      <c r="Z1195">
        <f t="shared" si="403"/>
        <v>-3.5118435176147723E-7</v>
      </c>
      <c r="AA1195">
        <f t="shared" si="405"/>
        <v>-1.879440998140444E-7</v>
      </c>
      <c r="AB1195">
        <f t="shared" si="404"/>
        <v>0.99992610755885214</v>
      </c>
      <c r="AC1195">
        <f t="shared" si="400"/>
        <v>2.0965764898233221</v>
      </c>
      <c r="AD1195">
        <f t="shared" si="408"/>
        <v>-2.7142459478924144E-10</v>
      </c>
      <c r="AE1195">
        <f t="shared" si="409"/>
        <v>-2.2656912003868951E-5</v>
      </c>
      <c r="AF1195">
        <f t="shared" si="410"/>
        <v>1.1925580166928105E-6</v>
      </c>
      <c r="AG1195" t="str">
        <f t="shared" si="411"/>
        <v>NaN</v>
      </c>
      <c r="AH1195">
        <f t="shared" si="412"/>
        <v>1.1925580166928105E-2</v>
      </c>
    </row>
    <row r="1196" spans="1:34">
      <c r="A1196" s="4">
        <v>43292.046898148146</v>
      </c>
      <c r="B1196" s="3">
        <v>-2.5793840460573798E-3</v>
      </c>
      <c r="C1196">
        <v>2.9116725295298198</v>
      </c>
      <c r="D1196" s="3">
        <v>1.89963737971993E-2</v>
      </c>
      <c r="E1196">
        <v>1.8799331817553999E-2</v>
      </c>
      <c r="F1196" s="3">
        <v>1.87872035639703E-2</v>
      </c>
      <c r="G1196">
        <v>-4643967</v>
      </c>
      <c r="H1196">
        <v>8201166</v>
      </c>
      <c r="K1196">
        <f t="shared" si="394"/>
        <v>165.04416994802082</v>
      </c>
      <c r="L1196">
        <f t="shared" si="395"/>
        <v>145.37468354932031</v>
      </c>
      <c r="M1196">
        <f t="shared" si="389"/>
        <v>48.677658355911888</v>
      </c>
      <c r="N1196">
        <f t="shared" si="396"/>
        <v>0.12511939563752178</v>
      </c>
      <c r="O1196">
        <f t="shared" si="397"/>
        <v>56.175569405780728</v>
      </c>
      <c r="P1196">
        <f t="shared" si="398"/>
        <v>55.905564429747272</v>
      </c>
      <c r="Q1196">
        <f t="shared" si="390"/>
        <v>0.25650116447212667</v>
      </c>
      <c r="R1196">
        <f t="shared" si="399"/>
        <v>55.919068241308601</v>
      </c>
      <c r="S1196">
        <f t="shared" si="391"/>
        <v>48.506657579597139</v>
      </c>
      <c r="T1196">
        <f t="shared" si="392"/>
        <v>13.114458797065712</v>
      </c>
      <c r="U1196">
        <f t="shared" si="393"/>
        <v>0.46260163412214433</v>
      </c>
      <c r="V1196" s="6">
        <f t="shared" si="401"/>
        <v>53148.000000114553</v>
      </c>
      <c r="W1196">
        <f t="shared" si="406"/>
        <v>13.117654550546918</v>
      </c>
      <c r="X1196">
        <f t="shared" si="407"/>
        <v>48.6035908296044</v>
      </c>
      <c r="Y1196">
        <f t="shared" si="402"/>
        <v>0.25504997513134481</v>
      </c>
      <c r="Z1196">
        <f t="shared" si="403"/>
        <v>1.2542298264161308E-8</v>
      </c>
      <c r="AA1196">
        <f t="shared" si="405"/>
        <v>-6.3282613961425022E-8</v>
      </c>
      <c r="AB1196">
        <f t="shared" si="404"/>
        <v>0.99992921999304385</v>
      </c>
      <c r="AC1196">
        <f t="shared" si="400"/>
        <v>2.0965481092268043</v>
      </c>
      <c r="AD1196">
        <f t="shared" si="408"/>
        <v>-9.1441062624225389E-11</v>
      </c>
      <c r="AE1196">
        <f t="shared" si="409"/>
        <v>-4.4902082930569589E-5</v>
      </c>
      <c r="AF1196">
        <f t="shared" si="410"/>
        <v>2.0272430146513236E-7</v>
      </c>
      <c r="AG1196" t="str">
        <f t="shared" si="411"/>
        <v>NaN</v>
      </c>
      <c r="AH1196">
        <f t="shared" si="412"/>
        <v>2.0272430146513233E-3</v>
      </c>
    </row>
    <row r="1197" spans="1:34">
      <c r="A1197" s="4">
        <v>43292.047592592593</v>
      </c>
      <c r="B1197" s="3">
        <v>-2.5794791837142799E-3</v>
      </c>
      <c r="C1197">
        <v>2.9116404205706199</v>
      </c>
      <c r="D1197" s="3">
        <v>1.89916525909757E-2</v>
      </c>
      <c r="E1197" s="3">
        <v>1.8794586826916201E-2</v>
      </c>
      <c r="F1197" s="3">
        <v>1.8782725063192601E-2</v>
      </c>
      <c r="G1197">
        <v>-4644694</v>
      </c>
      <c r="H1197">
        <v>8201166</v>
      </c>
      <c r="K1197">
        <f t="shared" si="394"/>
        <v>165.05023060984055</v>
      </c>
      <c r="L1197">
        <f t="shared" si="395"/>
        <v>145.38663115965301</v>
      </c>
      <c r="M1197">
        <f t="shared" si="389"/>
        <v>48.681658926573476</v>
      </c>
      <c r="N1197">
        <f t="shared" si="396"/>
        <v>0.12510966391151124</v>
      </c>
      <c r="O1197">
        <f t="shared" si="397"/>
        <v>56.161389021876445</v>
      </c>
      <c r="P1197">
        <f t="shared" si="398"/>
        <v>55.891362954149926</v>
      </c>
      <c r="Q1197">
        <f t="shared" si="390"/>
        <v>0.25581861481578017</v>
      </c>
      <c r="R1197">
        <f t="shared" si="399"/>
        <v>55.905570407060665</v>
      </c>
      <c r="S1197">
        <f t="shared" si="391"/>
        <v>48.511113183362959</v>
      </c>
      <c r="T1197">
        <f t="shared" si="392"/>
        <v>13.113434404854077</v>
      </c>
      <c r="U1197">
        <f t="shared" si="393"/>
        <v>0.46261887839204197</v>
      </c>
      <c r="V1197" s="6">
        <f t="shared" si="401"/>
        <v>53208.00000031013</v>
      </c>
      <c r="W1197">
        <f t="shared" si="406"/>
        <v>13.116627239838831</v>
      </c>
      <c r="X1197">
        <f t="shared" si="407"/>
        <v>48.588021576512183</v>
      </c>
      <c r="Y1197">
        <f t="shared" si="402"/>
        <v>0.24868428481260688</v>
      </c>
      <c r="Z1197">
        <f t="shared" si="403"/>
        <v>5.0587269552436157E-8</v>
      </c>
      <c r="AA1197">
        <f t="shared" si="405"/>
        <v>-1.7663736652286663E-8</v>
      </c>
      <c r="AB1197">
        <f t="shared" si="404"/>
        <v>1.0000664389040381</v>
      </c>
      <c r="AC1197">
        <f t="shared" si="400"/>
        <v>2.0965728278108711</v>
      </c>
      <c r="AD1197">
        <f t="shared" si="408"/>
        <v>-2.6177098060175288E-11</v>
      </c>
      <c r="AE1197">
        <f t="shared" si="409"/>
        <v>1.0120257769868596E-4</v>
      </c>
      <c r="AF1197">
        <f t="shared" si="410"/>
        <v>-2.574903522940361E-8</v>
      </c>
      <c r="AG1197" t="str">
        <f t="shared" si="411"/>
        <v>NaN</v>
      </c>
      <c r="AH1197" t="str">
        <f t="shared" si="412"/>
        <v>NaN</v>
      </c>
    </row>
    <row r="1198" spans="1:34">
      <c r="A1198" s="4">
        <v>43292.04828703704</v>
      </c>
      <c r="B1198" s="3">
        <v>-2.5765180241433001E-3</v>
      </c>
      <c r="C1198">
        <v>2.9116915570612001</v>
      </c>
      <c r="D1198" s="3">
        <v>1.8996932730933599E-2</v>
      </c>
      <c r="E1198" s="3">
        <v>1.8800188056466102E-2</v>
      </c>
      <c r="F1198" s="3">
        <v>1.8795314891176501E-2</v>
      </c>
      <c r="G1198">
        <v>-4645897</v>
      </c>
      <c r="H1198">
        <v>8201328</v>
      </c>
      <c r="K1198">
        <f t="shared" si="394"/>
        <v>164.86159251070382</v>
      </c>
      <c r="L1198">
        <f t="shared" si="395"/>
        <v>145.1814438462128</v>
      </c>
      <c r="M1198">
        <f t="shared" si="389"/>
        <v>48.612953442931122</v>
      </c>
      <c r="N1198">
        <f t="shared" si="396"/>
        <v>0.12512516258626954</v>
      </c>
      <c r="O1198">
        <f t="shared" si="397"/>
        <v>56.177248191784571</v>
      </c>
      <c r="P1198">
        <f t="shared" si="398"/>
        <v>55.908127102035571</v>
      </c>
      <c r="Q1198">
        <f t="shared" si="390"/>
        <v>0.23373307514991382</v>
      </c>
      <c r="R1198">
        <f t="shared" si="399"/>
        <v>55.943515116634657</v>
      </c>
      <c r="S1198">
        <f t="shared" si="391"/>
        <v>48.45713139283118</v>
      </c>
      <c r="T1198">
        <f t="shared" si="392"/>
        <v>13.11506584430232</v>
      </c>
      <c r="U1198">
        <f t="shared" si="393"/>
        <v>0.46259141529553677</v>
      </c>
      <c r="V1198" s="6">
        <f t="shared" si="401"/>
        <v>53268.000000505708</v>
      </c>
      <c r="W1198">
        <f t="shared" si="406"/>
        <v>13.115996844631594</v>
      </c>
      <c r="X1198">
        <f t="shared" si="407"/>
        <v>48.579833537918006</v>
      </c>
      <c r="Y1198">
        <f t="shared" si="402"/>
        <v>0.23031311764578058</v>
      </c>
      <c r="Z1198">
        <f t="shared" si="403"/>
        <v>2.7506827963071279E-7</v>
      </c>
      <c r="AA1198">
        <f t="shared" si="405"/>
        <v>-2.714884974414576E-8</v>
      </c>
      <c r="AB1198">
        <f t="shared" si="404"/>
        <v>1.000463116282305</v>
      </c>
      <c r="AC1198">
        <f t="shared" si="400"/>
        <v>2.0965334611769846</v>
      </c>
      <c r="AD1198">
        <f t="shared" si="408"/>
        <v>-4.3442205463557244E-11</v>
      </c>
      <c r="AE1198">
        <f t="shared" si="409"/>
        <v>2.1674117794305344E-4</v>
      </c>
      <c r="AF1198">
        <f t="shared" si="410"/>
        <v>-1.9952690774651726E-8</v>
      </c>
      <c r="AG1198" t="str">
        <f t="shared" si="411"/>
        <v>NaN</v>
      </c>
      <c r="AH1198" t="str">
        <f t="shared" si="412"/>
        <v>NaN</v>
      </c>
    </row>
    <row r="1199" spans="1:34">
      <c r="A1199" s="4">
        <v>43292.048981481479</v>
      </c>
      <c r="B1199" s="3">
        <v>-2.5770888500846901E-3</v>
      </c>
      <c r="C1199">
        <v>2.9117438827725</v>
      </c>
      <c r="D1199" s="3">
        <v>1.8994613750546702E-2</v>
      </c>
      <c r="E1199" s="3">
        <v>1.8798404225399301E-2</v>
      </c>
      <c r="F1199" s="3">
        <v>1.8803735901947199E-2</v>
      </c>
      <c r="G1199">
        <v>-4645217</v>
      </c>
      <c r="H1199">
        <v>8201335</v>
      </c>
      <c r="K1199">
        <f t="shared" si="394"/>
        <v>164.89795648162149</v>
      </c>
      <c r="L1199">
        <f t="shared" si="395"/>
        <v>145.2067384751129</v>
      </c>
      <c r="M1199">
        <f t="shared" si="389"/>
        <v>48.621423165951505</v>
      </c>
      <c r="N1199">
        <f t="shared" si="396"/>
        <v>0.12514102169532709</v>
      </c>
      <c r="O1199">
        <f t="shared" si="397"/>
        <v>56.170283015811457</v>
      </c>
      <c r="P1199">
        <f t="shared" si="398"/>
        <v>55.902788201435186</v>
      </c>
      <c r="Q1199">
        <f t="shared" si="390"/>
        <v>0.20138766297164779</v>
      </c>
      <c r="R1199">
        <f t="shared" si="399"/>
        <v>55.968895352839809</v>
      </c>
      <c r="S1199">
        <f t="shared" si="391"/>
        <v>48.487164723970409</v>
      </c>
      <c r="T1199">
        <f t="shared" si="392"/>
        <v>13.116735224203113</v>
      </c>
      <c r="U1199">
        <f t="shared" si="393"/>
        <v>0.46256331352236407</v>
      </c>
      <c r="V1199" s="6">
        <f t="shared" si="401"/>
        <v>53328.000000072643</v>
      </c>
      <c r="W1199">
        <f t="shared" si="406"/>
        <v>13.115191339644582</v>
      </c>
      <c r="X1199">
        <f t="shared" si="407"/>
        <v>48.578412894038628</v>
      </c>
      <c r="Y1199">
        <f t="shared" si="402"/>
        <v>0.23198567598413908</v>
      </c>
      <c r="Z1199">
        <f t="shared" si="403"/>
        <v>2.2764271417340518E-7</v>
      </c>
      <c r="AA1199">
        <f t="shared" si="405"/>
        <v>-7.6933561648629847E-9</v>
      </c>
      <c r="AB1199">
        <f t="shared" si="404"/>
        <v>1.0004269326654116</v>
      </c>
      <c r="AC1199">
        <f t="shared" si="400"/>
        <v>2.096493179039979</v>
      </c>
      <c r="AD1199">
        <f t="shared" si="408"/>
        <v>-1.2221525820765091E-11</v>
      </c>
      <c r="AE1199">
        <f t="shared" si="409"/>
        <v>3.0707629928640847E-4</v>
      </c>
      <c r="AF1199">
        <f t="shared" si="410"/>
        <v>-3.9619607385859796E-9</v>
      </c>
      <c r="AG1199" t="str">
        <f t="shared" si="411"/>
        <v>NaN</v>
      </c>
      <c r="AH1199" t="str">
        <f t="shared" si="412"/>
        <v>NaN</v>
      </c>
    </row>
    <row r="1200" spans="1:34">
      <c r="A1200" s="4">
        <v>43292.049675925926</v>
      </c>
      <c r="B1200" s="3">
        <v>-2.5848544613290901E-3</v>
      </c>
      <c r="C1200">
        <v>2.9117771809524098</v>
      </c>
      <c r="D1200" s="3">
        <v>1.8994566181718301E-2</v>
      </c>
      <c r="E1200" s="3">
        <v>1.8796905807303099E-2</v>
      </c>
      <c r="F1200" s="3">
        <v>1.8783963797450301E-2</v>
      </c>
      <c r="G1200">
        <v>-4643374</v>
      </c>
      <c r="H1200">
        <v>8201394</v>
      </c>
      <c r="K1200">
        <f t="shared" si="394"/>
        <v>165.39265800265224</v>
      </c>
      <c r="L1200">
        <f t="shared" si="395"/>
        <v>145.72743024755681</v>
      </c>
      <c r="M1200">
        <f t="shared" si="389"/>
        <v>48.795773029276646</v>
      </c>
      <c r="N1200">
        <f t="shared" si="396"/>
        <v>0.12515111385563396</v>
      </c>
      <c r="O1200">
        <f t="shared" si="397"/>
        <v>56.170140140407028</v>
      </c>
      <c r="P1200">
        <f t="shared" si="398"/>
        <v>55.898303524930597</v>
      </c>
      <c r="Q1200">
        <f t="shared" si="390"/>
        <v>0.26083628983085561</v>
      </c>
      <c r="R1200">
        <f t="shared" si="399"/>
        <v>55.909303850576173</v>
      </c>
      <c r="S1200">
        <f t="shared" si="391"/>
        <v>48.621882169389409</v>
      </c>
      <c r="T1200">
        <f t="shared" si="392"/>
        <v>13.117797556866995</v>
      </c>
      <c r="U1200">
        <f t="shared" si="393"/>
        <v>0.46254543057580388</v>
      </c>
      <c r="V1200" s="6">
        <f t="shared" si="401"/>
        <v>53388.000000268221</v>
      </c>
      <c r="W1200">
        <f t="shared" si="406"/>
        <v>13.114995800390496</v>
      </c>
      <c r="X1200">
        <f t="shared" si="407"/>
        <v>48.575105423360355</v>
      </c>
      <c r="Y1200">
        <f t="shared" si="402"/>
        <v>0.24698656536643426</v>
      </c>
      <c r="Z1200">
        <f t="shared" si="403"/>
        <v>-8.8527721728346602E-8</v>
      </c>
      <c r="AA1200">
        <f t="shared" si="405"/>
        <v>1.2195145319618565E-8</v>
      </c>
      <c r="AB1200">
        <f t="shared" si="404"/>
        <v>1.0001027805278033</v>
      </c>
      <c r="AC1200">
        <f t="shared" si="400"/>
        <v>2.0964675449527994</v>
      </c>
      <c r="AD1200">
        <f t="shared" si="408"/>
        <v>1.8196132890785295E-11</v>
      </c>
      <c r="AE1200">
        <f t="shared" si="409"/>
        <v>2.4362765265022422E-3</v>
      </c>
      <c r="AF1200">
        <f t="shared" si="410"/>
        <v>7.4350442074026483E-10</v>
      </c>
      <c r="AG1200">
        <f t="shared" si="411"/>
        <v>1.8196132890785295E-9</v>
      </c>
      <c r="AH1200">
        <f t="shared" si="412"/>
        <v>7.4350442074026489E-6</v>
      </c>
    </row>
    <row r="1201" spans="1:34">
      <c r="A1201" s="4">
        <v>43292.050370370373</v>
      </c>
      <c r="B1201" s="3">
        <v>-2.5763872098650601E-3</v>
      </c>
      <c r="C1201">
        <v>2.9117105845925799</v>
      </c>
      <c r="D1201" s="3">
        <v>1.90144975208386E-2</v>
      </c>
      <c r="E1201" s="3">
        <v>1.8818513947626299E-2</v>
      </c>
      <c r="F1201" s="3">
        <v>1.8797887646942402E-2</v>
      </c>
      <c r="G1201">
        <v>-4643127</v>
      </c>
      <c r="H1201">
        <v>8201557</v>
      </c>
      <c r="K1201">
        <f t="shared" si="394"/>
        <v>164.85325910070154</v>
      </c>
      <c r="L1201">
        <f t="shared" si="395"/>
        <v>145.16972857217118</v>
      </c>
      <c r="M1201">
        <f t="shared" si="389"/>
        <v>48.609030668391426</v>
      </c>
      <c r="N1201">
        <f t="shared" si="396"/>
        <v>0.12513092953501714</v>
      </c>
      <c r="O1201">
        <f t="shared" si="397"/>
        <v>56.230004934924921</v>
      </c>
      <c r="P1201">
        <f t="shared" si="398"/>
        <v>55.962975407538643</v>
      </c>
      <c r="Q1201">
        <f t="shared" si="390"/>
        <v>0.2787357432967994</v>
      </c>
      <c r="R1201">
        <f t="shared" si="399"/>
        <v>55.951269191628121</v>
      </c>
      <c r="S1201">
        <f t="shared" si="391"/>
        <v>48.423206839526891</v>
      </c>
      <c r="T1201">
        <f t="shared" si="392"/>
        <v>13.11567289153891</v>
      </c>
      <c r="U1201">
        <f t="shared" si="393"/>
        <v>0.46258119646892953</v>
      </c>
      <c r="V1201" s="6">
        <f t="shared" si="401"/>
        <v>53448.000000463799</v>
      </c>
      <c r="W1201">
        <f t="shared" si="406"/>
        <v>13.114309953753006</v>
      </c>
      <c r="X1201">
        <f t="shared" si="407"/>
        <v>48.577888182601356</v>
      </c>
      <c r="Y1201">
        <f t="shared" si="402"/>
        <v>0.30701523262489161</v>
      </c>
      <c r="Z1201">
        <f t="shared" si="403"/>
        <v>-3.1617043633991188E-7</v>
      </c>
      <c r="AA1201">
        <f t="shared" si="405"/>
        <v>5.4200645778407419E-9</v>
      </c>
      <c r="AB1201">
        <f t="shared" si="404"/>
        <v>0.99880724482709682</v>
      </c>
      <c r="AC1201">
        <f t="shared" si="400"/>
        <v>2.0965188131271661</v>
      </c>
      <c r="AD1201">
        <f t="shared" si="408"/>
        <v>6.5060981194094595E-12</v>
      </c>
      <c r="AE1201">
        <f t="shared" si="409"/>
        <v>-3.0195573375507072E-4</v>
      </c>
      <c r="AF1201">
        <f t="shared" si="410"/>
        <v>-2.1449064930284125E-9</v>
      </c>
      <c r="AG1201">
        <f t="shared" si="411"/>
        <v>6.5060981194094598E-10</v>
      </c>
      <c r="AH1201" t="str">
        <f t="shared" si="412"/>
        <v>NaN</v>
      </c>
    </row>
    <row r="1202" spans="1:34">
      <c r="A1202" s="4">
        <v>43292.051064814812</v>
      </c>
      <c r="B1202" s="3">
        <v>-2.6309962249251801E-3</v>
      </c>
      <c r="C1202">
        <v>2.9116582588812898</v>
      </c>
      <c r="D1202" s="3">
        <v>1.9069391948869498E-2</v>
      </c>
      <c r="E1202" s="3">
        <v>1.88441654383678E-2</v>
      </c>
      <c r="F1202" s="3">
        <v>1.88185054257883E-2</v>
      </c>
      <c r="G1202">
        <v>-4646536</v>
      </c>
      <c r="H1202">
        <v>8201688</v>
      </c>
      <c r="K1202">
        <f t="shared" si="394"/>
        <v>168.33207898519086</v>
      </c>
      <c r="L1202">
        <f t="shared" si="395"/>
        <v>148.62144657401217</v>
      </c>
      <c r="M1202">
        <f t="shared" si="389"/>
        <v>49.764813405332433</v>
      </c>
      <c r="N1202">
        <f t="shared" si="396"/>
        <v>0.12511507042596254</v>
      </c>
      <c r="O1202">
        <f t="shared" si="397"/>
        <v>56.394883151807996</v>
      </c>
      <c r="P1202">
        <f t="shared" si="398"/>
        <v>56.039748798174884</v>
      </c>
      <c r="Q1202">
        <f t="shared" si="390"/>
        <v>0.38147366474701982</v>
      </c>
      <c r="R1202">
        <f t="shared" si="399"/>
        <v>56.013409487060976</v>
      </c>
      <c r="S1202">
        <f t="shared" si="391"/>
        <v>49.510497628834422</v>
      </c>
      <c r="T1202">
        <f t="shared" si="392"/>
        <v>13.114003511638424</v>
      </c>
      <c r="U1202">
        <f t="shared" si="393"/>
        <v>0.46260929824209696</v>
      </c>
      <c r="V1202" s="6">
        <f t="shared" si="401"/>
        <v>53508.000000030734</v>
      </c>
      <c r="W1202">
        <f t="shared" si="406"/>
        <v>13.114134843973206</v>
      </c>
      <c r="X1202">
        <f t="shared" si="407"/>
        <v>48.579240836505022</v>
      </c>
      <c r="Y1202">
        <f t="shared" si="402"/>
        <v>0.32204677036266105</v>
      </c>
      <c r="Z1202">
        <f t="shared" si="403"/>
        <v>-2.1499589670649787E-7</v>
      </c>
      <c r="AA1202">
        <f t="shared" si="405"/>
        <v>-5.8717366797758658E-8</v>
      </c>
      <c r="AB1202">
        <f t="shared" si="404"/>
        <v>0.99851966843821793</v>
      </c>
      <c r="AC1202">
        <f t="shared" si="400"/>
        <v>2.0965590952641646</v>
      </c>
      <c r="AD1202">
        <f t="shared" si="408"/>
        <v>-6.7194238834871835E-11</v>
      </c>
      <c r="AE1202">
        <f t="shared" si="409"/>
        <v>-6.6235806476142381E-4</v>
      </c>
      <c r="AF1202">
        <f t="shared" si="410"/>
        <v>1.0098811038726198E-8</v>
      </c>
      <c r="AG1202" t="str">
        <f t="shared" si="411"/>
        <v>NaN</v>
      </c>
      <c r="AH1202">
        <f t="shared" si="412"/>
        <v>1.00988110387262E-4</v>
      </c>
    </row>
    <row r="1203" spans="1:34">
      <c r="A1203" s="4">
        <v>43292.051759259259</v>
      </c>
      <c r="B1203" s="3">
        <v>-2.57466283983376E-3</v>
      </c>
      <c r="C1203">
        <v>2.9116297175842201</v>
      </c>
      <c r="D1203">
        <v>1.9022679359331999E-2</v>
      </c>
      <c r="E1203">
        <v>1.8826731462741001E-2</v>
      </c>
      <c r="F1203" s="3">
        <v>1.87970181507808E-2</v>
      </c>
      <c r="G1203">
        <v>-4644911</v>
      </c>
      <c r="H1203">
        <v>8201477</v>
      </c>
      <c r="K1203">
        <f t="shared" si="394"/>
        <v>164.74340960521988</v>
      </c>
      <c r="L1203">
        <f t="shared" si="395"/>
        <v>145.06102202148057</v>
      </c>
      <c r="M1203">
        <f t="shared" si="389"/>
        <v>48.57263106836222</v>
      </c>
      <c r="N1203">
        <f t="shared" si="396"/>
        <v>0.12510642000284111</v>
      </c>
      <c r="O1203">
        <f t="shared" si="397"/>
        <v>56.25457950451252</v>
      </c>
      <c r="P1203">
        <f t="shared" si="398"/>
        <v>55.987569942971994</v>
      </c>
      <c r="Q1203">
        <f t="shared" si="390"/>
        <v>0.30593090304416393</v>
      </c>
      <c r="R1203">
        <f t="shared" si="399"/>
        <v>55.948648601468356</v>
      </c>
      <c r="S1203">
        <f t="shared" si="391"/>
        <v>48.368677132999444</v>
      </c>
      <c r="T1203">
        <f t="shared" si="392"/>
        <v>13.113092940783538</v>
      </c>
      <c r="U1203">
        <f t="shared" si="393"/>
        <v>0.46262462648200781</v>
      </c>
      <c r="V1203" s="6">
        <f t="shared" si="401"/>
        <v>53568.000000226311</v>
      </c>
      <c r="W1203">
        <f t="shared" si="406"/>
        <v>13.11397140817874</v>
      </c>
      <c r="X1203">
        <f t="shared" si="407"/>
        <v>48.578629501939375</v>
      </c>
      <c r="Y1203">
        <f t="shared" si="402"/>
        <v>0.32335786676927586</v>
      </c>
      <c r="Z1203">
        <f t="shared" si="403"/>
        <v>1.5176180865553211E-7</v>
      </c>
      <c r="AA1203">
        <f t="shared" si="405"/>
        <v>-1.3098489489873654E-7</v>
      </c>
      <c r="AB1203">
        <f t="shared" si="404"/>
        <v>0.99845321059619274</v>
      </c>
      <c r="AC1203">
        <f t="shared" si="400"/>
        <v>2.0965810673388932</v>
      </c>
      <c r="AD1203">
        <f t="shared" si="408"/>
        <v>-1.4928863664300231E-10</v>
      </c>
      <c r="AE1203">
        <f t="shared" si="409"/>
        <v>3.1310643067911391E-5</v>
      </c>
      <c r="AF1203">
        <f t="shared" si="410"/>
        <v>-4.7464160130612793E-7</v>
      </c>
      <c r="AG1203" t="str">
        <f t="shared" si="411"/>
        <v>NaN</v>
      </c>
      <c r="AH1203" t="str">
        <f t="shared" si="412"/>
        <v>NaN</v>
      </c>
    </row>
    <row r="1204" spans="1:34">
      <c r="A1204" s="4">
        <v>43292.052453703705</v>
      </c>
      <c r="B1204" s="3">
        <v>-2.5790034954297899E-3</v>
      </c>
      <c r="C1204">
        <v>2.9117153414754302</v>
      </c>
      <c r="D1204" s="3">
        <v>1.90511730875733E-2</v>
      </c>
      <c r="E1204" s="3">
        <v>1.8854618688419599E-2</v>
      </c>
      <c r="F1204" s="3">
        <v>1.8833132018753501E-2</v>
      </c>
      <c r="G1204">
        <v>-4645342</v>
      </c>
      <c r="H1204">
        <v>8201757</v>
      </c>
      <c r="K1204">
        <f t="shared" si="394"/>
        <v>165.01992730074258</v>
      </c>
      <c r="L1204">
        <f t="shared" si="395"/>
        <v>145.29006836622932</v>
      </c>
      <c r="M1204">
        <f t="shared" si="389"/>
        <v>48.649325575584093</v>
      </c>
      <c r="N1204">
        <f t="shared" si="396"/>
        <v>0.12513237127220567</v>
      </c>
      <c r="O1204">
        <f t="shared" si="397"/>
        <v>56.340161871854662</v>
      </c>
      <c r="P1204">
        <f t="shared" si="398"/>
        <v>56.071034755694171</v>
      </c>
      <c r="Q1204">
        <f t="shared" si="390"/>
        <v>0.28266903251664388</v>
      </c>
      <c r="R1204">
        <f t="shared" si="399"/>
        <v>56.057492839338018</v>
      </c>
      <c r="S1204">
        <f t="shared" si="391"/>
        <v>48.460879553906331</v>
      </c>
      <c r="T1204">
        <f t="shared" si="392"/>
        <v>13.115824653348227</v>
      </c>
      <c r="U1204">
        <f t="shared" si="393"/>
        <v>0.46257864176227492</v>
      </c>
      <c r="V1204" s="6">
        <f t="shared" si="401"/>
        <v>53628.000000421889</v>
      </c>
      <c r="W1204">
        <f t="shared" si="406"/>
        <v>13.114053126075985</v>
      </c>
      <c r="X1204">
        <f t="shared" si="407"/>
        <v>48.57545548501313</v>
      </c>
      <c r="Y1204">
        <f t="shared" si="402"/>
        <v>0.30347263640489547</v>
      </c>
      <c r="Z1204">
        <f t="shared" si="403"/>
        <v>3.1617043599914742E-9</v>
      </c>
      <c r="AA1204">
        <f t="shared" si="405"/>
        <v>-1.5085846507770869E-7</v>
      </c>
      <c r="AB1204">
        <f t="shared" si="404"/>
        <v>0.99888469564218041</v>
      </c>
      <c r="AC1204">
        <f t="shared" si="400"/>
        <v>2.0965151511147071</v>
      </c>
      <c r="AD1204">
        <f t="shared" si="408"/>
        <v>-1.8319999594137013E-10</v>
      </c>
      <c r="AE1204">
        <f t="shared" si="409"/>
        <v>-6.2567769203152881E-4</v>
      </c>
      <c r="AF1204">
        <f t="shared" si="410"/>
        <v>2.9147802946052409E-8</v>
      </c>
      <c r="AG1204" t="str">
        <f t="shared" si="411"/>
        <v>NaN</v>
      </c>
      <c r="AH1204">
        <f t="shared" si="412"/>
        <v>2.914780294605241E-4</v>
      </c>
    </row>
    <row r="1205" spans="1:34">
      <c r="A1205" s="4">
        <v>43292.053148148145</v>
      </c>
      <c r="B1205" s="3">
        <v>-2.5854252872704801E-3</v>
      </c>
      <c r="C1205">
        <v>2.91163090680493</v>
      </c>
      <c r="D1205">
        <v>1.9049876836997999E-2</v>
      </c>
      <c r="E1205" s="3">
        <v>1.8853857587164399E-2</v>
      </c>
      <c r="F1205" s="3">
        <v>1.8818850842071699E-2</v>
      </c>
      <c r="G1205">
        <v>-4643436</v>
      </c>
      <c r="H1205">
        <v>8201748</v>
      </c>
      <c r="K1205">
        <f t="shared" si="394"/>
        <v>165.42902197356995</v>
      </c>
      <c r="L1205">
        <f t="shared" si="395"/>
        <v>145.71793551583039</v>
      </c>
      <c r="M1205">
        <f t="shared" si="389"/>
        <v>48.792593787225172</v>
      </c>
      <c r="N1205">
        <f t="shared" si="396"/>
        <v>0.12510678043713744</v>
      </c>
      <c r="O1205">
        <f t="shared" si="397"/>
        <v>56.336268517079759</v>
      </c>
      <c r="P1205">
        <f t="shared" si="398"/>
        <v>56.068756824771242</v>
      </c>
      <c r="Q1205">
        <f t="shared" si="390"/>
        <v>0.32181797365387865</v>
      </c>
      <c r="R1205">
        <f t="shared" si="399"/>
        <v>56.01445054342588</v>
      </c>
      <c r="S1205">
        <f t="shared" si="391"/>
        <v>48.578048471455922</v>
      </c>
      <c r="T1205">
        <f t="shared" si="392"/>
        <v>13.113130881235783</v>
      </c>
      <c r="U1205">
        <f t="shared" si="393"/>
        <v>0.46262398780534558</v>
      </c>
      <c r="V1205" s="6">
        <f t="shared" si="401"/>
        <v>53687.999999988824</v>
      </c>
      <c r="W1205">
        <f t="shared" si="406"/>
        <v>13.113554063203601</v>
      </c>
      <c r="X1205">
        <f t="shared" si="407"/>
        <v>48.57959694527031</v>
      </c>
      <c r="Y1205">
        <f t="shared" si="402"/>
        <v>0.30312974943301896</v>
      </c>
      <c r="Z1205">
        <f t="shared" si="403"/>
        <v>-1.7389373999848304E-7</v>
      </c>
      <c r="AA1205">
        <f t="shared" si="405"/>
        <v>-7.5429232408220344E-8</v>
      </c>
      <c r="AB1205">
        <f t="shared" si="404"/>
        <v>0.99889550497438206</v>
      </c>
      <c r="AC1205">
        <f t="shared" si="400"/>
        <v>2.0965801518357807</v>
      </c>
      <c r="AD1205">
        <f t="shared" si="408"/>
        <v>-9.1706454874897464E-11</v>
      </c>
      <c r="AE1205">
        <f t="shared" si="409"/>
        <v>-2.0202809410857858E-4</v>
      </c>
      <c r="AF1205">
        <f t="shared" si="410"/>
        <v>4.5187589444133069E-8</v>
      </c>
      <c r="AG1205" t="str">
        <f t="shared" si="411"/>
        <v>NaN</v>
      </c>
      <c r="AH1205">
        <f t="shared" si="412"/>
        <v>4.518758944413307E-4</v>
      </c>
    </row>
    <row r="1206" spans="1:34">
      <c r="A1206" s="4">
        <v>43292.053842592592</v>
      </c>
      <c r="B1206" s="3">
        <v>-2.58071597325397E-3</v>
      </c>
      <c r="C1206">
        <v>2.9116499343363098</v>
      </c>
      <c r="D1206" s="3">
        <v>1.90218587970412E-2</v>
      </c>
      <c r="E1206" s="3">
        <v>1.88279682522807E-2</v>
      </c>
      <c r="F1206" s="3">
        <v>1.8796541714527899E-2</v>
      </c>
      <c r="G1206">
        <v>-4642093</v>
      </c>
      <c r="H1206">
        <v>8201583</v>
      </c>
      <c r="K1206">
        <f t="shared" si="394"/>
        <v>165.12901921349629</v>
      </c>
      <c r="L1206">
        <f t="shared" si="395"/>
        <v>145.44725790087531</v>
      </c>
      <c r="M1206">
        <f t="shared" si="389"/>
        <v>48.701959351134334</v>
      </c>
      <c r="N1206">
        <f t="shared" si="396"/>
        <v>0.12511254738588506</v>
      </c>
      <c r="O1206">
        <f t="shared" si="397"/>
        <v>56.252114903783422</v>
      </c>
      <c r="P1206">
        <f t="shared" si="398"/>
        <v>55.991271580721751</v>
      </c>
      <c r="Q1206">
        <f t="shared" si="390"/>
        <v>0.30490224212853434</v>
      </c>
      <c r="R1206">
        <f t="shared" si="399"/>
        <v>55.947212661654888</v>
      </c>
      <c r="S1206">
        <f t="shared" si="391"/>
        <v>48.498691189715309</v>
      </c>
      <c r="T1206">
        <f t="shared" si="392"/>
        <v>13.113737928472375</v>
      </c>
      <c r="U1206">
        <f t="shared" si="393"/>
        <v>0.46261376897873835</v>
      </c>
      <c r="V1206" s="6">
        <f t="shared" si="401"/>
        <v>53748.000000184402</v>
      </c>
      <c r="W1206">
        <f t="shared" si="406"/>
        <v>13.113253458081628</v>
      </c>
      <c r="X1206">
        <f t="shared" si="407"/>
        <v>48.581196371564005</v>
      </c>
      <c r="Y1206">
        <f t="shared" si="402"/>
        <v>0.31336642072446352</v>
      </c>
      <c r="Z1206">
        <f t="shared" si="403"/>
        <v>-2.7822998253343987E-7</v>
      </c>
      <c r="AA1206">
        <f t="shared" si="405"/>
        <v>-3.1617040990195743E-9</v>
      </c>
      <c r="AB1206">
        <f t="shared" si="404"/>
        <v>0.99867279263643072</v>
      </c>
      <c r="AC1206">
        <f t="shared" si="400"/>
        <v>2.0965655037859614</v>
      </c>
      <c r="AD1206">
        <f t="shared" si="408"/>
        <v>-3.7183863174855231E-12</v>
      </c>
      <c r="AE1206">
        <f t="shared" si="409"/>
        <v>1.1493570318627636E-4</v>
      </c>
      <c r="AF1206">
        <f t="shared" si="410"/>
        <v>-3.2205540116336696E-9</v>
      </c>
      <c r="AG1206" t="str">
        <f t="shared" si="411"/>
        <v>NaN</v>
      </c>
      <c r="AH1206" t="str">
        <f t="shared" si="412"/>
        <v>NaN</v>
      </c>
    </row>
    <row r="1207" spans="1:34">
      <c r="A1207" s="4">
        <v>43292.054537037038</v>
      </c>
      <c r="B1207" s="3">
        <v>-2.5861744963185601E-3</v>
      </c>
      <c r="C1207">
        <v>2.91152625538234</v>
      </c>
      <c r="D1207" s="3">
        <v>1.9028673031716601E-2</v>
      </c>
      <c r="E1207" s="3">
        <v>1.8831607267657102E-2</v>
      </c>
      <c r="F1207" s="3">
        <v>1.88005199572399E-2</v>
      </c>
      <c r="G1207">
        <v>-4642089</v>
      </c>
      <c r="H1207">
        <v>8201584</v>
      </c>
      <c r="K1207">
        <f t="shared" si="394"/>
        <v>165.47674968539977</v>
      </c>
      <c r="L1207">
        <f t="shared" si="395"/>
        <v>145.78975900894028</v>
      </c>
      <c r="M1207">
        <f t="shared" si="389"/>
        <v>48.816643362943388</v>
      </c>
      <c r="N1207">
        <f t="shared" si="396"/>
        <v>0.12507506221902526</v>
      </c>
      <c r="O1207">
        <f t="shared" si="397"/>
        <v>56.272581805489196</v>
      </c>
      <c r="P1207">
        <f t="shared" si="398"/>
        <v>56.002162937946913</v>
      </c>
      <c r="Q1207">
        <f t="shared" si="390"/>
        <v>0.31337904639097758</v>
      </c>
      <c r="R1207">
        <f t="shared" si="399"/>
        <v>55.959202759098218</v>
      </c>
      <c r="S1207">
        <f t="shared" si="391"/>
        <v>48.607723998682737</v>
      </c>
      <c r="T1207">
        <f t="shared" si="392"/>
        <v>13.109792121434499</v>
      </c>
      <c r="U1207">
        <f t="shared" si="393"/>
        <v>0.46268019135168603</v>
      </c>
      <c r="V1207" s="6">
        <f t="shared" si="401"/>
        <v>53808.00000037998</v>
      </c>
      <c r="W1207">
        <f t="shared" si="406"/>
        <v>13.11281276513585</v>
      </c>
      <c r="X1207">
        <f t="shared" si="407"/>
        <v>48.570242480839354</v>
      </c>
      <c r="Y1207">
        <f t="shared" si="402"/>
        <v>0.30755651517202648</v>
      </c>
      <c r="Z1207">
        <f t="shared" si="403"/>
        <v>-2.2764271298115173E-7</v>
      </c>
      <c r="AA1207">
        <f t="shared" si="405"/>
        <v>-6.9187945671310784E-8</v>
      </c>
      <c r="AB1207">
        <f t="shared" si="404"/>
        <v>0.99880093351758548</v>
      </c>
      <c r="AC1207">
        <f t="shared" si="400"/>
        <v>2.0966607161097857</v>
      </c>
      <c r="AD1207">
        <f t="shared" si="408"/>
        <v>-8.2910774073725776E-11</v>
      </c>
      <c r="AE1207">
        <f t="shared" si="409"/>
        <v>3.822291595644787E-4</v>
      </c>
      <c r="AF1207">
        <f t="shared" si="410"/>
        <v>-2.1593258819626435E-8</v>
      </c>
      <c r="AG1207" t="str">
        <f t="shared" si="411"/>
        <v>NaN</v>
      </c>
      <c r="AH1207" t="str">
        <f t="shared" si="412"/>
        <v>NaN</v>
      </c>
    </row>
    <row r="1208" spans="1:34">
      <c r="A1208" s="4">
        <v>43292.055231481485</v>
      </c>
      <c r="B1208" s="3">
        <v>-2.5805613745615102E-3</v>
      </c>
      <c r="C1208">
        <v>2.9115643104451001</v>
      </c>
      <c r="D1208">
        <v>1.9015484574029001E-2</v>
      </c>
      <c r="E1208">
        <v>1.8819750737166002E-2</v>
      </c>
      <c r="F1208">
        <v>1.8790359954146001E-2</v>
      </c>
      <c r="G1208">
        <v>-4642048</v>
      </c>
      <c r="H1208">
        <v>8201589</v>
      </c>
      <c r="K1208">
        <f t="shared" si="394"/>
        <v>165.11917063803941</v>
      </c>
      <c r="L1208">
        <f t="shared" si="395"/>
        <v>145.44553519317958</v>
      </c>
      <c r="M1208">
        <f t="shared" ref="M1208:M1271" si="413">L1208/((($B$7/2))^2*PI())</f>
        <v>48.701382514957551</v>
      </c>
      <c r="N1208">
        <f t="shared" si="396"/>
        <v>0.12508659611652062</v>
      </c>
      <c r="O1208">
        <f t="shared" si="397"/>
        <v>56.232969599570126</v>
      </c>
      <c r="P1208">
        <f t="shared" si="398"/>
        <v>55.966677045288407</v>
      </c>
      <c r="Q1208">
        <f t="shared" ref="Q1208:Q1271" si="414">O1208-R1208</f>
        <v>0.30438825699656746</v>
      </c>
      <c r="R1208">
        <f t="shared" si="399"/>
        <v>55.928581342573558</v>
      </c>
      <c r="S1208">
        <f t="shared" ref="S1208:S1271" si="415">M1208-(2/3)*Q1208</f>
        <v>48.498457010293173</v>
      </c>
      <c r="T1208">
        <f t="shared" ref="T1208:T1271" si="416">N1208/$D$7*100-$N$30/$D$7*100</f>
        <v>13.111006215907697</v>
      </c>
      <c r="U1208">
        <f t="shared" ref="U1208:U1271" si="417">(2.40665404368-T1208*2.40665404368/100-$M$7)/$M$7</f>
        <v>0.46265975369847123</v>
      </c>
      <c r="V1208" s="6">
        <f t="shared" si="401"/>
        <v>53868.000000575557</v>
      </c>
      <c r="W1208">
        <f t="shared" si="406"/>
        <v>13.112357479708415</v>
      </c>
      <c r="X1208">
        <f t="shared" si="407"/>
        <v>48.577796560925435</v>
      </c>
      <c r="Y1208">
        <f t="shared" si="402"/>
        <v>0.3082137366091639</v>
      </c>
      <c r="Z1208">
        <f t="shared" si="403"/>
        <v>2.1183419234650638E-7</v>
      </c>
      <c r="AA1208">
        <f t="shared" si="405"/>
        <v>-8.934894358873473E-8</v>
      </c>
      <c r="AB1208">
        <f t="shared" si="404"/>
        <v>0.99878379533380535</v>
      </c>
      <c r="AC1208">
        <f t="shared" si="400"/>
        <v>2.096631420010147</v>
      </c>
      <c r="AD1208">
        <f t="shared" si="408"/>
        <v>-1.0684072553315459E-10</v>
      </c>
      <c r="AE1208">
        <f t="shared" si="409"/>
        <v>1.4108431583878362E-5</v>
      </c>
      <c r="AF1208">
        <f t="shared" si="410"/>
        <v>-7.5385727113299635E-7</v>
      </c>
      <c r="AG1208" t="str">
        <f t="shared" si="411"/>
        <v>NaN</v>
      </c>
      <c r="AH1208" t="str">
        <f t="shared" si="412"/>
        <v>NaN</v>
      </c>
    </row>
    <row r="1209" spans="1:34">
      <c r="A1209" s="4">
        <v>43292.055925925924</v>
      </c>
      <c r="B1209" s="3">
        <v>-2.5805732667686198E-3</v>
      </c>
      <c r="C1209">
        <v>2.9116059331699899</v>
      </c>
      <c r="D1209" s="3">
        <v>1.90125353066651E-2</v>
      </c>
      <c r="E1209" s="3">
        <v>1.88156954945407E-2</v>
      </c>
      <c r="F1209" s="3">
        <v>1.8786596107747799E-2</v>
      </c>
      <c r="G1209">
        <v>-4642458</v>
      </c>
      <c r="H1209">
        <v>8201589</v>
      </c>
      <c r="K1209">
        <f t="shared" ref="K1209:K1272" si="418">(B1209-$B$19)*($B$17/$B$18)</f>
        <v>165.1199282207667</v>
      </c>
      <c r="L1209">
        <f t="shared" ref="L1209:L1272" si="419">K1209-R1209*$B$8+$D$8</f>
        <v>145.45124031774213</v>
      </c>
      <c r="M1209">
        <f t="shared" si="413"/>
        <v>48.703292834536953</v>
      </c>
      <c r="N1209">
        <f t="shared" ref="N1209:N1272" si="420">(C1209-$C$19)*($C$17/$C$18)</f>
        <v>0.12509921131690496</v>
      </c>
      <c r="O1209">
        <f t="shared" ref="O1209:O1272" si="421">(D1209-$D$19)*($D$17/$D$18)</f>
        <v>56.224111324486216</v>
      </c>
      <c r="P1209">
        <f t="shared" ref="P1209:P1272" si="422">(E1209-$E$19)*($E$17/$E$18)</f>
        <v>55.954539944589875</v>
      </c>
      <c r="Q1209">
        <f t="shared" si="414"/>
        <v>0.30687390643994661</v>
      </c>
      <c r="R1209">
        <f t="shared" ref="R1209:R1272" si="423">(F1209-$F$19)*($F$17/$F$18)</f>
        <v>55.91723741804627</v>
      </c>
      <c r="S1209">
        <f t="shared" si="415"/>
        <v>48.498710230243653</v>
      </c>
      <c r="T1209">
        <f t="shared" si="416"/>
        <v>13.112334131737626</v>
      </c>
      <c r="U1209">
        <f t="shared" si="417"/>
        <v>0.46263740001526965</v>
      </c>
      <c r="V1209" s="6">
        <f t="shared" si="401"/>
        <v>53928.000000142492</v>
      </c>
      <c r="W1209">
        <f t="shared" si="406"/>
        <v>13.112161940454326</v>
      </c>
      <c r="X1209">
        <f t="shared" si="407"/>
        <v>48.503336291511509</v>
      </c>
      <c r="Y1209">
        <f t="shared" si="402"/>
        <v>0.30193163060805733</v>
      </c>
      <c r="Z1209">
        <f t="shared" si="403"/>
        <v>2.9087680145790766E-7</v>
      </c>
      <c r="AA1209">
        <f t="shared" si="405"/>
        <v>-2.295315216962594E-8</v>
      </c>
      <c r="AB1209">
        <f t="shared" si="404"/>
        <v>0.99891919341753188</v>
      </c>
      <c r="AC1209">
        <f t="shared" ref="AC1209:AC1272" si="424">($D$7-$D$7*(T1209/100))*2.54</f>
        <v>2.0965993774011711</v>
      </c>
      <c r="AD1209">
        <f t="shared" si="408"/>
        <v>-2.8017313086606172E-11</v>
      </c>
      <c r="AE1209">
        <f t="shared" si="409"/>
        <v>1.0333369815797539E-5</v>
      </c>
      <c r="AF1209">
        <f t="shared" si="410"/>
        <v>-2.6990786932039875E-7</v>
      </c>
      <c r="AG1209" t="str">
        <f t="shared" si="411"/>
        <v>NaN</v>
      </c>
      <c r="AH1209" t="str">
        <f t="shared" si="412"/>
        <v>NaN</v>
      </c>
    </row>
    <row r="1210" spans="1:34">
      <c r="A1210" s="4">
        <v>43292.056620370371</v>
      </c>
      <c r="B1210" s="3">
        <v>-2.5789083577728899E-3</v>
      </c>
      <c r="C1210">
        <v>2.9116737187505399</v>
      </c>
      <c r="D1210" s="3">
        <v>1.90120120495521E-2</v>
      </c>
      <c r="E1210" s="3">
        <v>1.88170868827729E-2</v>
      </c>
      <c r="F1210" s="3">
        <v>1.8790169379644801E-2</v>
      </c>
      <c r="G1210">
        <v>-4642794</v>
      </c>
      <c r="H1210">
        <v>8201589</v>
      </c>
      <c r="K1210">
        <f t="shared" si="418"/>
        <v>165.01386663892285</v>
      </c>
      <c r="L1210">
        <f t="shared" si="419"/>
        <v>145.3404817025104</v>
      </c>
      <c r="M1210">
        <f t="shared" si="413"/>
        <v>48.666206115580174</v>
      </c>
      <c r="N1210">
        <f t="shared" si="420"/>
        <v>0.12511975607182119</v>
      </c>
      <c r="O1210">
        <f t="shared" si="421"/>
        <v>56.222539695035699</v>
      </c>
      <c r="P1210">
        <f t="shared" si="422"/>
        <v>55.95870428705846</v>
      </c>
      <c r="Q1210">
        <f t="shared" si="414"/>
        <v>0.29453272838765798</v>
      </c>
      <c r="R1210">
        <f t="shared" si="423"/>
        <v>55.928006966648041</v>
      </c>
      <c r="S1210">
        <f t="shared" si="415"/>
        <v>48.469850963321733</v>
      </c>
      <c r="T1210">
        <f t="shared" si="416"/>
        <v>13.114496737518284</v>
      </c>
      <c r="U1210">
        <f t="shared" si="417"/>
        <v>0.4626009954454765</v>
      </c>
      <c r="V1210" s="6">
        <f t="shared" ref="V1210:V1273" si="425">(A1210-$A$312)*86400</f>
        <v>53988.00000033807</v>
      </c>
      <c r="W1210">
        <f t="shared" si="406"/>
        <v>13.111928460747947</v>
      </c>
      <c r="X1210">
        <f t="shared" si="407"/>
        <v>48.517580057907857</v>
      </c>
      <c r="Y1210">
        <f t="shared" ref="Y1210:Y1273" si="426">AVERAGE(Q1209:Q1211)</f>
        <v>0.29922896408619692</v>
      </c>
      <c r="Z1210">
        <f t="shared" ref="Z1210:Z1273" si="427">(T1211-T1209)/100/(V1211-V1209)</f>
        <v>-3.1042188235050636E-7</v>
      </c>
      <c r="AA1210">
        <f t="shared" si="405"/>
        <v>-1.979144801379715E-8</v>
      </c>
      <c r="AB1210">
        <f t="shared" ref="AB1210:AB1273" si="428">((M1210-$M$313)-(Y1210-$Y$313))/(M1210-$M$313)</f>
        <v>0.99897660466345051</v>
      </c>
      <c r="AC1210">
        <f t="shared" si="424"/>
        <v>2.0965471937236835</v>
      </c>
      <c r="AD1210">
        <f t="shared" si="408"/>
        <v>-2.4375632360198182E-11</v>
      </c>
      <c r="AE1210">
        <f t="shared" si="409"/>
        <v>-3.4990270175302895E-5</v>
      </c>
      <c r="AF1210">
        <f t="shared" si="410"/>
        <v>6.9348908696618337E-8</v>
      </c>
      <c r="AG1210" t="str">
        <f t="shared" si="411"/>
        <v>NaN</v>
      </c>
      <c r="AH1210">
        <f t="shared" si="412"/>
        <v>6.9348908696618332E-4</v>
      </c>
    </row>
    <row r="1211" spans="1:34">
      <c r="A1211" s="4">
        <v>43292.057326388887</v>
      </c>
      <c r="B1211" s="3">
        <v>-2.58089435636066E-3</v>
      </c>
      <c r="C1211">
        <v>2.9114882003195799</v>
      </c>
      <c r="D1211" s="3">
        <v>1.9012773150807301E-2</v>
      </c>
      <c r="E1211" s="3">
        <v>1.8815790632197599E-2</v>
      </c>
      <c r="F1211" s="3">
        <v>1.8790348043239601E-2</v>
      </c>
      <c r="G1211">
        <v>-4642967</v>
      </c>
      <c r="H1211">
        <v>8201589</v>
      </c>
      <c r="K1211">
        <f t="shared" si="418"/>
        <v>165.14038295440841</v>
      </c>
      <c r="L1211">
        <f t="shared" si="419"/>
        <v>145.46676316632664</v>
      </c>
      <c r="M1211">
        <f t="shared" si="413"/>
        <v>48.708490547795265</v>
      </c>
      <c r="N1211">
        <f t="shared" si="420"/>
        <v>0.12506352832152987</v>
      </c>
      <c r="O1211">
        <f t="shared" si="421"/>
        <v>56.224825701508969</v>
      </c>
      <c r="P1211">
        <f t="shared" si="422"/>
        <v>55.954824685955238</v>
      </c>
      <c r="Q1211">
        <f t="shared" si="414"/>
        <v>0.29628025743098618</v>
      </c>
      <c r="R1211">
        <f t="shared" si="423"/>
        <v>55.928545444077983</v>
      </c>
      <c r="S1211">
        <f t="shared" si="415"/>
        <v>48.510970376174605</v>
      </c>
      <c r="T1211">
        <f t="shared" si="416"/>
        <v>13.1085780269613</v>
      </c>
      <c r="U1211">
        <f t="shared" si="417"/>
        <v>0.4627006290049005</v>
      </c>
      <c r="V1211" s="6">
        <f t="shared" si="425"/>
        <v>54049.000000138767</v>
      </c>
      <c r="W1211">
        <f t="shared" si="406"/>
        <v>13.111592833670025</v>
      </c>
      <c r="X1211">
        <f t="shared" si="407"/>
        <v>48.526926266698403</v>
      </c>
      <c r="Y1211">
        <f t="shared" si="426"/>
        <v>0.29106799982675352</v>
      </c>
      <c r="Z1211">
        <f t="shared" si="427"/>
        <v>-1.3796528106197633E-7</v>
      </c>
      <c r="AA1211">
        <f t="shared" si="405"/>
        <v>5.5021867238960892E-9</v>
      </c>
      <c r="AB1211">
        <f t="shared" si="428"/>
        <v>0.99915334524778188</v>
      </c>
      <c r="AC1211">
        <f t="shared" si="424"/>
        <v>2.0966900122094239</v>
      </c>
      <c r="AD1211">
        <f t="shared" si="408"/>
        <v>6.9671056603265108E-12</v>
      </c>
      <c r="AE1211">
        <f t="shared" si="409"/>
        <v>-1.4097278427277727E-3</v>
      </c>
      <c r="AF1211">
        <f t="shared" si="410"/>
        <v>-4.9198080137307116E-10</v>
      </c>
      <c r="AG1211">
        <f t="shared" si="411"/>
        <v>6.9671056603265104E-10</v>
      </c>
      <c r="AH1211" t="str">
        <f t="shared" si="412"/>
        <v>NaN</v>
      </c>
    </row>
    <row r="1212" spans="1:34">
      <c r="A1212" s="4">
        <v>43292.058020833334</v>
      </c>
      <c r="B1212" s="3">
        <v>-2.5803116382121499E-3</v>
      </c>
      <c r="C1212">
        <v>2.9116213930392401</v>
      </c>
      <c r="D1212" s="3">
        <v>1.9007790316027201E-2</v>
      </c>
      <c r="E1212" s="3">
        <v>1.88106650909322E-2</v>
      </c>
      <c r="F1212" s="3">
        <v>1.8789990716049899E-2</v>
      </c>
      <c r="G1212">
        <v>-4643475</v>
      </c>
      <c r="H1212">
        <v>8201589</v>
      </c>
      <c r="K1212">
        <f t="shared" si="418"/>
        <v>165.10326140076279</v>
      </c>
      <c r="L1212">
        <f t="shared" si="419"/>
        <v>145.4301113160198</v>
      </c>
      <c r="M1212">
        <f t="shared" si="413"/>
        <v>48.696217941562949</v>
      </c>
      <c r="N1212">
        <f t="shared" si="420"/>
        <v>0.12510389696276361</v>
      </c>
      <c r="O1212">
        <f t="shared" si="421"/>
        <v>56.209859502879418</v>
      </c>
      <c r="P1212">
        <f t="shared" si="422"/>
        <v>55.939484244896427</v>
      </c>
      <c r="Q1212">
        <f t="shared" si="414"/>
        <v>0.28239101366161634</v>
      </c>
      <c r="R1212">
        <f t="shared" si="423"/>
        <v>55.927468489217802</v>
      </c>
      <c r="S1212">
        <f t="shared" si="415"/>
        <v>48.507957265788541</v>
      </c>
      <c r="T1212">
        <f t="shared" si="416"/>
        <v>13.112827357617485</v>
      </c>
      <c r="U1212">
        <f t="shared" si="417"/>
        <v>0.4626290972186492</v>
      </c>
      <c r="V1212" s="6">
        <f t="shared" si="425"/>
        <v>54109.000000334345</v>
      </c>
      <c r="W1212">
        <f t="shared" si="406"/>
        <v>13.111449827349873</v>
      </c>
      <c r="X1212">
        <f t="shared" si="407"/>
        <v>48.518072492710907</v>
      </c>
      <c r="Y1212">
        <f t="shared" si="426"/>
        <v>0.28528256392515533</v>
      </c>
      <c r="Z1212">
        <f t="shared" si="427"/>
        <v>2.908767999352787E-7</v>
      </c>
      <c r="AA1212">
        <f t="shared" si="405"/>
        <v>-2.1146464357689985E-8</v>
      </c>
      <c r="AB1212">
        <f t="shared" si="428"/>
        <v>0.99927778761532149</v>
      </c>
      <c r="AC1212">
        <f t="shared" si="424"/>
        <v>2.0965874758606899</v>
      </c>
      <c r="AD1212">
        <f t="shared" si="408"/>
        <v>-2.7318247178069285E-11</v>
      </c>
      <c r="AE1212">
        <f t="shared" si="409"/>
        <v>1.4660084753245298E-4</v>
      </c>
      <c r="AF1212">
        <f t="shared" si="410"/>
        <v>-1.855014826621126E-8</v>
      </c>
      <c r="AG1212" t="str">
        <f t="shared" si="411"/>
        <v>NaN</v>
      </c>
      <c r="AH1212" t="str">
        <f t="shared" si="412"/>
        <v>NaN</v>
      </c>
    </row>
    <row r="1213" spans="1:34">
      <c r="A1213" s="4">
        <v>43292.058715277781</v>
      </c>
      <c r="B1213" s="3">
        <v>-2.5788132201159898E-3</v>
      </c>
      <c r="C1213">
        <v>2.9115976086250202</v>
      </c>
      <c r="D1213" s="3">
        <v>1.9006030269374599E-2</v>
      </c>
      <c r="E1213" s="3">
        <v>1.8809559115670699E-2</v>
      </c>
      <c r="F1213" s="3">
        <v>1.87899668942373E-2</v>
      </c>
      <c r="G1213">
        <v>-4643936</v>
      </c>
      <c r="H1213">
        <v>8201589</v>
      </c>
      <c r="K1213">
        <f t="shared" si="418"/>
        <v>165.00780597710312</v>
      </c>
      <c r="L1213">
        <f t="shared" si="419"/>
        <v>145.334687205916</v>
      </c>
      <c r="M1213">
        <f t="shared" si="413"/>
        <v>48.664265870424138</v>
      </c>
      <c r="N1213">
        <f t="shared" si="420"/>
        <v>0.12509668827683057</v>
      </c>
      <c r="O1213">
        <f t="shared" si="421"/>
        <v>56.204573112910133</v>
      </c>
      <c r="P1213">
        <f t="shared" si="422"/>
        <v>55.93617412652393</v>
      </c>
      <c r="Q1213">
        <f t="shared" si="414"/>
        <v>0.27717642068286352</v>
      </c>
      <c r="R1213">
        <f t="shared" si="423"/>
        <v>55.927396692227269</v>
      </c>
      <c r="S1213">
        <f t="shared" si="415"/>
        <v>48.479481589968898</v>
      </c>
      <c r="T1213">
        <f t="shared" si="416"/>
        <v>13.112068548571902</v>
      </c>
      <c r="U1213">
        <f t="shared" si="417"/>
        <v>0.46264187075190577</v>
      </c>
      <c r="V1213" s="6">
        <f t="shared" si="425"/>
        <v>54169.000000529923</v>
      </c>
      <c r="W1213">
        <f t="shared" si="406"/>
        <v>13.111134629746264</v>
      </c>
      <c r="X1213">
        <f t="shared" si="407"/>
        <v>48.522393082774848</v>
      </c>
      <c r="Y1213">
        <f t="shared" si="426"/>
        <v>0.2772389461713492</v>
      </c>
      <c r="Z1213">
        <f t="shared" si="427"/>
        <v>-2.5609805344263835E-7</v>
      </c>
      <c r="AA1213">
        <f t="shared" ref="AA1213:AA1276" si="429">AVERAGE(Z1210:Z1216)</f>
        <v>-6.270029313739109E-8</v>
      </c>
      <c r="AB1213">
        <f t="shared" si="428"/>
        <v>0.99945073567288079</v>
      </c>
      <c r="AC1213">
        <f t="shared" si="424"/>
        <v>2.0966057859229599</v>
      </c>
      <c r="AD1213">
        <f t="shared" si="408"/>
        <v>-8.3350732192904475E-11</v>
      </c>
      <c r="AE1213">
        <f t="shared" si="409"/>
        <v>4.5026766063312065E-4</v>
      </c>
      <c r="AF1213">
        <f t="shared" si="410"/>
        <v>-1.8427639147966312E-8</v>
      </c>
      <c r="AG1213" t="str">
        <f t="shared" si="411"/>
        <v>NaN</v>
      </c>
      <c r="AH1213" t="str">
        <f t="shared" si="412"/>
        <v>NaN</v>
      </c>
    </row>
    <row r="1214" spans="1:34">
      <c r="A1214" s="4">
        <v>43292.05940972222</v>
      </c>
      <c r="B1214" s="3">
        <v>-2.5806089433899602E-3</v>
      </c>
      <c r="C1214">
        <v>2.9115250661616301</v>
      </c>
      <c r="D1214" s="3">
        <v>1.90037350734019E-2</v>
      </c>
      <c r="E1214" s="3">
        <v>1.88080963741959E-2</v>
      </c>
      <c r="F1214" s="3">
        <v>1.8789347527108501E-2</v>
      </c>
      <c r="G1214">
        <v>-4644118</v>
      </c>
      <c r="H1214">
        <v>8201589</v>
      </c>
      <c r="K1214">
        <f t="shared" si="418"/>
        <v>165.12220096894927</v>
      </c>
      <c r="L1214">
        <f t="shared" si="419"/>
        <v>145.44989635021602</v>
      </c>
      <c r="M1214">
        <f t="shared" si="413"/>
        <v>48.702842816758888</v>
      </c>
      <c r="N1214">
        <f t="shared" si="420"/>
        <v>0.12507470178472893</v>
      </c>
      <c r="O1214">
        <f t="shared" si="421"/>
        <v>56.197679374639236</v>
      </c>
      <c r="P1214">
        <f t="shared" si="422"/>
        <v>55.931796228031551</v>
      </c>
      <c r="Q1214">
        <f t="shared" si="414"/>
        <v>0.27214940416956779</v>
      </c>
      <c r="R1214">
        <f t="shared" si="423"/>
        <v>55.925529970469668</v>
      </c>
      <c r="S1214">
        <f t="shared" si="415"/>
        <v>48.521409880645841</v>
      </c>
      <c r="T1214">
        <f t="shared" si="416"/>
        <v>13.109754180982256</v>
      </c>
      <c r="U1214">
        <f t="shared" si="417"/>
        <v>0.46268083002834826</v>
      </c>
      <c r="V1214" s="6">
        <f t="shared" si="425"/>
        <v>54229.000000096858</v>
      </c>
      <c r="W1214">
        <f t="shared" si="406"/>
        <v>13.111003297411438</v>
      </c>
      <c r="X1214">
        <f t="shared" si="407"/>
        <v>48.516634155078393</v>
      </c>
      <c r="Y1214">
        <f t="shared" si="426"/>
        <v>0.27369723116715744</v>
      </c>
      <c r="Z1214">
        <f t="shared" si="427"/>
        <v>-5.0587269817299124E-8</v>
      </c>
      <c r="AA1214">
        <f t="shared" si="429"/>
        <v>-3.9008042825453146E-9</v>
      </c>
      <c r="AB1214">
        <f t="shared" si="428"/>
        <v>0.99952749921301742</v>
      </c>
      <c r="AC1214">
        <f t="shared" si="424"/>
        <v>2.0966616316128981</v>
      </c>
      <c r="AD1214">
        <f t="shared" si="408"/>
        <v>-5.2527824207279942E-12</v>
      </c>
      <c r="AE1214">
        <f t="shared" si="409"/>
        <v>6.8453473316769584E-5</v>
      </c>
      <c r="AF1214">
        <f t="shared" si="410"/>
        <v>-7.6387968244024281E-9</v>
      </c>
      <c r="AG1214" t="str">
        <f t="shared" si="411"/>
        <v>NaN</v>
      </c>
      <c r="AH1214" t="str">
        <f t="shared" si="412"/>
        <v>NaN</v>
      </c>
    </row>
    <row r="1215" spans="1:34">
      <c r="A1215" s="4">
        <v>43292.060104166667</v>
      </c>
      <c r="B1215" s="3">
        <v>-2.5815246433376201E-3</v>
      </c>
      <c r="C1215">
        <v>2.9115785810936399</v>
      </c>
      <c r="D1215" s="3">
        <v>1.9000607422931401E-2</v>
      </c>
      <c r="E1215" s="3">
        <v>1.8805753609394699E-2</v>
      </c>
      <c r="F1215" s="3">
        <v>1.87863578896213E-2</v>
      </c>
      <c r="G1215">
        <v>-4643970</v>
      </c>
      <c r="H1215">
        <v>8201589</v>
      </c>
      <c r="K1215">
        <f t="shared" si="418"/>
        <v>165.18053483896392</v>
      </c>
      <c r="L1215">
        <f t="shared" si="419"/>
        <v>145.51216007149858</v>
      </c>
      <c r="M1215">
        <f t="shared" si="413"/>
        <v>48.723691372219591</v>
      </c>
      <c r="N1215">
        <f t="shared" si="420"/>
        <v>0.1250909213280828</v>
      </c>
      <c r="O1215">
        <f t="shared" si="421"/>
        <v>56.188285316788424</v>
      </c>
      <c r="P1215">
        <f t="shared" si="422"/>
        <v>55.924784471909305</v>
      </c>
      <c r="Q1215">
        <f t="shared" si="414"/>
        <v>0.27176586864904095</v>
      </c>
      <c r="R1215">
        <f t="shared" si="423"/>
        <v>55.916519448139383</v>
      </c>
      <c r="S1215">
        <f t="shared" si="415"/>
        <v>48.542514126453561</v>
      </c>
      <c r="T1215">
        <f t="shared" si="416"/>
        <v>13.111461501335295</v>
      </c>
      <c r="U1215">
        <f t="shared" si="417"/>
        <v>0.462652089578513</v>
      </c>
      <c r="V1215" s="6">
        <f t="shared" si="425"/>
        <v>54289.000000292435</v>
      </c>
      <c r="W1215">
        <f t="shared" ref="W1215:W1278" si="430">AVERAGE(T1209:T1221)</f>
        <v>13.110825269135335</v>
      </c>
      <c r="X1215">
        <f t="shared" ref="X1215:X1278" si="431">AVERAGE(S1209:S1221)</f>
        <v>48.515838417105172</v>
      </c>
      <c r="Y1215">
        <f t="shared" si="426"/>
        <v>0.27143500772363893</v>
      </c>
      <c r="Z1215">
        <f t="shared" si="427"/>
        <v>2.5293634775403914E-8</v>
      </c>
      <c r="AA1215">
        <f t="shared" si="429"/>
        <v>-5.8717367957412474E-9</v>
      </c>
      <c r="AB1215">
        <f t="shared" si="428"/>
        <v>0.99957642957114845</v>
      </c>
      <c r="AC1215">
        <f t="shared" si="424"/>
        <v>2.0966204339727792</v>
      </c>
      <c r="AD1215">
        <f t="shared" ref="AD1215:AD1278" si="432">AA1215*AC1215*$D$7*2.54*1.024*9.81/2/Y1215/10000*0.14503773773</f>
        <v>-7.9725608430732148E-12</v>
      </c>
      <c r="AE1215">
        <f t="shared" si="409"/>
        <v>5.2475039562609761E-5</v>
      </c>
      <c r="AF1215">
        <f t="shared" si="410"/>
        <v>-1.5124328566581337E-8</v>
      </c>
      <c r="AG1215" t="str">
        <f t="shared" si="411"/>
        <v>NaN</v>
      </c>
      <c r="AH1215" t="str">
        <f t="shared" si="412"/>
        <v>NaN</v>
      </c>
    </row>
    <row r="1216" spans="1:34">
      <c r="A1216" s="4">
        <v>43292.060798611114</v>
      </c>
      <c r="B1216" s="3">
        <v>-2.5819408705865499E-3</v>
      </c>
      <c r="C1216">
        <v>2.91153457992732</v>
      </c>
      <c r="D1216" s="3">
        <v>1.8996647317962901E-2</v>
      </c>
      <c r="E1216" s="3">
        <v>1.8802007564154299E-2</v>
      </c>
      <c r="F1216" s="3">
        <v>1.8782867994068499E-2</v>
      </c>
      <c r="G1216">
        <v>-4643419</v>
      </c>
      <c r="H1216">
        <v>8201589</v>
      </c>
      <c r="K1216">
        <f t="shared" si="418"/>
        <v>165.20705023442471</v>
      </c>
      <c r="L1216">
        <f t="shared" si="419"/>
        <v>145.54326290290163</v>
      </c>
      <c r="M1216">
        <f t="shared" si="413"/>
        <v>48.73410592972008</v>
      </c>
      <c r="N1216">
        <f t="shared" si="420"/>
        <v>0.12507758525910273</v>
      </c>
      <c r="O1216">
        <f t="shared" si="421"/>
        <v>56.176390939357098</v>
      </c>
      <c r="P1216">
        <f t="shared" si="422"/>
        <v>55.913572780648146</v>
      </c>
      <c r="Q1216">
        <f t="shared" si="414"/>
        <v>0.27038975035230806</v>
      </c>
      <c r="R1216">
        <f t="shared" si="423"/>
        <v>55.90600118900479</v>
      </c>
      <c r="S1216">
        <f t="shared" si="415"/>
        <v>48.553846096151872</v>
      </c>
      <c r="T1216">
        <f t="shared" si="416"/>
        <v>13.11005770460055</v>
      </c>
      <c r="U1216">
        <f t="shared" si="417"/>
        <v>0.46267572061504464</v>
      </c>
      <c r="V1216" s="6">
        <f t="shared" si="425"/>
        <v>54349.000000488013</v>
      </c>
      <c r="W1216">
        <f t="shared" si="430"/>
        <v>13.110556767473007</v>
      </c>
      <c r="X1216">
        <f t="shared" si="431"/>
        <v>48.504292345974754</v>
      </c>
      <c r="Y1216">
        <f t="shared" si="426"/>
        <v>0.27511904908529772</v>
      </c>
      <c r="Z1216">
        <f t="shared" si="427"/>
        <v>0</v>
      </c>
      <c r="AA1216">
        <f t="shared" si="429"/>
        <v>-8.5366017718487486E-8</v>
      </c>
      <c r="AB1216">
        <f t="shared" si="428"/>
        <v>0.99949720450508472</v>
      </c>
      <c r="AC1216">
        <f t="shared" si="424"/>
        <v>2.0966543075879884</v>
      </c>
      <c r="AD1216">
        <f t="shared" si="432"/>
        <v>-1.143585127409058E-10</v>
      </c>
      <c r="AE1216">
        <f t="shared" ref="AE1216:AE1279" si="433">(W1217-W1215)/(X1217-X1215)*0.14503773773/100</f>
        <v>5.0658125321668985E-5</v>
      </c>
      <c r="AF1216">
        <f t="shared" ref="AF1216:AF1279" si="434">AD1216/AE1216/(1.024*9.81)</f>
        <v>-2.2472449882882677E-7</v>
      </c>
      <c r="AG1216" t="str">
        <f t="shared" ref="AG1216:AG1279" si="435">IF(AD1216&gt;0,AD1216*100,"NaN")</f>
        <v>NaN</v>
      </c>
      <c r="AH1216" t="str">
        <f t="shared" ref="AH1216:AH1279" si="436">IF(AF1216&gt;0,AF1216*100*100,"NaN")</f>
        <v>NaN</v>
      </c>
    </row>
    <row r="1217" spans="1:34">
      <c r="A1217" s="4">
        <v>43292.061493055553</v>
      </c>
      <c r="B1217" s="3">
        <v>-2.5839387613814302E-3</v>
      </c>
      <c r="C1217">
        <v>2.9115785810936399</v>
      </c>
      <c r="D1217" s="3">
        <v>1.9013546144269599E-2</v>
      </c>
      <c r="E1217" s="3">
        <v>1.8816420919174601E-2</v>
      </c>
      <c r="F1217" s="3">
        <v>1.87954578220524E-2</v>
      </c>
      <c r="G1217">
        <v>-4642754</v>
      </c>
      <c r="H1217">
        <v>8201808</v>
      </c>
      <c r="K1217">
        <f t="shared" si="418"/>
        <v>165.33432413263759</v>
      </c>
      <c r="L1217">
        <f t="shared" si="419"/>
        <v>145.65398758681104</v>
      </c>
      <c r="M1217">
        <f t="shared" si="413"/>
        <v>48.771181287019687</v>
      </c>
      <c r="N1217">
        <f t="shared" si="420"/>
        <v>0.1250909213280828</v>
      </c>
      <c r="O1217">
        <f t="shared" si="421"/>
        <v>56.227147426833334</v>
      </c>
      <c r="P1217">
        <f t="shared" si="422"/>
        <v>55.956711097500907</v>
      </c>
      <c r="Q1217">
        <f t="shared" si="414"/>
        <v>0.28320152825454414</v>
      </c>
      <c r="R1217">
        <f t="shared" si="423"/>
        <v>55.943945898578789</v>
      </c>
      <c r="S1217">
        <f t="shared" si="415"/>
        <v>48.582380268183321</v>
      </c>
      <c r="T1217">
        <f t="shared" si="416"/>
        <v>13.111461501335295</v>
      </c>
      <c r="U1217">
        <f t="shared" si="417"/>
        <v>0.462652089578513</v>
      </c>
      <c r="V1217" s="6">
        <f t="shared" si="425"/>
        <v>54409.000000054948</v>
      </c>
      <c r="W1217">
        <f t="shared" si="430"/>
        <v>13.110180281446468</v>
      </c>
      <c r="X1217">
        <f t="shared" si="431"/>
        <v>48.497371970772434</v>
      </c>
      <c r="Y1217">
        <f t="shared" si="426"/>
        <v>0.28537976074329424</v>
      </c>
      <c r="Z1217">
        <f t="shared" si="427"/>
        <v>1.01174539633414E-7</v>
      </c>
      <c r="AA1217">
        <f t="shared" si="429"/>
        <v>-5.9979062116601931E-8</v>
      </c>
      <c r="AB1217">
        <f t="shared" si="428"/>
        <v>0.99927686129898097</v>
      </c>
      <c r="AC1217">
        <f t="shared" si="424"/>
        <v>2.0966204339727792</v>
      </c>
      <c r="AD1217">
        <f t="shared" si="432"/>
        <v>-7.7459309731297486E-11</v>
      </c>
      <c r="AE1217">
        <f t="shared" si="433"/>
        <v>1.7714251843314624E-4</v>
      </c>
      <c r="AF1217">
        <f t="shared" si="434"/>
        <v>-4.3529316084079713E-8</v>
      </c>
      <c r="AG1217" t="str">
        <f t="shared" si="435"/>
        <v>NaN</v>
      </c>
      <c r="AH1217" t="str">
        <f t="shared" si="436"/>
        <v>NaN</v>
      </c>
    </row>
    <row r="1218" spans="1:34">
      <c r="A1218" s="4">
        <v>43292.0621875</v>
      </c>
      <c r="B1218" s="3">
        <v>-2.5787180824590901E-3</v>
      </c>
      <c r="C1218">
        <v>2.9115726349900801</v>
      </c>
      <c r="D1218" s="3">
        <v>1.90089795367385E-2</v>
      </c>
      <c r="E1218" s="3">
        <v>1.8812793796005301E-2</v>
      </c>
      <c r="F1218" s="3">
        <v>1.8784487877328501E-2</v>
      </c>
      <c r="G1218">
        <v>-4642576</v>
      </c>
      <c r="H1218">
        <v>8201812</v>
      </c>
      <c r="K1218">
        <f t="shared" si="418"/>
        <v>165.00174531528342</v>
      </c>
      <c r="L1218">
        <f t="shared" si="419"/>
        <v>145.33582866195778</v>
      </c>
      <c r="M1218">
        <f t="shared" si="413"/>
        <v>48.66464807870053</v>
      </c>
      <c r="N1218">
        <f t="shared" si="420"/>
        <v>0.12508911915659812</v>
      </c>
      <c r="O1218">
        <f t="shared" si="421"/>
        <v>56.213431387994042</v>
      </c>
      <c r="P1218">
        <f t="shared" si="422"/>
        <v>55.945855332946373</v>
      </c>
      <c r="Q1218">
        <f t="shared" si="414"/>
        <v>0.30254800362303058</v>
      </c>
      <c r="R1218">
        <f t="shared" si="423"/>
        <v>55.910883384371012</v>
      </c>
      <c r="S1218">
        <f t="shared" si="415"/>
        <v>48.46294940961851</v>
      </c>
      <c r="T1218">
        <f t="shared" si="416"/>
        <v>13.111271799073748</v>
      </c>
      <c r="U1218">
        <f t="shared" si="417"/>
        <v>0.46265528296182984</v>
      </c>
      <c r="V1218" s="6">
        <f t="shared" si="425"/>
        <v>54469.000000250526</v>
      </c>
      <c r="W1218">
        <f t="shared" si="430"/>
        <v>13.110121911519885</v>
      </c>
      <c r="X1218">
        <f t="shared" si="431"/>
        <v>48.500731906378597</v>
      </c>
      <c r="Y1218">
        <f t="shared" si="426"/>
        <v>0.29799057828450753</v>
      </c>
      <c r="Z1218">
        <f t="shared" si="427"/>
        <v>-1.5176180865434788E-7</v>
      </c>
      <c r="AA1218">
        <f t="shared" si="429"/>
        <v>-4.3793524803734061E-8</v>
      </c>
      <c r="AB1218">
        <f t="shared" si="428"/>
        <v>0.99900327354741103</v>
      </c>
      <c r="AC1218">
        <f t="shared" si="424"/>
        <v>2.0966250114883502</v>
      </c>
      <c r="AD1218">
        <f t="shared" si="432"/>
        <v>-5.4163340116024914E-11</v>
      </c>
      <c r="AE1218">
        <f t="shared" si="433"/>
        <v>-9.5477414103160881E-5</v>
      </c>
      <c r="AF1218">
        <f t="shared" si="434"/>
        <v>5.6472345535683209E-8</v>
      </c>
      <c r="AG1218" t="str">
        <f t="shared" si="435"/>
        <v>NaN</v>
      </c>
      <c r="AH1218">
        <f t="shared" si="436"/>
        <v>5.6472345535683215E-4</v>
      </c>
    </row>
    <row r="1219" spans="1:34">
      <c r="A1219" s="4">
        <v>43292.062881944446</v>
      </c>
      <c r="B1219" s="3">
        <v>-2.58418849773079E-3</v>
      </c>
      <c r="C1219">
        <v>2.9115214984994999</v>
      </c>
      <c r="D1219" s="3">
        <v>1.9058736531296701E-2</v>
      </c>
      <c r="E1219" s="3">
        <v>1.88621821321431E-2</v>
      </c>
      <c r="F1219">
        <v>1.8832191057153998E-2</v>
      </c>
      <c r="G1219">
        <v>-4644811</v>
      </c>
      <c r="H1219">
        <v>8202234</v>
      </c>
      <c r="K1219">
        <f t="shared" si="418"/>
        <v>165.35023336991421</v>
      </c>
      <c r="L1219">
        <f t="shared" si="419"/>
        <v>145.6216113208597</v>
      </c>
      <c r="M1219">
        <f t="shared" si="413"/>
        <v>48.76034032919717</v>
      </c>
      <c r="N1219">
        <f t="shared" si="420"/>
        <v>0.12507362048183981</v>
      </c>
      <c r="O1219">
        <f t="shared" si="421"/>
        <v>56.362879061182284</v>
      </c>
      <c r="P1219">
        <f t="shared" si="422"/>
        <v>56.093671694240598</v>
      </c>
      <c r="Q1219">
        <f t="shared" si="414"/>
        <v>0.30822220297594782</v>
      </c>
      <c r="R1219">
        <f t="shared" si="423"/>
        <v>56.054656858206336</v>
      </c>
      <c r="S1219">
        <f t="shared" si="415"/>
        <v>48.554858860546538</v>
      </c>
      <c r="T1219">
        <f t="shared" si="416"/>
        <v>13.109640359625507</v>
      </c>
      <c r="U1219">
        <f t="shared" si="417"/>
        <v>0.46268274605833504</v>
      </c>
      <c r="V1219" s="6">
        <f t="shared" si="425"/>
        <v>54529.000000446104</v>
      </c>
      <c r="W1219">
        <f t="shared" si="430"/>
        <v>13.109631604136478</v>
      </c>
      <c r="X1219">
        <f t="shared" si="431"/>
        <v>48.505706812738168</v>
      </c>
      <c r="Y1219">
        <f t="shared" si="426"/>
        <v>0.30956479171949053</v>
      </c>
      <c r="Z1219">
        <f t="shared" si="427"/>
        <v>-2.6558316652394501E-7</v>
      </c>
      <c r="AA1219">
        <f t="shared" si="429"/>
        <v>-3.6566771953761966E-8</v>
      </c>
      <c r="AB1219">
        <f t="shared" si="428"/>
        <v>0.99875626555632913</v>
      </c>
      <c r="AC1219">
        <f t="shared" si="424"/>
        <v>2.0966643781222367</v>
      </c>
      <c r="AD1219">
        <f t="shared" si="432"/>
        <v>-4.3535274480853885E-11</v>
      </c>
      <c r="AE1219">
        <f t="shared" si="433"/>
        <v>-1.8097874610313071E-4</v>
      </c>
      <c r="AF1219">
        <f t="shared" si="434"/>
        <v>2.3946648970753329E-8</v>
      </c>
      <c r="AG1219" t="str">
        <f t="shared" si="435"/>
        <v>NaN</v>
      </c>
      <c r="AH1219">
        <f t="shared" si="436"/>
        <v>2.3946648970753329E-4</v>
      </c>
    </row>
    <row r="1220" spans="1:34">
      <c r="A1220" s="4">
        <v>43292.063576388886</v>
      </c>
      <c r="B1220" s="3">
        <v>-2.5833322588186998E-3</v>
      </c>
      <c r="C1220">
        <v>2.91147274045034</v>
      </c>
      <c r="D1220" s="3">
        <v>1.90557396951044E-2</v>
      </c>
      <c r="E1220" s="3">
        <v>1.8858126889517698E-2</v>
      </c>
      <c r="F1220" s="3">
        <v>1.8825985474959499E-2</v>
      </c>
      <c r="G1220">
        <v>-4643206</v>
      </c>
      <c r="H1220">
        <v>8202225</v>
      </c>
      <c r="K1220">
        <f t="shared" si="418"/>
        <v>165.29568741353734</v>
      </c>
      <c r="L1220">
        <f t="shared" si="419"/>
        <v>145.57522254579985</v>
      </c>
      <c r="M1220">
        <f t="shared" si="413"/>
        <v>48.744807384335097</v>
      </c>
      <c r="N1220">
        <f t="shared" si="420"/>
        <v>0.1250588426756743</v>
      </c>
      <c r="O1220">
        <f t="shared" si="421"/>
        <v>56.353877910693953</v>
      </c>
      <c r="P1220">
        <f t="shared" si="422"/>
        <v>56.081534593541768</v>
      </c>
      <c r="Q1220">
        <f t="shared" si="414"/>
        <v>0.31792416855949313</v>
      </c>
      <c r="R1220">
        <f t="shared" si="423"/>
        <v>56.03595374213446</v>
      </c>
      <c r="S1220">
        <f t="shared" si="415"/>
        <v>48.532857938628766</v>
      </c>
      <c r="T1220">
        <f t="shared" si="416"/>
        <v>13.108084801081768</v>
      </c>
      <c r="U1220">
        <f t="shared" si="417"/>
        <v>0.46270893180151568</v>
      </c>
      <c r="V1220" s="6">
        <f t="shared" si="425"/>
        <v>54589.000000013039</v>
      </c>
      <c r="W1220">
        <f t="shared" si="430"/>
        <v>13.109313488036522</v>
      </c>
      <c r="X1220">
        <f t="shared" si="431"/>
        <v>48.507210673398454</v>
      </c>
      <c r="Y1220">
        <f t="shared" si="426"/>
        <v>0.31115881439488646</v>
      </c>
      <c r="Z1220">
        <f t="shared" si="427"/>
        <v>-7.8389364229439466E-8</v>
      </c>
      <c r="AA1220">
        <f t="shared" si="429"/>
        <v>-4.8761917290658105E-8</v>
      </c>
      <c r="AB1220">
        <f t="shared" si="428"/>
        <v>0.99872153716138967</v>
      </c>
      <c r="AC1220">
        <f t="shared" si="424"/>
        <v>2.0967019137498966</v>
      </c>
      <c r="AD1220">
        <f t="shared" si="432"/>
        <v>-5.7758068892172632E-11</v>
      </c>
      <c r="AE1220">
        <f t="shared" si="433"/>
        <v>-3.0133430577415016E-3</v>
      </c>
      <c r="AF1220">
        <f t="shared" si="434"/>
        <v>1.9080736018333593E-9</v>
      </c>
      <c r="AG1220" t="str">
        <f t="shared" si="435"/>
        <v>NaN</v>
      </c>
      <c r="AH1220">
        <f t="shared" si="436"/>
        <v>1.9080736018333591E-5</v>
      </c>
    </row>
    <row r="1221" spans="1:34">
      <c r="A1221" s="4">
        <v>43292.064282407409</v>
      </c>
      <c r="B1221" s="3">
        <v>-2.5808348953250998E-3</v>
      </c>
      <c r="C1221">
        <v>2.9114917679817198</v>
      </c>
      <c r="D1221" s="3">
        <v>1.9048877891600601E-2</v>
      </c>
      <c r="E1221" s="3">
        <v>1.88521332171331E-2</v>
      </c>
      <c r="F1221" s="3">
        <v>1.8822662332095199E-2</v>
      </c>
      <c r="G1221">
        <v>-4643727</v>
      </c>
      <c r="H1221">
        <v>8202217</v>
      </c>
      <c r="K1221">
        <f t="shared" si="418"/>
        <v>165.13659504077125</v>
      </c>
      <c r="L1221">
        <f t="shared" si="419"/>
        <v>145.42049841408459</v>
      </c>
      <c r="M1221">
        <f t="shared" si="413"/>
        <v>48.692999131074174</v>
      </c>
      <c r="N1221">
        <f t="shared" si="420"/>
        <v>0.12506460962442192</v>
      </c>
      <c r="O1221">
        <f t="shared" si="421"/>
        <v>56.333268133583758</v>
      </c>
      <c r="P1221">
        <f t="shared" si="422"/>
        <v>56.063595887524031</v>
      </c>
      <c r="Q1221">
        <f t="shared" si="414"/>
        <v>0.30733007164921844</v>
      </c>
      <c r="R1221">
        <f t="shared" si="423"/>
        <v>56.025938061934539</v>
      </c>
      <c r="S1221">
        <f t="shared" si="415"/>
        <v>48.488112416641364</v>
      </c>
      <c r="T1221">
        <f t="shared" si="416"/>
        <v>13.10869184831836</v>
      </c>
      <c r="U1221">
        <f t="shared" si="417"/>
        <v>0.46269871297490844</v>
      </c>
      <c r="V1221" s="6">
        <f t="shared" si="425"/>
        <v>54650.000000442378</v>
      </c>
      <c r="W1221">
        <f t="shared" si="430"/>
        <v>13.109126704271414</v>
      </c>
      <c r="X1221">
        <f t="shared" si="431"/>
        <v>48.505949830319658</v>
      </c>
      <c r="Y1221">
        <f t="shared" si="426"/>
        <v>0.3159481952055761</v>
      </c>
      <c r="Z1221">
        <f t="shared" si="427"/>
        <v>6.271149137277599E-8</v>
      </c>
      <c r="AA1221">
        <f t="shared" si="429"/>
        <v>-1.0070420326541136E-7</v>
      </c>
      <c r="AB1221">
        <f t="shared" si="428"/>
        <v>0.99861689967264666</v>
      </c>
      <c r="AC1221">
        <f t="shared" si="424"/>
        <v>2.0966872657000781</v>
      </c>
      <c r="AD1221">
        <f t="shared" si="432"/>
        <v>-1.1747425076024908E-10</v>
      </c>
      <c r="AE1221">
        <f t="shared" si="433"/>
        <v>3.6564593484354351E-5</v>
      </c>
      <c r="AF1221">
        <f t="shared" si="434"/>
        <v>-3.1982541373958286E-7</v>
      </c>
      <c r="AG1221" t="str">
        <f t="shared" si="435"/>
        <v>NaN</v>
      </c>
      <c r="AH1221" t="str">
        <f t="shared" si="436"/>
        <v>NaN</v>
      </c>
    </row>
    <row r="1222" spans="1:34">
      <c r="A1222" s="4">
        <v>43292.064976851849</v>
      </c>
      <c r="B1222" s="3">
        <v>-2.57466283983376E-3</v>
      </c>
      <c r="C1222">
        <v>2.9114965248645599</v>
      </c>
      <c r="D1222" s="3">
        <v>1.9048651939665401E-2</v>
      </c>
      <c r="E1222" s="3">
        <v>1.8851253193806799E-2</v>
      </c>
      <c r="F1222" s="3">
        <v>1.88173738896876E-2</v>
      </c>
      <c r="G1222">
        <v>-4642663</v>
      </c>
      <c r="H1222">
        <v>8202209</v>
      </c>
      <c r="K1222">
        <f t="shared" si="418"/>
        <v>164.74340960521988</v>
      </c>
      <c r="L1222">
        <f t="shared" si="419"/>
        <v>145.03426458794735</v>
      </c>
      <c r="M1222">
        <f t="shared" si="413"/>
        <v>48.563671535820447</v>
      </c>
      <c r="N1222">
        <f t="shared" si="420"/>
        <v>0.12506605136160737</v>
      </c>
      <c r="O1222">
        <f t="shared" si="421"/>
        <v>56.332589475411815</v>
      </c>
      <c r="P1222">
        <f t="shared" si="422"/>
        <v>56.060962029894469</v>
      </c>
      <c r="Q1222">
        <f t="shared" si="414"/>
        <v>0.32259034540801679</v>
      </c>
      <c r="R1222">
        <f t="shared" si="423"/>
        <v>56.009999130003798</v>
      </c>
      <c r="S1222">
        <f t="shared" si="415"/>
        <v>48.348611305548438</v>
      </c>
      <c r="T1222">
        <f t="shared" si="416"/>
        <v>13.108843610127355</v>
      </c>
      <c r="U1222">
        <f t="shared" si="417"/>
        <v>0.46269615826825916</v>
      </c>
      <c r="V1222" s="6">
        <f t="shared" si="425"/>
        <v>54710.000000009313</v>
      </c>
      <c r="W1222">
        <f t="shared" si="430"/>
        <v>13.108773566215515</v>
      </c>
      <c r="X1222">
        <f t="shared" si="431"/>
        <v>48.485794042716257</v>
      </c>
      <c r="Y1222">
        <f t="shared" si="426"/>
        <v>0.29148587128455006</v>
      </c>
      <c r="Z1222">
        <f t="shared" si="427"/>
        <v>7.5880904725208538E-8</v>
      </c>
      <c r="AA1222">
        <f t="shared" si="429"/>
        <v>-7.766892873180986E-8</v>
      </c>
      <c r="AB1222">
        <f t="shared" si="428"/>
        <v>0.99914166539879268</v>
      </c>
      <c r="AC1222">
        <f t="shared" si="424"/>
        <v>2.0966836036876266</v>
      </c>
      <c r="AD1222">
        <f t="shared" si="432"/>
        <v>-9.8206450079862681E-11</v>
      </c>
      <c r="AE1222">
        <f t="shared" si="433"/>
        <v>2.9339160511209292E-4</v>
      </c>
      <c r="AF1222">
        <f t="shared" si="434"/>
        <v>-3.3321409629761167E-8</v>
      </c>
      <c r="AG1222" t="str">
        <f t="shared" si="435"/>
        <v>NaN</v>
      </c>
      <c r="AH1222" t="str">
        <f t="shared" si="436"/>
        <v>NaN</v>
      </c>
    </row>
    <row r="1223" spans="1:34">
      <c r="A1223" s="4">
        <v>43292.065671296295</v>
      </c>
      <c r="B1223" s="3">
        <v>-2.57413958272082E-3</v>
      </c>
      <c r="C1223">
        <v>2.91152030927879</v>
      </c>
      <c r="D1223" s="3">
        <v>1.9044549128211699E-2</v>
      </c>
      <c r="E1223" s="3">
        <v>1.88467698317254E-2</v>
      </c>
      <c r="F1223" s="3">
        <v>1.88391827591659E-2</v>
      </c>
      <c r="G1223">
        <v>-4645897</v>
      </c>
      <c r="H1223">
        <v>8202203</v>
      </c>
      <c r="K1223">
        <f t="shared" si="418"/>
        <v>164.71007596521204</v>
      </c>
      <c r="L1223">
        <f t="shared" si="419"/>
        <v>144.97226338749513</v>
      </c>
      <c r="M1223">
        <f t="shared" si="413"/>
        <v>48.54291088355567</v>
      </c>
      <c r="N1223">
        <f t="shared" si="420"/>
        <v>0.12507326004754349</v>
      </c>
      <c r="O1223">
        <f t="shared" si="421"/>
        <v>56.320266471767205</v>
      </c>
      <c r="P1223">
        <f t="shared" si="422"/>
        <v>56.047543593051657</v>
      </c>
      <c r="Q1223">
        <f t="shared" si="414"/>
        <v>0.24453719679641495</v>
      </c>
      <c r="R1223">
        <f t="shared" si="423"/>
        <v>56.07572927497079</v>
      </c>
      <c r="S1223">
        <f t="shared" si="415"/>
        <v>48.379886085691396</v>
      </c>
      <c r="T1223">
        <f t="shared" si="416"/>
        <v>13.10960241917326</v>
      </c>
      <c r="U1223">
        <f t="shared" si="417"/>
        <v>0.46268338473499732</v>
      </c>
      <c r="V1223" s="6">
        <f t="shared" si="425"/>
        <v>54770.000000204891</v>
      </c>
      <c r="W1223">
        <f t="shared" si="430"/>
        <v>13.108820262156788</v>
      </c>
      <c r="X1223">
        <f t="shared" si="431"/>
        <v>48.504434937927506</v>
      </c>
      <c r="Y1223">
        <f t="shared" si="426"/>
        <v>0.28868045150698407</v>
      </c>
      <c r="Z1223">
        <f t="shared" si="427"/>
        <v>-8.5366017358272974E-8</v>
      </c>
      <c r="AA1223">
        <f t="shared" si="429"/>
        <v>-2.9340019230764074E-8</v>
      </c>
      <c r="AB1223">
        <f t="shared" si="428"/>
        <v>0.99920193251752343</v>
      </c>
      <c r="AC1223">
        <f t="shared" si="424"/>
        <v>2.0966652936253491</v>
      </c>
      <c r="AD1223">
        <f t="shared" si="432"/>
        <v>-3.7458418027400678E-11</v>
      </c>
      <c r="AE1223">
        <f t="shared" si="433"/>
        <v>-2.0379575002502985E-5</v>
      </c>
      <c r="AF1223">
        <f t="shared" si="434"/>
        <v>1.8297229903819521E-7</v>
      </c>
      <c r="AG1223" t="str">
        <f t="shared" si="435"/>
        <v>NaN</v>
      </c>
      <c r="AH1223">
        <f t="shared" si="436"/>
        <v>1.829722990381952E-3</v>
      </c>
    </row>
    <row r="1224" spans="1:34">
      <c r="A1224" s="4">
        <v>43292.066365740742</v>
      </c>
      <c r="B1224" s="3">
        <v>-2.5829398159839898E-3</v>
      </c>
      <c r="C1224">
        <v>2.91146441590536</v>
      </c>
      <c r="D1224" s="3">
        <v>1.9009538470472799E-2</v>
      </c>
      <c r="E1224" s="3">
        <v>1.88114618688087E-2</v>
      </c>
      <c r="F1224" s="3">
        <v>1.87862506914644E-2</v>
      </c>
      <c r="G1224">
        <v>-4645899</v>
      </c>
      <c r="H1224">
        <v>8202142</v>
      </c>
      <c r="K1224">
        <f t="shared" si="418"/>
        <v>165.27068718353115</v>
      </c>
      <c r="L1224">
        <f t="shared" si="419"/>
        <v>145.60245332706745</v>
      </c>
      <c r="M1224">
        <f t="shared" si="413"/>
        <v>48.753925413932457</v>
      </c>
      <c r="N1224">
        <f t="shared" si="420"/>
        <v>0.12505631963559682</v>
      </c>
      <c r="O1224">
        <f t="shared" si="421"/>
        <v>56.215110173997886</v>
      </c>
      <c r="P1224">
        <f t="shared" si="422"/>
        <v>55.941868953831253</v>
      </c>
      <c r="Q1224">
        <f t="shared" si="414"/>
        <v>0.29891381231652048</v>
      </c>
      <c r="R1224">
        <f t="shared" si="423"/>
        <v>55.916196361681365</v>
      </c>
      <c r="S1224">
        <f t="shared" si="415"/>
        <v>48.554649539054779</v>
      </c>
      <c r="T1224">
        <f t="shared" si="416"/>
        <v>13.107819217915717</v>
      </c>
      <c r="U1224">
        <f t="shared" si="417"/>
        <v>0.46271340253815707</v>
      </c>
      <c r="V1224" s="6">
        <f t="shared" si="425"/>
        <v>54830.000000400469</v>
      </c>
      <c r="W1224">
        <f t="shared" si="430"/>
        <v>13.108513820042164</v>
      </c>
      <c r="X1224">
        <f t="shared" si="431"/>
        <v>48.504279706603825</v>
      </c>
      <c r="Y1224">
        <f t="shared" si="426"/>
        <v>0.29562499954746119</v>
      </c>
      <c r="Z1224">
        <f t="shared" si="427"/>
        <v>-2.6242146218985878E-7</v>
      </c>
      <c r="AA1224">
        <f t="shared" si="429"/>
        <v>-3.0788356012621491E-8</v>
      </c>
      <c r="AB1224">
        <f t="shared" si="428"/>
        <v>0.99905609951905061</v>
      </c>
      <c r="AC1224">
        <f t="shared" si="424"/>
        <v>2.0967083222716938</v>
      </c>
      <c r="AD1224">
        <f t="shared" si="432"/>
        <v>-3.8384922554528827E-11</v>
      </c>
      <c r="AE1224">
        <f t="shared" si="433"/>
        <v>-9.6568527055263664E-5</v>
      </c>
      <c r="AF1224">
        <f t="shared" si="434"/>
        <v>3.9569093177587163E-8</v>
      </c>
      <c r="AG1224" t="str">
        <f t="shared" si="435"/>
        <v>NaN</v>
      </c>
      <c r="AH1224">
        <f t="shared" si="436"/>
        <v>3.956909317758716E-4</v>
      </c>
    </row>
    <row r="1225" spans="1:34">
      <c r="A1225" s="4">
        <v>43292.067060185182</v>
      </c>
      <c r="B1225" s="3">
        <v>-2.58546096389182E-3</v>
      </c>
      <c r="C1225">
        <v>2.91142160395975</v>
      </c>
      <c r="D1225" s="3">
        <v>1.9038317611684799E-2</v>
      </c>
      <c r="E1225" s="3">
        <v>1.8840395608713201E-2</v>
      </c>
      <c r="F1225" s="3">
        <v>1.8800162630050202E-2</v>
      </c>
      <c r="G1225">
        <v>-4645917</v>
      </c>
      <c r="H1225">
        <v>8202228</v>
      </c>
      <c r="K1225">
        <f t="shared" si="418"/>
        <v>165.43129472175249</v>
      </c>
      <c r="L1225">
        <f t="shared" si="419"/>
        <v>145.74477374863179</v>
      </c>
      <c r="M1225">
        <f t="shared" si="413"/>
        <v>48.801580374815849</v>
      </c>
      <c r="N1225">
        <f t="shared" si="420"/>
        <v>0.12504334400091305</v>
      </c>
      <c r="O1225">
        <f t="shared" si="421"/>
        <v>56.301549793767492</v>
      </c>
      <c r="P1225">
        <f t="shared" si="422"/>
        <v>56.028465921572455</v>
      </c>
      <c r="Q1225">
        <f t="shared" si="414"/>
        <v>0.34342398952944819</v>
      </c>
      <c r="R1225">
        <f t="shared" si="423"/>
        <v>55.958125804238044</v>
      </c>
      <c r="S1225">
        <f t="shared" si="415"/>
        <v>48.572631048462881</v>
      </c>
      <c r="T1225">
        <f t="shared" si="416"/>
        <v>13.106453361633214</v>
      </c>
      <c r="U1225">
        <f t="shared" si="417"/>
        <v>0.46273639489802615</v>
      </c>
      <c r="V1225" s="6">
        <f t="shared" si="425"/>
        <v>54889.999999967404</v>
      </c>
      <c r="W1225">
        <f t="shared" si="430"/>
        <v>13.108198622438557</v>
      </c>
      <c r="X1225">
        <f t="shared" si="431"/>
        <v>48.513771439287183</v>
      </c>
      <c r="Y1225">
        <f t="shared" si="426"/>
        <v>0.32634590861263746</v>
      </c>
      <c r="Z1225">
        <f t="shared" si="427"/>
        <v>9.4851130808626007E-9</v>
      </c>
      <c r="AA1225">
        <f t="shared" si="429"/>
        <v>7.5675118429178351E-17</v>
      </c>
      <c r="AB1225">
        <f t="shared" si="428"/>
        <v>0.9983965829950654</v>
      </c>
      <c r="AC1225">
        <f t="shared" si="424"/>
        <v>2.0967412803837906</v>
      </c>
      <c r="AD1225">
        <f t="shared" si="432"/>
        <v>8.5466730390074313E-20</v>
      </c>
      <c r="AE1225">
        <f t="shared" si="433"/>
        <v>-5.1881342544502434E-5</v>
      </c>
      <c r="AF1225">
        <f t="shared" si="434"/>
        <v>-1.6398983164941227E-16</v>
      </c>
      <c r="AG1225">
        <f t="shared" si="435"/>
        <v>8.5466730390074309E-18</v>
      </c>
      <c r="AH1225" t="str">
        <f t="shared" si="436"/>
        <v>NaN</v>
      </c>
    </row>
    <row r="1226" spans="1:34">
      <c r="A1226" s="4">
        <v>43292.067754629628</v>
      </c>
      <c r="B1226" s="3">
        <v>-2.5817149186514099E-3</v>
      </c>
      <c r="C1226">
        <v>2.9114679835674901</v>
      </c>
      <c r="D1226" s="3">
        <v>1.9031919604258301E-2</v>
      </c>
      <c r="E1226" s="3">
        <v>1.8835115468755201E-2</v>
      </c>
      <c r="F1226" s="3">
        <v>1.8796017634649598E-2</v>
      </c>
      <c r="G1226">
        <v>-4645468</v>
      </c>
      <c r="H1226">
        <v>8202228</v>
      </c>
      <c r="K1226">
        <f t="shared" si="418"/>
        <v>165.1926561626027</v>
      </c>
      <c r="L1226">
        <f t="shared" si="419"/>
        <v>145.51158374821205</v>
      </c>
      <c r="M1226">
        <f t="shared" si="413"/>
        <v>48.723498394547278</v>
      </c>
      <c r="N1226">
        <f t="shared" si="420"/>
        <v>0.12505740093848591</v>
      </c>
      <c r="O1226">
        <f t="shared" si="421"/>
        <v>56.28233305185168</v>
      </c>
      <c r="P1226">
        <f t="shared" si="422"/>
        <v>56.01266277579451</v>
      </c>
      <c r="Q1226">
        <f t="shared" si="414"/>
        <v>0.33669992399194371</v>
      </c>
      <c r="R1226">
        <f t="shared" si="423"/>
        <v>55.945633127859736</v>
      </c>
      <c r="S1226">
        <f t="shared" si="415"/>
        <v>48.499031778552649</v>
      </c>
      <c r="T1226">
        <f t="shared" si="416"/>
        <v>13.107933039272462</v>
      </c>
      <c r="U1226">
        <f t="shared" si="417"/>
        <v>0.46271148650817001</v>
      </c>
      <c r="V1226" s="6">
        <f t="shared" si="425"/>
        <v>54950.000000162981</v>
      </c>
      <c r="W1226">
        <f t="shared" si="430"/>
        <v>13.108137334015625</v>
      </c>
      <c r="X1226">
        <f t="shared" si="431"/>
        <v>48.514804623442544</v>
      </c>
      <c r="Y1226">
        <f t="shared" si="426"/>
        <v>0.33771969292258558</v>
      </c>
      <c r="Z1226">
        <f t="shared" si="427"/>
        <v>7.2719199983375564E-8</v>
      </c>
      <c r="AA1226">
        <f t="shared" si="429"/>
        <v>-3.6133763397193666E-9</v>
      </c>
      <c r="AB1226">
        <f t="shared" si="428"/>
        <v>0.99814894512763264</v>
      </c>
      <c r="AC1226">
        <f t="shared" si="424"/>
        <v>2.0967055757623552</v>
      </c>
      <c r="AD1226">
        <f t="shared" si="432"/>
        <v>-3.9434066842374669E-12</v>
      </c>
      <c r="AE1226">
        <f t="shared" si="433"/>
        <v>-7.8461933535161642E-5</v>
      </c>
      <c r="AF1226">
        <f t="shared" si="434"/>
        <v>5.0031508558229639E-9</v>
      </c>
      <c r="AG1226" t="str">
        <f t="shared" si="435"/>
        <v>NaN</v>
      </c>
      <c r="AH1226">
        <f t="shared" si="436"/>
        <v>5.0031508558229636E-5</v>
      </c>
    </row>
    <row r="1227" spans="1:34">
      <c r="A1227" s="4">
        <v>43292.068449074075</v>
      </c>
      <c r="B1227" s="3">
        <v>-2.5817149186514099E-3</v>
      </c>
      <c r="C1227">
        <v>2.9114489560361099</v>
      </c>
      <c r="D1227" s="3">
        <v>1.90226198982964E-2</v>
      </c>
      <c r="E1227" s="3">
        <v>1.8825078445952399E-2</v>
      </c>
      <c r="F1227">
        <v>1.8787965861974999E-2</v>
      </c>
      <c r="G1227">
        <v>-4645886</v>
      </c>
      <c r="H1227">
        <v>8202228</v>
      </c>
      <c r="K1227">
        <f t="shared" si="418"/>
        <v>165.1926561626027</v>
      </c>
      <c r="L1227">
        <f t="shared" si="419"/>
        <v>145.52216773011276</v>
      </c>
      <c r="M1227">
        <f t="shared" si="413"/>
        <v>48.727042364119072</v>
      </c>
      <c r="N1227">
        <f t="shared" si="420"/>
        <v>0.12505163398973818</v>
      </c>
      <c r="O1227">
        <f t="shared" si="421"/>
        <v>56.254400910256692</v>
      </c>
      <c r="P1227">
        <f t="shared" si="422"/>
        <v>55.982622561748876</v>
      </c>
      <c r="Q1227">
        <f t="shared" si="414"/>
        <v>0.33303516524636478</v>
      </c>
      <c r="R1227">
        <f t="shared" si="423"/>
        <v>55.921365745010327</v>
      </c>
      <c r="S1227">
        <f t="shared" si="415"/>
        <v>48.505018920621495</v>
      </c>
      <c r="T1227">
        <f t="shared" si="416"/>
        <v>13.107325992035859</v>
      </c>
      <c r="U1227">
        <f t="shared" si="417"/>
        <v>0.46272170533477752</v>
      </c>
      <c r="V1227" s="6">
        <f t="shared" si="425"/>
        <v>55010.000000358559</v>
      </c>
      <c r="W1227">
        <f t="shared" si="430"/>
        <v>13.107895098820238</v>
      </c>
      <c r="X1227">
        <f t="shared" si="431"/>
        <v>48.519382106392257</v>
      </c>
      <c r="Y1227">
        <f t="shared" si="426"/>
        <v>0.42904832039318325</v>
      </c>
      <c r="Z1227">
        <f t="shared" si="427"/>
        <v>-8.8527721702441396E-8</v>
      </c>
      <c r="AA1227">
        <f t="shared" si="429"/>
        <v>-3.2972059561157119E-8</v>
      </c>
      <c r="AB1227">
        <f t="shared" si="428"/>
        <v>0.99618241664793294</v>
      </c>
      <c r="AC1227">
        <f t="shared" si="424"/>
        <v>2.0967202238121745</v>
      </c>
      <c r="AD1227">
        <f t="shared" si="432"/>
        <v>-2.8324200570247199E-11</v>
      </c>
      <c r="AE1227">
        <f t="shared" si="433"/>
        <v>-4.0061163681607474E-5</v>
      </c>
      <c r="AF1227">
        <f t="shared" si="434"/>
        <v>7.0382572552695799E-8</v>
      </c>
      <c r="AG1227" t="str">
        <f t="shared" si="435"/>
        <v>NaN</v>
      </c>
      <c r="AH1227">
        <f t="shared" si="436"/>
        <v>7.03825725526958E-4</v>
      </c>
    </row>
    <row r="1228" spans="1:34">
      <c r="A1228" s="4">
        <v>43292.069143518522</v>
      </c>
      <c r="B1228" s="3">
        <v>-2.5817149186514099E-3</v>
      </c>
      <c r="C1228">
        <v>2.9114346853875799</v>
      </c>
      <c r="D1228" s="3">
        <v>1.9196971546771201E-2</v>
      </c>
      <c r="E1228" s="3">
        <v>1.89111304566177E-2</v>
      </c>
      <c r="F1228" s="3">
        <v>1.8867363963527201E-2</v>
      </c>
      <c r="G1228">
        <v>-4645623</v>
      </c>
      <c r="H1228">
        <v>8204852</v>
      </c>
      <c r="K1228">
        <f t="shared" si="418"/>
        <v>165.1926561626027</v>
      </c>
      <c r="L1228">
        <f t="shared" si="419"/>
        <v>145.41779964823303</v>
      </c>
      <c r="M1228">
        <f t="shared" si="413"/>
        <v>48.692095468903446</v>
      </c>
      <c r="N1228">
        <f t="shared" si="420"/>
        <v>0.12504730877817893</v>
      </c>
      <c r="O1228">
        <f t="shared" si="421"/>
        <v>56.778074986885564</v>
      </c>
      <c r="P1228">
        <f t="shared" si="422"/>
        <v>56.240171126719893</v>
      </c>
      <c r="Q1228">
        <f t="shared" si="414"/>
        <v>0.61740987194124131</v>
      </c>
      <c r="R1228">
        <f t="shared" si="423"/>
        <v>56.160665114944322</v>
      </c>
      <c r="S1228">
        <f t="shared" si="415"/>
        <v>48.280488887609287</v>
      </c>
      <c r="T1228">
        <f t="shared" si="416"/>
        <v>13.10687070660857</v>
      </c>
      <c r="U1228">
        <f t="shared" si="417"/>
        <v>0.46272936945473048</v>
      </c>
      <c r="V1228" s="6">
        <f t="shared" si="425"/>
        <v>55070.000000554137</v>
      </c>
      <c r="W1228">
        <f t="shared" si="430"/>
        <v>13.107778358967042</v>
      </c>
      <c r="X1228">
        <f t="shared" si="431"/>
        <v>48.527800983049502</v>
      </c>
      <c r="Y1228">
        <f t="shared" si="426"/>
        <v>0.42601251664683798</v>
      </c>
      <c r="Z1228">
        <f t="shared" si="427"/>
        <v>2.7822998399085227E-7</v>
      </c>
      <c r="AA1228">
        <f t="shared" si="429"/>
        <v>2.0776914619305549E-8</v>
      </c>
      <c r="AB1228">
        <f t="shared" si="428"/>
        <v>0.99624496377741567</v>
      </c>
      <c r="AC1228">
        <f t="shared" si="424"/>
        <v>2.0967312098495352</v>
      </c>
      <c r="AD1228">
        <f t="shared" si="432"/>
        <v>1.7975408259231064E-11</v>
      </c>
      <c r="AE1228">
        <f t="shared" si="433"/>
        <v>-1.4298358648943595E-5</v>
      </c>
      <c r="AF1228">
        <f t="shared" si="434"/>
        <v>-1.2514791326487488E-7</v>
      </c>
      <c r="AG1228">
        <f t="shared" si="435"/>
        <v>1.7975408259231063E-9</v>
      </c>
      <c r="AH1228" t="str">
        <f t="shared" si="436"/>
        <v>NaN</v>
      </c>
    </row>
    <row r="1229" spans="1:34">
      <c r="A1229" s="4">
        <v>43292.069837962961</v>
      </c>
      <c r="B1229" s="3">
        <v>-2.5956525853871402E-3</v>
      </c>
      <c r="C1229">
        <v>2.9115536074586998</v>
      </c>
      <c r="D1229" s="3">
        <v>1.90430863867368E-2</v>
      </c>
      <c r="E1229">
        <v>1.884609197592E-2</v>
      </c>
      <c r="F1229" s="3">
        <v>1.8810167791361899E-2</v>
      </c>
      <c r="G1229">
        <v>-4645966</v>
      </c>
      <c r="H1229">
        <v>8202479</v>
      </c>
      <c r="K1229">
        <f t="shared" si="418"/>
        <v>166.08054311918423</v>
      </c>
      <c r="L1229">
        <f t="shared" si="419"/>
        <v>146.38087045257734</v>
      </c>
      <c r="M1229">
        <f t="shared" si="413"/>
        <v>49.014572742400112</v>
      </c>
      <c r="N1229">
        <f t="shared" si="420"/>
        <v>0.12508335220785036</v>
      </c>
      <c r="O1229">
        <f t="shared" si="421"/>
        <v>56.31587305307621</v>
      </c>
      <c r="P1229">
        <f t="shared" si="422"/>
        <v>56.045514810823462</v>
      </c>
      <c r="Q1229">
        <f t="shared" si="414"/>
        <v>0.32759251275290779</v>
      </c>
      <c r="R1229">
        <f t="shared" si="423"/>
        <v>55.988280540323302</v>
      </c>
      <c r="S1229">
        <f t="shared" si="415"/>
        <v>48.796177733898176</v>
      </c>
      <c r="T1229">
        <f t="shared" si="416"/>
        <v>13.110664751837142</v>
      </c>
      <c r="U1229">
        <f t="shared" si="417"/>
        <v>0.46266550178843741</v>
      </c>
      <c r="V1229" s="6">
        <f t="shared" si="425"/>
        <v>55130.000000121072</v>
      </c>
      <c r="W1229">
        <f t="shared" si="430"/>
        <v>13.107641189639539</v>
      </c>
      <c r="X1229">
        <f t="shared" si="431"/>
        <v>48.545137799099159</v>
      </c>
      <c r="Y1229">
        <f t="shared" si="426"/>
        <v>0.42445750307560576</v>
      </c>
      <c r="Z1229">
        <f t="shared" si="427"/>
        <v>5.0587269817447156E-8</v>
      </c>
      <c r="AA1229">
        <f t="shared" si="429"/>
        <v>-7.2267526014608494E-9</v>
      </c>
      <c r="AB1229">
        <f t="shared" si="428"/>
        <v>0.99630415871461675</v>
      </c>
      <c r="AC1229">
        <f t="shared" si="424"/>
        <v>2.0966396595381696</v>
      </c>
      <c r="AD1229">
        <f t="shared" si="432"/>
        <v>-6.2749472085734516E-12</v>
      </c>
      <c r="AE1229">
        <f t="shared" si="433"/>
        <v>-2.4226006138684916E-5</v>
      </c>
      <c r="AF1229">
        <f t="shared" si="434"/>
        <v>2.5784534154445049E-8</v>
      </c>
      <c r="AG1229" t="str">
        <f t="shared" si="435"/>
        <v>NaN</v>
      </c>
      <c r="AH1229">
        <f t="shared" si="436"/>
        <v>2.5784534154445047E-4</v>
      </c>
    </row>
    <row r="1230" spans="1:34">
      <c r="A1230" s="4">
        <v>43292.070532407408</v>
      </c>
      <c r="B1230" s="3">
        <v>-2.5854728560989301E-3</v>
      </c>
      <c r="C1230">
        <v>2.9114537129189602</v>
      </c>
      <c r="D1230" s="3">
        <v>1.9039138173975501E-2</v>
      </c>
      <c r="E1230" s="3">
        <v>1.8841822673566599E-2</v>
      </c>
      <c r="F1230">
        <v>1.8805975152336001E-2</v>
      </c>
      <c r="G1230">
        <v>-4645309</v>
      </c>
      <c r="H1230">
        <v>8202478</v>
      </c>
      <c r="K1230">
        <f t="shared" si="418"/>
        <v>165.43205230447981</v>
      </c>
      <c r="L1230">
        <f t="shared" si="419"/>
        <v>145.73789082371482</v>
      </c>
      <c r="M1230">
        <f t="shared" si="413"/>
        <v>48.799275677330577</v>
      </c>
      <c r="N1230">
        <f t="shared" si="420"/>
        <v>0.1250530757269267</v>
      </c>
      <c r="O1230">
        <f t="shared" si="421"/>
        <v>56.304014394496299</v>
      </c>
      <c r="P1230">
        <f t="shared" si="422"/>
        <v>56.032737042052638</v>
      </c>
      <c r="Q1230">
        <f t="shared" si="414"/>
        <v>0.32837012453266823</v>
      </c>
      <c r="R1230">
        <f t="shared" si="423"/>
        <v>55.975644269963631</v>
      </c>
      <c r="S1230">
        <f t="shared" si="415"/>
        <v>48.580362260975463</v>
      </c>
      <c r="T1230">
        <f t="shared" si="416"/>
        <v>13.107477753845178</v>
      </c>
      <c r="U1230">
        <f t="shared" si="417"/>
        <v>0.46271915062812297</v>
      </c>
      <c r="V1230" s="6">
        <f t="shared" si="425"/>
        <v>55190.00000031665</v>
      </c>
      <c r="W1230">
        <f t="shared" si="430"/>
        <v>13.107396035947826</v>
      </c>
      <c r="X1230">
        <f t="shared" si="431"/>
        <v>48.550690131789857</v>
      </c>
      <c r="Y1230">
        <f t="shared" si="426"/>
        <v>0.32923360462552392</v>
      </c>
      <c r="Z1230">
        <f t="shared" si="427"/>
        <v>-2.9087679990833728E-7</v>
      </c>
      <c r="AA1230">
        <f t="shared" si="429"/>
        <v>-3.748877992110556E-8</v>
      </c>
      <c r="AB1230">
        <f t="shared" si="428"/>
        <v>0.99833441649988974</v>
      </c>
      <c r="AC1230">
        <f t="shared" si="424"/>
        <v>2.0967165617997159</v>
      </c>
      <c r="AD1230">
        <f t="shared" si="432"/>
        <v>-4.1967604700718531E-11</v>
      </c>
      <c r="AE1230">
        <f t="shared" si="433"/>
        <v>1.545688770584187E-4</v>
      </c>
      <c r="AF1230">
        <f t="shared" si="434"/>
        <v>-2.7028576078623025E-8</v>
      </c>
      <c r="AG1230" t="str">
        <f t="shared" si="435"/>
        <v>NaN</v>
      </c>
      <c r="AH1230" t="str">
        <f t="shared" si="436"/>
        <v>NaN</v>
      </c>
    </row>
    <row r="1231" spans="1:34">
      <c r="A1231" s="4">
        <v>43292.071226851855</v>
      </c>
      <c r="B1231" s="3">
        <v>-2.5857463768625198E-3</v>
      </c>
      <c r="C1231">
        <v>2.9114441991532698</v>
      </c>
      <c r="D1231" s="3">
        <v>1.9034809410586599E-2</v>
      </c>
      <c r="E1231" s="3">
        <v>1.8837767430941298E-2</v>
      </c>
      <c r="F1231" s="3">
        <v>1.8800543779052499E-2</v>
      </c>
      <c r="G1231">
        <v>-4644797</v>
      </c>
      <c r="H1231">
        <v>8202478</v>
      </c>
      <c r="K1231">
        <f t="shared" si="418"/>
        <v>165.44947670721163</v>
      </c>
      <c r="L1231">
        <f t="shared" si="419"/>
        <v>145.76245471719628</v>
      </c>
      <c r="M1231">
        <f t="shared" si="413"/>
        <v>48.807500718896193</v>
      </c>
      <c r="N1231">
        <f t="shared" si="420"/>
        <v>0.12505019225255273</v>
      </c>
      <c r="O1231">
        <f t="shared" si="421"/>
        <v>56.291012732679746</v>
      </c>
      <c r="P1231">
        <f t="shared" si="422"/>
        <v>56.020599941354106</v>
      </c>
      <c r="Q1231">
        <f t="shared" si="414"/>
        <v>0.33173817659099569</v>
      </c>
      <c r="R1231">
        <f t="shared" si="423"/>
        <v>55.959274556088751</v>
      </c>
      <c r="S1231">
        <f t="shared" si="415"/>
        <v>48.586341934502194</v>
      </c>
      <c r="T1231">
        <f t="shared" si="416"/>
        <v>13.107174230226864</v>
      </c>
      <c r="U1231">
        <f t="shared" si="417"/>
        <v>0.46272426004142686</v>
      </c>
      <c r="V1231" s="6">
        <f t="shared" si="425"/>
        <v>55250.000000512227</v>
      </c>
      <c r="W1231">
        <f t="shared" si="430"/>
        <v>13.107372687977186</v>
      </c>
      <c r="X1231">
        <f t="shared" si="431"/>
        <v>48.542618347937612</v>
      </c>
      <c r="Y1231">
        <f t="shared" si="426"/>
        <v>0.33047079118723843</v>
      </c>
      <c r="Z1231">
        <f t="shared" si="427"/>
        <v>1.138213570733799E-7</v>
      </c>
      <c r="AA1231">
        <f t="shared" si="429"/>
        <v>2.4263401930678029E-10</v>
      </c>
      <c r="AB1231">
        <f t="shared" si="428"/>
        <v>0.99830811551049703</v>
      </c>
      <c r="AC1231">
        <f t="shared" si="424"/>
        <v>2.0967238858246255</v>
      </c>
      <c r="AD1231">
        <f t="shared" si="432"/>
        <v>2.7060583837621067E-13</v>
      </c>
      <c r="AE1231">
        <f t="shared" si="433"/>
        <v>-7.5430123149430137E-7</v>
      </c>
      <c r="AF1231">
        <f t="shared" si="434"/>
        <v>-3.5712757234993557E-8</v>
      </c>
      <c r="AG1231">
        <f t="shared" si="435"/>
        <v>2.7060583837621068E-11</v>
      </c>
      <c r="AH1231" t="str">
        <f t="shared" si="436"/>
        <v>NaN</v>
      </c>
    </row>
    <row r="1232" spans="1:34">
      <c r="A1232" s="4">
        <v>43292.071921296294</v>
      </c>
      <c r="B1232" s="3">
        <v>-2.5847474314650799E-3</v>
      </c>
      <c r="C1232">
        <v>2.9114965248645599</v>
      </c>
      <c r="D1232" s="3">
        <v>1.9027900038254299E-2</v>
      </c>
      <c r="E1232" s="3">
        <v>1.8831167255993899E-2</v>
      </c>
      <c r="F1232" s="3">
        <v>1.87938022060735E-2</v>
      </c>
      <c r="G1232">
        <v>-4644226</v>
      </c>
      <c r="H1232">
        <v>8202478</v>
      </c>
      <c r="K1232">
        <f t="shared" si="418"/>
        <v>165.38583975810522</v>
      </c>
      <c r="L1232">
        <f t="shared" si="419"/>
        <v>145.70767950441498</v>
      </c>
      <c r="M1232">
        <f t="shared" si="413"/>
        <v>48.789159636191549</v>
      </c>
      <c r="N1232">
        <f t="shared" si="420"/>
        <v>0.12506605136160737</v>
      </c>
      <c r="O1232">
        <f t="shared" si="421"/>
        <v>56.270260080164817</v>
      </c>
      <c r="P1232">
        <f t="shared" si="422"/>
        <v>56.000846009131976</v>
      </c>
      <c r="Q1232">
        <f t="shared" si="414"/>
        <v>0.33130407243805138</v>
      </c>
      <c r="R1232">
        <f t="shared" si="423"/>
        <v>55.938956007726766</v>
      </c>
      <c r="S1232">
        <f t="shared" si="415"/>
        <v>48.568290254566179</v>
      </c>
      <c r="T1232">
        <f t="shared" si="416"/>
        <v>13.108843610127355</v>
      </c>
      <c r="U1232">
        <f t="shared" si="417"/>
        <v>0.46269615826825916</v>
      </c>
      <c r="V1232" s="6">
        <f t="shared" si="425"/>
        <v>55310.000000079162</v>
      </c>
      <c r="W1232">
        <f t="shared" si="430"/>
        <v>13.107404791436828</v>
      </c>
      <c r="X1232">
        <f t="shared" si="431"/>
        <v>48.533854996639789</v>
      </c>
      <c r="Y1232">
        <f t="shared" si="426"/>
        <v>0.32951577427733741</v>
      </c>
      <c r="Z1232">
        <f t="shared" si="427"/>
        <v>-1.8654055746450218E-7</v>
      </c>
      <c r="AA1232">
        <f t="shared" si="429"/>
        <v>-4.8463291036226374E-8</v>
      </c>
      <c r="AB1232">
        <f t="shared" si="428"/>
        <v>0.99832798603445827</v>
      </c>
      <c r="AC1232">
        <f t="shared" si="424"/>
        <v>2.0966836036876266</v>
      </c>
      <c r="AD1232">
        <f t="shared" si="432"/>
        <v>-5.420594243557295E-11</v>
      </c>
      <c r="AE1232">
        <f t="shared" si="433"/>
        <v>2.9754008151153438E-5</v>
      </c>
      <c r="AF1232">
        <f t="shared" si="434"/>
        <v>-1.8135622110817779E-7</v>
      </c>
      <c r="AG1232" t="str">
        <f t="shared" si="435"/>
        <v>NaN</v>
      </c>
      <c r="AH1232" t="str">
        <f t="shared" si="436"/>
        <v>NaN</v>
      </c>
    </row>
    <row r="1233" spans="1:34">
      <c r="A1233" s="4">
        <v>43292.072615740741</v>
      </c>
      <c r="B1233" s="3">
        <v>-2.5856631314127299E-3</v>
      </c>
      <c r="C1233">
        <v>2.9113740351313</v>
      </c>
      <c r="D1233" s="3">
        <v>1.90244275137775E-2</v>
      </c>
      <c r="E1233">
        <v>1.8827789869174001E-2</v>
      </c>
      <c r="F1233" s="3">
        <v>1.8792265699157699E-2</v>
      </c>
      <c r="G1233">
        <v>-4643703</v>
      </c>
      <c r="H1233">
        <v>8202478</v>
      </c>
      <c r="K1233">
        <f t="shared" si="418"/>
        <v>165.44417362811922</v>
      </c>
      <c r="L1233">
        <f t="shared" si="419"/>
        <v>145.76803309878591</v>
      </c>
      <c r="M1233">
        <f t="shared" si="413"/>
        <v>48.809368599510407</v>
      </c>
      <c r="N1233">
        <f t="shared" si="420"/>
        <v>0.12502892662904386</v>
      </c>
      <c r="O1233">
        <f t="shared" si="421"/>
        <v>56.259830175630697</v>
      </c>
      <c r="P1233">
        <f t="shared" si="422"/>
        <v>55.990737690661653</v>
      </c>
      <c r="Q1233">
        <f t="shared" si="414"/>
        <v>0.32550507380296523</v>
      </c>
      <c r="R1233">
        <f t="shared" si="423"/>
        <v>55.934325101827731</v>
      </c>
      <c r="S1233">
        <f t="shared" si="415"/>
        <v>48.592365216975097</v>
      </c>
      <c r="T1233">
        <f t="shared" si="416"/>
        <v>13.10493574354172</v>
      </c>
      <c r="U1233">
        <f t="shared" si="417"/>
        <v>0.46276194196454457</v>
      </c>
      <c r="V1233" s="6">
        <f t="shared" si="425"/>
        <v>55370.00000027474</v>
      </c>
      <c r="W1233">
        <f t="shared" si="430"/>
        <v>13.107080838344219</v>
      </c>
      <c r="X1233">
        <f t="shared" si="431"/>
        <v>48.528391958569202</v>
      </c>
      <c r="Y1233">
        <f t="shared" si="426"/>
        <v>0.32828020612530179</v>
      </c>
      <c r="Z1233">
        <f t="shared" si="427"/>
        <v>-1.3911499125413739E-7</v>
      </c>
      <c r="AA1233">
        <f t="shared" si="429"/>
        <v>-5.0269979242147287E-8</v>
      </c>
      <c r="AB1233">
        <f t="shared" si="428"/>
        <v>0.99835527200009799</v>
      </c>
      <c r="AC1233">
        <f t="shared" si="424"/>
        <v>2.096777900508338</v>
      </c>
      <c r="AD1233">
        <f t="shared" si="432"/>
        <v>-5.6440876098350924E-11</v>
      </c>
      <c r="AE1233">
        <f t="shared" si="433"/>
        <v>8.731806509632475E-6</v>
      </c>
      <c r="AF1233">
        <f t="shared" si="434"/>
        <v>-6.4345870251945267E-7</v>
      </c>
      <c r="AG1233" t="str">
        <f t="shared" si="435"/>
        <v>NaN</v>
      </c>
      <c r="AH1233" t="str">
        <f t="shared" si="436"/>
        <v>NaN</v>
      </c>
    </row>
    <row r="1234" spans="1:34">
      <c r="A1234" s="4">
        <v>43292.073310185187</v>
      </c>
      <c r="B1234" s="3">
        <v>-2.58590097555498E-3</v>
      </c>
      <c r="C1234">
        <v>2.9114441991532698</v>
      </c>
      <c r="D1234" s="3">
        <v>1.9021157156821601E-2</v>
      </c>
      <c r="E1234" s="3">
        <v>1.8824590865460799E-2</v>
      </c>
      <c r="F1234" s="3">
        <v>1.8788168347382499E-2</v>
      </c>
      <c r="G1234">
        <v>-4643146</v>
      </c>
      <c r="H1234">
        <v>8202478</v>
      </c>
      <c r="K1234">
        <f t="shared" si="418"/>
        <v>165.45932528266854</v>
      </c>
      <c r="L1234">
        <f t="shared" si="419"/>
        <v>145.7885706849533</v>
      </c>
      <c r="M1234">
        <f t="shared" si="413"/>
        <v>48.816245461275493</v>
      </c>
      <c r="N1234">
        <f t="shared" si="420"/>
        <v>0.12505019225255273</v>
      </c>
      <c r="O1234">
        <f t="shared" si="421"/>
        <v>56.250007491565995</v>
      </c>
      <c r="P1234">
        <f t="shared" si="422"/>
        <v>55.981163262251414</v>
      </c>
      <c r="Q1234">
        <f t="shared" si="414"/>
        <v>0.3280314721348887</v>
      </c>
      <c r="R1234">
        <f t="shared" si="423"/>
        <v>55.921976019431106</v>
      </c>
      <c r="S1234">
        <f t="shared" si="415"/>
        <v>48.597557813185567</v>
      </c>
      <c r="T1234">
        <f t="shared" si="416"/>
        <v>13.107174230226864</v>
      </c>
      <c r="U1234">
        <f t="shared" si="417"/>
        <v>0.46272426004142686</v>
      </c>
      <c r="V1234" s="6">
        <f t="shared" si="425"/>
        <v>55430.000000470318</v>
      </c>
      <c r="W1234">
        <f t="shared" si="430"/>
        <v>13.10657301998285</v>
      </c>
      <c r="X1234">
        <f t="shared" si="431"/>
        <v>48.395695441844047</v>
      </c>
      <c r="Y1234">
        <f t="shared" si="426"/>
        <v>0.30928256541033267</v>
      </c>
      <c r="Z1234">
        <f t="shared" si="427"/>
        <v>1.7559217588044498E-7</v>
      </c>
      <c r="AA1234">
        <f t="shared" si="429"/>
        <v>-3.2960860588395526E-9</v>
      </c>
      <c r="AB1234">
        <f t="shared" si="428"/>
        <v>0.99876382577524825</v>
      </c>
      <c r="AC1234">
        <f t="shared" si="424"/>
        <v>2.0967238858246255</v>
      </c>
      <c r="AD1234">
        <f t="shared" si="432"/>
        <v>-3.9279111313731752E-12</v>
      </c>
      <c r="AE1234">
        <f t="shared" si="433"/>
        <v>8.7962921286811189E-6</v>
      </c>
      <c r="AF1234">
        <f t="shared" si="434"/>
        <v>-4.4452178058460841E-8</v>
      </c>
      <c r="AG1234" t="str">
        <f t="shared" si="435"/>
        <v>NaN</v>
      </c>
      <c r="AH1234" t="str">
        <f t="shared" si="436"/>
        <v>NaN</v>
      </c>
    </row>
    <row r="1235" spans="1:34">
      <c r="A1235" s="4">
        <v>43292.074016203704</v>
      </c>
      <c r="B1235" s="3">
        <v>-2.58409336007389E-3</v>
      </c>
      <c r="C1235">
        <v>2.9114406314911299</v>
      </c>
      <c r="D1235" s="3">
        <v>1.9050744968117199E-2</v>
      </c>
      <c r="E1235" s="3">
        <v>1.88539527248213E-2</v>
      </c>
      <c r="F1235" s="3">
        <v>1.8835478467299299E-2</v>
      </c>
      <c r="G1235">
        <v>-4642698</v>
      </c>
      <c r="H1235">
        <v>8202753</v>
      </c>
      <c r="K1235">
        <f t="shared" si="418"/>
        <v>165.34417270809448</v>
      </c>
      <c r="L1235">
        <f t="shared" si="419"/>
        <v>145.61122938832304</v>
      </c>
      <c r="M1235">
        <f t="shared" si="413"/>
        <v>48.756864014389429</v>
      </c>
      <c r="N1235">
        <f t="shared" si="420"/>
        <v>0.12504911094966067</v>
      </c>
      <c r="O1235">
        <f t="shared" si="421"/>
        <v>56.338875993213293</v>
      </c>
      <c r="P1235">
        <f t="shared" si="422"/>
        <v>56.069041566136619</v>
      </c>
      <c r="Q1235">
        <f t="shared" si="414"/>
        <v>0.27431115029314412</v>
      </c>
      <c r="R1235">
        <f t="shared" si="423"/>
        <v>56.064564842920149</v>
      </c>
      <c r="S1235">
        <f t="shared" si="415"/>
        <v>48.573989914194001</v>
      </c>
      <c r="T1235">
        <f t="shared" si="416"/>
        <v>13.107060408869808</v>
      </c>
      <c r="U1235">
        <f t="shared" si="417"/>
        <v>0.46272617607141892</v>
      </c>
      <c r="V1235" s="6">
        <f t="shared" si="425"/>
        <v>55491.000000271015</v>
      </c>
      <c r="W1235">
        <f t="shared" si="430"/>
        <v>13.106389154714073</v>
      </c>
      <c r="X1235">
        <f t="shared" si="431"/>
        <v>48.414343644263958</v>
      </c>
      <c r="Y1235">
        <f t="shared" si="426"/>
        <v>0.28804565525057296</v>
      </c>
      <c r="Z1235">
        <f t="shared" si="427"/>
        <v>-6.2711491397879876E-8</v>
      </c>
      <c r="AA1235">
        <f t="shared" si="429"/>
        <v>-6.4723484885113046E-8</v>
      </c>
      <c r="AB1235">
        <f t="shared" si="428"/>
        <v>0.99921926798927252</v>
      </c>
      <c r="AC1235">
        <f t="shared" si="424"/>
        <v>2.0967266323339717</v>
      </c>
      <c r="AD1235">
        <f t="shared" si="432"/>
        <v>-8.2817035938853503E-11</v>
      </c>
      <c r="AE1235">
        <f t="shared" si="433"/>
        <v>2.3205435657466716E-4</v>
      </c>
      <c r="AF1235">
        <f t="shared" si="434"/>
        <v>-3.5527200958531602E-8</v>
      </c>
      <c r="AG1235" t="str">
        <f t="shared" si="435"/>
        <v>NaN</v>
      </c>
      <c r="AH1235" t="str">
        <f t="shared" si="436"/>
        <v>NaN</v>
      </c>
    </row>
    <row r="1236" spans="1:34">
      <c r="A1236" s="4">
        <v>43292.07471064815</v>
      </c>
      <c r="B1236" s="3">
        <v>-2.5779094123754499E-3</v>
      </c>
      <c r="C1236">
        <v>2.9114204147390401</v>
      </c>
      <c r="D1236" s="3">
        <v>1.9042836650387501E-2</v>
      </c>
      <c r="E1236" s="3">
        <v>1.8846995783660499E-2</v>
      </c>
      <c r="F1236">
        <v>1.8831750353619999E-2</v>
      </c>
      <c r="G1236">
        <v>-4643232</v>
      </c>
      <c r="H1236">
        <v>8202748</v>
      </c>
      <c r="K1236">
        <f t="shared" si="418"/>
        <v>164.95022968981641</v>
      </c>
      <c r="L1236">
        <f t="shared" si="419"/>
        <v>145.22218694154645</v>
      </c>
      <c r="M1236">
        <f t="shared" si="413"/>
        <v>48.626595972886079</v>
      </c>
      <c r="N1236">
        <f t="shared" si="420"/>
        <v>0.12504298356661675</v>
      </c>
      <c r="O1236">
        <f t="shared" si="421"/>
        <v>56.315122957202362</v>
      </c>
      <c r="P1236">
        <f t="shared" si="422"/>
        <v>56.048219853794286</v>
      </c>
      <c r="Q1236">
        <f t="shared" si="414"/>
        <v>0.26179434332368601</v>
      </c>
      <c r="R1236">
        <f t="shared" si="423"/>
        <v>56.053328613878676</v>
      </c>
      <c r="S1236">
        <f t="shared" si="415"/>
        <v>48.452066410670291</v>
      </c>
      <c r="T1236">
        <f t="shared" si="416"/>
        <v>13.106415421180973</v>
      </c>
      <c r="U1236">
        <f t="shared" si="417"/>
        <v>0.46273703357468843</v>
      </c>
      <c r="V1236" s="6">
        <f t="shared" si="425"/>
        <v>55551.000000466593</v>
      </c>
      <c r="W1236">
        <f t="shared" si="430"/>
        <v>13.106062283125139</v>
      </c>
      <c r="X1236">
        <f t="shared" si="431"/>
        <v>48.392503253620944</v>
      </c>
      <c r="Y1236">
        <f t="shared" si="426"/>
        <v>0.26247681448162058</v>
      </c>
      <c r="Z1236">
        <f t="shared" si="427"/>
        <v>3.7940452376000962E-8</v>
      </c>
      <c r="AA1236">
        <f t="shared" si="429"/>
        <v>-1.1124570623095911E-7</v>
      </c>
      <c r="AB1236">
        <f t="shared" si="428"/>
        <v>0.99976886583328894</v>
      </c>
      <c r="AC1236">
        <f t="shared" si="424"/>
        <v>2.096742195886903</v>
      </c>
      <c r="AD1236">
        <f t="shared" si="432"/>
        <v>-1.5621209375218393E-10</v>
      </c>
      <c r="AE1236">
        <f t="shared" si="433"/>
        <v>2.9678776098338976E-5</v>
      </c>
      <c r="AF1236">
        <f t="shared" si="434"/>
        <v>-5.2396189233022683E-7</v>
      </c>
      <c r="AG1236" t="str">
        <f t="shared" si="435"/>
        <v>NaN</v>
      </c>
      <c r="AH1236" t="str">
        <f t="shared" si="436"/>
        <v>NaN</v>
      </c>
    </row>
    <row r="1237" spans="1:34">
      <c r="A1237" s="4">
        <v>43292.07540509259</v>
      </c>
      <c r="B1237" s="3">
        <v>-2.5771839877415902E-3</v>
      </c>
      <c r="C1237">
        <v>2.9114549021396701</v>
      </c>
      <c r="D1237" s="3">
        <v>1.90253432137251E-2</v>
      </c>
      <c r="E1237" s="3">
        <v>1.88297758677618E-2</v>
      </c>
      <c r="F1237" s="3">
        <v>1.8817790771408899E-2</v>
      </c>
      <c r="G1237">
        <v>-4645080</v>
      </c>
      <c r="H1237">
        <v>8202686</v>
      </c>
      <c r="K1237">
        <f t="shared" si="418"/>
        <v>164.90401714344122</v>
      </c>
      <c r="L1237">
        <f t="shared" si="419"/>
        <v>145.19432413894012</v>
      </c>
      <c r="M1237">
        <f t="shared" si="413"/>
        <v>48.617266315527623</v>
      </c>
      <c r="N1237">
        <f t="shared" si="420"/>
        <v>0.125053436161223</v>
      </c>
      <c r="O1237">
        <f t="shared" si="421"/>
        <v>56.262580527168652</v>
      </c>
      <c r="P1237">
        <f t="shared" si="422"/>
        <v>55.996681666663697</v>
      </c>
      <c r="Q1237">
        <f t="shared" si="414"/>
        <v>0.25132494982803166</v>
      </c>
      <c r="R1237">
        <f t="shared" si="423"/>
        <v>56.01125557734062</v>
      </c>
      <c r="S1237">
        <f t="shared" si="415"/>
        <v>48.449716348975599</v>
      </c>
      <c r="T1237">
        <f t="shared" si="416"/>
        <v>13.107515694297419</v>
      </c>
      <c r="U1237">
        <f t="shared" si="417"/>
        <v>0.46271851195146069</v>
      </c>
      <c r="V1237" s="6">
        <f t="shared" si="425"/>
        <v>55611.000000033528</v>
      </c>
      <c r="W1237">
        <f t="shared" si="430"/>
        <v>13.105852151389392</v>
      </c>
      <c r="X1237">
        <f t="shared" si="431"/>
        <v>48.388100733469024</v>
      </c>
      <c r="Y1237">
        <f t="shared" si="426"/>
        <v>0.25836901833465714</v>
      </c>
      <c r="Z1237">
        <f t="shared" si="427"/>
        <v>3.7940452374816724E-8</v>
      </c>
      <c r="AA1237">
        <f t="shared" si="429"/>
        <v>-8.233869501119571E-8</v>
      </c>
      <c r="AB1237">
        <f t="shared" si="428"/>
        <v>0.99985748612917247</v>
      </c>
      <c r="AC1237">
        <f t="shared" si="424"/>
        <v>2.096715646296603</v>
      </c>
      <c r="AD1237">
        <f t="shared" si="432"/>
        <v>-1.1745740125427136E-10</v>
      </c>
      <c r="AE1237">
        <f t="shared" si="433"/>
        <v>8.1023983461664238E-5</v>
      </c>
      <c r="AF1237">
        <f t="shared" si="434"/>
        <v>-1.443104672343085E-7</v>
      </c>
      <c r="AG1237" t="str">
        <f t="shared" si="435"/>
        <v>NaN</v>
      </c>
      <c r="AH1237" t="str">
        <f t="shared" si="436"/>
        <v>NaN</v>
      </c>
    </row>
    <row r="1238" spans="1:34">
      <c r="A1238" s="4">
        <v>43292.076099537036</v>
      </c>
      <c r="B1238" s="3">
        <v>-2.5777667058900998E-3</v>
      </c>
      <c r="C1238">
        <v>2.9114346853875799</v>
      </c>
      <c r="D1238" s="3">
        <v>1.9020526869844599E-2</v>
      </c>
      <c r="E1238" s="3">
        <v>1.88244600511825E-2</v>
      </c>
      <c r="F1238" s="3">
        <v>1.8809453136982499E-2</v>
      </c>
      <c r="G1238">
        <v>-4645352</v>
      </c>
      <c r="H1238">
        <v>8202685</v>
      </c>
      <c r="K1238">
        <f t="shared" si="418"/>
        <v>164.94113869708684</v>
      </c>
      <c r="L1238">
        <f t="shared" si="419"/>
        <v>145.24240543715754</v>
      </c>
      <c r="M1238">
        <f t="shared" si="413"/>
        <v>48.633365989492809</v>
      </c>
      <c r="N1238">
        <f t="shared" si="420"/>
        <v>0.12504730877817893</v>
      </c>
      <c r="O1238">
        <f t="shared" si="421"/>
        <v>56.2481143924552</v>
      </c>
      <c r="P1238">
        <f t="shared" si="422"/>
        <v>55.980771742873856</v>
      </c>
      <c r="Q1238">
        <f t="shared" si="414"/>
        <v>0.2619877618522537</v>
      </c>
      <c r="R1238">
        <f t="shared" si="423"/>
        <v>55.986126630602946</v>
      </c>
      <c r="S1238">
        <f t="shared" si="415"/>
        <v>48.458707481591304</v>
      </c>
      <c r="T1238">
        <f t="shared" si="416"/>
        <v>13.10687070660857</v>
      </c>
      <c r="U1238">
        <f t="shared" si="417"/>
        <v>0.46272936945473048</v>
      </c>
      <c r="V1238" s="6">
        <f t="shared" si="425"/>
        <v>55671.000000229105</v>
      </c>
      <c r="W1238">
        <f t="shared" si="430"/>
        <v>13.105855069885722</v>
      </c>
      <c r="X1238">
        <f t="shared" si="431"/>
        <v>48.388794013691147</v>
      </c>
      <c r="Y1238">
        <f t="shared" si="426"/>
        <v>0.26183428744017095</v>
      </c>
      <c r="Z1238">
        <f t="shared" si="427"/>
        <v>-3.1617043471053453E-7</v>
      </c>
      <c r="AA1238">
        <f t="shared" si="429"/>
        <v>-3.9672484133240726E-8</v>
      </c>
      <c r="AB1238">
        <f t="shared" si="428"/>
        <v>0.99978276373534436</v>
      </c>
      <c r="AC1238">
        <f t="shared" si="424"/>
        <v>2.0967312098495352</v>
      </c>
      <c r="AD1238">
        <f t="shared" si="432"/>
        <v>-5.5844826371573019E-11</v>
      </c>
      <c r="AE1238">
        <f t="shared" si="433"/>
        <v>1.0899282160367089E-5</v>
      </c>
      <c r="AF1238">
        <f t="shared" si="434"/>
        <v>-5.1005391480912695E-7</v>
      </c>
      <c r="AG1238" t="str">
        <f t="shared" si="435"/>
        <v>NaN</v>
      </c>
      <c r="AH1238" t="str">
        <f t="shared" si="436"/>
        <v>NaN</v>
      </c>
    </row>
    <row r="1239" spans="1:34">
      <c r="A1239" s="4">
        <v>43292.076793981483</v>
      </c>
      <c r="B1239" s="3">
        <v>-2.5765180241433001E-3</v>
      </c>
      <c r="C1239">
        <v>2.9113359800685399</v>
      </c>
      <c r="D1239" s="3">
        <v>1.90176727401376E-2</v>
      </c>
      <c r="E1239" s="3">
        <v>1.8820844820220398E-2</v>
      </c>
      <c r="F1239" s="3">
        <v>1.8803223732975299E-2</v>
      </c>
      <c r="G1239">
        <v>-4645687</v>
      </c>
      <c r="H1239">
        <v>8202691</v>
      </c>
      <c r="K1239">
        <f t="shared" si="418"/>
        <v>164.86159251070382</v>
      </c>
      <c r="L1239">
        <f t="shared" si="419"/>
        <v>145.17104774564748</v>
      </c>
      <c r="M1239">
        <f t="shared" si="413"/>
        <v>48.609472384061746</v>
      </c>
      <c r="N1239">
        <f t="shared" si="420"/>
        <v>0.12501739273154849</v>
      </c>
      <c r="O1239">
        <f t="shared" si="421"/>
        <v>56.23954186818046</v>
      </c>
      <c r="P1239">
        <f t="shared" si="422"/>
        <v>55.969951570990247</v>
      </c>
      <c r="Q1239">
        <f t="shared" si="414"/>
        <v>0.27219015064022756</v>
      </c>
      <c r="R1239">
        <f t="shared" si="423"/>
        <v>55.967351717540232</v>
      </c>
      <c r="S1239">
        <f t="shared" si="415"/>
        <v>48.428012283634928</v>
      </c>
      <c r="T1239">
        <f t="shared" si="416"/>
        <v>13.103721649068525</v>
      </c>
      <c r="U1239">
        <f t="shared" si="417"/>
        <v>0.46278237961775903</v>
      </c>
      <c r="V1239" s="6">
        <f t="shared" si="425"/>
        <v>55731.000000424683</v>
      </c>
      <c r="W1239">
        <f t="shared" si="430"/>
        <v>13.105531116793109</v>
      </c>
      <c r="X1239">
        <f t="shared" si="431"/>
        <v>48.345380368134116</v>
      </c>
      <c r="Y1239">
        <f t="shared" si="426"/>
        <v>0.26654207013399162</v>
      </c>
      <c r="Z1239">
        <f t="shared" si="427"/>
        <v>-5.1219610688542461E-7</v>
      </c>
      <c r="AA1239">
        <f t="shared" si="429"/>
        <v>-2.7551995300383078E-8</v>
      </c>
      <c r="AB1239">
        <f t="shared" si="428"/>
        <v>0.99968101701947332</v>
      </c>
      <c r="AC1239">
        <f t="shared" si="424"/>
        <v>2.0968071966079767</v>
      </c>
      <c r="AD1239">
        <f t="shared" si="432"/>
        <v>-3.8099835026726856E-11</v>
      </c>
      <c r="AE1239">
        <f t="shared" si="433"/>
        <v>1.8372536680540052E-5</v>
      </c>
      <c r="AF1239">
        <f t="shared" si="434"/>
        <v>-2.064357968650867E-7</v>
      </c>
      <c r="AG1239" t="str">
        <f t="shared" si="435"/>
        <v>NaN</v>
      </c>
      <c r="AH1239" t="str">
        <f t="shared" si="436"/>
        <v>NaN</v>
      </c>
    </row>
    <row r="1240" spans="1:34">
      <c r="A1240" s="4">
        <v>43292.077488425923</v>
      </c>
      <c r="B1240" s="3">
        <v>-2.4992781389482801E-3</v>
      </c>
      <c r="C1240">
        <v>2.91124203163236</v>
      </c>
      <c r="D1240" s="3">
        <v>1.9026710817543101E-2</v>
      </c>
      <c r="E1240" s="3">
        <v>1.8840395608713201E-2</v>
      </c>
      <c r="F1240" s="3">
        <v>1.88144676285447E-2</v>
      </c>
      <c r="G1240">
        <v>-4641953</v>
      </c>
      <c r="H1240">
        <v>8202869</v>
      </c>
      <c r="K1240">
        <f t="shared" si="418"/>
        <v>159.94109269586028</v>
      </c>
      <c r="L1240">
        <f t="shared" si="419"/>
        <v>140.23576793240989</v>
      </c>
      <c r="M1240">
        <f t="shared" si="413"/>
        <v>46.956929735134125</v>
      </c>
      <c r="N1240">
        <f t="shared" si="420"/>
        <v>0.12498891842210953</v>
      </c>
      <c r="O1240">
        <f t="shared" si="421"/>
        <v>56.266688195050499</v>
      </c>
      <c r="P1240">
        <f t="shared" si="422"/>
        <v>56.028465921572455</v>
      </c>
      <c r="Q1240">
        <f t="shared" si="414"/>
        <v>0.26544829790949365</v>
      </c>
      <c r="R1240">
        <f t="shared" si="423"/>
        <v>56.001239897141005</v>
      </c>
      <c r="S1240">
        <f t="shared" si="415"/>
        <v>46.77996420319446</v>
      </c>
      <c r="T1240">
        <f t="shared" si="416"/>
        <v>13.100724353338109</v>
      </c>
      <c r="U1240">
        <f t="shared" si="417"/>
        <v>0.46283283507412804</v>
      </c>
      <c r="V1240" s="6">
        <f t="shared" si="425"/>
        <v>55790.999999991618</v>
      </c>
      <c r="W1240">
        <f t="shared" si="430"/>
        <v>13.10543480641423</v>
      </c>
      <c r="X1240">
        <f t="shared" si="431"/>
        <v>48.355617286810372</v>
      </c>
      <c r="Y1240">
        <f t="shared" si="426"/>
        <v>0.27142608136521318</v>
      </c>
      <c r="Z1240">
        <f t="shared" si="427"/>
        <v>6.3234087284206427E-8</v>
      </c>
      <c r="AA1240">
        <f t="shared" si="429"/>
        <v>-2.3486946833518953E-8</v>
      </c>
      <c r="AB1240">
        <f t="shared" si="428"/>
        <v>0.99955987588678896</v>
      </c>
      <c r="AC1240">
        <f t="shared" si="424"/>
        <v>2.0968795213539511</v>
      </c>
      <c r="AD1240">
        <f t="shared" si="432"/>
        <v>-3.1895232597091661E-11</v>
      </c>
      <c r="AE1240">
        <f t="shared" si="433"/>
        <v>-7.2763752504600336E-4</v>
      </c>
      <c r="AF1240">
        <f t="shared" si="434"/>
        <v>4.3635677324194786E-9</v>
      </c>
      <c r="AG1240" t="str">
        <f t="shared" si="435"/>
        <v>NaN</v>
      </c>
      <c r="AH1240">
        <f t="shared" si="436"/>
        <v>4.3635677324194783E-5</v>
      </c>
    </row>
    <row r="1241" spans="1:34">
      <c r="A1241" s="4">
        <v>43292.078182870369</v>
      </c>
      <c r="B1241" s="3">
        <v>-2.5813224758167099E-3</v>
      </c>
      <c r="C1241">
        <v>2.91135976448277</v>
      </c>
      <c r="D1241">
        <v>1.9029671977113999E-2</v>
      </c>
      <c r="E1241" s="3">
        <v>1.88335100207951E-2</v>
      </c>
      <c r="F1241">
        <v>1.8813705330540002E-2</v>
      </c>
      <c r="G1241">
        <v>-4645136</v>
      </c>
      <c r="H1241">
        <v>8202868</v>
      </c>
      <c r="K1241">
        <f t="shared" si="418"/>
        <v>165.16765593259717</v>
      </c>
      <c r="L1241">
        <f t="shared" si="419"/>
        <v>145.46333320293618</v>
      </c>
      <c r="M1241">
        <f t="shared" si="413"/>
        <v>48.707342049432157</v>
      </c>
      <c r="N1241">
        <f t="shared" si="420"/>
        <v>0.12502460141748464</v>
      </c>
      <c r="O1241">
        <f t="shared" si="421"/>
        <v>56.275582188985197</v>
      </c>
      <c r="P1241">
        <f t="shared" si="422"/>
        <v>56.007857765254222</v>
      </c>
      <c r="Q1241">
        <f t="shared" si="414"/>
        <v>0.27663979554591833</v>
      </c>
      <c r="R1241">
        <f t="shared" si="423"/>
        <v>55.998942393439279</v>
      </c>
      <c r="S1241">
        <f t="shared" si="415"/>
        <v>48.522915519068214</v>
      </c>
      <c r="T1241">
        <f t="shared" si="416"/>
        <v>13.104480458114434</v>
      </c>
      <c r="U1241">
        <f t="shared" si="417"/>
        <v>0.46276960608449719</v>
      </c>
      <c r="V1241" s="6">
        <f t="shared" si="425"/>
        <v>55851.000000187196</v>
      </c>
      <c r="W1241">
        <f t="shared" si="430"/>
        <v>13.105204245204174</v>
      </c>
      <c r="X1241">
        <f t="shared" si="431"/>
        <v>48.346031911164204</v>
      </c>
      <c r="Y1241">
        <f t="shared" si="426"/>
        <v>0.27346046862043022</v>
      </c>
      <c r="Z1241">
        <f t="shared" si="427"/>
        <v>4.7425565202612987E-7</v>
      </c>
      <c r="AA1241">
        <f t="shared" si="429"/>
        <v>-3.0262027616644739E-8</v>
      </c>
      <c r="AB1241">
        <f t="shared" si="428"/>
        <v>0.99953264561747024</v>
      </c>
      <c r="AC1241">
        <f t="shared" si="424"/>
        <v>2.0967888865456987</v>
      </c>
      <c r="AD1241">
        <f t="shared" si="432"/>
        <v>-4.0788288552714882E-11</v>
      </c>
      <c r="AE1241">
        <f t="shared" si="433"/>
        <v>2.0151602345886738E-5</v>
      </c>
      <c r="AF1241">
        <f t="shared" si="434"/>
        <v>-2.0149159484666142E-7</v>
      </c>
      <c r="AG1241" t="str">
        <f t="shared" si="435"/>
        <v>NaN</v>
      </c>
      <c r="AH1241" t="str">
        <f t="shared" si="436"/>
        <v>NaN</v>
      </c>
    </row>
    <row r="1242" spans="1:34">
      <c r="A1242" s="4">
        <v>43292.078877314816</v>
      </c>
      <c r="B1242" s="3">
        <v>-2.58081111091087E-3</v>
      </c>
      <c r="C1242">
        <v>2.9114204147390401</v>
      </c>
      <c r="D1242" s="3">
        <v>1.90271508292062E-2</v>
      </c>
      <c r="E1242" s="3">
        <v>1.88306915677094E-2</v>
      </c>
      <c r="F1242" s="3">
        <v>1.88106442276148E-2</v>
      </c>
      <c r="G1242">
        <v>-4644976</v>
      </c>
      <c r="H1242">
        <v>8202871</v>
      </c>
      <c r="K1242">
        <f t="shared" si="418"/>
        <v>165.13507987531602</v>
      </c>
      <c r="L1242">
        <f t="shared" si="419"/>
        <v>145.4347809375908</v>
      </c>
      <c r="M1242">
        <f t="shared" si="413"/>
        <v>48.697781530476334</v>
      </c>
      <c r="N1242">
        <f t="shared" si="420"/>
        <v>0.12504298356661675</v>
      </c>
      <c r="O1242">
        <f t="shared" si="421"/>
        <v>56.268009792542657</v>
      </c>
      <c r="P1242">
        <f t="shared" si="422"/>
        <v>55.999422302305156</v>
      </c>
      <c r="Q1242">
        <f t="shared" si="414"/>
        <v>0.27829331240587862</v>
      </c>
      <c r="R1242">
        <f t="shared" si="423"/>
        <v>55.989716480136778</v>
      </c>
      <c r="S1242">
        <f t="shared" si="415"/>
        <v>48.512252655539079</v>
      </c>
      <c r="T1242">
        <f t="shared" si="416"/>
        <v>13.106415421180973</v>
      </c>
      <c r="U1242">
        <f t="shared" si="417"/>
        <v>0.46273703357468843</v>
      </c>
      <c r="V1242" s="6">
        <f t="shared" si="425"/>
        <v>55911.000000382774</v>
      </c>
      <c r="W1242">
        <f t="shared" si="430"/>
        <v>13.105192571218867</v>
      </c>
      <c r="X1242">
        <f t="shared" si="431"/>
        <v>48.338182819748596</v>
      </c>
      <c r="Y1242">
        <f t="shared" si="426"/>
        <v>0.27021997324931135</v>
      </c>
      <c r="Z1242">
        <f t="shared" si="427"/>
        <v>2.2131930432123655E-8</v>
      </c>
      <c r="AA1242">
        <f t="shared" si="429"/>
        <v>-2.7100323269240799E-8</v>
      </c>
      <c r="AB1242">
        <f t="shared" si="428"/>
        <v>0.99960237413117048</v>
      </c>
      <c r="AC1242">
        <f t="shared" si="424"/>
        <v>2.096742195886903</v>
      </c>
      <c r="AD1242">
        <f t="shared" si="432"/>
        <v>-3.6964034540182069E-11</v>
      </c>
      <c r="AE1242">
        <f t="shared" si="433"/>
        <v>-1.2492395152361688E-5</v>
      </c>
      <c r="AF1242">
        <f t="shared" si="434"/>
        <v>2.945538409330626E-7</v>
      </c>
      <c r="AG1242" t="str">
        <f t="shared" si="435"/>
        <v>NaN</v>
      </c>
      <c r="AH1242">
        <f t="shared" si="436"/>
        <v>2.945538409330626E-3</v>
      </c>
    </row>
    <row r="1243" spans="1:34">
      <c r="A1243" s="4">
        <v>43292.079571759263</v>
      </c>
      <c r="B1243" s="3">
        <v>-2.5807516498753099E-3</v>
      </c>
      <c r="C1243">
        <v>2.91136808902775</v>
      </c>
      <c r="D1243" s="3">
        <v>1.90262470214657E-2</v>
      </c>
      <c r="E1243" s="3">
        <v>1.8828824491192799E-2</v>
      </c>
      <c r="F1243" s="3">
        <v>1.8817230958811701E-2</v>
      </c>
      <c r="G1243">
        <v>-4645870</v>
      </c>
      <c r="H1243">
        <v>8202872</v>
      </c>
      <c r="K1243">
        <f t="shared" si="418"/>
        <v>165.13129196167884</v>
      </c>
      <c r="L1243">
        <f t="shared" si="419"/>
        <v>145.42233482574184</v>
      </c>
      <c r="M1243">
        <f t="shared" si="413"/>
        <v>48.693614040197758</v>
      </c>
      <c r="N1243">
        <f t="shared" si="420"/>
        <v>0.12502712445756212</v>
      </c>
      <c r="O1243">
        <f t="shared" si="421"/>
        <v>56.26529515985581</v>
      </c>
      <c r="P1243">
        <f t="shared" si="422"/>
        <v>55.993834253010036</v>
      </c>
      <c r="Q1243">
        <f t="shared" si="414"/>
        <v>0.2557268117961371</v>
      </c>
      <c r="R1243">
        <f t="shared" si="423"/>
        <v>56.009568348059673</v>
      </c>
      <c r="S1243">
        <f t="shared" si="415"/>
        <v>48.523129499000333</v>
      </c>
      <c r="T1243">
        <f t="shared" si="416"/>
        <v>13.104746041280485</v>
      </c>
      <c r="U1243">
        <f t="shared" si="417"/>
        <v>0.46276513534785585</v>
      </c>
      <c r="V1243" s="6">
        <f t="shared" si="425"/>
        <v>55971.000000578351</v>
      </c>
      <c r="W1243">
        <f t="shared" si="430"/>
        <v>13.105245104152797</v>
      </c>
      <c r="X1243">
        <f t="shared" si="431"/>
        <v>48.341288153540475</v>
      </c>
      <c r="Y1243">
        <f t="shared" si="426"/>
        <v>0.27127183860966869</v>
      </c>
      <c r="Z1243">
        <f t="shared" si="427"/>
        <v>6.639579164404987E-8</v>
      </c>
      <c r="AA1243">
        <f t="shared" si="429"/>
        <v>4.0650484521647357E-8</v>
      </c>
      <c r="AB1243">
        <f t="shared" si="428"/>
        <v>0.99957967124651192</v>
      </c>
      <c r="AC1243">
        <f t="shared" si="424"/>
        <v>2.0967824780239019</v>
      </c>
      <c r="AD1243">
        <f t="shared" si="432"/>
        <v>5.5232118511744903E-11</v>
      </c>
      <c r="AE1243">
        <f t="shared" si="433"/>
        <v>-5.7760014926367504E-5</v>
      </c>
      <c r="AF1243">
        <f t="shared" si="434"/>
        <v>-9.5190901709249268E-8</v>
      </c>
      <c r="AG1243">
        <f t="shared" si="435"/>
        <v>5.5232118511744903E-9</v>
      </c>
      <c r="AH1243" t="str">
        <f t="shared" si="436"/>
        <v>NaN</v>
      </c>
    </row>
    <row r="1244" spans="1:34">
      <c r="A1244" s="4">
        <v>43292.080266203702</v>
      </c>
      <c r="B1244" s="3">
        <v>-2.5846047249797298E-3</v>
      </c>
      <c r="C1244">
        <v>2.9114453883739801</v>
      </c>
      <c r="D1244" s="3">
        <v>1.9020396055566401E-2</v>
      </c>
      <c r="E1244" s="3">
        <v>1.8822688112322801E-2</v>
      </c>
      <c r="F1244" s="3">
        <v>1.88034143074765E-2</v>
      </c>
      <c r="G1244">
        <v>-4645821</v>
      </c>
      <c r="H1244">
        <v>8202872</v>
      </c>
      <c r="K1244">
        <f t="shared" si="418"/>
        <v>165.37674876537562</v>
      </c>
      <c r="L1244">
        <f t="shared" si="419"/>
        <v>145.68595349187191</v>
      </c>
      <c r="M1244">
        <f t="shared" si="413"/>
        <v>48.781884838474454</v>
      </c>
      <c r="N1244">
        <f t="shared" si="420"/>
        <v>0.1250505526868492</v>
      </c>
      <c r="O1244">
        <f t="shared" si="421"/>
        <v>56.247721485092733</v>
      </c>
      <c r="P1244">
        <f t="shared" si="422"/>
        <v>55.975468434944105</v>
      </c>
      <c r="Q1244">
        <f t="shared" si="414"/>
        <v>0.27979539162699041</v>
      </c>
      <c r="R1244">
        <f t="shared" si="423"/>
        <v>55.967926093465742</v>
      </c>
      <c r="S1244">
        <f t="shared" si="415"/>
        <v>48.595354577389791</v>
      </c>
      <c r="T1244">
        <f t="shared" si="416"/>
        <v>13.107212170679125</v>
      </c>
      <c r="U1244">
        <f t="shared" si="417"/>
        <v>0.4627236213647643</v>
      </c>
      <c r="V1244" s="6">
        <f t="shared" si="425"/>
        <v>56031.000000145286</v>
      </c>
      <c r="W1244">
        <f t="shared" si="430"/>
        <v>13.104897803089546</v>
      </c>
      <c r="X1244">
        <f t="shared" si="431"/>
        <v>48.345584566906389</v>
      </c>
      <c r="Y1244">
        <f t="shared" si="426"/>
        <v>0.27481776634688276</v>
      </c>
      <c r="Z1244">
        <f t="shared" si="427"/>
        <v>-9.4851131070638642E-9</v>
      </c>
      <c r="AA1244">
        <f t="shared" si="429"/>
        <v>7.0009167896759246E-8</v>
      </c>
      <c r="AB1244">
        <f t="shared" si="428"/>
        <v>0.99950420137287077</v>
      </c>
      <c r="AC1244">
        <f t="shared" si="424"/>
        <v>2.0967229703215127</v>
      </c>
      <c r="AD1244">
        <f t="shared" si="432"/>
        <v>9.3891974208546166E-11</v>
      </c>
      <c r="AE1244">
        <f t="shared" si="433"/>
        <v>-1.8589798088703788E-4</v>
      </c>
      <c r="AF1244">
        <f t="shared" si="434"/>
        <v>-5.0278791914647047E-8</v>
      </c>
      <c r="AG1244">
        <f t="shared" si="435"/>
        <v>9.3891974208546168E-9</v>
      </c>
      <c r="AH1244" t="str">
        <f t="shared" si="436"/>
        <v>NaN</v>
      </c>
    </row>
    <row r="1245" spans="1:34">
      <c r="A1245" s="4">
        <v>43292.080960648149</v>
      </c>
      <c r="B1245" s="3">
        <v>-2.5569791278576299E-3</v>
      </c>
      <c r="C1245">
        <v>2.9113645213656101</v>
      </c>
      <c r="D1245" s="3">
        <v>1.9014485628631499E-2</v>
      </c>
      <c r="E1245">
        <v>1.8820595083870999E-2</v>
      </c>
      <c r="F1245" s="3">
        <v>1.8794493038640201E-2</v>
      </c>
      <c r="G1245">
        <v>-4641907</v>
      </c>
      <c r="H1245">
        <v>8202874</v>
      </c>
      <c r="K1245">
        <f t="shared" si="418"/>
        <v>163.61688408948925</v>
      </c>
      <c r="L1245">
        <f t="shared" si="419"/>
        <v>143.93781574267743</v>
      </c>
      <c r="M1245">
        <f t="shared" si="413"/>
        <v>48.196533592736458</v>
      </c>
      <c r="N1245">
        <f t="shared" si="420"/>
        <v>0.12502604315467006</v>
      </c>
      <c r="O1245">
        <f t="shared" si="421"/>
        <v>56.229969216073805</v>
      </c>
      <c r="P1245">
        <f t="shared" si="422"/>
        <v>55.969204124906057</v>
      </c>
      <c r="Q1245">
        <f t="shared" si="414"/>
        <v>0.28893109561752084</v>
      </c>
      <c r="R1245">
        <f t="shared" si="423"/>
        <v>55.941038120456284</v>
      </c>
      <c r="S1245">
        <f t="shared" si="415"/>
        <v>48.003912862324775</v>
      </c>
      <c r="T1245">
        <f t="shared" si="416"/>
        <v>13.104632219923426</v>
      </c>
      <c r="U1245">
        <f t="shared" si="417"/>
        <v>0.46276705137784818</v>
      </c>
      <c r="V1245" s="6">
        <f t="shared" si="425"/>
        <v>56091.000000340864</v>
      </c>
      <c r="W1245">
        <f t="shared" si="430"/>
        <v>13.104489213603365</v>
      </c>
      <c r="X1245">
        <f t="shared" si="431"/>
        <v>48.347185617016834</v>
      </c>
      <c r="Y1245">
        <f t="shared" si="426"/>
        <v>0.29870010652620255</v>
      </c>
      <c r="Z1245">
        <f t="shared" si="427"/>
        <v>-2.940385042787069E-7</v>
      </c>
      <c r="AA1245">
        <f t="shared" si="429"/>
        <v>3.7037108278814074E-8</v>
      </c>
      <c r="AB1245">
        <f t="shared" si="428"/>
        <v>0.9989776545284299</v>
      </c>
      <c r="AC1245">
        <f t="shared" si="424"/>
        <v>2.0967852245332477</v>
      </c>
      <c r="AD1245">
        <f t="shared" si="432"/>
        <v>4.5701762460245991E-11</v>
      </c>
      <c r="AE1245">
        <f t="shared" si="433"/>
        <v>-3.8374753399849118E-6</v>
      </c>
      <c r="AF1245">
        <f t="shared" si="434"/>
        <v>-1.1855459383964624E-6</v>
      </c>
      <c r="AG1245">
        <f t="shared" si="435"/>
        <v>4.5701762460245994E-9</v>
      </c>
      <c r="AH1245" t="str">
        <f t="shared" si="436"/>
        <v>NaN</v>
      </c>
    </row>
    <row r="1246" spans="1:34">
      <c r="A1246" s="4">
        <v>43292.081655092596</v>
      </c>
      <c r="B1246" s="3">
        <v>-2.5918470791111798E-3</v>
      </c>
      <c r="C1246">
        <v>2.91133479084783</v>
      </c>
      <c r="D1246" s="3">
        <v>1.9019539816654302E-2</v>
      </c>
      <c r="E1246" s="3">
        <v>1.88240795005549E-2</v>
      </c>
      <c r="F1246" s="3">
        <v>1.87867747713426E-2</v>
      </c>
      <c r="G1246">
        <v>-4644271</v>
      </c>
      <c r="H1246">
        <v>8203051</v>
      </c>
      <c r="K1246">
        <f t="shared" si="418"/>
        <v>165.83811664639791</v>
      </c>
      <c r="L1246">
        <f t="shared" si="419"/>
        <v>146.169193891704</v>
      </c>
      <c r="M1246">
        <f t="shared" si="413"/>
        <v>48.943694381322537</v>
      </c>
      <c r="N1246">
        <f t="shared" si="420"/>
        <v>0.12501703229725217</v>
      </c>
      <c r="O1246">
        <f t="shared" si="421"/>
        <v>56.245149727810308</v>
      </c>
      <c r="P1246">
        <f t="shared" si="422"/>
        <v>55.979632777412391</v>
      </c>
      <c r="Q1246">
        <f t="shared" si="414"/>
        <v>0.32737383233409645</v>
      </c>
      <c r="R1246">
        <f t="shared" si="423"/>
        <v>55.917775895476211</v>
      </c>
      <c r="S1246">
        <f t="shared" si="415"/>
        <v>48.725445159766473</v>
      </c>
      <c r="T1246">
        <f t="shared" si="416"/>
        <v>13.103683708616279</v>
      </c>
      <c r="U1246">
        <f t="shared" si="417"/>
        <v>0.46278301829442131</v>
      </c>
      <c r="V1246" s="6">
        <f t="shared" si="425"/>
        <v>56151.000000536442</v>
      </c>
      <c r="W1246">
        <f t="shared" si="430"/>
        <v>13.104859862637255</v>
      </c>
      <c r="X1246">
        <f t="shared" si="431"/>
        <v>48.359924196170979</v>
      </c>
      <c r="Y1246">
        <f t="shared" si="426"/>
        <v>0.30910014116318507</v>
      </c>
      <c r="Z1246">
        <f t="shared" si="427"/>
        <v>-3.7940452349207583E-8</v>
      </c>
      <c r="AA1246">
        <f t="shared" si="429"/>
        <v>-1.2646817418221277E-8</v>
      </c>
      <c r="AB1246">
        <f t="shared" si="428"/>
        <v>0.99877111276066222</v>
      </c>
      <c r="AC1246">
        <f t="shared" si="424"/>
        <v>2.0968081121110891</v>
      </c>
      <c r="AD1246">
        <f t="shared" si="432"/>
        <v>-1.5080579859662928E-11</v>
      </c>
      <c r="AE1246">
        <f t="shared" si="433"/>
        <v>8.7507310677997957E-6</v>
      </c>
      <c r="AF1246">
        <f t="shared" si="434"/>
        <v>-1.7155553704931359E-7</v>
      </c>
      <c r="AG1246" t="str">
        <f t="shared" si="435"/>
        <v>NaN</v>
      </c>
      <c r="AH1246" t="str">
        <f t="shared" si="436"/>
        <v>NaN</v>
      </c>
    </row>
    <row r="1247" spans="1:34">
      <c r="A1247" s="4">
        <v>43292.082349537035</v>
      </c>
      <c r="B1247" s="3">
        <v>-2.57962189019963E-3</v>
      </c>
      <c r="C1247">
        <v>2.9113502507170801</v>
      </c>
      <c r="D1247" s="3">
        <v>1.9020110642595699E-2</v>
      </c>
      <c r="E1247" s="3">
        <v>1.88232113694357E-2</v>
      </c>
      <c r="F1247" s="3">
        <v>1.87927778681296E-2</v>
      </c>
      <c r="G1247">
        <v>-4641664</v>
      </c>
      <c r="H1247">
        <v>8203079</v>
      </c>
      <c r="K1247">
        <f t="shared" si="418"/>
        <v>165.05932160257012</v>
      </c>
      <c r="L1247">
        <f t="shared" si="419"/>
        <v>145.38250783178455</v>
      </c>
      <c r="M1247">
        <f t="shared" si="413"/>
        <v>48.680278260144014</v>
      </c>
      <c r="N1247">
        <f t="shared" si="420"/>
        <v>0.12502171794311082</v>
      </c>
      <c r="O1247">
        <f t="shared" si="421"/>
        <v>56.246864232665246</v>
      </c>
      <c r="P1247">
        <f t="shared" si="422"/>
        <v>55.977034512453464</v>
      </c>
      <c r="Q1247">
        <f t="shared" si="414"/>
        <v>0.31099549553793793</v>
      </c>
      <c r="R1247">
        <f t="shared" si="423"/>
        <v>55.935868737127308</v>
      </c>
      <c r="S1247">
        <f t="shared" si="415"/>
        <v>48.472947929785391</v>
      </c>
      <c r="T1247">
        <f t="shared" si="416"/>
        <v>13.104176934496136</v>
      </c>
      <c r="U1247">
        <f t="shared" si="417"/>
        <v>0.4627747154978008</v>
      </c>
      <c r="V1247" s="6">
        <f t="shared" si="425"/>
        <v>56211.000000103377</v>
      </c>
      <c r="W1247">
        <f t="shared" si="430"/>
        <v>13.105379354983954</v>
      </c>
      <c r="X1247">
        <f t="shared" si="431"/>
        <v>48.494720824190054</v>
      </c>
      <c r="Y1247">
        <f t="shared" si="426"/>
        <v>0.31571453593457949</v>
      </c>
      <c r="Z1247">
        <f t="shared" si="427"/>
        <v>2.6874487090998972E-7</v>
      </c>
      <c r="AA1247">
        <f t="shared" si="429"/>
        <v>-8.8076050091558356E-8</v>
      </c>
      <c r="AB1247">
        <f t="shared" si="428"/>
        <v>0.9986215571049496</v>
      </c>
      <c r="AC1247">
        <f t="shared" si="424"/>
        <v>2.0967962105706084</v>
      </c>
      <c r="AD1247">
        <f t="shared" si="432"/>
        <v>-1.0282454166458108E-10</v>
      </c>
      <c r="AE1247">
        <f t="shared" si="433"/>
        <v>8.8133167214184876E-6</v>
      </c>
      <c r="AF1247">
        <f t="shared" si="434"/>
        <v>-1.1614177011165583E-6</v>
      </c>
      <c r="AG1247" t="str">
        <f t="shared" si="435"/>
        <v>NaN</v>
      </c>
      <c r="AH1247" t="str">
        <f t="shared" si="436"/>
        <v>NaN</v>
      </c>
    </row>
    <row r="1248" spans="1:34">
      <c r="A1248" s="4">
        <v>43292.083043981482</v>
      </c>
      <c r="B1248" s="3">
        <v>-2.5795148603356198E-3</v>
      </c>
      <c r="C1248">
        <v>2.9114358746082898</v>
      </c>
      <c r="D1248" s="3">
        <v>1.9019813337417899E-2</v>
      </c>
      <c r="E1248" s="3">
        <v>1.8822271885073901E-2</v>
      </c>
      <c r="F1248" s="3">
        <v>1.8793218571663599E-2</v>
      </c>
      <c r="G1248">
        <v>-4641924</v>
      </c>
      <c r="H1248">
        <v>8203087</v>
      </c>
      <c r="K1248">
        <f t="shared" si="418"/>
        <v>165.0525033580231</v>
      </c>
      <c r="L1248">
        <f t="shared" si="419"/>
        <v>145.37511028645298</v>
      </c>
      <c r="M1248">
        <f t="shared" si="413"/>
        <v>48.677801245745556</v>
      </c>
      <c r="N1248">
        <f t="shared" si="420"/>
        <v>0.12504766921247526</v>
      </c>
      <c r="O1248">
        <f t="shared" si="421"/>
        <v>56.245971261386671</v>
      </c>
      <c r="P1248">
        <f t="shared" si="422"/>
        <v>55.974222691470743</v>
      </c>
      <c r="Q1248">
        <f t="shared" si="414"/>
        <v>0.30877427993170414</v>
      </c>
      <c r="R1248">
        <f t="shared" si="423"/>
        <v>55.937196981454967</v>
      </c>
      <c r="S1248">
        <f t="shared" si="415"/>
        <v>48.471951725791087</v>
      </c>
      <c r="T1248">
        <f t="shared" si="416"/>
        <v>13.106908647060816</v>
      </c>
      <c r="U1248">
        <f t="shared" si="417"/>
        <v>0.46272873077806792</v>
      </c>
      <c r="V1248" s="6">
        <f t="shared" si="425"/>
        <v>56271.000000298955</v>
      </c>
      <c r="W1248">
        <f t="shared" si="430"/>
        <v>13.10568287860225</v>
      </c>
      <c r="X1248">
        <f t="shared" si="431"/>
        <v>48.4953651175082</v>
      </c>
      <c r="Y1248">
        <f t="shared" si="426"/>
        <v>0.30258358087028842</v>
      </c>
      <c r="Z1248">
        <f t="shared" si="427"/>
        <v>2.4345123470051361E-7</v>
      </c>
      <c r="AA1248">
        <f t="shared" si="429"/>
        <v>-2.0776914697494879E-8</v>
      </c>
      <c r="AB1248">
        <f t="shared" si="428"/>
        <v>0.99890454550189056</v>
      </c>
      <c r="AC1248">
        <f t="shared" si="424"/>
        <v>2.0967302943464223</v>
      </c>
      <c r="AD1248">
        <f t="shared" si="432"/>
        <v>-2.5307868898347589E-11</v>
      </c>
      <c r="AE1248">
        <f t="shared" si="433"/>
        <v>-4.3282468985459642E-5</v>
      </c>
      <c r="AF1248">
        <f t="shared" si="434"/>
        <v>5.8206915465113807E-8</v>
      </c>
      <c r="AG1248" t="str">
        <f t="shared" si="435"/>
        <v>NaN</v>
      </c>
      <c r="AH1248">
        <f t="shared" si="436"/>
        <v>5.8206915465113809E-4</v>
      </c>
    </row>
    <row r="1249" spans="1:34">
      <c r="A1249" s="4">
        <v>43292.083738425928</v>
      </c>
      <c r="B1249">
        <v>-2.579978656413E-3</v>
      </c>
      <c r="C1249">
        <v>2.9114418207118402</v>
      </c>
      <c r="D1249" s="3">
        <v>1.9020348486737899E-2</v>
      </c>
      <c r="E1249" s="3">
        <v>1.88216891669254E-2</v>
      </c>
      <c r="F1249" s="3">
        <v>1.8800650977209399E-2</v>
      </c>
      <c r="G1249">
        <v>-4642555</v>
      </c>
      <c r="H1249">
        <v>8203092</v>
      </c>
      <c r="K1249">
        <f t="shared" si="418"/>
        <v>165.08204908439376</v>
      </c>
      <c r="L1249">
        <f t="shared" si="419"/>
        <v>145.3948861833768</v>
      </c>
      <c r="M1249">
        <f t="shared" si="413"/>
        <v>48.68442306139211</v>
      </c>
      <c r="N1249">
        <f t="shared" si="420"/>
        <v>0.12504947138395714</v>
      </c>
      <c r="O1249">
        <f t="shared" si="421"/>
        <v>56.247578609687999</v>
      </c>
      <c r="P1249">
        <f t="shared" si="422"/>
        <v>55.972478650607911</v>
      </c>
      <c r="Q1249">
        <f t="shared" si="414"/>
        <v>0.28798096714122323</v>
      </c>
      <c r="R1249">
        <f t="shared" si="423"/>
        <v>55.959597642546775</v>
      </c>
      <c r="S1249">
        <f t="shared" si="415"/>
        <v>48.492435749964628</v>
      </c>
      <c r="T1249">
        <f t="shared" si="416"/>
        <v>13.107098349322065</v>
      </c>
      <c r="U1249">
        <f t="shared" si="417"/>
        <v>0.46272553739475636</v>
      </c>
      <c r="V1249" s="6">
        <f t="shared" si="425"/>
        <v>56331.000000494532</v>
      </c>
      <c r="W1249">
        <f t="shared" si="430"/>
        <v>13.105802536951767</v>
      </c>
      <c r="X1249">
        <f t="shared" si="431"/>
        <v>48.480540173987237</v>
      </c>
      <c r="Y1249">
        <f t="shared" si="426"/>
        <v>0.2980738041197763</v>
      </c>
      <c r="Z1249">
        <f t="shared" si="427"/>
        <v>-3.2565554944712378E-7</v>
      </c>
      <c r="AA1249">
        <f t="shared" si="429"/>
        <v>9.1689426017261464E-8</v>
      </c>
      <c r="AB1249">
        <f t="shared" si="428"/>
        <v>0.99900190454698301</v>
      </c>
      <c r="AC1249">
        <f t="shared" si="424"/>
        <v>2.0967257168308584</v>
      </c>
      <c r="AD1249">
        <f t="shared" si="432"/>
        <v>1.13374235903214E-10</v>
      </c>
      <c r="AE1249">
        <f t="shared" si="433"/>
        <v>-4.022350096321025E-5</v>
      </c>
      <c r="AF1249">
        <f t="shared" si="434"/>
        <v>-2.8058570494232011E-7</v>
      </c>
      <c r="AG1249">
        <f t="shared" si="435"/>
        <v>1.13374235903214E-8</v>
      </c>
      <c r="AH1249" t="str">
        <f t="shared" si="436"/>
        <v>NaN</v>
      </c>
    </row>
    <row r="1250" spans="1:34">
      <c r="A1250" s="4">
        <v>43292.084432870368</v>
      </c>
      <c r="B1250" s="3">
        <v>-2.5806684044255199E-3</v>
      </c>
      <c r="C1250">
        <v>2.9113133848750299</v>
      </c>
      <c r="D1250" s="3">
        <v>1.90126899053575E-2</v>
      </c>
      <c r="E1250" s="3">
        <v>1.8816076045168301E-2</v>
      </c>
      <c r="F1250" s="3">
        <v>1.87898716069867E-2</v>
      </c>
      <c r="G1250">
        <v>-4642658</v>
      </c>
      <c r="H1250">
        <v>8203101</v>
      </c>
      <c r="K1250">
        <f t="shared" si="418"/>
        <v>165.12598888258643</v>
      </c>
      <c r="L1250">
        <f t="shared" si="419"/>
        <v>145.452995365623</v>
      </c>
      <c r="M1250">
        <f t="shared" si="413"/>
        <v>48.703880499590156</v>
      </c>
      <c r="N1250">
        <f t="shared" si="420"/>
        <v>0.12501054447991178</v>
      </c>
      <c r="O1250">
        <f t="shared" si="421"/>
        <v>56.224575669550916</v>
      </c>
      <c r="P1250">
        <f t="shared" si="422"/>
        <v>55.95567891005134</v>
      </c>
      <c r="Q1250">
        <f t="shared" si="414"/>
        <v>0.29746616528640146</v>
      </c>
      <c r="R1250">
        <f t="shared" si="423"/>
        <v>55.927109504264514</v>
      </c>
      <c r="S1250">
        <f t="shared" si="415"/>
        <v>48.505569722732552</v>
      </c>
      <c r="T1250">
        <f t="shared" si="416"/>
        <v>13.103000780475185</v>
      </c>
      <c r="U1250">
        <f t="shared" si="417"/>
        <v>0.46279451447435338</v>
      </c>
      <c r="V1250" s="6">
        <f t="shared" si="425"/>
        <v>56391.000000061467</v>
      </c>
      <c r="W1250">
        <f t="shared" si="430"/>
        <v>13.106155675007669</v>
      </c>
      <c r="X1250">
        <f t="shared" si="431"/>
        <v>48.478317043768556</v>
      </c>
      <c r="Y1250">
        <f t="shared" si="426"/>
        <v>0.30809611781616536</v>
      </c>
      <c r="Z1250">
        <f t="shared" si="427"/>
        <v>-4.6160883706930977E-7</v>
      </c>
      <c r="AA1250">
        <f t="shared" si="429"/>
        <v>9.5765672967359033E-8</v>
      </c>
      <c r="AB1250">
        <f t="shared" si="428"/>
        <v>0.99878639485383092</v>
      </c>
      <c r="AC1250">
        <f t="shared" si="424"/>
        <v>2.0968245911671337</v>
      </c>
      <c r="AD1250">
        <f t="shared" si="432"/>
        <v>1.1456792503466067E-10</v>
      </c>
      <c r="AE1250">
        <f t="shared" si="433"/>
        <v>-7.8460944044170545E-5</v>
      </c>
      <c r="AF1250">
        <f t="shared" si="434"/>
        <v>-1.4535854068956724E-7</v>
      </c>
      <c r="AG1250">
        <f t="shared" si="435"/>
        <v>1.1456792503466067E-8</v>
      </c>
      <c r="AH1250" t="str">
        <f t="shared" si="436"/>
        <v>NaN</v>
      </c>
    </row>
    <row r="1251" spans="1:34">
      <c r="A1251" s="4">
        <v>43292.085127314815</v>
      </c>
      <c r="B1251" s="3">
        <v>-2.5817981641011998E-3</v>
      </c>
      <c r="C1251">
        <v>2.9112681944880001</v>
      </c>
      <c r="D1251" s="3">
        <v>1.9077906769161899E-2</v>
      </c>
      <c r="E1251" s="3">
        <v>1.8874918685960401E-2</v>
      </c>
      <c r="F1251" s="3">
        <v>1.88411361478029E-2</v>
      </c>
      <c r="G1251">
        <v>-4643223</v>
      </c>
      <c r="H1251">
        <v>8203483</v>
      </c>
      <c r="K1251">
        <f t="shared" si="418"/>
        <v>165.19795924169512</v>
      </c>
      <c r="L1251">
        <f t="shared" si="419"/>
        <v>145.45757895239285</v>
      </c>
      <c r="M1251">
        <f t="shared" si="413"/>
        <v>48.70541528037441</v>
      </c>
      <c r="N1251">
        <f t="shared" si="420"/>
        <v>0.12499684797663536</v>
      </c>
      <c r="O1251">
        <f t="shared" si="421"/>
        <v>56.420457849227212</v>
      </c>
      <c r="P1251">
        <f t="shared" si="422"/>
        <v>56.131791444528368</v>
      </c>
      <c r="Q1251">
        <f t="shared" si="414"/>
        <v>0.33884122102087133</v>
      </c>
      <c r="R1251">
        <f t="shared" si="423"/>
        <v>56.081616628206341</v>
      </c>
      <c r="S1251">
        <f t="shared" si="415"/>
        <v>48.479521133027163</v>
      </c>
      <c r="T1251">
        <f t="shared" si="416"/>
        <v>13.101559043288196</v>
      </c>
      <c r="U1251">
        <f t="shared" si="417"/>
        <v>0.46281878418754696</v>
      </c>
      <c r="V1251" s="6">
        <f t="shared" si="425"/>
        <v>56451.000000257045</v>
      </c>
      <c r="W1251">
        <f t="shared" si="430"/>
        <v>13.106316192305808</v>
      </c>
      <c r="X1251">
        <f t="shared" si="431"/>
        <v>48.471045079143479</v>
      </c>
      <c r="Y1251">
        <f t="shared" si="426"/>
        <v>0.30829263683915781</v>
      </c>
      <c r="Z1251">
        <f t="shared" si="427"/>
        <v>4.6160883465138048E-7</v>
      </c>
      <c r="AA1251">
        <f t="shared" si="429"/>
        <v>6.3196758463640281E-8</v>
      </c>
      <c r="AB1251">
        <f t="shared" si="428"/>
        <v>0.99878220117169192</v>
      </c>
      <c r="AC1251">
        <f t="shared" si="424"/>
        <v>2.0968593802854558</v>
      </c>
      <c r="AD1251">
        <f t="shared" si="432"/>
        <v>7.555761912103216E-11</v>
      </c>
      <c r="AE1251">
        <f t="shared" si="433"/>
        <v>1.587598958629406E-5</v>
      </c>
      <c r="AF1251">
        <f t="shared" si="434"/>
        <v>4.7377102348629288E-7</v>
      </c>
      <c r="AG1251">
        <f t="shared" si="435"/>
        <v>7.5557619121032159E-9</v>
      </c>
      <c r="AH1251">
        <f t="shared" si="436"/>
        <v>4.7377102348629295E-3</v>
      </c>
    </row>
    <row r="1252" spans="1:34">
      <c r="A1252" s="4">
        <v>43292.085821759261</v>
      </c>
      <c r="B1252" s="3">
        <v>-2.5845690483583899E-3</v>
      </c>
      <c r="C1252">
        <v>2.91148701109887</v>
      </c>
      <c r="D1252" s="3">
        <v>1.9012214217073099E-2</v>
      </c>
      <c r="E1252" s="3">
        <v>1.8814803579007298E-2</v>
      </c>
      <c r="F1252">
        <v>1.8792349075502E-2</v>
      </c>
      <c r="G1252">
        <v>-4644075</v>
      </c>
      <c r="H1252">
        <v>8203169</v>
      </c>
      <c r="K1252">
        <f t="shared" si="418"/>
        <v>165.37447601719307</v>
      </c>
      <c r="L1252">
        <f t="shared" si="419"/>
        <v>145.69822589041399</v>
      </c>
      <c r="M1252">
        <f t="shared" si="413"/>
        <v>48.785994162112196</v>
      </c>
      <c r="N1252">
        <f t="shared" si="420"/>
        <v>0.12506316788723354</v>
      </c>
      <c r="O1252">
        <f t="shared" si="421"/>
        <v>56.223146915505417</v>
      </c>
      <c r="P1252">
        <f t="shared" si="422"/>
        <v>55.951870494289679</v>
      </c>
      <c r="Q1252">
        <f t="shared" si="414"/>
        <v>0.28857052421020057</v>
      </c>
      <c r="R1252">
        <f t="shared" si="423"/>
        <v>55.934576391295217</v>
      </c>
      <c r="S1252">
        <f t="shared" si="415"/>
        <v>48.593613812638729</v>
      </c>
      <c r="T1252">
        <f t="shared" si="416"/>
        <v>13.108540086509057</v>
      </c>
      <c r="U1252">
        <f t="shared" si="417"/>
        <v>0.46270126768156278</v>
      </c>
      <c r="V1252" s="6">
        <f t="shared" si="425"/>
        <v>56511.000000452623</v>
      </c>
      <c r="W1252">
        <f t="shared" si="430"/>
        <v>13.106488383589278</v>
      </c>
      <c r="X1252">
        <f t="shared" si="431"/>
        <v>48.508712188422514</v>
      </c>
      <c r="Y1252">
        <f t="shared" si="426"/>
        <v>0.31463948474643405</v>
      </c>
      <c r="Z1252">
        <f t="shared" si="427"/>
        <v>4.9322588072458762E-7</v>
      </c>
      <c r="AA1252">
        <f t="shared" si="429"/>
        <v>3.9258139895781852E-8</v>
      </c>
      <c r="AB1252">
        <f t="shared" si="428"/>
        <v>0.99864781192158325</v>
      </c>
      <c r="AC1252">
        <f t="shared" si="424"/>
        <v>2.0966909277125367</v>
      </c>
      <c r="AD1252">
        <f t="shared" si="432"/>
        <v>4.5986273664159743E-11</v>
      </c>
      <c r="AE1252">
        <f t="shared" si="433"/>
        <v>1.7835280040382293E-5</v>
      </c>
      <c r="AF1252">
        <f t="shared" si="434"/>
        <v>2.5667248935539963E-7</v>
      </c>
      <c r="AG1252">
        <f t="shared" si="435"/>
        <v>4.598627366415974E-9</v>
      </c>
      <c r="AH1252">
        <f t="shared" si="436"/>
        <v>2.5667248935539962E-3</v>
      </c>
    </row>
    <row r="1253" spans="1:34">
      <c r="A1253" s="4">
        <v>43292.086516203701</v>
      </c>
      <c r="B1253" s="3">
        <v>-2.5824165588710498E-3</v>
      </c>
      <c r="C1253">
        <v>2.9114537129189602</v>
      </c>
      <c r="D1253">
        <v>1.9014116970210999E-2</v>
      </c>
      <c r="E1253" s="3">
        <v>1.88169322840804E-2</v>
      </c>
      <c r="F1253" s="3">
        <v>1.8784976224487802E-2</v>
      </c>
      <c r="G1253">
        <v>-4644973</v>
      </c>
      <c r="H1253">
        <v>8203248</v>
      </c>
      <c r="K1253">
        <f t="shared" si="418"/>
        <v>165.23735354352331</v>
      </c>
      <c r="L1253">
        <f t="shared" si="419"/>
        <v>145.57079496230128</v>
      </c>
      <c r="M1253">
        <f t="shared" si="413"/>
        <v>48.743324840114717</v>
      </c>
      <c r="N1253">
        <f t="shared" si="420"/>
        <v>0.1250530757269267</v>
      </c>
      <c r="O1253">
        <f t="shared" si="421"/>
        <v>56.228861931688286</v>
      </c>
      <c r="P1253">
        <f t="shared" si="422"/>
        <v>55.958241582339625</v>
      </c>
      <c r="Q1253">
        <f t="shared" si="414"/>
        <v>0.3165067090082303</v>
      </c>
      <c r="R1253">
        <f t="shared" si="423"/>
        <v>55.912355222680056</v>
      </c>
      <c r="S1253">
        <f t="shared" si="415"/>
        <v>48.532320367442566</v>
      </c>
      <c r="T1253">
        <f t="shared" si="416"/>
        <v>13.107477753845178</v>
      </c>
      <c r="U1253">
        <f t="shared" si="417"/>
        <v>0.46271915062812297</v>
      </c>
      <c r="V1253" s="6">
        <f t="shared" si="425"/>
        <v>56571.000000019558</v>
      </c>
      <c r="W1253">
        <f t="shared" si="430"/>
        <v>13.106689759836046</v>
      </c>
      <c r="X1253">
        <f t="shared" si="431"/>
        <v>48.501423850518179</v>
      </c>
      <c r="Y1253">
        <f t="shared" si="426"/>
        <v>0.29042389080390763</v>
      </c>
      <c r="Z1253">
        <f t="shared" si="427"/>
        <v>-9.4067236985246976E-9</v>
      </c>
      <c r="AA1253">
        <f t="shared" si="429"/>
        <v>1.0158888298262331E-7</v>
      </c>
      <c r="AB1253">
        <f t="shared" si="428"/>
        <v>0.99916784549458515</v>
      </c>
      <c r="AC1253">
        <f t="shared" si="424"/>
        <v>2.0967165617997159</v>
      </c>
      <c r="AD1253">
        <f t="shared" si="432"/>
        <v>1.2892314126995492E-10</v>
      </c>
      <c r="AE1253">
        <f t="shared" si="433"/>
        <v>-3.9985296926592454E-6</v>
      </c>
      <c r="AF1253">
        <f t="shared" si="434"/>
        <v>-3.2096789154026179E-6</v>
      </c>
      <c r="AG1253">
        <f t="shared" si="435"/>
        <v>1.2892314126995492E-8</v>
      </c>
      <c r="AH1253" t="str">
        <f t="shared" si="436"/>
        <v>NaN</v>
      </c>
    </row>
    <row r="1254" spans="1:34">
      <c r="A1254" s="4">
        <v>43292.087222222224</v>
      </c>
      <c r="B1254" s="3">
        <v>-2.5817030264443002E-3</v>
      </c>
      <c r="C1254">
        <v>2.9114834434367398</v>
      </c>
      <c r="D1254" s="3">
        <v>1.9041480938776702E-2</v>
      </c>
      <c r="E1254" s="3">
        <v>1.8845996838263102E-2</v>
      </c>
      <c r="F1254" s="3">
        <v>1.88289393797277E-2</v>
      </c>
      <c r="G1254">
        <v>-4645366</v>
      </c>
      <c r="H1254">
        <v>8203469</v>
      </c>
      <c r="K1254">
        <f t="shared" si="418"/>
        <v>165.19189857987541</v>
      </c>
      <c r="L1254">
        <f t="shared" si="419"/>
        <v>145.46755083120391</v>
      </c>
      <c r="M1254">
        <f t="shared" si="413"/>
        <v>48.708754291666331</v>
      </c>
      <c r="N1254">
        <f t="shared" si="420"/>
        <v>0.12506208658434445</v>
      </c>
      <c r="O1254">
        <f t="shared" si="421"/>
        <v>56.31105100817193</v>
      </c>
      <c r="P1254">
        <f t="shared" si="422"/>
        <v>56.0452300694581</v>
      </c>
      <c r="Q1254">
        <f t="shared" si="414"/>
        <v>0.266194439193292</v>
      </c>
      <c r="R1254">
        <f t="shared" si="423"/>
        <v>56.044856568978638</v>
      </c>
      <c r="S1254">
        <f t="shared" si="415"/>
        <v>48.531291332204134</v>
      </c>
      <c r="T1254">
        <f t="shared" si="416"/>
        <v>13.108426265152309</v>
      </c>
      <c r="U1254">
        <f t="shared" si="417"/>
        <v>0.46270318371154984</v>
      </c>
      <c r="V1254" s="6">
        <f t="shared" si="425"/>
        <v>56632.000000448897</v>
      </c>
      <c r="W1254">
        <f t="shared" si="430"/>
        <v>13.106698515325027</v>
      </c>
      <c r="X1254">
        <f t="shared" si="431"/>
        <v>48.432491592551479</v>
      </c>
      <c r="Y1254">
        <f t="shared" si="426"/>
        <v>0.26982596779241419</v>
      </c>
      <c r="Z1254">
        <f t="shared" si="427"/>
        <v>4.0762469383958452E-8</v>
      </c>
      <c r="AA1254">
        <f t="shared" si="429"/>
        <v>1.3817431918867219E-7</v>
      </c>
      <c r="AB1254">
        <f t="shared" si="428"/>
        <v>0.99961095597432692</v>
      </c>
      <c r="AC1254">
        <f t="shared" si="424"/>
        <v>2.0966936742218745</v>
      </c>
      <c r="AD1254">
        <f t="shared" si="432"/>
        <v>1.8873649356386503E-10</v>
      </c>
      <c r="AE1254">
        <f t="shared" si="433"/>
        <v>8.5370448295477917E-7</v>
      </c>
      <c r="AF1254">
        <f t="shared" si="434"/>
        <v>2.2007938119044626E-5</v>
      </c>
      <c r="AG1254">
        <f t="shared" si="435"/>
        <v>1.8873649356386503E-8</v>
      </c>
      <c r="AH1254">
        <f t="shared" si="436"/>
        <v>0.22007938119044623</v>
      </c>
    </row>
    <row r="1255" spans="1:34">
      <c r="A1255" s="4">
        <v>43292.087916666664</v>
      </c>
      <c r="B1255" s="3">
        <v>-2.5706194894155499E-3</v>
      </c>
      <c r="C1255">
        <v>2.9114691727882001</v>
      </c>
      <c r="D1255" s="3">
        <v>1.9032050418536499E-2</v>
      </c>
      <c r="E1255" s="3">
        <v>1.8839777213943299E-2</v>
      </c>
      <c r="F1255" s="3">
        <v>1.8832619849781601E-2</v>
      </c>
      <c r="G1255">
        <v>-4641635</v>
      </c>
      <c r="H1255">
        <v>8203467</v>
      </c>
      <c r="K1255">
        <f t="shared" si="418"/>
        <v>164.48583147788426</v>
      </c>
      <c r="L1255">
        <f t="shared" si="419"/>
        <v>144.75664578482326</v>
      </c>
      <c r="M1255">
        <f t="shared" si="413"/>
        <v>48.470712893216991</v>
      </c>
      <c r="N1255">
        <f t="shared" si="420"/>
        <v>0.12505776137278224</v>
      </c>
      <c r="O1255">
        <f t="shared" si="421"/>
        <v>56.282725959214154</v>
      </c>
      <c r="P1255">
        <f t="shared" si="422"/>
        <v>56.026615102697427</v>
      </c>
      <c r="Q1255">
        <f t="shared" si="414"/>
        <v>0.22677675517572027</v>
      </c>
      <c r="R1255">
        <f t="shared" si="423"/>
        <v>56.055949204038434</v>
      </c>
      <c r="S1255">
        <f t="shared" si="415"/>
        <v>48.319528389766511</v>
      </c>
      <c r="T1255">
        <f t="shared" si="416"/>
        <v>13.107970979724708</v>
      </c>
      <c r="U1255">
        <f t="shared" si="417"/>
        <v>0.46271084783150773</v>
      </c>
      <c r="V1255" s="6">
        <f t="shared" si="425"/>
        <v>56692.000000015832</v>
      </c>
      <c r="W1255">
        <f t="shared" si="430"/>
        <v>13.106654737880081</v>
      </c>
      <c r="X1255">
        <f t="shared" si="431"/>
        <v>48.441924277007615</v>
      </c>
      <c r="Y1255">
        <f t="shared" si="426"/>
        <v>0.26084616461963367</v>
      </c>
      <c r="Z1255">
        <f t="shared" si="427"/>
        <v>7.5880904725504603E-8</v>
      </c>
      <c r="AA1255">
        <f t="shared" si="429"/>
        <v>3.6548107849503063E-8</v>
      </c>
      <c r="AB1255">
        <f t="shared" si="428"/>
        <v>0.99980339495710024</v>
      </c>
      <c r="AC1255">
        <f t="shared" si="424"/>
        <v>2.0967046602592427</v>
      </c>
      <c r="AD1255">
        <f t="shared" si="432"/>
        <v>5.164104360161446E-11</v>
      </c>
      <c r="AE1255">
        <f t="shared" si="433"/>
        <v>3.5974901274054653E-5</v>
      </c>
      <c r="AF1255">
        <f t="shared" si="434"/>
        <v>1.4289809377257026E-7</v>
      </c>
      <c r="AG1255">
        <f t="shared" si="435"/>
        <v>5.1641043601614458E-9</v>
      </c>
      <c r="AH1255">
        <f t="shared" si="436"/>
        <v>1.4289809377257025E-3</v>
      </c>
    </row>
    <row r="1256" spans="1:34">
      <c r="A1256" s="4">
        <v>43292.08861111111</v>
      </c>
      <c r="B1256" s="3">
        <v>-2.57984784213477E-3</v>
      </c>
      <c r="C1256">
        <v>2.91151198473381</v>
      </c>
      <c r="D1256" s="3">
        <v>1.9008016267962401E-2</v>
      </c>
      <c r="E1256" s="3">
        <v>1.88059082080872E-2</v>
      </c>
      <c r="F1256" s="3">
        <v>1.8787834842005399E-2</v>
      </c>
      <c r="G1256">
        <v>-4645879</v>
      </c>
      <c r="H1256">
        <v>8203283</v>
      </c>
      <c r="K1256">
        <f t="shared" si="418"/>
        <v>165.07371567439213</v>
      </c>
      <c r="L1256">
        <f t="shared" si="419"/>
        <v>145.4033994664598</v>
      </c>
      <c r="M1256">
        <f t="shared" si="413"/>
        <v>48.687273672483975</v>
      </c>
      <c r="N1256">
        <f t="shared" si="420"/>
        <v>0.12507073700746602</v>
      </c>
      <c r="O1256">
        <f t="shared" si="421"/>
        <v>56.21053816105136</v>
      </c>
      <c r="P1256">
        <f t="shared" si="422"/>
        <v>55.92524717662814</v>
      </c>
      <c r="Q1256">
        <f t="shared" si="414"/>
        <v>0.2895672994898888</v>
      </c>
      <c r="R1256">
        <f t="shared" si="423"/>
        <v>55.920970861561472</v>
      </c>
      <c r="S1256">
        <f t="shared" si="415"/>
        <v>48.494228806157381</v>
      </c>
      <c r="T1256">
        <f t="shared" si="416"/>
        <v>13.109336836007213</v>
      </c>
      <c r="U1256">
        <f t="shared" si="417"/>
        <v>0.46268785547163865</v>
      </c>
      <c r="V1256" s="6">
        <f t="shared" si="425"/>
        <v>56752.00000021141</v>
      </c>
      <c r="W1256">
        <f t="shared" si="430"/>
        <v>13.106955343002053</v>
      </c>
      <c r="X1256">
        <f t="shared" si="431"/>
        <v>48.442845951825049</v>
      </c>
      <c r="Y1256">
        <f t="shared" si="426"/>
        <v>0.27515633013137847</v>
      </c>
      <c r="Z1256">
        <f t="shared" si="427"/>
        <v>1.1065965216076632E-7</v>
      </c>
      <c r="AA1256">
        <f t="shared" si="429"/>
        <v>-6.4626431626500681E-8</v>
      </c>
      <c r="AB1256">
        <f t="shared" si="428"/>
        <v>0.99949589351081258</v>
      </c>
      <c r="AC1256">
        <f t="shared" si="424"/>
        <v>2.0966717021471459</v>
      </c>
      <c r="AD1256">
        <f t="shared" si="432"/>
        <v>-8.6564217886910634E-11</v>
      </c>
      <c r="AE1256">
        <f t="shared" si="433"/>
        <v>8.9841482641875704E-4</v>
      </c>
      <c r="AF1256">
        <f t="shared" si="434"/>
        <v>-9.5916325993507107E-9</v>
      </c>
      <c r="AG1256" t="str">
        <f t="shared" si="435"/>
        <v>NaN</v>
      </c>
      <c r="AH1256" t="str">
        <f t="shared" si="436"/>
        <v>NaN</v>
      </c>
    </row>
    <row r="1257" spans="1:34">
      <c r="A1257" s="4">
        <v>43292.089305555557</v>
      </c>
      <c r="B1257" s="3">
        <v>-2.5815722121660702E-3</v>
      </c>
      <c r="C1257">
        <v>2.9115107955131001</v>
      </c>
      <c r="D1257" s="3">
        <v>1.9053634774445501E-2</v>
      </c>
      <c r="E1257" s="3">
        <v>1.8856794962321101E-2</v>
      </c>
      <c r="F1257" s="3">
        <v>1.8826807327495799E-2</v>
      </c>
      <c r="G1257">
        <v>-4645850</v>
      </c>
      <c r="H1257">
        <v>8203673</v>
      </c>
      <c r="K1257">
        <f t="shared" si="418"/>
        <v>165.18356516987379</v>
      </c>
      <c r="L1257">
        <f t="shared" si="419"/>
        <v>145.4620199844571</v>
      </c>
      <c r="M1257">
        <f t="shared" si="413"/>
        <v>48.706902327749461</v>
      </c>
      <c r="N1257">
        <f t="shared" si="420"/>
        <v>0.12507037657316969</v>
      </c>
      <c r="O1257">
        <f t="shared" si="421"/>
        <v>56.347555674041367</v>
      </c>
      <c r="P1257">
        <f t="shared" si="422"/>
        <v>56.077548214426656</v>
      </c>
      <c r="Q1257">
        <f t="shared" si="414"/>
        <v>0.3091249357285264</v>
      </c>
      <c r="R1257">
        <f t="shared" si="423"/>
        <v>56.03843073831284</v>
      </c>
      <c r="S1257">
        <f t="shared" si="415"/>
        <v>48.500819037263774</v>
      </c>
      <c r="T1257">
        <f t="shared" si="416"/>
        <v>13.109298895554966</v>
      </c>
      <c r="U1257">
        <f t="shared" si="417"/>
        <v>0.46268849414830093</v>
      </c>
      <c r="V1257" s="6">
        <f t="shared" si="425"/>
        <v>56812.000000406988</v>
      </c>
      <c r="W1257">
        <f t="shared" si="430"/>
        <v>13.107559471742322</v>
      </c>
      <c r="X1257">
        <f t="shared" si="431"/>
        <v>48.443384855670928</v>
      </c>
      <c r="Y1257">
        <f t="shared" si="426"/>
        <v>0.28352849285906717</v>
      </c>
      <c r="Z1257">
        <f t="shared" si="427"/>
        <v>-2.0551078362696751E-7</v>
      </c>
      <c r="AA1257">
        <f t="shared" si="429"/>
        <v>-6.283094190624284E-8</v>
      </c>
      <c r="AB1257">
        <f t="shared" si="428"/>
        <v>0.99931574238960152</v>
      </c>
      <c r="AC1257">
        <f t="shared" si="424"/>
        <v>2.0966726176502588</v>
      </c>
      <c r="AD1257">
        <f t="shared" si="432"/>
        <v>-8.1674181663689286E-11</v>
      </c>
      <c r="AE1257">
        <f t="shared" si="433"/>
        <v>2.0151505896473003E-4</v>
      </c>
      <c r="AF1257">
        <f t="shared" si="434"/>
        <v>-4.0346728117903264E-8</v>
      </c>
      <c r="AG1257" t="str">
        <f t="shared" si="435"/>
        <v>NaN</v>
      </c>
      <c r="AH1257" t="str">
        <f t="shared" si="436"/>
        <v>NaN</v>
      </c>
    </row>
    <row r="1258" spans="1:34">
      <c r="A1258" s="4">
        <v>43292.09</v>
      </c>
      <c r="B1258" s="3">
        <v>-2.57980027330632E-3</v>
      </c>
      <c r="C1258">
        <v>2.9114346853875799</v>
      </c>
      <c r="D1258">
        <v>1.905188662E-2</v>
      </c>
      <c r="E1258">
        <v>1.8855510603953001E-2</v>
      </c>
      <c r="F1258" s="3">
        <v>1.8844054319852099E-2</v>
      </c>
      <c r="G1258">
        <v>-4645190</v>
      </c>
      <c r="H1258">
        <v>8203666</v>
      </c>
      <c r="K1258">
        <f t="shared" si="418"/>
        <v>165.07068534348227</v>
      </c>
      <c r="L1258">
        <f t="shared" si="419"/>
        <v>145.32646914357994</v>
      </c>
      <c r="M1258">
        <f t="shared" si="413"/>
        <v>48.661514111858096</v>
      </c>
      <c r="N1258">
        <f t="shared" si="420"/>
        <v>0.12504730877817893</v>
      </c>
      <c r="O1258">
        <f t="shared" si="421"/>
        <v>56.34230500292319</v>
      </c>
      <c r="P1258">
        <f t="shared" si="422"/>
        <v>56.073704205994368</v>
      </c>
      <c r="Q1258">
        <f t="shared" si="414"/>
        <v>0.25189324335878638</v>
      </c>
      <c r="R1258">
        <f t="shared" si="423"/>
        <v>56.090411759564404</v>
      </c>
      <c r="S1258">
        <f t="shared" si="415"/>
        <v>48.493585282952239</v>
      </c>
      <c r="T1258">
        <f t="shared" si="416"/>
        <v>13.10687070660857</v>
      </c>
      <c r="U1258">
        <f t="shared" si="417"/>
        <v>0.46272936945473048</v>
      </c>
      <c r="V1258" s="6">
        <f t="shared" si="425"/>
        <v>56871.999999973923</v>
      </c>
      <c r="W1258">
        <f t="shared" si="430"/>
        <v>13.107746255507427</v>
      </c>
      <c r="X1258">
        <f t="shared" si="431"/>
        <v>48.448538437593172</v>
      </c>
      <c r="Y1258">
        <f t="shared" si="426"/>
        <v>0.27976066569454144</v>
      </c>
      <c r="Z1258">
        <f t="shared" si="427"/>
        <v>-2.4977464472280339E-7</v>
      </c>
      <c r="AA1258">
        <f t="shared" si="429"/>
        <v>1.1291801373624295E-8</v>
      </c>
      <c r="AB1258">
        <f t="shared" si="428"/>
        <v>0.99939632366270659</v>
      </c>
      <c r="AC1258">
        <f t="shared" si="424"/>
        <v>2.0967312098495352</v>
      </c>
      <c r="AD1258">
        <f t="shared" si="432"/>
        <v>1.4876358801909992E-11</v>
      </c>
      <c r="AE1258">
        <f t="shared" si="433"/>
        <v>7.3076649101890296E-5</v>
      </c>
      <c r="AF1258">
        <f t="shared" si="434"/>
        <v>2.0265114213873241E-8</v>
      </c>
      <c r="AG1258">
        <f t="shared" si="435"/>
        <v>1.4876358801909992E-9</v>
      </c>
      <c r="AH1258">
        <f t="shared" si="436"/>
        <v>2.0265114213873243E-4</v>
      </c>
    </row>
    <row r="1259" spans="1:34">
      <c r="A1259" s="4">
        <v>43292.090694444443</v>
      </c>
      <c r="B1259" s="3">
        <v>-2.5867453222599601E-3</v>
      </c>
      <c r="C1259">
        <v>2.91141684707691</v>
      </c>
      <c r="D1259" s="3">
        <v>1.9045738348922901E-2</v>
      </c>
      <c r="E1259" s="3">
        <v>1.88480898667149E-2</v>
      </c>
      <c r="F1259" s="3">
        <v>1.8829177597854099E-2</v>
      </c>
      <c r="G1259">
        <v>-4644371</v>
      </c>
      <c r="H1259">
        <v>8203658</v>
      </c>
      <c r="K1259">
        <f t="shared" si="418"/>
        <v>165.5131136563181</v>
      </c>
      <c r="L1259">
        <f t="shared" si="419"/>
        <v>145.78845277208751</v>
      </c>
      <c r="M1259">
        <f t="shared" si="413"/>
        <v>48.816205979007627</v>
      </c>
      <c r="N1259">
        <f t="shared" si="420"/>
        <v>0.12504190226372763</v>
      </c>
      <c r="O1259">
        <f t="shared" si="421"/>
        <v>56.323838356881531</v>
      </c>
      <c r="P1259">
        <f t="shared" si="422"/>
        <v>56.051494379496141</v>
      </c>
      <c r="Q1259">
        <f t="shared" si="414"/>
        <v>0.2782638179963115</v>
      </c>
      <c r="R1259">
        <f t="shared" si="423"/>
        <v>56.045574538885219</v>
      </c>
      <c r="S1259">
        <f t="shared" si="415"/>
        <v>48.630696767010086</v>
      </c>
      <c r="T1259">
        <f t="shared" si="416"/>
        <v>13.106301599824224</v>
      </c>
      <c r="U1259">
        <f t="shared" si="417"/>
        <v>0.46273894960467515</v>
      </c>
      <c r="V1259" s="6">
        <f t="shared" si="425"/>
        <v>56932.000000169501</v>
      </c>
      <c r="W1259">
        <f t="shared" si="430"/>
        <v>13.107629515654235</v>
      </c>
      <c r="X1259">
        <f t="shared" si="431"/>
        <v>48.444775041270638</v>
      </c>
      <c r="Y1259">
        <f t="shared" si="426"/>
        <v>0.26428163829661599</v>
      </c>
      <c r="Z1259">
        <f t="shared" si="427"/>
        <v>-2.1499589560743858E-7</v>
      </c>
      <c r="AA1259">
        <f t="shared" si="429"/>
        <v>5.4200646307755488E-8</v>
      </c>
      <c r="AB1259">
        <f t="shared" si="428"/>
        <v>0.99973101718133328</v>
      </c>
      <c r="AC1259">
        <f t="shared" si="424"/>
        <v>2.0967449423962417</v>
      </c>
      <c r="AD1259">
        <f t="shared" si="432"/>
        <v>7.5589310935580018E-11</v>
      </c>
      <c r="AE1259">
        <f t="shared" si="433"/>
        <v>2.3237333441965399E-5</v>
      </c>
      <c r="AF1259">
        <f t="shared" si="434"/>
        <v>3.2382109159746764E-7</v>
      </c>
      <c r="AG1259">
        <f t="shared" si="435"/>
        <v>7.5589310935580014E-9</v>
      </c>
      <c r="AH1259">
        <f t="shared" si="436"/>
        <v>3.2382109159746764E-3</v>
      </c>
    </row>
    <row r="1260" spans="1:34">
      <c r="A1260" s="4">
        <v>43292.09138888889</v>
      </c>
      <c r="B1260" s="3">
        <v>-2.53690508225191E-3</v>
      </c>
      <c r="C1260">
        <v>2.9113538183792098</v>
      </c>
      <c r="D1260" s="3">
        <v>1.9043098278943901E-2</v>
      </c>
      <c r="E1260" s="3">
        <v>1.8861373462059398E-2</v>
      </c>
      <c r="F1260">
        <v>1.8831714620901E-2</v>
      </c>
      <c r="G1260">
        <v>-4641522</v>
      </c>
      <c r="H1260">
        <v>8203624</v>
      </c>
      <c r="K1260">
        <f t="shared" si="418"/>
        <v>162.33808444553958</v>
      </c>
      <c r="L1260">
        <f t="shared" si="419"/>
        <v>142.61008866760355</v>
      </c>
      <c r="M1260">
        <f t="shared" si="413"/>
        <v>47.751953811908152</v>
      </c>
      <c r="N1260">
        <f t="shared" si="420"/>
        <v>0.12502279924599979</v>
      </c>
      <c r="O1260">
        <f t="shared" si="421"/>
        <v>56.315908771927319</v>
      </c>
      <c r="P1260">
        <f t="shared" si="422"/>
        <v>56.091251392634831</v>
      </c>
      <c r="Q1260">
        <f t="shared" si="414"/>
        <v>0.2626878535347501</v>
      </c>
      <c r="R1260">
        <f t="shared" si="423"/>
        <v>56.053220918392569</v>
      </c>
      <c r="S1260">
        <f t="shared" si="415"/>
        <v>47.576828576218318</v>
      </c>
      <c r="T1260">
        <f t="shared" si="416"/>
        <v>13.104290755852871</v>
      </c>
      <c r="U1260">
        <f t="shared" si="417"/>
        <v>0.46277279946781408</v>
      </c>
      <c r="V1260" s="6">
        <f t="shared" si="425"/>
        <v>56992.000000365078</v>
      </c>
      <c r="W1260">
        <f t="shared" si="430"/>
        <v>13.107623678661556</v>
      </c>
      <c r="X1260">
        <f t="shared" si="431"/>
        <v>48.440887702422671</v>
      </c>
      <c r="Y1260">
        <f t="shared" si="426"/>
        <v>0.28335046626771287</v>
      </c>
      <c r="Z1260">
        <f t="shared" si="427"/>
        <v>3.1617043432802569E-9</v>
      </c>
      <c r="AA1260">
        <f t="shared" si="429"/>
        <v>-4.5167204599032297E-8</v>
      </c>
      <c r="AB1260">
        <f t="shared" si="428"/>
        <v>0.99930528547073905</v>
      </c>
      <c r="AC1260">
        <f t="shared" si="424"/>
        <v>2.0967934640612702</v>
      </c>
      <c r="AD1260">
        <f t="shared" si="432"/>
        <v>-5.8753297042613257E-11</v>
      </c>
      <c r="AE1260">
        <f t="shared" si="433"/>
        <v>-4.4190828593746625E-6</v>
      </c>
      <c r="AF1260">
        <f t="shared" si="434"/>
        <v>1.3235219064414261E-6</v>
      </c>
      <c r="AG1260" t="str">
        <f t="shared" si="435"/>
        <v>NaN</v>
      </c>
      <c r="AH1260">
        <f t="shared" si="436"/>
        <v>1.3235219064414262E-2</v>
      </c>
    </row>
    <row r="1261" spans="1:34">
      <c r="A1261" s="4">
        <v>43292.092083333337</v>
      </c>
      <c r="B1261" s="3">
        <v>-2.58580583789808E-3</v>
      </c>
      <c r="C1261">
        <v>2.9114180362976199</v>
      </c>
      <c r="D1261" s="3">
        <v>1.9045797809958499E-2</v>
      </c>
      <c r="E1261">
        <v>1.8848101758922001E-2</v>
      </c>
      <c r="F1261" s="3">
        <v>1.88190056838539E-2</v>
      </c>
      <c r="G1261">
        <v>-4645497</v>
      </c>
      <c r="H1261">
        <v>8203616</v>
      </c>
      <c r="K1261">
        <f t="shared" si="418"/>
        <v>165.45326462084881</v>
      </c>
      <c r="L1261">
        <f t="shared" si="419"/>
        <v>145.74197462499581</v>
      </c>
      <c r="M1261">
        <f t="shared" si="413"/>
        <v>48.80064310856892</v>
      </c>
      <c r="N1261">
        <f t="shared" si="420"/>
        <v>0.12504226269802396</v>
      </c>
      <c r="O1261">
        <f t="shared" si="421"/>
        <v>56.324016951137367</v>
      </c>
      <c r="P1261">
        <f t="shared" si="422"/>
        <v>56.051529972166776</v>
      </c>
      <c r="Q1261">
        <f t="shared" si="414"/>
        <v>0.30909972727207702</v>
      </c>
      <c r="R1261">
        <f t="shared" si="423"/>
        <v>56.014917223865289</v>
      </c>
      <c r="S1261">
        <f t="shared" si="415"/>
        <v>48.594576623720869</v>
      </c>
      <c r="T1261">
        <f t="shared" si="416"/>
        <v>13.106339540276467</v>
      </c>
      <c r="U1261">
        <f t="shared" si="417"/>
        <v>0.46273831092801321</v>
      </c>
      <c r="V1261" s="6">
        <f t="shared" si="425"/>
        <v>57052.000000560656</v>
      </c>
      <c r="W1261">
        <f t="shared" si="430"/>
        <v>13.107655782121176</v>
      </c>
      <c r="X1261">
        <f t="shared" si="431"/>
        <v>48.436154182453279</v>
      </c>
      <c r="Y1261">
        <f t="shared" si="426"/>
        <v>0.29279537354044055</v>
      </c>
      <c r="Z1261">
        <f t="shared" si="427"/>
        <v>5.5962167234302839E-7</v>
      </c>
      <c r="AA1261">
        <f t="shared" si="429"/>
        <v>-6.142739847050679E-8</v>
      </c>
      <c r="AB1261">
        <f t="shared" si="428"/>
        <v>0.99911788431440107</v>
      </c>
      <c r="AC1261">
        <f t="shared" si="424"/>
        <v>2.0967440268931288</v>
      </c>
      <c r="AD1261">
        <f t="shared" si="432"/>
        <v>-7.73251256673253E-11</v>
      </c>
      <c r="AE1261">
        <f t="shared" si="433"/>
        <v>2.5515689525713506E-5</v>
      </c>
      <c r="AF1261">
        <f t="shared" si="434"/>
        <v>-3.0167850098981094E-7</v>
      </c>
      <c r="AG1261" t="str">
        <f t="shared" si="435"/>
        <v>NaN</v>
      </c>
      <c r="AH1261" t="str">
        <f t="shared" si="436"/>
        <v>NaN</v>
      </c>
    </row>
    <row r="1262" spans="1:34">
      <c r="A1262" s="4">
        <v>43292.092777777776</v>
      </c>
      <c r="B1262" s="3">
        <v>-2.5814532900949399E-3</v>
      </c>
      <c r="C1262">
        <v>2.9115643104451001</v>
      </c>
      <c r="D1262" s="3">
        <v>1.9042646375073701E-2</v>
      </c>
      <c r="E1262" s="3">
        <v>1.88440940851251E-2</v>
      </c>
      <c r="F1262" s="3">
        <v>1.8816694968027198E-2</v>
      </c>
      <c r="G1262">
        <v>-4645783</v>
      </c>
      <c r="H1262">
        <v>8203611</v>
      </c>
      <c r="K1262">
        <f t="shared" si="418"/>
        <v>165.1759893425988</v>
      </c>
      <c r="L1262">
        <f t="shared" si="419"/>
        <v>145.4677367616699</v>
      </c>
      <c r="M1262">
        <f t="shared" si="413"/>
        <v>48.708816549134276</v>
      </c>
      <c r="N1262">
        <f t="shared" si="420"/>
        <v>0.12508659611652062</v>
      </c>
      <c r="O1262">
        <f t="shared" si="421"/>
        <v>56.314551455584045</v>
      </c>
      <c r="P1262">
        <f t="shared" si="422"/>
        <v>56.039535242150784</v>
      </c>
      <c r="Q1262">
        <f t="shared" si="414"/>
        <v>0.30659853981449459</v>
      </c>
      <c r="R1262">
        <f t="shared" si="423"/>
        <v>56.00795291576955</v>
      </c>
      <c r="S1262">
        <f t="shared" si="415"/>
        <v>48.504417522591282</v>
      </c>
      <c r="T1262">
        <f t="shared" si="416"/>
        <v>13.111006215907697</v>
      </c>
      <c r="U1262">
        <f t="shared" si="417"/>
        <v>0.46265975369847123</v>
      </c>
      <c r="V1262" s="6">
        <f t="shared" si="425"/>
        <v>57112.000000127591</v>
      </c>
      <c r="W1262">
        <f t="shared" si="430"/>
        <v>13.107749174003727</v>
      </c>
      <c r="X1262">
        <f t="shared" si="431"/>
        <v>48.448021180240644</v>
      </c>
      <c r="Y1262">
        <f t="shared" si="426"/>
        <v>0.31070544946713596</v>
      </c>
      <c r="Z1262">
        <f t="shared" si="427"/>
        <v>3.7624281926442288E-7</v>
      </c>
      <c r="AA1262">
        <f t="shared" si="429"/>
        <v>1.4905178305875341E-8</v>
      </c>
      <c r="AB1262">
        <f t="shared" si="428"/>
        <v>0.99873031251898203</v>
      </c>
      <c r="AC1262">
        <f t="shared" si="424"/>
        <v>2.096631420010147</v>
      </c>
      <c r="AD1262">
        <f t="shared" si="432"/>
        <v>1.7680221536234187E-11</v>
      </c>
      <c r="AE1262">
        <f t="shared" si="433"/>
        <v>1.3209285585475707E-5</v>
      </c>
      <c r="AF1262">
        <f t="shared" si="434"/>
        <v>1.3324146793888149E-7</v>
      </c>
      <c r="AG1262">
        <f t="shared" si="435"/>
        <v>1.7680221536234187E-9</v>
      </c>
      <c r="AH1262">
        <f t="shared" si="436"/>
        <v>1.332414679388815E-3</v>
      </c>
    </row>
    <row r="1263" spans="1:34">
      <c r="A1263" s="4">
        <v>43292.093472222223</v>
      </c>
      <c r="B1263" s="3">
        <v>-2.5820003316221101E-3</v>
      </c>
      <c r="C1263">
        <v>2.91155955356226</v>
      </c>
      <c r="D1263" s="3">
        <v>1.9038995467490199E-2</v>
      </c>
      <c r="E1263" s="3">
        <v>1.8841251847625199E-2</v>
      </c>
      <c r="F1263" s="3">
        <v>1.8809798553265901E-2</v>
      </c>
      <c r="G1263">
        <v>-4645503</v>
      </c>
      <c r="H1263">
        <v>8203613</v>
      </c>
      <c r="K1263">
        <f t="shared" si="418"/>
        <v>165.2108381480619</v>
      </c>
      <c r="L1263">
        <f t="shared" si="419"/>
        <v>145.51165084157174</v>
      </c>
      <c r="M1263">
        <f t="shared" si="413"/>
        <v>48.723520860272131</v>
      </c>
      <c r="N1263">
        <f t="shared" si="420"/>
        <v>0.12508515437933521</v>
      </c>
      <c r="O1263">
        <f t="shared" si="421"/>
        <v>56.303585768282701</v>
      </c>
      <c r="P1263">
        <f t="shared" si="422"/>
        <v>56.031028593860441</v>
      </c>
      <c r="Q1263">
        <f t="shared" si="414"/>
        <v>0.31641808131483629</v>
      </c>
      <c r="R1263">
        <f t="shared" si="423"/>
        <v>55.987167686967865</v>
      </c>
      <c r="S1263">
        <f t="shared" si="415"/>
        <v>48.512575472728905</v>
      </c>
      <c r="T1263">
        <f t="shared" si="416"/>
        <v>13.110854454098705</v>
      </c>
      <c r="U1263">
        <f t="shared" si="417"/>
        <v>0.46266230840512024</v>
      </c>
      <c r="V1263" s="6">
        <f t="shared" si="425"/>
        <v>57172.000000323169</v>
      </c>
      <c r="W1263">
        <f t="shared" si="430"/>
        <v>13.10776960347804</v>
      </c>
      <c r="X1263">
        <f t="shared" si="431"/>
        <v>48.44865174865253</v>
      </c>
      <c r="Y1263">
        <f t="shared" si="426"/>
        <v>0.31299513904925408</v>
      </c>
      <c r="Z1263">
        <f t="shared" si="427"/>
        <v>-5.8491530418674814E-7</v>
      </c>
      <c r="AA1263">
        <f t="shared" si="429"/>
        <v>6.7299136057622556E-8</v>
      </c>
      <c r="AB1263">
        <f t="shared" si="428"/>
        <v>0.99868140469479694</v>
      </c>
      <c r="AC1263">
        <f t="shared" si="424"/>
        <v>2.0966350820225981</v>
      </c>
      <c r="AD1263">
        <f t="shared" si="432"/>
        <v>7.9245033254200596E-11</v>
      </c>
      <c r="AE1263">
        <f t="shared" si="433"/>
        <v>-5.9636153690023098E-4</v>
      </c>
      <c r="AF1263">
        <f t="shared" si="434"/>
        <v>-1.3227977960824563E-8</v>
      </c>
      <c r="AG1263">
        <f t="shared" si="435"/>
        <v>7.9245033254200596E-9</v>
      </c>
      <c r="AH1263" t="str">
        <f t="shared" si="436"/>
        <v>NaN</v>
      </c>
    </row>
    <row r="1264" spans="1:34">
      <c r="A1264" s="4">
        <v>43292.094166666669</v>
      </c>
      <c r="B1264" s="3">
        <v>-2.5836057795822899E-3</v>
      </c>
      <c r="C1264">
        <v>2.9113443046135199</v>
      </c>
      <c r="D1264" s="3">
        <v>1.90402203648227E-2</v>
      </c>
      <c r="E1264" s="3">
        <v>1.88419059190164E-2</v>
      </c>
      <c r="F1264" s="3">
        <v>1.88111683074931E-2</v>
      </c>
      <c r="G1264">
        <v>-4645539</v>
      </c>
      <c r="H1264">
        <v>8203613</v>
      </c>
      <c r="K1264">
        <f t="shared" si="418"/>
        <v>165.31311181626918</v>
      </c>
      <c r="L1264">
        <f t="shared" si="419"/>
        <v>145.61212398031364</v>
      </c>
      <c r="M1264">
        <f t="shared" si="413"/>
        <v>48.757163562028829</v>
      </c>
      <c r="N1264">
        <f t="shared" si="420"/>
        <v>0.12501991577162599</v>
      </c>
      <c r="O1264">
        <f t="shared" si="421"/>
        <v>56.307264809950354</v>
      </c>
      <c r="P1264">
        <f t="shared" si="422"/>
        <v>56.032986190747373</v>
      </c>
      <c r="Q1264">
        <f t="shared" si="414"/>
        <v>0.31596879601843142</v>
      </c>
      <c r="R1264">
        <f t="shared" si="423"/>
        <v>55.991296013931922</v>
      </c>
      <c r="S1264">
        <f t="shared" si="415"/>
        <v>48.546517698016544</v>
      </c>
      <c r="T1264">
        <f t="shared" si="416"/>
        <v>13.103987232234577</v>
      </c>
      <c r="U1264">
        <f t="shared" si="417"/>
        <v>0.46277790888111769</v>
      </c>
      <c r="V1264" s="6">
        <f t="shared" si="425"/>
        <v>57232.000000518747</v>
      </c>
      <c r="W1264">
        <f t="shared" si="430"/>
        <v>13.107550716253289</v>
      </c>
      <c r="X1264">
        <f t="shared" si="431"/>
        <v>48.4485038381818</v>
      </c>
      <c r="Y1264">
        <f t="shared" si="426"/>
        <v>0.31125665209721137</v>
      </c>
      <c r="Z1264">
        <f t="shared" si="427"/>
        <v>-3.1933214072728887E-7</v>
      </c>
      <c r="AA1264">
        <f t="shared" si="429"/>
        <v>8.8076050449945023E-8</v>
      </c>
      <c r="AB1264">
        <f t="shared" si="428"/>
        <v>0.99871977164104875</v>
      </c>
      <c r="AC1264">
        <f t="shared" si="424"/>
        <v>2.0968007880861794</v>
      </c>
      <c r="AD1264">
        <f t="shared" si="432"/>
        <v>1.042974446910415E-10</v>
      </c>
      <c r="AE1264">
        <f t="shared" si="433"/>
        <v>1.6319975832680217E-4</v>
      </c>
      <c r="AF1264">
        <f t="shared" si="434"/>
        <v>6.3618758969029281E-8</v>
      </c>
      <c r="AG1264">
        <f t="shared" si="435"/>
        <v>1.042974446910415E-8</v>
      </c>
      <c r="AH1264">
        <f t="shared" si="436"/>
        <v>6.3618758969029277E-4</v>
      </c>
    </row>
    <row r="1265" spans="1:34">
      <c r="A1265" s="4">
        <v>43292.094861111109</v>
      </c>
      <c r="B1265" s="3">
        <v>-2.58313009129779E-3</v>
      </c>
      <c r="C1265">
        <v>2.91143944227042</v>
      </c>
      <c r="D1265" s="3">
        <v>1.9038567348034101E-2</v>
      </c>
      <c r="E1265" s="3">
        <v>1.8840716698305199E-2</v>
      </c>
      <c r="F1265" s="3">
        <v>1.8814360430387801E-2</v>
      </c>
      <c r="G1265">
        <v>-4645896</v>
      </c>
      <c r="H1265">
        <v>8203615</v>
      </c>
      <c r="K1265">
        <f t="shared" si="418"/>
        <v>165.28280850717059</v>
      </c>
      <c r="L1265">
        <f t="shared" si="419"/>
        <v>145.5776246547218</v>
      </c>
      <c r="M1265">
        <f t="shared" si="413"/>
        <v>48.745611713084656</v>
      </c>
      <c r="N1265">
        <f t="shared" si="420"/>
        <v>0.12504875051536435</v>
      </c>
      <c r="O1265">
        <f t="shared" si="421"/>
        <v>56.302299889641347</v>
      </c>
      <c r="P1265">
        <f t="shared" si="422"/>
        <v>56.029426923680447</v>
      </c>
      <c r="Q1265">
        <f t="shared" si="414"/>
        <v>0.30138307895836647</v>
      </c>
      <c r="R1265">
        <f t="shared" si="423"/>
        <v>56.00091681068298</v>
      </c>
      <c r="S1265">
        <f t="shared" si="415"/>
        <v>48.544689660445748</v>
      </c>
      <c r="T1265">
        <f t="shared" si="416"/>
        <v>13.107022468417561</v>
      </c>
      <c r="U1265">
        <f t="shared" si="417"/>
        <v>0.46272681474808119</v>
      </c>
      <c r="V1265" s="6">
        <f t="shared" si="425"/>
        <v>57292.000000085682</v>
      </c>
      <c r="W1265">
        <f t="shared" si="430"/>
        <v>13.107457324370735</v>
      </c>
      <c r="X1265">
        <f t="shared" si="431"/>
        <v>48.445876483803595</v>
      </c>
      <c r="Y1265">
        <f t="shared" si="426"/>
        <v>0.32284829343718968</v>
      </c>
      <c r="Z1265">
        <f t="shared" si="427"/>
        <v>2.8455339271187149E-7</v>
      </c>
      <c r="AA1265">
        <f t="shared" si="429"/>
        <v>1.7163538298642445E-8</v>
      </c>
      <c r="AB1265">
        <f t="shared" si="428"/>
        <v>0.99846993878806944</v>
      </c>
      <c r="AC1265">
        <f t="shared" si="424"/>
        <v>2.0967275478370841</v>
      </c>
      <c r="AD1265">
        <f t="shared" si="432"/>
        <v>1.9594204525399712E-11</v>
      </c>
      <c r="AE1265">
        <f t="shared" si="433"/>
        <v>1.0812512465480859E-5</v>
      </c>
      <c r="AF1265">
        <f t="shared" si="434"/>
        <v>1.8039813847238712E-7</v>
      </c>
      <c r="AG1265">
        <f t="shared" si="435"/>
        <v>1.9594204525399714E-9</v>
      </c>
      <c r="AH1265">
        <f t="shared" si="436"/>
        <v>1.8039813847238713E-3</v>
      </c>
    </row>
    <row r="1266" spans="1:34">
      <c r="A1266" s="4">
        <v>43292.095555555556</v>
      </c>
      <c r="B1266" s="3">
        <v>-2.5813224758167099E-3</v>
      </c>
      <c r="C1266">
        <v>2.9114513344775301</v>
      </c>
      <c r="D1266">
        <v>1.9034952117071999E-2</v>
      </c>
      <c r="E1266" s="3">
        <v>1.88385404244036E-2</v>
      </c>
      <c r="F1266" s="3">
        <v>1.87942309987011E-2</v>
      </c>
      <c r="G1266">
        <v>-4645430</v>
      </c>
      <c r="H1266">
        <v>8203615</v>
      </c>
      <c r="K1266">
        <f t="shared" si="418"/>
        <v>165.16765593259717</v>
      </c>
      <c r="L1266">
        <f t="shared" si="419"/>
        <v>145.48893203490044</v>
      </c>
      <c r="M1266">
        <f t="shared" si="413"/>
        <v>48.715913632642128</v>
      </c>
      <c r="N1266">
        <f t="shared" si="420"/>
        <v>0.12505235485833094</v>
      </c>
      <c r="O1266">
        <f t="shared" si="421"/>
        <v>56.291441358893628</v>
      </c>
      <c r="P1266">
        <f t="shared" si="422"/>
        <v>56.022913464947671</v>
      </c>
      <c r="Q1266">
        <f t="shared" si="414"/>
        <v>0.35119300533477116</v>
      </c>
      <c r="R1266">
        <f t="shared" si="423"/>
        <v>55.940248353558857</v>
      </c>
      <c r="S1266">
        <f t="shared" si="415"/>
        <v>48.481784962418949</v>
      </c>
      <c r="T1266">
        <f t="shared" si="416"/>
        <v>13.107401872940361</v>
      </c>
      <c r="U1266">
        <f t="shared" si="417"/>
        <v>0.46272042798145274</v>
      </c>
      <c r="V1266" s="6">
        <f t="shared" si="425"/>
        <v>57352.000000281259</v>
      </c>
      <c r="W1266">
        <f t="shared" si="430"/>
        <v>13.107457324370738</v>
      </c>
      <c r="X1266">
        <f t="shared" si="431"/>
        <v>48.435976363729601</v>
      </c>
      <c r="Y1266">
        <f t="shared" si="426"/>
        <v>0.33222597493476752</v>
      </c>
      <c r="Z1266">
        <f t="shared" si="427"/>
        <v>1.5176180865479196E-7</v>
      </c>
      <c r="AA1266">
        <f t="shared" si="429"/>
        <v>-6.9105823450894527E-8</v>
      </c>
      <c r="AB1266">
        <f t="shared" si="428"/>
        <v>0.99826697274717913</v>
      </c>
      <c r="AC1266">
        <f t="shared" si="424"/>
        <v>2.0967183928059492</v>
      </c>
      <c r="AD1266">
        <f t="shared" si="432"/>
        <v>-7.6665235492501541E-11</v>
      </c>
      <c r="AE1266">
        <f t="shared" si="433"/>
        <v>4.2789957195776403E-6</v>
      </c>
      <c r="AF1266">
        <f t="shared" si="434"/>
        <v>-1.7835597294851679E-6</v>
      </c>
      <c r="AG1266" t="str">
        <f t="shared" si="435"/>
        <v>NaN</v>
      </c>
      <c r="AH1266" t="str">
        <f t="shared" si="436"/>
        <v>NaN</v>
      </c>
    </row>
    <row r="1267" spans="1:34">
      <c r="A1267" s="4">
        <v>43292.096250000002</v>
      </c>
      <c r="B1267" s="3">
        <v>-2.5805138057330601E-3</v>
      </c>
      <c r="C1267">
        <v>2.9114965248645599</v>
      </c>
      <c r="D1267">
        <v>1.9031467700388001E-2</v>
      </c>
      <c r="E1267" s="3">
        <v>1.8834532750606699E-2</v>
      </c>
      <c r="F1267" s="3">
        <v>1.8793111373506699E-2</v>
      </c>
      <c r="G1267">
        <v>-4645523</v>
      </c>
      <c r="H1267">
        <v>8203615</v>
      </c>
      <c r="K1267">
        <f t="shared" si="418"/>
        <v>165.11614030712954</v>
      </c>
      <c r="L1267">
        <f t="shared" si="419"/>
        <v>145.43888814656103</v>
      </c>
      <c r="M1267">
        <f t="shared" si="413"/>
        <v>48.699156799609632</v>
      </c>
      <c r="N1267">
        <f t="shared" si="420"/>
        <v>0.12506605136160737</v>
      </c>
      <c r="O1267">
        <f t="shared" si="421"/>
        <v>56.280975735508108</v>
      </c>
      <c r="P1267">
        <f t="shared" si="422"/>
        <v>56.010918734931678</v>
      </c>
      <c r="Q1267">
        <f t="shared" si="414"/>
        <v>0.34410184051116488</v>
      </c>
      <c r="R1267">
        <f t="shared" si="423"/>
        <v>55.936873894996943</v>
      </c>
      <c r="S1267">
        <f t="shared" si="415"/>
        <v>48.469755572602189</v>
      </c>
      <c r="T1267">
        <f t="shared" si="416"/>
        <v>13.108843610127355</v>
      </c>
      <c r="U1267">
        <f t="shared" si="417"/>
        <v>0.46269615826825916</v>
      </c>
      <c r="V1267" s="6">
        <f t="shared" si="425"/>
        <v>57412.000000476837</v>
      </c>
      <c r="W1267">
        <f t="shared" si="430"/>
        <v>13.107644108135844</v>
      </c>
      <c r="X1267">
        <f t="shared" si="431"/>
        <v>48.509187355118939</v>
      </c>
      <c r="Y1267">
        <f t="shared" si="426"/>
        <v>0.34881535159020655</v>
      </c>
      <c r="Z1267">
        <f t="shared" si="427"/>
        <v>1.4860010508953742E-7</v>
      </c>
      <c r="AA1267">
        <f t="shared" si="429"/>
        <v>-3.2520387682354407E-8</v>
      </c>
      <c r="AB1267">
        <f t="shared" si="428"/>
        <v>0.99790889690914464</v>
      </c>
      <c r="AC1267">
        <f t="shared" si="424"/>
        <v>2.0966836036876266</v>
      </c>
      <c r="AD1267">
        <f t="shared" si="432"/>
        <v>-3.4361358872866677E-11</v>
      </c>
      <c r="AE1267">
        <f t="shared" si="433"/>
        <v>4.9740296639924057E-6</v>
      </c>
      <c r="AF1267">
        <f t="shared" si="434"/>
        <v>-6.8769045322675823E-7</v>
      </c>
      <c r="AG1267" t="str">
        <f t="shared" si="435"/>
        <v>NaN</v>
      </c>
      <c r="AH1267" t="str">
        <f t="shared" si="436"/>
        <v>NaN</v>
      </c>
    </row>
    <row r="1268" spans="1:34">
      <c r="A1268" s="4">
        <v>43292.096944444442</v>
      </c>
      <c r="B1268" s="3">
        <v>-2.5809062485677701E-3</v>
      </c>
      <c r="C1268">
        <v>2.9115072278509602</v>
      </c>
      <c r="D1268" s="3">
        <v>1.90329661184842E-2</v>
      </c>
      <c r="E1268" s="3">
        <v>1.88358646778033E-2</v>
      </c>
      <c r="F1268" s="3">
        <v>1.8792265699157699E-2</v>
      </c>
      <c r="G1268">
        <v>-4645471</v>
      </c>
      <c r="H1268">
        <v>8203615</v>
      </c>
      <c r="K1268">
        <f t="shared" si="418"/>
        <v>165.14114053713573</v>
      </c>
      <c r="L1268">
        <f t="shared" si="419"/>
        <v>145.46500000780242</v>
      </c>
      <c r="M1268">
        <f t="shared" si="413"/>
        <v>48.707900166951958</v>
      </c>
      <c r="N1268">
        <f t="shared" si="420"/>
        <v>0.12506929527027763</v>
      </c>
      <c r="O1268">
        <f t="shared" si="421"/>
        <v>56.285476310752415</v>
      </c>
      <c r="P1268">
        <f t="shared" si="422"/>
        <v>56.014905114046805</v>
      </c>
      <c r="Q1268">
        <f t="shared" si="414"/>
        <v>0.35115120892468354</v>
      </c>
      <c r="R1268">
        <f t="shared" si="423"/>
        <v>55.934325101827731</v>
      </c>
      <c r="S1268">
        <f t="shared" si="415"/>
        <v>48.473799361002172</v>
      </c>
      <c r="T1268">
        <f t="shared" si="416"/>
        <v>13.109185074197907</v>
      </c>
      <c r="U1268">
        <f t="shared" si="417"/>
        <v>0.46269041017829327</v>
      </c>
      <c r="V1268" s="6">
        <f t="shared" si="425"/>
        <v>57472.000000043772</v>
      </c>
      <c r="W1268">
        <f t="shared" si="430"/>
        <v>13.107684967084468</v>
      </c>
      <c r="X1268">
        <f t="shared" si="431"/>
        <v>48.502354705718851</v>
      </c>
      <c r="Y1268">
        <f t="shared" si="426"/>
        <v>0.34919449634568167</v>
      </c>
      <c r="Z1268">
        <f t="shared" si="427"/>
        <v>6.3234087283910376E-8</v>
      </c>
      <c r="AA1268">
        <f t="shared" si="429"/>
        <v>1.1291801358564856E-8</v>
      </c>
      <c r="AB1268">
        <f t="shared" si="428"/>
        <v>0.99790112291731758</v>
      </c>
      <c r="AC1268">
        <f t="shared" si="424"/>
        <v>2.0966753641596045</v>
      </c>
      <c r="AD1268">
        <f t="shared" si="432"/>
        <v>1.19180262888985E-11</v>
      </c>
      <c r="AE1268">
        <f t="shared" si="433"/>
        <v>5.9663528240509834E-5</v>
      </c>
      <c r="AF1268">
        <f t="shared" si="434"/>
        <v>1.988503881151465E-8</v>
      </c>
      <c r="AG1268">
        <f t="shared" si="435"/>
        <v>1.1918026288898501E-9</v>
      </c>
      <c r="AH1268">
        <f t="shared" si="436"/>
        <v>1.9885038811514648E-4</v>
      </c>
    </row>
    <row r="1269" spans="1:34">
      <c r="A1269" s="4">
        <v>43292.097638888888</v>
      </c>
      <c r="B1269" s="3">
        <v>-2.5823333134212599E-3</v>
      </c>
      <c r="C1269">
        <v>2.91152030927879</v>
      </c>
      <c r="D1269">
        <v>1.9035701326120001E-2</v>
      </c>
      <c r="E1269" s="3">
        <v>1.8838397717918301E-2</v>
      </c>
      <c r="F1269" s="3">
        <v>1.8794600236797101E-2</v>
      </c>
      <c r="G1269">
        <v>-4645466</v>
      </c>
      <c r="H1269">
        <v>8203615</v>
      </c>
      <c r="K1269">
        <f t="shared" si="418"/>
        <v>165.2320504644309</v>
      </c>
      <c r="L1269">
        <f t="shared" si="419"/>
        <v>145.55284120661747</v>
      </c>
      <c r="M1269">
        <f t="shared" si="413"/>
        <v>48.737313155246042</v>
      </c>
      <c r="N1269">
        <f t="shared" si="420"/>
        <v>0.12507326004754349</v>
      </c>
      <c r="O1269">
        <f t="shared" si="421"/>
        <v>56.293691646515498</v>
      </c>
      <c r="P1269">
        <f t="shared" si="422"/>
        <v>56.022486352899776</v>
      </c>
      <c r="Q1269">
        <f t="shared" si="414"/>
        <v>0.35233043960119659</v>
      </c>
      <c r="R1269">
        <f t="shared" si="423"/>
        <v>55.941361206914301</v>
      </c>
      <c r="S1269">
        <f t="shared" si="415"/>
        <v>48.502426195511909</v>
      </c>
      <c r="T1269">
        <f t="shared" si="416"/>
        <v>13.10960241917326</v>
      </c>
      <c r="U1269">
        <f t="shared" si="417"/>
        <v>0.46268338473499732</v>
      </c>
      <c r="V1269" s="6">
        <f t="shared" si="425"/>
        <v>57532.00000023935</v>
      </c>
      <c r="W1269">
        <f t="shared" si="430"/>
        <v>13.107229681657032</v>
      </c>
      <c r="X1269">
        <f t="shared" si="431"/>
        <v>48.499112946059512</v>
      </c>
      <c r="Y1269">
        <f t="shared" si="426"/>
        <v>0.35126449280380712</v>
      </c>
      <c r="Z1269">
        <f t="shared" si="427"/>
        <v>-2.2764271298233599E-7</v>
      </c>
      <c r="AA1269">
        <f t="shared" si="429"/>
        <v>-1.671186592862347E-8</v>
      </c>
      <c r="AB1269">
        <f t="shared" si="428"/>
        <v>0.99785788658171259</v>
      </c>
      <c r="AC1269">
        <f t="shared" si="424"/>
        <v>2.0966652936253491</v>
      </c>
      <c r="AD1269">
        <f t="shared" si="432"/>
        <v>-1.7534650126667287E-11</v>
      </c>
      <c r="AE1269">
        <f t="shared" si="433"/>
        <v>2.302013278451051E-4</v>
      </c>
      <c r="AF1269">
        <f t="shared" si="434"/>
        <v>-7.5826378833215916E-9</v>
      </c>
      <c r="AG1269" t="str">
        <f t="shared" si="435"/>
        <v>NaN</v>
      </c>
      <c r="AH1269" t="str">
        <f t="shared" si="436"/>
        <v>NaN</v>
      </c>
    </row>
    <row r="1270" spans="1:34">
      <c r="A1270" s="4">
        <v>43292.098333333335</v>
      </c>
      <c r="B1270" s="3">
        <v>-2.5821787147288001E-3</v>
      </c>
      <c r="C1270">
        <v>2.91142160395975</v>
      </c>
      <c r="D1270" s="3">
        <v>1.90386268090697E-2</v>
      </c>
      <c r="E1270" s="3">
        <v>1.8841251847625199E-2</v>
      </c>
      <c r="F1270" s="3">
        <v>1.8798185419600499E-2</v>
      </c>
      <c r="G1270">
        <v>-4645402</v>
      </c>
      <c r="H1270">
        <v>8203615</v>
      </c>
      <c r="K1270">
        <f t="shared" si="418"/>
        <v>165.22220188897404</v>
      </c>
      <c r="L1270">
        <f t="shared" si="419"/>
        <v>145.53827994099467</v>
      </c>
      <c r="M1270">
        <f t="shared" si="413"/>
        <v>48.732437421067914</v>
      </c>
      <c r="N1270">
        <f t="shared" si="420"/>
        <v>0.12504334400091305</v>
      </c>
      <c r="O1270">
        <f t="shared" si="421"/>
        <v>56.302478483897183</v>
      </c>
      <c r="P1270">
        <f t="shared" si="422"/>
        <v>56.031028593860441</v>
      </c>
      <c r="Q1270">
        <f t="shared" si="414"/>
        <v>0.35031182988554121</v>
      </c>
      <c r="R1270">
        <f t="shared" si="423"/>
        <v>55.952166654011641</v>
      </c>
      <c r="S1270">
        <f t="shared" si="415"/>
        <v>48.49889620114422</v>
      </c>
      <c r="T1270">
        <f t="shared" si="416"/>
        <v>13.106453361633214</v>
      </c>
      <c r="U1270">
        <f t="shared" si="417"/>
        <v>0.46273639489802615</v>
      </c>
      <c r="V1270" s="6">
        <f t="shared" si="425"/>
        <v>57592.000000434928</v>
      </c>
      <c r="W1270">
        <f t="shared" si="430"/>
        <v>13.106774396229572</v>
      </c>
      <c r="X1270">
        <f t="shared" si="431"/>
        <v>48.496617678132026</v>
      </c>
      <c r="Y1270">
        <f t="shared" si="426"/>
        <v>0.3489260901068339</v>
      </c>
      <c r="Z1270">
        <f t="shared" si="427"/>
        <v>-3.2881725380696722E-7</v>
      </c>
      <c r="AA1270">
        <f t="shared" si="429"/>
        <v>-3.1617043563946961E-8</v>
      </c>
      <c r="AB1270">
        <f t="shared" si="428"/>
        <v>0.99790801098945814</v>
      </c>
      <c r="AC1270">
        <f t="shared" si="424"/>
        <v>2.0967412803837906</v>
      </c>
      <c r="AD1270">
        <f t="shared" si="432"/>
        <v>-3.3397193022077726E-11</v>
      </c>
      <c r="AE1270">
        <f t="shared" si="433"/>
        <v>4.7356275144134207E-5</v>
      </c>
      <c r="AF1270">
        <f t="shared" si="434"/>
        <v>-7.020426023712714E-8</v>
      </c>
      <c r="AG1270" t="str">
        <f t="shared" si="435"/>
        <v>NaN</v>
      </c>
      <c r="AH1270" t="str">
        <f t="shared" si="436"/>
        <v>NaN</v>
      </c>
    </row>
    <row r="1271" spans="1:34">
      <c r="A1271" s="4">
        <v>43292.099027777775</v>
      </c>
      <c r="B1271" s="3">
        <v>-2.5802283927623599E-3</v>
      </c>
      <c r="C1271">
        <v>2.9113966303248202</v>
      </c>
      <c r="D1271" s="3">
        <v>1.90410884959419E-2</v>
      </c>
      <c r="E1271" s="3">
        <v>1.8843915702018401E-2</v>
      </c>
      <c r="F1271" s="3">
        <v>1.88026877421908E-2</v>
      </c>
      <c r="G1271">
        <v>-4645700</v>
      </c>
      <c r="H1271">
        <v>8203615</v>
      </c>
      <c r="K1271">
        <f t="shared" si="418"/>
        <v>165.09795832167038</v>
      </c>
      <c r="L1271">
        <f t="shared" si="419"/>
        <v>145.40811811162217</v>
      </c>
      <c r="M1271">
        <f t="shared" si="413"/>
        <v>48.68885367659135</v>
      </c>
      <c r="N1271">
        <f t="shared" si="420"/>
        <v>0.12503577488068368</v>
      </c>
      <c r="O1271">
        <f t="shared" si="421"/>
        <v>56.309872286083888</v>
      </c>
      <c r="P1271">
        <f t="shared" si="422"/>
        <v>56.039001352090686</v>
      </c>
      <c r="Q1271">
        <f t="shared" si="414"/>
        <v>0.34413600083376394</v>
      </c>
      <c r="R1271">
        <f t="shared" si="423"/>
        <v>55.965736285250124</v>
      </c>
      <c r="S1271">
        <f t="shared" si="415"/>
        <v>48.459429676035505</v>
      </c>
      <c r="T1271">
        <f t="shared" si="416"/>
        <v>13.105656612135386</v>
      </c>
      <c r="U1271">
        <f t="shared" si="417"/>
        <v>0.462749807107945</v>
      </c>
      <c r="V1271" s="6">
        <f t="shared" si="425"/>
        <v>57652.000000001863</v>
      </c>
      <c r="W1271">
        <f t="shared" si="430"/>
        <v>13.106996201950647</v>
      </c>
      <c r="X1271">
        <f t="shared" si="431"/>
        <v>48.491962179172376</v>
      </c>
      <c r="Y1271">
        <f t="shared" si="426"/>
        <v>0.34794628149201873</v>
      </c>
      <c r="Z1271">
        <f t="shared" si="427"/>
        <v>-1.2646817440854075E-8</v>
      </c>
      <c r="AA1271">
        <f t="shared" si="429"/>
        <v>-7.2107016643931589E-8</v>
      </c>
      <c r="AB1271">
        <f t="shared" si="428"/>
        <v>0.99792716252921398</v>
      </c>
      <c r="AC1271">
        <f t="shared" si="424"/>
        <v>2.096760505949173</v>
      </c>
      <c r="AD1271">
        <f t="shared" si="432"/>
        <v>-7.6382076888887894E-11</v>
      </c>
      <c r="AE1271">
        <f t="shared" si="433"/>
        <v>-7.7733243131879077E-6</v>
      </c>
      <c r="AF1271">
        <f t="shared" si="434"/>
        <v>9.7817309128177898E-7</v>
      </c>
      <c r="AG1271" t="str">
        <f t="shared" si="435"/>
        <v>NaN</v>
      </c>
      <c r="AH1271">
        <f t="shared" si="436"/>
        <v>9.781730912817789E-3</v>
      </c>
    </row>
    <row r="1272" spans="1:34">
      <c r="A1272" s="4">
        <v>43292.099722222221</v>
      </c>
      <c r="B1272" s="3">
        <v>-2.5823333134212599E-3</v>
      </c>
      <c r="C1272">
        <v>2.91141684707691</v>
      </c>
      <c r="D1272" s="3">
        <v>1.9040172795994299E-2</v>
      </c>
      <c r="E1272" s="3">
        <v>1.8841572937217301E-2</v>
      </c>
      <c r="F1272" s="3">
        <v>1.8800031610080599E-2</v>
      </c>
      <c r="G1272">
        <v>-4645719</v>
      </c>
      <c r="H1272">
        <v>8203615</v>
      </c>
      <c r="K1272">
        <f t="shared" si="418"/>
        <v>165.2320504644309</v>
      </c>
      <c r="L1272">
        <f t="shared" si="419"/>
        <v>145.54570171586781</v>
      </c>
      <c r="M1272">
        <f t="shared" ref="M1272:M1335" si="437">L1272/((($B$7/2))^2*PI())</f>
        <v>48.734922548552618</v>
      </c>
      <c r="N1272">
        <f t="shared" si="420"/>
        <v>0.12504190226372763</v>
      </c>
      <c r="O1272">
        <f t="shared" si="421"/>
        <v>56.307121934545926</v>
      </c>
      <c r="P1272">
        <f t="shared" si="422"/>
        <v>56.031989595968746</v>
      </c>
      <c r="Q1272">
        <f t="shared" ref="Q1272:Q1335" si="438">O1272-R1272</f>
        <v>0.34939101375675108</v>
      </c>
      <c r="R1272">
        <f t="shared" si="423"/>
        <v>55.957730920789174</v>
      </c>
      <c r="S1272">
        <f t="shared" ref="S1272:S1335" si="439">M1272-(2/3)*Q1272</f>
        <v>48.501995206048115</v>
      </c>
      <c r="T1272">
        <f t="shared" ref="T1272:T1335" si="440">N1272/$D$7*100-$N$30/$D$7*100</f>
        <v>13.106301599824224</v>
      </c>
      <c r="U1272">
        <f t="shared" ref="U1272:U1335" si="441">(2.40665404368-T1272*2.40665404368/100-$M$7)/$M$7</f>
        <v>0.46273894960467515</v>
      </c>
      <c r="V1272" s="6">
        <f t="shared" si="425"/>
        <v>57712.00000019744</v>
      </c>
      <c r="W1272">
        <f t="shared" si="430"/>
        <v>13.106832766156177</v>
      </c>
      <c r="X1272">
        <f t="shared" si="431"/>
        <v>48.485726787998928</v>
      </c>
      <c r="Y1272">
        <f t="shared" si="426"/>
        <v>0.34768145882859613</v>
      </c>
      <c r="Z1272">
        <f t="shared" si="427"/>
        <v>8.8527721701553216E-8</v>
      </c>
      <c r="AA1272">
        <f t="shared" si="429"/>
        <v>-1.03985358120255E-7</v>
      </c>
      <c r="AB1272">
        <f t="shared" si="428"/>
        <v>0.99793492025277675</v>
      </c>
      <c r="AC1272">
        <f t="shared" si="424"/>
        <v>2.0967449423962417</v>
      </c>
      <c r="AD1272">
        <f t="shared" si="432"/>
        <v>-1.1023349372560354E-10</v>
      </c>
      <c r="AE1272">
        <f t="shared" si="433"/>
        <v>5.0283692347563991E-5</v>
      </c>
      <c r="AF1272">
        <f t="shared" si="434"/>
        <v>-2.1823150489816088E-7</v>
      </c>
      <c r="AG1272" t="str">
        <f t="shared" si="435"/>
        <v>NaN</v>
      </c>
      <c r="AH1272" t="str">
        <f t="shared" si="436"/>
        <v>NaN</v>
      </c>
    </row>
    <row r="1273" spans="1:34">
      <c r="A1273" s="4">
        <v>43292.100416666668</v>
      </c>
      <c r="B1273" s="3">
        <v>-2.5836057795822899E-3</v>
      </c>
      <c r="C1273">
        <v>2.91142992850473</v>
      </c>
      <c r="D1273" s="3">
        <v>1.90413144478771E-2</v>
      </c>
      <c r="E1273" s="3">
        <v>1.8844629234445201E-2</v>
      </c>
      <c r="F1273" s="3">
        <v>1.8801127413462401E-2</v>
      </c>
      <c r="G1273">
        <v>-4645646</v>
      </c>
      <c r="H1273">
        <v>8203615</v>
      </c>
      <c r="K1273">
        <f t="shared" ref="K1273:K1336" si="442">(B1273-$B$19)*($B$17/$B$18)</f>
        <v>165.31311181626918</v>
      </c>
      <c r="L1273">
        <f t="shared" ref="L1273:L1336" si="443">K1273-R1273*$B$8+$D$8</f>
        <v>145.62532264413375</v>
      </c>
      <c r="M1273">
        <f t="shared" si="437"/>
        <v>48.761583038876545</v>
      </c>
      <c r="N1273">
        <f t="shared" ref="N1273:N1336" si="444">(C1273-$C$19)*($C$17/$C$18)</f>
        <v>0.12504586704099055</v>
      </c>
      <c r="O1273">
        <f t="shared" ref="O1273:O1336" si="445">(D1273-$D$19)*($D$17/$D$18)</f>
        <v>56.310550944255823</v>
      </c>
      <c r="P1273">
        <f t="shared" ref="P1273:P1336" si="446">(E1273-$E$19)*($E$17/$E$18)</f>
        <v>56.041136912331076</v>
      </c>
      <c r="Q1273">
        <f t="shared" si="438"/>
        <v>0.34951736189527338</v>
      </c>
      <c r="R1273">
        <f t="shared" ref="R1273:R1336" si="447">(F1273-$F$19)*($F$17/$F$18)</f>
        <v>55.96103358236055</v>
      </c>
      <c r="S1273">
        <f t="shared" si="439"/>
        <v>48.528571464279693</v>
      </c>
      <c r="T1273">
        <f t="shared" si="440"/>
        <v>13.106718944799267</v>
      </c>
      <c r="U1273">
        <f t="shared" si="441"/>
        <v>0.46273192416138481</v>
      </c>
      <c r="V1273" s="6">
        <f t="shared" si="425"/>
        <v>57772.000000393018</v>
      </c>
      <c r="W1273">
        <f t="shared" si="430"/>
        <v>13.106698515325027</v>
      </c>
      <c r="X1273">
        <f t="shared" si="431"/>
        <v>48.483375738376822</v>
      </c>
      <c r="Y1273">
        <f t="shared" si="426"/>
        <v>0.35121249552085726</v>
      </c>
      <c r="Z1273">
        <f t="shared" si="427"/>
        <v>4.7425565207527573E-8</v>
      </c>
      <c r="AA1273">
        <f t="shared" si="429"/>
        <v>-5.0236384110008494E-8</v>
      </c>
      <c r="AB1273">
        <f t="shared" si="428"/>
        <v>0.99786012415360725</v>
      </c>
      <c r="AC1273">
        <f t="shared" ref="AC1273:AC1336" si="448">($D$7-$D$7*(T1273/100))*2.54</f>
        <v>2.0967348718619938</v>
      </c>
      <c r="AD1273">
        <f t="shared" si="432"/>
        <v>-5.2719251923149229E-11</v>
      </c>
      <c r="AE1273">
        <f t="shared" si="433"/>
        <v>-2.2147100772949128E-4</v>
      </c>
      <c r="AF1273">
        <f t="shared" si="434"/>
        <v>2.3696455712290273E-8</v>
      </c>
      <c r="AG1273" t="str">
        <f t="shared" si="435"/>
        <v>NaN</v>
      </c>
      <c r="AH1273">
        <f t="shared" si="436"/>
        <v>2.3696455712290276E-4</v>
      </c>
    </row>
    <row r="1274" spans="1:34">
      <c r="A1274" s="4">
        <v>43292.101111111115</v>
      </c>
      <c r="B1274" s="3">
        <v>-2.58265440301329E-3</v>
      </c>
      <c r="C1274">
        <v>2.9114346853875799</v>
      </c>
      <c r="D1274">
        <v>1.9040886328420999E-2</v>
      </c>
      <c r="E1274" s="3">
        <v>1.8843808672154402E-2</v>
      </c>
      <c r="F1274" s="3">
        <v>1.87989715394178E-2</v>
      </c>
      <c r="G1274">
        <v>-4645516</v>
      </c>
      <c r="H1274">
        <v>8203615</v>
      </c>
      <c r="K1274">
        <f t="shared" si="442"/>
        <v>165.25250519807199</v>
      </c>
      <c r="L1274">
        <f t="shared" si="443"/>
        <v>145.56754990274732</v>
      </c>
      <c r="M1274">
        <f t="shared" si="437"/>
        <v>48.742238255460116</v>
      </c>
      <c r="N1274">
        <f t="shared" si="444"/>
        <v>0.12504730877817893</v>
      </c>
      <c r="O1274">
        <f t="shared" si="445"/>
        <v>56.309265065614461</v>
      </c>
      <c r="P1274">
        <f t="shared" si="446"/>
        <v>56.038681018054689</v>
      </c>
      <c r="Q1274">
        <f t="shared" si="438"/>
        <v>0.35472911091054726</v>
      </c>
      <c r="R1274">
        <f t="shared" si="447"/>
        <v>55.954535954703914</v>
      </c>
      <c r="S1274">
        <f t="shared" si="439"/>
        <v>48.505752181519753</v>
      </c>
      <c r="T1274">
        <f t="shared" si="440"/>
        <v>13.10687070660857</v>
      </c>
      <c r="U1274">
        <f t="shared" si="441"/>
        <v>0.46272936945473048</v>
      </c>
      <c r="V1274" s="6">
        <f t="shared" ref="V1274:V1337" si="449">(A1274-$A$312)*86400</f>
        <v>57832.000000588596</v>
      </c>
      <c r="W1274">
        <f t="shared" si="430"/>
        <v>13.106313273809509</v>
      </c>
      <c r="X1274">
        <f t="shared" si="431"/>
        <v>48.489128858342191</v>
      </c>
      <c r="Y1274">
        <f t="shared" ref="Y1274:Y1337" si="450">AVERAGE(Q1273:Q1275)</f>
        <v>0.35104282359353317</v>
      </c>
      <c r="Z1274">
        <f t="shared" ref="Z1274:Z1337" si="451">(T1275-T1273)/100/(V1275-V1273)</f>
        <v>-1.34829706470355E-7</v>
      </c>
      <c r="AA1274">
        <f t="shared" si="429"/>
        <v>-3.7141627603982538E-9</v>
      </c>
      <c r="AB1274">
        <f t="shared" ref="AB1274:AB1337" si="452">((M1274-$M$313)-(Y1274-$Y$313))/(M1274-$M$313)</f>
        <v>0.99786288555469782</v>
      </c>
      <c r="AC1274">
        <f t="shared" si="448"/>
        <v>2.0967312098495352</v>
      </c>
      <c r="AD1274">
        <f t="shared" si="432"/>
        <v>-3.8996075201646515E-12</v>
      </c>
      <c r="AE1274">
        <f t="shared" si="433"/>
        <v>-1.0219887536004558E-4</v>
      </c>
      <c r="AF1274">
        <f t="shared" si="434"/>
        <v>3.7984447916288518E-9</v>
      </c>
      <c r="AG1274" t="str">
        <f t="shared" si="435"/>
        <v>NaN</v>
      </c>
      <c r="AH1274">
        <f t="shared" si="436"/>
        <v>3.798444791628852E-5</v>
      </c>
    </row>
    <row r="1275" spans="1:34">
      <c r="A1275" s="4">
        <v>43292.101817129631</v>
      </c>
      <c r="B1275" s="3">
        <v>-2.5804186680761601E-3</v>
      </c>
      <c r="C1275">
        <v>2.9113787920141498</v>
      </c>
      <c r="D1275" s="3">
        <v>1.9038222474027901E-2</v>
      </c>
      <c r="E1275" s="3">
        <v>1.8841287524246599E-2</v>
      </c>
      <c r="F1275" s="3">
        <v>1.87982568850384E-2</v>
      </c>
      <c r="G1275">
        <v>-4645389</v>
      </c>
      <c r="H1275">
        <v>8203615</v>
      </c>
      <c r="K1275">
        <f t="shared" si="442"/>
        <v>165.11007964530981</v>
      </c>
      <c r="L1275">
        <f t="shared" si="443"/>
        <v>145.42606375666273</v>
      </c>
      <c r="M1275">
        <f t="shared" si="437"/>
        <v>48.694862645669957</v>
      </c>
      <c r="N1275">
        <f t="shared" si="444"/>
        <v>0.12503036836623227</v>
      </c>
      <c r="O1275">
        <f t="shared" si="445"/>
        <v>56.301264042958337</v>
      </c>
      <c r="P1275">
        <f t="shared" si="446"/>
        <v>56.031135371872644</v>
      </c>
      <c r="Q1275">
        <f t="shared" si="438"/>
        <v>0.34888199797477881</v>
      </c>
      <c r="R1275">
        <f t="shared" si="447"/>
        <v>55.952382044983558</v>
      </c>
      <c r="S1275">
        <f t="shared" si="439"/>
        <v>48.462274647020102</v>
      </c>
      <c r="T1275">
        <f t="shared" si="440"/>
        <v>13.105087505351026</v>
      </c>
      <c r="U1275">
        <f t="shared" si="441"/>
        <v>0.46275938725788995</v>
      </c>
      <c r="V1275" s="6">
        <f t="shared" si="449"/>
        <v>57893.000000389293</v>
      </c>
      <c r="W1275">
        <f t="shared" si="430"/>
        <v>13.106094386584783</v>
      </c>
      <c r="X1275">
        <f t="shared" si="431"/>
        <v>48.491949361665142</v>
      </c>
      <c r="Y1275">
        <f t="shared" si="450"/>
        <v>0.35213338164570968</v>
      </c>
      <c r="Z1275">
        <f t="shared" si="451"/>
        <v>-1.5991430305035346E-7</v>
      </c>
      <c r="AA1275">
        <f t="shared" si="429"/>
        <v>-1.6360980140591637E-8</v>
      </c>
      <c r="AB1275">
        <f t="shared" si="452"/>
        <v>0.99783720343792792</v>
      </c>
      <c r="AC1275">
        <f t="shared" si="448"/>
        <v>2.0967742384958794</v>
      </c>
      <c r="AD1275">
        <f t="shared" si="432"/>
        <v>-1.7125020480964604E-11</v>
      </c>
      <c r="AE1275">
        <f t="shared" si="433"/>
        <v>-3.7554618568432424E-4</v>
      </c>
      <c r="AF1275">
        <f t="shared" si="434"/>
        <v>4.5394034168362139E-9</v>
      </c>
      <c r="AG1275" t="str">
        <f t="shared" si="435"/>
        <v>NaN</v>
      </c>
      <c r="AH1275">
        <f t="shared" si="436"/>
        <v>4.5394034168362136E-5</v>
      </c>
    </row>
    <row r="1276" spans="1:34">
      <c r="A1276" s="4">
        <v>43292.102511574078</v>
      </c>
      <c r="B1276" s="3">
        <v>-2.5813105836095902E-3</v>
      </c>
      <c r="C1276">
        <v>2.9113740351313</v>
      </c>
      <c r="D1276" s="3">
        <v>1.9036236475440099E-2</v>
      </c>
      <c r="E1276" s="3">
        <v>1.8839491800972601E-2</v>
      </c>
      <c r="F1276" s="3">
        <v>1.8794981385799499E-2</v>
      </c>
      <c r="G1276">
        <v>-4645382</v>
      </c>
      <c r="H1276">
        <v>8203615</v>
      </c>
      <c r="K1276">
        <f t="shared" si="442"/>
        <v>165.16689834986923</v>
      </c>
      <c r="L1276">
        <f t="shared" si="443"/>
        <v>145.48718807516101</v>
      </c>
      <c r="M1276">
        <f t="shared" si="437"/>
        <v>48.715329680372655</v>
      </c>
      <c r="N1276">
        <f t="shared" si="444"/>
        <v>0.12502892662904386</v>
      </c>
      <c r="O1276">
        <f t="shared" si="445"/>
        <v>56.295298994817117</v>
      </c>
      <c r="P1276">
        <f t="shared" si="446"/>
        <v>56.025760878601332</v>
      </c>
      <c r="Q1276">
        <f t="shared" si="438"/>
        <v>0.3527890360518029</v>
      </c>
      <c r="R1276">
        <f t="shared" si="447"/>
        <v>55.942509958765314</v>
      </c>
      <c r="S1276">
        <f t="shared" si="439"/>
        <v>48.48013698967145</v>
      </c>
      <c r="T1276">
        <f t="shared" si="440"/>
        <v>13.10493574354172</v>
      </c>
      <c r="U1276">
        <f t="shared" si="441"/>
        <v>0.46276194196454457</v>
      </c>
      <c r="V1276" s="6">
        <f t="shared" si="449"/>
        <v>57953.000000584871</v>
      </c>
      <c r="W1276">
        <f t="shared" si="430"/>
        <v>13.105598242208698</v>
      </c>
      <c r="X1276">
        <f t="shared" si="431"/>
        <v>48.49189034467171</v>
      </c>
      <c r="Y1276">
        <f t="shared" si="450"/>
        <v>0.35202078599961339</v>
      </c>
      <c r="Z1276">
        <f t="shared" si="451"/>
        <v>1.486001050893894E-7</v>
      </c>
      <c r="AA1276">
        <f t="shared" si="429"/>
        <v>-4.1654614978864759E-8</v>
      </c>
      <c r="AB1276">
        <f t="shared" si="452"/>
        <v>0.99784058214791205</v>
      </c>
      <c r="AC1276">
        <f t="shared" si="448"/>
        <v>2.096777900508338</v>
      </c>
      <c r="AD1276">
        <f t="shared" si="432"/>
        <v>-4.3613862919721196E-11</v>
      </c>
      <c r="AE1276">
        <f t="shared" si="433"/>
        <v>-1.7604647025521933E-4</v>
      </c>
      <c r="AF1276">
        <f t="shared" si="434"/>
        <v>2.4661998577077663E-8</v>
      </c>
      <c r="AG1276" t="str">
        <f t="shared" si="435"/>
        <v>NaN</v>
      </c>
      <c r="AH1276">
        <f t="shared" si="436"/>
        <v>2.4661998577077664E-4</v>
      </c>
    </row>
    <row r="1277" spans="1:34">
      <c r="A1277" s="4">
        <v>43292.103206018517</v>
      </c>
      <c r="B1277" s="3">
        <v>-2.58169113423719E-3</v>
      </c>
      <c r="C1277">
        <v>2.9114346853875799</v>
      </c>
      <c r="D1277" s="3">
        <v>1.9039483047981798E-2</v>
      </c>
      <c r="E1277" s="3">
        <v>1.8842143763158702E-2</v>
      </c>
      <c r="F1277" s="3">
        <v>1.8797685161534902E-2</v>
      </c>
      <c r="G1277">
        <v>-4645310</v>
      </c>
      <c r="H1277">
        <v>8203615</v>
      </c>
      <c r="K1277">
        <f t="shared" si="442"/>
        <v>165.19114099714812</v>
      </c>
      <c r="L1277">
        <f t="shared" si="443"/>
        <v>145.50787663384307</v>
      </c>
      <c r="M1277">
        <f t="shared" si="437"/>
        <v>48.722257094189246</v>
      </c>
      <c r="N1277">
        <f t="shared" si="444"/>
        <v>0.12504730877817893</v>
      </c>
      <c r="O1277">
        <f t="shared" si="445"/>
        <v>56.3050502411796</v>
      </c>
      <c r="P1277">
        <f t="shared" si="446"/>
        <v>56.033698044160943</v>
      </c>
      <c r="Q1277">
        <f t="shared" si="438"/>
        <v>0.35439132397225848</v>
      </c>
      <c r="R1277">
        <f t="shared" si="447"/>
        <v>55.950658917207342</v>
      </c>
      <c r="S1277">
        <f t="shared" si="439"/>
        <v>48.485996211541071</v>
      </c>
      <c r="T1277">
        <f t="shared" si="440"/>
        <v>13.10687070660857</v>
      </c>
      <c r="U1277">
        <f t="shared" si="441"/>
        <v>0.46272936945473048</v>
      </c>
      <c r="V1277" s="6">
        <f t="shared" si="449"/>
        <v>58013.000000151806</v>
      </c>
      <c r="W1277">
        <f t="shared" si="430"/>
        <v>13.105601160705024</v>
      </c>
      <c r="X1277">
        <f t="shared" si="431"/>
        <v>48.49601285499655</v>
      </c>
      <c r="Y1277">
        <f t="shared" si="450"/>
        <v>0.35341742419261141</v>
      </c>
      <c r="Z1277">
        <f t="shared" si="451"/>
        <v>-3.1617043596954147E-9</v>
      </c>
      <c r="AA1277">
        <f t="shared" ref="AA1277:AA1340" si="453">AVERAGE(Z1274:Z1280)</f>
        <v>-4.0299598789069015E-8</v>
      </c>
      <c r="AB1277">
        <f t="shared" si="452"/>
        <v>0.99781082601973137</v>
      </c>
      <c r="AC1277">
        <f t="shared" si="448"/>
        <v>2.0967312098495352</v>
      </c>
      <c r="AD1277">
        <f t="shared" si="432"/>
        <v>-4.2027429880673832E-11</v>
      </c>
      <c r="AE1277">
        <f t="shared" si="433"/>
        <v>9.0459446499306535E-6</v>
      </c>
      <c r="AF1277">
        <f t="shared" si="434"/>
        <v>-4.6249808851024885E-7</v>
      </c>
      <c r="AG1277" t="str">
        <f t="shared" si="435"/>
        <v>NaN</v>
      </c>
      <c r="AH1277" t="str">
        <f t="shared" si="436"/>
        <v>NaN</v>
      </c>
    </row>
    <row r="1278" spans="1:34">
      <c r="A1278" s="4">
        <v>43292.103900462964</v>
      </c>
      <c r="B1278" s="3">
        <v>-2.5805494823544E-3</v>
      </c>
      <c r="C1278">
        <v>2.9113728459105901</v>
      </c>
      <c r="D1278" s="3">
        <v>1.90365218884108E-2</v>
      </c>
      <c r="E1278" s="3">
        <v>1.88393015256588E-2</v>
      </c>
      <c r="F1278" s="3">
        <v>1.8795171960300699E-2</v>
      </c>
      <c r="G1278">
        <v>-4645275</v>
      </c>
      <c r="H1278">
        <v>8203615</v>
      </c>
      <c r="K1278">
        <f t="shared" si="442"/>
        <v>165.11841305531209</v>
      </c>
      <c r="L1278">
        <f t="shared" si="443"/>
        <v>145.4384522721565</v>
      </c>
      <c r="M1278">
        <f t="shared" si="437"/>
        <v>48.699010850226756</v>
      </c>
      <c r="N1278">
        <f t="shared" si="444"/>
        <v>0.12502856619474756</v>
      </c>
      <c r="O1278">
        <f t="shared" si="445"/>
        <v>56.296156247244596</v>
      </c>
      <c r="P1278">
        <f t="shared" si="446"/>
        <v>56.0251913958706</v>
      </c>
      <c r="Q1278">
        <f t="shared" si="438"/>
        <v>0.3530719125537729</v>
      </c>
      <c r="R1278">
        <f t="shared" si="447"/>
        <v>55.943084334690823</v>
      </c>
      <c r="S1278">
        <f t="shared" si="439"/>
        <v>48.463629575190907</v>
      </c>
      <c r="T1278">
        <f t="shared" si="440"/>
        <v>13.104897803089479</v>
      </c>
      <c r="U1278">
        <f t="shared" si="441"/>
        <v>0.46276258064120684</v>
      </c>
      <c r="V1278" s="6">
        <f t="shared" si="449"/>
        <v>58073.000000347383</v>
      </c>
      <c r="W1278">
        <f t="shared" si="430"/>
        <v>13.105674123113262</v>
      </c>
      <c r="X1278">
        <f t="shared" si="431"/>
        <v>48.504056674624863</v>
      </c>
      <c r="Y1278">
        <f t="shared" si="450"/>
        <v>0.35063838946472003</v>
      </c>
      <c r="Z1278">
        <f t="shared" si="451"/>
        <v>-1.0117453910220777E-7</v>
      </c>
      <c r="AA1278">
        <f t="shared" si="453"/>
        <v>-2.9101118188575476E-8</v>
      </c>
      <c r="AB1278">
        <f t="shared" si="452"/>
        <v>0.9978696093426721</v>
      </c>
      <c r="AC1278">
        <f t="shared" si="448"/>
        <v>2.0967788160114509</v>
      </c>
      <c r="AD1278">
        <f t="shared" si="432"/>
        <v>-3.0590046804193291E-11</v>
      </c>
      <c r="AE1278">
        <f t="shared" si="433"/>
        <v>-4.3529607473681434E-5</v>
      </c>
      <c r="AF1278">
        <f t="shared" si="434"/>
        <v>6.9956234763087465E-8</v>
      </c>
      <c r="AG1278" t="str">
        <f t="shared" si="435"/>
        <v>NaN</v>
      </c>
      <c r="AH1278">
        <f t="shared" si="436"/>
        <v>6.9956234763087464E-4</v>
      </c>
    </row>
    <row r="1279" spans="1:34">
      <c r="A1279" s="4">
        <v>43292.104594907411</v>
      </c>
      <c r="B1279" s="3">
        <v>-2.5798121655134301E-3</v>
      </c>
      <c r="C1279">
        <v>2.9113966303248202</v>
      </c>
      <c r="D1279">
        <v>1.9039185742803999E-2</v>
      </c>
      <c r="E1279">
        <v>1.8842809726757E-2</v>
      </c>
      <c r="F1279" s="3">
        <v>1.8800686709928401E-2</v>
      </c>
      <c r="G1279">
        <v>-4645801</v>
      </c>
      <c r="H1279">
        <v>8203615</v>
      </c>
      <c r="K1279">
        <f t="shared" si="442"/>
        <v>165.07144292620958</v>
      </c>
      <c r="L1279">
        <f t="shared" si="443"/>
        <v>145.3842330548587</v>
      </c>
      <c r="M1279">
        <f t="shared" si="437"/>
        <v>48.680855938577018</v>
      </c>
      <c r="N1279">
        <f t="shared" si="444"/>
        <v>0.12503577488068368</v>
      </c>
      <c r="O1279">
        <f t="shared" si="445"/>
        <v>56.304157269901019</v>
      </c>
      <c r="P1279">
        <f t="shared" si="446"/>
        <v>56.035691233718495</v>
      </c>
      <c r="Q1279">
        <f t="shared" si="438"/>
        <v>0.34445193186812872</v>
      </c>
      <c r="R1279">
        <f t="shared" si="447"/>
        <v>55.95970533803289</v>
      </c>
      <c r="S1279">
        <f t="shared" si="439"/>
        <v>48.451221317331601</v>
      </c>
      <c r="T1279">
        <f t="shared" si="440"/>
        <v>13.105656612135386</v>
      </c>
      <c r="U1279">
        <f t="shared" si="441"/>
        <v>0.462749807107945</v>
      </c>
      <c r="V1279" s="6">
        <f t="shared" si="449"/>
        <v>58133.000000542961</v>
      </c>
      <c r="W1279">
        <f t="shared" ref="W1279:W1342" si="454">AVERAGE(T1273:T1285)</f>
        <v>13.105320985057363</v>
      </c>
      <c r="X1279">
        <f t="shared" ref="X1279:X1342" si="455">AVERAGE(S1273:S1285)</f>
        <v>48.505348119994856</v>
      </c>
      <c r="Y1279">
        <f t="shared" si="450"/>
        <v>0.32143577655907291</v>
      </c>
      <c r="Z1279">
        <f t="shared" si="451"/>
        <v>-8.8527722166358668E-8</v>
      </c>
      <c r="AA1279">
        <f t="shared" si="453"/>
        <v>-4.4644608579095399E-9</v>
      </c>
      <c r="AB1279">
        <f t="shared" si="452"/>
        <v>0.9984982504763269</v>
      </c>
      <c r="AC1279">
        <f t="shared" si="448"/>
        <v>2.096760505949173</v>
      </c>
      <c r="AD1279">
        <f t="shared" ref="AD1279:AD1342" si="456">AA1279*AC1279*$D$7*2.54*1.024*9.81/2/Y1279/10000*0.14503773773</f>
        <v>-5.1191863795627449E-12</v>
      </c>
      <c r="AE1279">
        <f t="shared" si="433"/>
        <v>-2.0743149880153493E-4</v>
      </c>
      <c r="AF1279">
        <f t="shared" si="434"/>
        <v>2.4567291123087579E-9</v>
      </c>
      <c r="AG1279" t="str">
        <f t="shared" si="435"/>
        <v>NaN</v>
      </c>
      <c r="AH1279">
        <f t="shared" si="436"/>
        <v>2.4567291123087578E-5</v>
      </c>
    </row>
    <row r="1280" spans="1:34">
      <c r="A1280" s="4">
        <v>43292.10528935185</v>
      </c>
      <c r="B1280" s="3">
        <v>-2.5824165588710498E-3</v>
      </c>
      <c r="C1280">
        <v>2.9113395477306798</v>
      </c>
      <c r="D1280" s="3">
        <v>1.9045262660638398E-2</v>
      </c>
      <c r="E1280" s="3">
        <v>1.8848910429005598E-2</v>
      </c>
      <c r="F1280" s="3">
        <v>1.8832512651624701E-2</v>
      </c>
      <c r="G1280">
        <v>-4645782</v>
      </c>
      <c r="H1280">
        <v>8203617</v>
      </c>
      <c r="K1280">
        <f t="shared" si="442"/>
        <v>165.23735354352331</v>
      </c>
      <c r="L1280">
        <f t="shared" si="443"/>
        <v>145.50830876146392</v>
      </c>
      <c r="M1280">
        <f t="shared" si="437"/>
        <v>48.722401788988783</v>
      </c>
      <c r="N1280">
        <f t="shared" si="444"/>
        <v>0.12501847403444055</v>
      </c>
      <c r="O1280">
        <f t="shared" si="445"/>
        <v>56.322409602835734</v>
      </c>
      <c r="P1280">
        <f t="shared" si="446"/>
        <v>56.05395027377223</v>
      </c>
      <c r="Q1280">
        <f t="shared" si="438"/>
        <v>0.26678348525531703</v>
      </c>
      <c r="R1280">
        <f t="shared" si="447"/>
        <v>56.055626117580417</v>
      </c>
      <c r="S1280">
        <f t="shared" si="439"/>
        <v>48.544546132151908</v>
      </c>
      <c r="T1280">
        <f t="shared" si="440"/>
        <v>13.103835470425585</v>
      </c>
      <c r="U1280">
        <f t="shared" si="441"/>
        <v>0.46278046358776703</v>
      </c>
      <c r="V1280" s="6">
        <f t="shared" si="449"/>
        <v>58193.000000109896</v>
      </c>
      <c r="W1280">
        <f t="shared" si="454"/>
        <v>13.105218837685829</v>
      </c>
      <c r="X1280">
        <f t="shared" si="455"/>
        <v>48.50724006619258</v>
      </c>
      <c r="Y1280">
        <f t="shared" si="450"/>
        <v>0.29457602711152236</v>
      </c>
      <c r="Z1280">
        <f t="shared" si="451"/>
        <v>5.6910678536097835E-8</v>
      </c>
      <c r="AA1280">
        <f t="shared" si="453"/>
        <v>1.5409109213701431E-8</v>
      </c>
      <c r="AB1280">
        <f t="shared" si="452"/>
        <v>0.99907804952697332</v>
      </c>
      <c r="AC1280">
        <f t="shared" si="448"/>
        <v>2.0968044500986305</v>
      </c>
      <c r="AD1280">
        <f t="shared" si="456"/>
        <v>1.9280370252835132E-11</v>
      </c>
      <c r="AE1280">
        <f t="shared" ref="AE1280:AE1343" si="457">(W1281-W1279)/(X1281-X1279)*0.14503773773/100</f>
        <v>-2.1303244005903673E-4</v>
      </c>
      <c r="AF1280">
        <f t="shared" ref="AF1280:AF1343" si="458">AD1280/AE1280/(1.024*9.81)</f>
        <v>-9.0094994659758878E-9</v>
      </c>
      <c r="AG1280">
        <f t="shared" ref="AG1280:AG1343" si="459">IF(AD1280&gt;0,AD1280*100,"NaN")</f>
        <v>1.928037025283513E-9</v>
      </c>
      <c r="AH1280" t="str">
        <f t="shared" ref="AH1280:AH1343" si="460">IF(AF1280&gt;0,AF1280*100*100,"NaN")</f>
        <v>NaN</v>
      </c>
    </row>
    <row r="1281" spans="1:34">
      <c r="A1281" s="4">
        <v>43292.105983796297</v>
      </c>
      <c r="B1281" s="3">
        <v>-2.5808586797393201E-3</v>
      </c>
      <c r="C1281">
        <v>2.9114180362976199</v>
      </c>
      <c r="D1281" s="3">
        <v>1.9040422532343702E-2</v>
      </c>
      <c r="E1281" s="3">
        <v>1.8843665965669099E-2</v>
      </c>
      <c r="F1281" s="3">
        <v>1.8825794900458302E-2</v>
      </c>
      <c r="G1281">
        <v>-4645470</v>
      </c>
      <c r="H1281">
        <v>8203617</v>
      </c>
      <c r="K1281">
        <f t="shared" si="442"/>
        <v>165.13811020622586</v>
      </c>
      <c r="L1281">
        <f t="shared" si="443"/>
        <v>145.41789584693575</v>
      </c>
      <c r="M1281">
        <f t="shared" si="437"/>
        <v>48.692127680341301</v>
      </c>
      <c r="N1281">
        <f t="shared" si="444"/>
        <v>0.12504226269802396</v>
      </c>
      <c r="O1281">
        <f t="shared" si="445"/>
        <v>56.307872030420086</v>
      </c>
      <c r="P1281">
        <f t="shared" si="446"/>
        <v>56.038253906006787</v>
      </c>
      <c r="Q1281">
        <f t="shared" si="438"/>
        <v>0.27249266421112139</v>
      </c>
      <c r="R1281">
        <f t="shared" si="447"/>
        <v>56.035379366208964</v>
      </c>
      <c r="S1281">
        <f t="shared" si="439"/>
        <v>48.510465904200551</v>
      </c>
      <c r="T1281">
        <f t="shared" si="440"/>
        <v>13.106339540276467</v>
      </c>
      <c r="U1281">
        <f t="shared" si="441"/>
        <v>0.46273831092801321</v>
      </c>
      <c r="V1281" s="6">
        <f t="shared" si="449"/>
        <v>58253.000000305474</v>
      </c>
      <c r="W1281">
        <f t="shared" si="454"/>
        <v>13.105008705950086</v>
      </c>
      <c r="X1281">
        <f t="shared" si="455"/>
        <v>48.507474193152881</v>
      </c>
      <c r="Y1281">
        <f t="shared" si="450"/>
        <v>0.2693288457615779</v>
      </c>
      <c r="Z1281">
        <f t="shared" si="451"/>
        <v>-5.6440342266900271E-8</v>
      </c>
      <c r="AA1281">
        <f t="shared" si="453"/>
        <v>-4.1049897275663707E-8</v>
      </c>
      <c r="AB1281">
        <f t="shared" si="452"/>
        <v>0.99962152965271467</v>
      </c>
      <c r="AC1281">
        <f t="shared" si="448"/>
        <v>2.0967440268931288</v>
      </c>
      <c r="AD1281">
        <f t="shared" si="456"/>
        <v>-5.6176144164293447E-11</v>
      </c>
      <c r="AE1281">
        <f t="shared" si="457"/>
        <v>-1.2195502779346244E-4</v>
      </c>
      <c r="AF1281">
        <f t="shared" si="458"/>
        <v>4.5854636296345275E-8</v>
      </c>
      <c r="AG1281" t="str">
        <f t="shared" si="459"/>
        <v>NaN</v>
      </c>
      <c r="AH1281">
        <f t="shared" si="460"/>
        <v>4.5854636296345275E-4</v>
      </c>
    </row>
    <row r="1282" spans="1:34">
      <c r="A1282" s="4">
        <v>43292.106689814813</v>
      </c>
      <c r="B1282" s="3">
        <v>-2.58037109924771E-3</v>
      </c>
      <c r="C1282">
        <v>2.91131814175787</v>
      </c>
      <c r="D1282" s="3">
        <v>1.90412787712557E-2</v>
      </c>
      <c r="E1282" s="3">
        <v>1.8843618396840602E-2</v>
      </c>
      <c r="F1282" s="3">
        <v>1.88279031308775E-2</v>
      </c>
      <c r="G1282">
        <v>-4645646</v>
      </c>
      <c r="H1282">
        <v>8203617</v>
      </c>
      <c r="K1282">
        <f t="shared" si="442"/>
        <v>165.10704931439997</v>
      </c>
      <c r="L1282">
        <f t="shared" si="443"/>
        <v>145.38406370541105</v>
      </c>
      <c r="M1282">
        <f t="shared" si="437"/>
        <v>48.6807992331428</v>
      </c>
      <c r="N1282">
        <f t="shared" si="444"/>
        <v>0.12501198621709719</v>
      </c>
      <c r="O1282">
        <f t="shared" si="445"/>
        <v>56.310443787702205</v>
      </c>
      <c r="P1282">
        <f t="shared" si="446"/>
        <v>56.038111535323957</v>
      </c>
      <c r="Q1282">
        <f t="shared" si="438"/>
        <v>0.26871038781829526</v>
      </c>
      <c r="R1282">
        <f t="shared" si="447"/>
        <v>56.04173339988391</v>
      </c>
      <c r="S1282">
        <f t="shared" si="439"/>
        <v>48.501658974597269</v>
      </c>
      <c r="T1282">
        <f t="shared" si="440"/>
        <v>13.103152542284176</v>
      </c>
      <c r="U1282">
        <f t="shared" si="441"/>
        <v>0.46279195976770404</v>
      </c>
      <c r="V1282" s="6">
        <f t="shared" si="449"/>
        <v>58314.000000106171</v>
      </c>
      <c r="W1282">
        <f t="shared" si="454"/>
        <v>13.104842351659292</v>
      </c>
      <c r="X1282">
        <f t="shared" si="455"/>
        <v>48.511717510260603</v>
      </c>
      <c r="Y1282">
        <f t="shared" si="450"/>
        <v>0.2697529412180823</v>
      </c>
      <c r="Z1282">
        <f t="shared" si="451"/>
        <v>1.2542298264308114E-8</v>
      </c>
      <c r="AA1282">
        <f t="shared" si="453"/>
        <v>-4.1049897351338848E-8</v>
      </c>
      <c r="AB1282">
        <f t="shared" si="452"/>
        <v>0.99961229566364584</v>
      </c>
      <c r="AC1282">
        <f t="shared" si="448"/>
        <v>2.0968209291546827</v>
      </c>
      <c r="AD1282">
        <f t="shared" si="456"/>
        <v>-5.6089883373537446E-11</v>
      </c>
      <c r="AE1282">
        <f t="shared" si="457"/>
        <v>-4.6594923371622878E-5</v>
      </c>
      <c r="AF1282">
        <f t="shared" si="458"/>
        <v>1.1983314877395173E-7</v>
      </c>
      <c r="AG1282" t="str">
        <f t="shared" si="459"/>
        <v>NaN</v>
      </c>
      <c r="AH1282">
        <f t="shared" si="460"/>
        <v>1.1983314877395174E-3</v>
      </c>
    </row>
    <row r="1283" spans="1:34">
      <c r="A1283" s="4">
        <v>43292.10738425926</v>
      </c>
      <c r="B1283" s="3">
        <v>-2.5827495406701901E-3</v>
      </c>
      <c r="C1283">
        <v>2.9114227931804599</v>
      </c>
      <c r="D1283">
        <v>1.9041837704989999E-2</v>
      </c>
      <c r="E1283">
        <v>1.8844712479894998E-2</v>
      </c>
      <c r="F1283" s="3">
        <v>1.8828677339788599E-2</v>
      </c>
      <c r="G1283">
        <v>-4645807</v>
      </c>
      <c r="H1283">
        <v>8203617</v>
      </c>
      <c r="K1283">
        <f t="shared" si="442"/>
        <v>165.25856585989172</v>
      </c>
      <c r="L1283">
        <f t="shared" si="443"/>
        <v>145.5345625603353</v>
      </c>
      <c r="M1283">
        <f t="shared" si="437"/>
        <v>48.731192683117001</v>
      </c>
      <c r="N1283">
        <f t="shared" si="444"/>
        <v>0.12504370443520937</v>
      </c>
      <c r="O1283">
        <f t="shared" si="445"/>
        <v>56.312122573706041</v>
      </c>
      <c r="P1283">
        <f t="shared" si="446"/>
        <v>56.041386061025804</v>
      </c>
      <c r="Q1283">
        <f t="shared" si="438"/>
        <v>0.26805577162483019</v>
      </c>
      <c r="R1283">
        <f t="shared" si="447"/>
        <v>56.044066802081211</v>
      </c>
      <c r="S1283">
        <f t="shared" si="439"/>
        <v>48.552488835367114</v>
      </c>
      <c r="T1283">
        <f t="shared" si="440"/>
        <v>13.106491302085461</v>
      </c>
      <c r="U1283">
        <f t="shared" si="441"/>
        <v>0.46273575622136393</v>
      </c>
      <c r="V1283" s="6">
        <f t="shared" si="449"/>
        <v>58374.000000301749</v>
      </c>
      <c r="W1283">
        <f t="shared" si="454"/>
        <v>13.104760633762071</v>
      </c>
      <c r="X1283">
        <f t="shared" si="455"/>
        <v>48.515196027709067</v>
      </c>
      <c r="Y1283">
        <f t="shared" si="450"/>
        <v>0.26790890439580295</v>
      </c>
      <c r="Z1283">
        <f t="shared" si="451"/>
        <v>2.8771509559066618E-7</v>
      </c>
      <c r="AA1283">
        <f t="shared" si="453"/>
        <v>5.0393127337467657E-10</v>
      </c>
      <c r="AB1283">
        <f t="shared" si="452"/>
        <v>0.99965242227368556</v>
      </c>
      <c r="AC1283">
        <f t="shared" si="448"/>
        <v>2.0967403648806777</v>
      </c>
      <c r="AD1283">
        <f t="shared" si="456"/>
        <v>6.9327593623272419E-13</v>
      </c>
      <c r="AE1283">
        <f t="shared" si="457"/>
        <v>-2.2821281653094548E-5</v>
      </c>
      <c r="AF1283">
        <f t="shared" si="458"/>
        <v>-3.0241068439301239E-9</v>
      </c>
      <c r="AG1283">
        <f t="shared" si="459"/>
        <v>6.9327593623272418E-11</v>
      </c>
      <c r="AH1283" t="str">
        <f t="shared" si="460"/>
        <v>NaN</v>
      </c>
    </row>
    <row r="1284" spans="1:34">
      <c r="A1284" s="4">
        <v>43292.108078703706</v>
      </c>
      <c r="B1284" s="3">
        <v>-2.5831895523333501E-3</v>
      </c>
      <c r="C1284">
        <v>2.9114263608425999</v>
      </c>
      <c r="D1284" s="3">
        <v>1.90382938272705E-2</v>
      </c>
      <c r="E1284" s="3">
        <v>1.8842524313786298E-2</v>
      </c>
      <c r="F1284" s="3">
        <v>1.88255090387065E-2</v>
      </c>
      <c r="G1284">
        <v>-4645469</v>
      </c>
      <c r="H1284">
        <v>8203617</v>
      </c>
      <c r="K1284">
        <f t="shared" si="442"/>
        <v>165.28659642080777</v>
      </c>
      <c r="L1284">
        <f t="shared" si="443"/>
        <v>145.56675782418873</v>
      </c>
      <c r="M1284">
        <f t="shared" si="437"/>
        <v>48.741973033699871</v>
      </c>
      <c r="N1284">
        <f t="shared" si="444"/>
        <v>0.12504478573810143</v>
      </c>
      <c r="O1284">
        <f t="shared" si="445"/>
        <v>56.301478356064976</v>
      </c>
      <c r="P1284">
        <f t="shared" si="446"/>
        <v>56.034837009622393</v>
      </c>
      <c r="Q1284">
        <f t="shared" si="438"/>
        <v>0.2669605537442834</v>
      </c>
      <c r="R1284">
        <f t="shared" si="447"/>
        <v>56.034517802320693</v>
      </c>
      <c r="S1284">
        <f t="shared" si="439"/>
        <v>48.563999331203682</v>
      </c>
      <c r="T1284">
        <f t="shared" si="440"/>
        <v>13.106605123442518</v>
      </c>
      <c r="U1284">
        <f t="shared" si="441"/>
        <v>0.46273384019137187</v>
      </c>
      <c r="V1284" s="6">
        <f t="shared" si="449"/>
        <v>58434.000000497326</v>
      </c>
      <c r="W1284">
        <f t="shared" si="454"/>
        <v>13.104713937820794</v>
      </c>
      <c r="X1284">
        <f t="shared" si="455"/>
        <v>48.519878687582747</v>
      </c>
      <c r="Y1284">
        <f t="shared" si="450"/>
        <v>0.26752940035190892</v>
      </c>
      <c r="Z1284">
        <f t="shared" si="451"/>
        <v>-3.9837474978525138E-7</v>
      </c>
      <c r="AA1284">
        <f t="shared" si="453"/>
        <v>-3.6984849035613512E-8</v>
      </c>
      <c r="AB1284">
        <f t="shared" si="452"/>
        <v>0.99966067254541424</v>
      </c>
      <c r="AC1284">
        <f t="shared" si="448"/>
        <v>2.096737618371332</v>
      </c>
      <c r="AD1284">
        <f t="shared" si="456"/>
        <v>-5.0953465695938559E-11</v>
      </c>
      <c r="AE1284">
        <f t="shared" si="457"/>
        <v>-1.5208382479376861E-5</v>
      </c>
      <c r="AF1284">
        <f t="shared" si="458"/>
        <v>3.3351988971511609E-7</v>
      </c>
      <c r="AG1284" t="str">
        <f t="shared" si="459"/>
        <v>NaN</v>
      </c>
      <c r="AH1284">
        <f t="shared" si="460"/>
        <v>3.3351988971511612E-3</v>
      </c>
    </row>
    <row r="1285" spans="1:34">
      <c r="A1285" s="4">
        <v>43292.108773148146</v>
      </c>
      <c r="B1285" s="3">
        <v>-2.5811322005029102E-3</v>
      </c>
      <c r="C1285">
        <v>2.91127295137085</v>
      </c>
      <c r="D1285" s="3">
        <v>1.90406009154503E-2</v>
      </c>
      <c r="E1285" s="3">
        <v>1.88440940851251E-2</v>
      </c>
      <c r="F1285" s="3">
        <v>1.8827605358219399E-2</v>
      </c>
      <c r="G1285">
        <v>-4645437</v>
      </c>
      <c r="H1285">
        <v>8203617</v>
      </c>
      <c r="K1285">
        <f t="shared" si="442"/>
        <v>165.15553460895774</v>
      </c>
      <c r="L1285">
        <f t="shared" si="443"/>
        <v>145.43294041941783</v>
      </c>
      <c r="M1285">
        <f t="shared" si="437"/>
        <v>48.697165246315748</v>
      </c>
      <c r="N1285">
        <f t="shared" si="444"/>
        <v>0.12499828971382375</v>
      </c>
      <c r="O1285">
        <f t="shared" si="445"/>
        <v>56.308407813186989</v>
      </c>
      <c r="P1285">
        <f t="shared" si="446"/>
        <v>56.039535242150784</v>
      </c>
      <c r="Q1285">
        <f t="shared" si="438"/>
        <v>0.26757187568661323</v>
      </c>
      <c r="R1285">
        <f t="shared" si="447"/>
        <v>56.040835937500376</v>
      </c>
      <c r="S1285">
        <f t="shared" si="439"/>
        <v>48.518783995858008</v>
      </c>
      <c r="T1285">
        <f t="shared" si="440"/>
        <v>13.101710805097499</v>
      </c>
      <c r="U1285">
        <f t="shared" si="441"/>
        <v>0.46281622948089268</v>
      </c>
      <c r="V1285" s="6">
        <f t="shared" si="449"/>
        <v>58494.000000064261</v>
      </c>
      <c r="W1285">
        <f t="shared" si="454"/>
        <v>13.104646812405205</v>
      </c>
      <c r="X1285">
        <f t="shared" si="455"/>
        <v>48.526050825796617</v>
      </c>
      <c r="Y1285">
        <f t="shared" si="450"/>
        <v>0.26747311264349111</v>
      </c>
      <c r="Z1285">
        <f t="shared" si="451"/>
        <v>-1.0117453963193372E-7</v>
      </c>
      <c r="AA1285">
        <f t="shared" si="453"/>
        <v>-3.208364736149432E-8</v>
      </c>
      <c r="AB1285">
        <f t="shared" si="452"/>
        <v>0.99966155780009225</v>
      </c>
      <c r="AC1285">
        <f t="shared" si="448"/>
        <v>2.0968557182729972</v>
      </c>
      <c r="AD1285">
        <f t="shared" si="456"/>
        <v>-4.4212946448378191E-11</v>
      </c>
      <c r="AE1285">
        <f t="shared" si="457"/>
        <v>-4.9057817872841489E-5</v>
      </c>
      <c r="AF1285">
        <f t="shared" si="458"/>
        <v>8.9716488634709849E-8</v>
      </c>
      <c r="AG1285" t="str">
        <f t="shared" si="459"/>
        <v>NaN</v>
      </c>
      <c r="AH1285">
        <f t="shared" si="460"/>
        <v>8.9716488634709857E-4</v>
      </c>
    </row>
    <row r="1286" spans="1:34">
      <c r="A1286" s="4">
        <v>43292.109467592592</v>
      </c>
      <c r="B1286" s="3">
        <v>-2.5827138640488602E-3</v>
      </c>
      <c r="C1286">
        <v>2.9113883057798402</v>
      </c>
      <c r="D1286" s="3">
        <v>1.9038757623347901E-2</v>
      </c>
      <c r="E1286" s="3">
        <v>1.8842488637164902E-2</v>
      </c>
      <c r="F1286" s="3">
        <v>1.8825663880488699E-2</v>
      </c>
      <c r="G1286">
        <v>-4645466</v>
      </c>
      <c r="H1286">
        <v>8203617</v>
      </c>
      <c r="K1286">
        <f t="shared" si="442"/>
        <v>165.25629311170979</v>
      </c>
      <c r="L1286">
        <f t="shared" si="443"/>
        <v>145.5362509769773</v>
      </c>
      <c r="M1286">
        <f t="shared" si="437"/>
        <v>48.731758037183162</v>
      </c>
      <c r="N1286">
        <f t="shared" si="444"/>
        <v>0.12503325184060621</v>
      </c>
      <c r="O1286">
        <f t="shared" si="445"/>
        <v>56.302871391259664</v>
      </c>
      <c r="P1286">
        <f t="shared" si="446"/>
        <v>56.034730231610204</v>
      </c>
      <c r="Q1286">
        <f t="shared" si="438"/>
        <v>0.26788690849957675</v>
      </c>
      <c r="R1286">
        <f t="shared" si="447"/>
        <v>56.034984482760088</v>
      </c>
      <c r="S1286">
        <f t="shared" si="439"/>
        <v>48.553166764850111</v>
      </c>
      <c r="T1286">
        <f t="shared" si="440"/>
        <v>13.105391028969338</v>
      </c>
      <c r="U1286">
        <f t="shared" si="441"/>
        <v>0.46275427784458606</v>
      </c>
      <c r="V1286" s="6">
        <f t="shared" si="449"/>
        <v>58554.000000259839</v>
      </c>
      <c r="W1286">
        <f t="shared" si="454"/>
        <v>13.104299511341955</v>
      </c>
      <c r="X1286">
        <f t="shared" si="455"/>
        <v>48.532131062749947</v>
      </c>
      <c r="Y1286">
        <f t="shared" si="450"/>
        <v>0.26881288373728296</v>
      </c>
      <c r="Z1286">
        <f t="shared" si="451"/>
        <v>2.0234907820663599E-7</v>
      </c>
      <c r="AA1286">
        <f t="shared" si="453"/>
        <v>5.8717361054822022E-9</v>
      </c>
      <c r="AB1286">
        <f t="shared" si="452"/>
        <v>0.99963296219929021</v>
      </c>
      <c r="AC1286">
        <f t="shared" si="448"/>
        <v>2.0967669144709697</v>
      </c>
      <c r="AD1286">
        <f t="shared" si="456"/>
        <v>8.0508903432527112E-12</v>
      </c>
      <c r="AE1286">
        <f t="shared" si="457"/>
        <v>-1.3536426776351979E-4</v>
      </c>
      <c r="AF1286">
        <f t="shared" si="458"/>
        <v>-5.9206707296279161E-9</v>
      </c>
      <c r="AG1286">
        <f t="shared" si="459"/>
        <v>8.0508903432527115E-10</v>
      </c>
      <c r="AH1286" t="str">
        <f t="shared" si="460"/>
        <v>NaN</v>
      </c>
    </row>
    <row r="1287" spans="1:34">
      <c r="A1287" s="4">
        <v>43292.110162037039</v>
      </c>
      <c r="B1287" s="3">
        <v>-2.5807992187037599E-3</v>
      </c>
      <c r="C1287">
        <v>2.9113490614963702</v>
      </c>
      <c r="D1287" s="3">
        <v>1.9043133955565301E-2</v>
      </c>
      <c r="E1287" s="3">
        <v>1.88460562992987E-2</v>
      </c>
      <c r="F1287" s="3">
        <v>1.8828998934259301E-2</v>
      </c>
      <c r="G1287">
        <v>-4645463</v>
      </c>
      <c r="H1287">
        <v>8203617</v>
      </c>
      <c r="K1287">
        <f t="shared" si="442"/>
        <v>165.13432229258871</v>
      </c>
      <c r="L1287">
        <f t="shared" si="443"/>
        <v>145.40989626002744</v>
      </c>
      <c r="M1287">
        <f t="shared" si="437"/>
        <v>48.689449076687602</v>
      </c>
      <c r="N1287">
        <f t="shared" si="444"/>
        <v>0.12502135750881449</v>
      </c>
      <c r="O1287">
        <f t="shared" si="445"/>
        <v>56.316015928480944</v>
      </c>
      <c r="P1287">
        <f t="shared" si="446"/>
        <v>56.045408032811565</v>
      </c>
      <c r="Q1287">
        <f t="shared" si="438"/>
        <v>0.2709798670256589</v>
      </c>
      <c r="R1287">
        <f t="shared" si="447"/>
        <v>56.045036061455285</v>
      </c>
      <c r="S1287">
        <f t="shared" si="439"/>
        <v>48.508795832003827</v>
      </c>
      <c r="T1287">
        <f t="shared" si="440"/>
        <v>13.104138994043893</v>
      </c>
      <c r="U1287">
        <f t="shared" si="441"/>
        <v>0.46277535417446308</v>
      </c>
      <c r="V1287" s="6">
        <f t="shared" si="449"/>
        <v>58614.000000455417</v>
      </c>
      <c r="W1287">
        <f t="shared" si="454"/>
        <v>13.10417109750343</v>
      </c>
      <c r="X1287">
        <f t="shared" si="455"/>
        <v>48.531147932610537</v>
      </c>
      <c r="Y1287">
        <f t="shared" si="450"/>
        <v>0.26960133324398328</v>
      </c>
      <c r="Z1287">
        <f t="shared" si="451"/>
        <v>-2.0551078362681947E-7</v>
      </c>
      <c r="AA1287">
        <f t="shared" si="453"/>
        <v>-3.3423732201781839E-8</v>
      </c>
      <c r="AB1287">
        <f t="shared" si="452"/>
        <v>0.9996156353077853</v>
      </c>
      <c r="AC1287">
        <f t="shared" si="448"/>
        <v>2.0967971260737208</v>
      </c>
      <c r="AD1287">
        <f t="shared" si="456"/>
        <v>-4.5694783865990183E-11</v>
      </c>
      <c r="AE1287">
        <f t="shared" si="457"/>
        <v>-7.2477976305065903E-5</v>
      </c>
      <c r="AF1287">
        <f t="shared" si="458"/>
        <v>6.2761252896643379E-8</v>
      </c>
      <c r="AG1287" t="str">
        <f t="shared" si="459"/>
        <v>NaN</v>
      </c>
      <c r="AH1287">
        <f t="shared" si="460"/>
        <v>6.2761252896643375E-4</v>
      </c>
    </row>
    <row r="1288" spans="1:34">
      <c r="A1288" s="4">
        <v>43292.110856481479</v>
      </c>
      <c r="B1288" s="3">
        <v>-2.5811322005029102E-3</v>
      </c>
      <c r="C1288">
        <v>2.9113110064336101</v>
      </c>
      <c r="D1288" s="3">
        <v>1.90408625440068E-2</v>
      </c>
      <c r="E1288" s="3">
        <v>1.88440940851251E-2</v>
      </c>
      <c r="F1288" s="3">
        <v>1.88270812783412E-2</v>
      </c>
      <c r="G1288">
        <v>-4645419</v>
      </c>
      <c r="H1288">
        <v>8203617</v>
      </c>
      <c r="K1288">
        <f t="shared" si="442"/>
        <v>165.15553460895774</v>
      </c>
      <c r="L1288">
        <f t="shared" si="443"/>
        <v>145.43362931764801</v>
      </c>
      <c r="M1288">
        <f t="shared" si="437"/>
        <v>48.697395918891409</v>
      </c>
      <c r="N1288">
        <f t="shared" si="444"/>
        <v>0.12500982361131913</v>
      </c>
      <c r="O1288">
        <f t="shared" si="445"/>
        <v>56.309193627912251</v>
      </c>
      <c r="P1288">
        <f t="shared" si="446"/>
        <v>56.039535242150784</v>
      </c>
      <c r="Q1288">
        <f t="shared" si="438"/>
        <v>0.26993722420671418</v>
      </c>
      <c r="R1288">
        <f t="shared" si="447"/>
        <v>56.039256403705537</v>
      </c>
      <c r="S1288">
        <f t="shared" si="439"/>
        <v>48.517437769420269</v>
      </c>
      <c r="T1288">
        <f t="shared" si="440"/>
        <v>13.102924899570697</v>
      </c>
      <c r="U1288">
        <f t="shared" si="441"/>
        <v>0.46279579182767788</v>
      </c>
      <c r="V1288" s="6">
        <f t="shared" si="449"/>
        <v>58674.000000022352</v>
      </c>
      <c r="W1288">
        <f t="shared" si="454"/>
        <v>13.104004743212638</v>
      </c>
      <c r="X1288">
        <f t="shared" si="455"/>
        <v>48.538029751539362</v>
      </c>
      <c r="Y1288">
        <f t="shared" si="450"/>
        <v>0.2702343719047538</v>
      </c>
      <c r="Z1288">
        <f t="shared" si="451"/>
        <v>-2.2131930548065968E-8</v>
      </c>
      <c r="AA1288">
        <f t="shared" si="453"/>
        <v>-3.7488780672494736E-8</v>
      </c>
      <c r="AB1288">
        <f t="shared" si="452"/>
        <v>0.9996020605687006</v>
      </c>
      <c r="AC1288">
        <f t="shared" si="448"/>
        <v>2.096826422173359</v>
      </c>
      <c r="AD1288">
        <f t="shared" si="456"/>
        <v>-5.1132910744101579E-11</v>
      </c>
      <c r="AE1288">
        <f t="shared" si="457"/>
        <v>1.7223159699115007E-5</v>
      </c>
      <c r="AF1288">
        <f t="shared" si="458"/>
        <v>-2.9554167005465415E-7</v>
      </c>
      <c r="AG1288" t="str">
        <f t="shared" si="459"/>
        <v>NaN</v>
      </c>
      <c r="AH1288" t="str">
        <f t="shared" si="460"/>
        <v>NaN</v>
      </c>
    </row>
    <row r="1289" spans="1:34">
      <c r="A1289" s="4">
        <v>43292.111550925925</v>
      </c>
      <c r="B1289" s="3">
        <v>-2.5816078887874001E-3</v>
      </c>
      <c r="C1289">
        <v>2.9113407369513902</v>
      </c>
      <c r="D1289" s="3">
        <v>1.9046118899550501E-2</v>
      </c>
      <c r="E1289" s="3">
        <v>1.8850480200344501E-2</v>
      </c>
      <c r="F1289" s="3">
        <v>1.8832369720748799E-2</v>
      </c>
      <c r="G1289">
        <v>-4645467</v>
      </c>
      <c r="H1289">
        <v>8203617</v>
      </c>
      <c r="K1289">
        <f t="shared" si="442"/>
        <v>165.18583791805571</v>
      </c>
      <c r="L1289">
        <f t="shared" si="443"/>
        <v>145.45698101733188</v>
      </c>
      <c r="M1289">
        <f t="shared" si="437"/>
        <v>48.705215066156178</v>
      </c>
      <c r="N1289">
        <f t="shared" si="444"/>
        <v>0.12501883446873702</v>
      </c>
      <c r="O1289">
        <f t="shared" si="445"/>
        <v>56.324981360118166</v>
      </c>
      <c r="P1289">
        <f t="shared" si="446"/>
        <v>56.058648506300919</v>
      </c>
      <c r="Q1289">
        <f t="shared" si="438"/>
        <v>0.26978602448188838</v>
      </c>
      <c r="R1289">
        <f t="shared" si="447"/>
        <v>56.055195335636277</v>
      </c>
      <c r="S1289">
        <f t="shared" si="439"/>
        <v>48.525357716501588</v>
      </c>
      <c r="T1289">
        <f t="shared" si="440"/>
        <v>13.103873410877842</v>
      </c>
      <c r="U1289">
        <f t="shared" si="441"/>
        <v>0.46277982491110442</v>
      </c>
      <c r="V1289" s="6">
        <f t="shared" si="449"/>
        <v>58734.000000217929</v>
      </c>
      <c r="W1289">
        <f t="shared" si="454"/>
        <v>13.104325777808921</v>
      </c>
      <c r="X1289">
        <f t="shared" si="455"/>
        <v>48.544173696739556</v>
      </c>
      <c r="Y1289">
        <f t="shared" si="450"/>
        <v>0.27200536434153594</v>
      </c>
      <c r="Z1289">
        <f t="shared" si="451"/>
        <v>2.7822998253314378E-7</v>
      </c>
      <c r="AA1289">
        <f t="shared" si="453"/>
        <v>-4.5167205439043659E-8</v>
      </c>
      <c r="AB1289">
        <f t="shared" si="452"/>
        <v>0.99956397313722944</v>
      </c>
      <c r="AC1289">
        <f t="shared" si="448"/>
        <v>2.0968035345955176</v>
      </c>
      <c r="AD1289">
        <f t="shared" si="456"/>
        <v>-6.1204139918590763E-11</v>
      </c>
      <c r="AE1289">
        <f t="shared" si="457"/>
        <v>6.8451013556793347E-6</v>
      </c>
      <c r="AF1289">
        <f t="shared" si="458"/>
        <v>-8.900859631385663E-7</v>
      </c>
      <c r="AG1289" t="str">
        <f t="shared" si="459"/>
        <v>NaN</v>
      </c>
      <c r="AH1289" t="str">
        <f t="shared" si="460"/>
        <v>NaN</v>
      </c>
    </row>
    <row r="1290" spans="1:34">
      <c r="A1290" s="4">
        <v>43292.112245370372</v>
      </c>
      <c r="B1290" s="3">
        <v>-2.5827138640488602E-3</v>
      </c>
      <c r="C1290">
        <v>2.9114156578562</v>
      </c>
      <c r="D1290" s="3">
        <v>1.9043133955565301E-2</v>
      </c>
      <c r="E1290" s="3">
        <v>1.88458303473635E-2</v>
      </c>
      <c r="F1290" s="3">
        <v>1.8827236120123401E-2</v>
      </c>
      <c r="G1290">
        <v>-4645813</v>
      </c>
      <c r="H1290">
        <v>8203617</v>
      </c>
      <c r="K1290">
        <f t="shared" si="442"/>
        <v>165.25629311170979</v>
      </c>
      <c r="L1290">
        <f t="shared" si="443"/>
        <v>145.53418428228659</v>
      </c>
      <c r="M1290">
        <f t="shared" si="437"/>
        <v>48.731066019456115</v>
      </c>
      <c r="N1290">
        <f t="shared" si="444"/>
        <v>0.12504154182943131</v>
      </c>
      <c r="O1290">
        <f t="shared" si="445"/>
        <v>56.316015928480944</v>
      </c>
      <c r="P1290">
        <f t="shared" si="446"/>
        <v>56.04473177206863</v>
      </c>
      <c r="Q1290">
        <f t="shared" si="438"/>
        <v>0.27629284433600532</v>
      </c>
      <c r="R1290">
        <f t="shared" si="447"/>
        <v>56.039723084144939</v>
      </c>
      <c r="S1290">
        <f t="shared" si="439"/>
        <v>48.546870789898776</v>
      </c>
      <c r="T1290">
        <f t="shared" si="440"/>
        <v>13.106263659371978</v>
      </c>
      <c r="U1290">
        <f t="shared" si="441"/>
        <v>0.46273958828133771</v>
      </c>
      <c r="V1290" s="6">
        <f t="shared" si="449"/>
        <v>58794.000000413507</v>
      </c>
      <c r="W1290">
        <f t="shared" si="454"/>
        <v>13.104077705620906</v>
      </c>
      <c r="X1290">
        <f t="shared" si="455"/>
        <v>48.553489424208415</v>
      </c>
      <c r="Y1290">
        <f t="shared" si="450"/>
        <v>0.27397751620660432</v>
      </c>
      <c r="Z1290">
        <f t="shared" si="451"/>
        <v>1.2646817439817868E-8</v>
      </c>
      <c r="AA1290">
        <f t="shared" si="453"/>
        <v>-3.7940452646049975E-8</v>
      </c>
      <c r="AB1290">
        <f t="shared" si="452"/>
        <v>0.99952175122204678</v>
      </c>
      <c r="AC1290">
        <f t="shared" si="448"/>
        <v>2.0967458578993541</v>
      </c>
      <c r="AD1290">
        <f t="shared" si="456"/>
        <v>-5.1040002247671466E-11</v>
      </c>
      <c r="AE1290">
        <f t="shared" si="457"/>
        <v>-1.7179213235942491E-3</v>
      </c>
      <c r="AF1290">
        <f t="shared" si="458"/>
        <v>2.9575932775971359E-9</v>
      </c>
      <c r="AG1290" t="str">
        <f t="shared" si="459"/>
        <v>NaN</v>
      </c>
      <c r="AH1290">
        <f t="shared" si="460"/>
        <v>2.9575932775971359E-5</v>
      </c>
    </row>
    <row r="1291" spans="1:34">
      <c r="A1291" s="4">
        <v>43292.112939814811</v>
      </c>
      <c r="B1291" s="3">
        <v>-2.58247601990661E-3</v>
      </c>
      <c r="C1291">
        <v>2.9113454938342298</v>
      </c>
      <c r="D1291" s="3">
        <v>1.90389360064546E-2</v>
      </c>
      <c r="E1291" s="3">
        <v>1.8841251847625199E-2</v>
      </c>
      <c r="F1291" s="3">
        <v>1.8823198322879799E-2</v>
      </c>
      <c r="G1291">
        <v>-4645449</v>
      </c>
      <c r="H1291">
        <v>8203617</v>
      </c>
      <c r="K1291">
        <f t="shared" si="442"/>
        <v>165.2411414571605</v>
      </c>
      <c r="L1291">
        <f t="shared" si="443"/>
        <v>145.52434027546559</v>
      </c>
      <c r="M1291">
        <f t="shared" si="437"/>
        <v>48.727769825172579</v>
      </c>
      <c r="N1291">
        <f t="shared" si="444"/>
        <v>0.12502027620592229</v>
      </c>
      <c r="O1291">
        <f t="shared" si="445"/>
        <v>56.303407174026873</v>
      </c>
      <c r="P1291">
        <f t="shared" si="446"/>
        <v>56.031028593860441</v>
      </c>
      <c r="Q1291">
        <f t="shared" si="438"/>
        <v>0.27585367980191933</v>
      </c>
      <c r="R1291">
        <f t="shared" si="447"/>
        <v>56.027553494224954</v>
      </c>
      <c r="S1291">
        <f t="shared" si="439"/>
        <v>48.543867371971302</v>
      </c>
      <c r="T1291">
        <f t="shared" si="440"/>
        <v>13.10402517268682</v>
      </c>
      <c r="U1291">
        <f t="shared" si="441"/>
        <v>0.46277727020445575</v>
      </c>
      <c r="V1291" s="6">
        <f t="shared" si="449"/>
        <v>58853.999999980442</v>
      </c>
      <c r="W1291">
        <f t="shared" si="454"/>
        <v>13.103925943811742</v>
      </c>
      <c r="X1291">
        <f t="shared" si="455"/>
        <v>48.544511261781807</v>
      </c>
      <c r="Y1291">
        <f t="shared" si="450"/>
        <v>0.2741323484677049</v>
      </c>
      <c r="Z1291">
        <f t="shared" si="451"/>
        <v>-4.2683008908024168E-7</v>
      </c>
      <c r="AA1291">
        <f t="shared" si="453"/>
        <v>5.2845629792121561E-8</v>
      </c>
      <c r="AB1291">
        <f t="shared" si="452"/>
        <v>0.99951838317225516</v>
      </c>
      <c r="AC1291">
        <f t="shared" si="448"/>
        <v>2.096799872583067</v>
      </c>
      <c r="AD1291">
        <f t="shared" si="456"/>
        <v>7.1053108115098292E-11</v>
      </c>
      <c r="AE1291">
        <f t="shared" si="457"/>
        <v>1.2229710824602452E-6</v>
      </c>
      <c r="AF1291">
        <f t="shared" si="458"/>
        <v>5.7835957260096968E-6</v>
      </c>
      <c r="AG1291">
        <f t="shared" si="459"/>
        <v>7.105310811509829E-9</v>
      </c>
      <c r="AH1291">
        <f t="shared" si="460"/>
        <v>5.7835957260096965E-2</v>
      </c>
    </row>
    <row r="1292" spans="1:34">
      <c r="A1292" s="4">
        <v>43292.113634259258</v>
      </c>
      <c r="B1292" s="3">
        <v>-2.5816078887874001E-3</v>
      </c>
      <c r="C1292">
        <v>2.91125511306018</v>
      </c>
      <c r="D1292" s="3">
        <v>1.9034381291130598E-2</v>
      </c>
      <c r="E1292" s="3">
        <v>1.8837577155627502E-2</v>
      </c>
      <c r="F1292">
        <v>1.8820518368957002E-2</v>
      </c>
      <c r="G1292">
        <v>-4645403</v>
      </c>
      <c r="H1292">
        <v>8203617</v>
      </c>
      <c r="K1292">
        <f t="shared" si="442"/>
        <v>165.18583791805571</v>
      </c>
      <c r="L1292">
        <f t="shared" si="443"/>
        <v>145.47255951140178</v>
      </c>
      <c r="M1292">
        <f t="shared" si="437"/>
        <v>48.710431411901666</v>
      </c>
      <c r="N1292">
        <f t="shared" si="444"/>
        <v>0.12499288319937245</v>
      </c>
      <c r="O1292">
        <f t="shared" si="445"/>
        <v>56.289726854038676</v>
      </c>
      <c r="P1292">
        <f t="shared" si="446"/>
        <v>56.020030458623388</v>
      </c>
      <c r="Q1292">
        <f t="shared" si="438"/>
        <v>0.27025052126519</v>
      </c>
      <c r="R1292">
        <f t="shared" si="447"/>
        <v>56.019476332773486</v>
      </c>
      <c r="S1292">
        <f t="shared" si="439"/>
        <v>48.530264397724871</v>
      </c>
      <c r="T1292">
        <f t="shared" si="440"/>
        <v>13.101141698313151</v>
      </c>
      <c r="U1292">
        <f t="shared" si="441"/>
        <v>0.46282580963083764</v>
      </c>
      <c r="V1292" s="6">
        <f t="shared" si="449"/>
        <v>58914.00000017602</v>
      </c>
      <c r="W1292">
        <f t="shared" si="454"/>
        <v>13.104066031635572</v>
      </c>
      <c r="X1292">
        <f t="shared" si="455"/>
        <v>48.53964471072814</v>
      </c>
      <c r="Y1292">
        <f t="shared" si="450"/>
        <v>0.26867373189989979</v>
      </c>
      <c r="Z1292">
        <f t="shared" si="451"/>
        <v>-1.5492351299777617E-7</v>
      </c>
      <c r="AA1292">
        <f t="shared" si="453"/>
        <v>4.5256792775629657E-8</v>
      </c>
      <c r="AB1292">
        <f t="shared" si="452"/>
        <v>0.99963579114433776</v>
      </c>
      <c r="AC1292">
        <f t="shared" si="448"/>
        <v>2.0968694508197037</v>
      </c>
      <c r="AD1292">
        <f t="shared" si="456"/>
        <v>6.2087942124571232E-11</v>
      </c>
      <c r="AE1292">
        <f t="shared" si="457"/>
        <v>4.2527151363429428E-5</v>
      </c>
      <c r="AF1292">
        <f t="shared" si="458"/>
        <v>1.4533560025269045E-7</v>
      </c>
      <c r="AG1292">
        <f t="shared" si="459"/>
        <v>6.2087942124571234E-9</v>
      </c>
      <c r="AH1292">
        <f t="shared" si="460"/>
        <v>1.4533560025269045E-3</v>
      </c>
    </row>
    <row r="1293" spans="1:34">
      <c r="A1293" s="4">
        <v>43292.114328703705</v>
      </c>
      <c r="B1293" s="3">
        <v>-2.5813700446451499E-3</v>
      </c>
      <c r="C1293">
        <v>2.9112872220193799</v>
      </c>
      <c r="D1293" s="3">
        <v>1.9031657975701801E-2</v>
      </c>
      <c r="E1293" s="3">
        <v>1.8834830055784599E-2</v>
      </c>
      <c r="F1293" s="3">
        <v>1.8821233023336398E-2</v>
      </c>
      <c r="G1293">
        <v>-4645290</v>
      </c>
      <c r="H1293">
        <v>8203617</v>
      </c>
      <c r="K1293">
        <f t="shared" si="442"/>
        <v>165.17068626350638</v>
      </c>
      <c r="L1293">
        <f t="shared" si="443"/>
        <v>145.45646845017487</v>
      </c>
      <c r="M1293">
        <f t="shared" si="437"/>
        <v>48.7050434367614</v>
      </c>
      <c r="N1293">
        <f t="shared" si="444"/>
        <v>0.12500261492538298</v>
      </c>
      <c r="O1293">
        <f t="shared" si="445"/>
        <v>56.281547237126418</v>
      </c>
      <c r="P1293">
        <f t="shared" si="446"/>
        <v>56.011808551698707</v>
      </c>
      <c r="Q1293">
        <f t="shared" si="438"/>
        <v>0.2599169946325901</v>
      </c>
      <c r="R1293">
        <f t="shared" si="447"/>
        <v>56.021630242493828</v>
      </c>
      <c r="S1293">
        <f t="shared" si="439"/>
        <v>48.531765440339676</v>
      </c>
      <c r="T1293">
        <f t="shared" si="440"/>
        <v>13.102166090524786</v>
      </c>
      <c r="U1293">
        <f t="shared" si="441"/>
        <v>0.46280856536093973</v>
      </c>
      <c r="V1293" s="6">
        <f t="shared" si="449"/>
        <v>58974.000000371598</v>
      </c>
      <c r="W1293">
        <f t="shared" si="454"/>
        <v>13.103657442149389</v>
      </c>
      <c r="X1293">
        <f t="shared" si="455"/>
        <v>48.535354082794768</v>
      </c>
      <c r="Y1293">
        <f t="shared" si="450"/>
        <v>0.27620082927372397</v>
      </c>
      <c r="Z1293">
        <f t="shared" si="451"/>
        <v>2.5293634775759185E-7</v>
      </c>
      <c r="AA1293">
        <f t="shared" si="453"/>
        <v>-2.6294032503795994E-8</v>
      </c>
      <c r="AB1293">
        <f t="shared" si="452"/>
        <v>0.99947358360637195</v>
      </c>
      <c r="AC1293">
        <f t="shared" si="448"/>
        <v>2.0968447322356369</v>
      </c>
      <c r="AD1293">
        <f t="shared" si="456"/>
        <v>-3.5089388311465807E-11</v>
      </c>
      <c r="AE1293">
        <f t="shared" si="457"/>
        <v>8.3005691814146587E-5</v>
      </c>
      <c r="AF1293">
        <f t="shared" si="458"/>
        <v>-4.208225076334723E-8</v>
      </c>
      <c r="AG1293" t="str">
        <f t="shared" si="459"/>
        <v>NaN</v>
      </c>
      <c r="AH1293" t="str">
        <f t="shared" si="460"/>
        <v>NaN</v>
      </c>
    </row>
    <row r="1294" spans="1:34">
      <c r="A1294" s="4">
        <v>43292.115023148152</v>
      </c>
      <c r="B1294" s="3">
        <v>-2.5855561015487201E-3</v>
      </c>
      <c r="C1294">
        <v>2.9113502507170801</v>
      </c>
      <c r="D1294">
        <v>1.9034107770367001E-2</v>
      </c>
      <c r="E1294" s="3">
        <v>1.8837398772520799E-2</v>
      </c>
      <c r="F1294" s="3">
        <v>1.8810894356647598E-2</v>
      </c>
      <c r="G1294">
        <v>-4644974</v>
      </c>
      <c r="H1294">
        <v>8203615</v>
      </c>
      <c r="K1294">
        <f t="shared" si="442"/>
        <v>165.43735538357222</v>
      </c>
      <c r="L1294">
        <f t="shared" si="443"/>
        <v>145.73672765350983</v>
      </c>
      <c r="M1294">
        <f t="shared" si="437"/>
        <v>48.798886198224139</v>
      </c>
      <c r="N1294">
        <f t="shared" si="444"/>
        <v>0.12502171794311082</v>
      </c>
      <c r="O1294">
        <f t="shared" si="445"/>
        <v>56.28890532046232</v>
      </c>
      <c r="P1294">
        <f t="shared" si="446"/>
        <v>56.019496568563284</v>
      </c>
      <c r="Q1294">
        <f t="shared" si="438"/>
        <v>0.29843497192339186</v>
      </c>
      <c r="R1294">
        <f t="shared" si="447"/>
        <v>55.990470348538928</v>
      </c>
      <c r="S1294">
        <f t="shared" si="439"/>
        <v>48.599929550275213</v>
      </c>
      <c r="T1294">
        <f t="shared" si="440"/>
        <v>13.104176934496136</v>
      </c>
      <c r="U1294">
        <f t="shared" si="441"/>
        <v>0.4627747154978008</v>
      </c>
      <c r="V1294" s="6">
        <f t="shared" si="449"/>
        <v>59034.000000567175</v>
      </c>
      <c r="W1294">
        <f t="shared" si="454"/>
        <v>13.10349400635492</v>
      </c>
      <c r="X1294">
        <f t="shared" si="455"/>
        <v>48.529649582584888</v>
      </c>
      <c r="Y1294">
        <f t="shared" si="450"/>
        <v>0.28342126711564219</v>
      </c>
      <c r="Z1294">
        <f t="shared" si="451"/>
        <v>4.2999179344038121E-7</v>
      </c>
      <c r="AA1294">
        <f t="shared" si="453"/>
        <v>-2.4939016345453683E-8</v>
      </c>
      <c r="AB1294">
        <f t="shared" si="452"/>
        <v>0.99931940109097317</v>
      </c>
      <c r="AC1294">
        <f t="shared" si="448"/>
        <v>2.0967962105706084</v>
      </c>
      <c r="AD1294">
        <f t="shared" si="456"/>
        <v>-3.2432499118148365E-11</v>
      </c>
      <c r="AE1294">
        <f t="shared" si="457"/>
        <v>1.4869872359710097E-4</v>
      </c>
      <c r="AF1294">
        <f t="shared" si="458"/>
        <v>-2.1712218972780556E-8</v>
      </c>
      <c r="AG1294" t="str">
        <f t="shared" si="459"/>
        <v>NaN</v>
      </c>
      <c r="AH1294" t="str">
        <f t="shared" si="460"/>
        <v>NaN</v>
      </c>
    </row>
    <row r="1295" spans="1:34">
      <c r="A1295" s="4">
        <v>43292.115717592591</v>
      </c>
      <c r="B1295" s="3">
        <v>-2.5845690483583899E-3</v>
      </c>
      <c r="C1295">
        <v>2.9114489560361099</v>
      </c>
      <c r="D1295" s="3">
        <v>1.9035796463776899E-2</v>
      </c>
      <c r="E1295" s="3">
        <v>1.8837577155627502E-2</v>
      </c>
      <c r="F1295" s="3">
        <v>1.8814741579390101E-2</v>
      </c>
      <c r="G1295">
        <v>-4643993</v>
      </c>
      <c r="H1295">
        <v>8203615</v>
      </c>
      <c r="K1295">
        <f t="shared" si="442"/>
        <v>165.37447601719307</v>
      </c>
      <c r="L1295">
        <f t="shared" si="443"/>
        <v>145.66879114784965</v>
      </c>
      <c r="M1295">
        <f t="shared" si="437"/>
        <v>48.776138152060383</v>
      </c>
      <c r="N1295">
        <f t="shared" si="444"/>
        <v>0.12505163398973818</v>
      </c>
      <c r="O1295">
        <f t="shared" si="445"/>
        <v>56.293977397324646</v>
      </c>
      <c r="P1295">
        <f t="shared" si="446"/>
        <v>56.020030458623388</v>
      </c>
      <c r="Q1295">
        <f t="shared" si="438"/>
        <v>0.29191183479094462</v>
      </c>
      <c r="R1295">
        <f t="shared" si="447"/>
        <v>56.002065562533701</v>
      </c>
      <c r="S1295">
        <f t="shared" si="439"/>
        <v>48.581530262199756</v>
      </c>
      <c r="T1295">
        <f t="shared" si="440"/>
        <v>13.107325992035859</v>
      </c>
      <c r="U1295">
        <f t="shared" si="441"/>
        <v>0.46272170533477752</v>
      </c>
      <c r="V1295" s="6">
        <f t="shared" si="449"/>
        <v>59094.00000013411</v>
      </c>
      <c r="W1295">
        <f t="shared" si="454"/>
        <v>13.103473576880608</v>
      </c>
      <c r="X1295">
        <f t="shared" si="455"/>
        <v>48.533560698024139</v>
      </c>
      <c r="Y1295">
        <f t="shared" si="450"/>
        <v>0.29997111193347098</v>
      </c>
      <c r="Z1295">
        <f t="shared" si="451"/>
        <v>-7.5253789663509239E-8</v>
      </c>
      <c r="AA1295">
        <f t="shared" si="453"/>
        <v>-1.8163935282045992E-8</v>
      </c>
      <c r="AB1295">
        <f t="shared" si="452"/>
        <v>0.99896306023729931</v>
      </c>
      <c r="AC1295">
        <f t="shared" si="448"/>
        <v>2.0967202238121745</v>
      </c>
      <c r="AD1295">
        <f t="shared" si="456"/>
        <v>-2.2317641882393382E-11</v>
      </c>
      <c r="AE1295">
        <f t="shared" si="457"/>
        <v>-3.2344609711729585E-5</v>
      </c>
      <c r="AF1295">
        <f t="shared" si="458"/>
        <v>6.8687455017893526E-8</v>
      </c>
      <c r="AG1295" t="str">
        <f t="shared" si="459"/>
        <v>NaN</v>
      </c>
      <c r="AH1295">
        <f t="shared" si="460"/>
        <v>6.8687455017893526E-4</v>
      </c>
    </row>
    <row r="1296" spans="1:34">
      <c r="A1296" s="4">
        <v>43292.116423611114</v>
      </c>
      <c r="B1296" s="3">
        <v>-2.5893259312033501E-3</v>
      </c>
      <c r="C1296">
        <v>2.9113217094200099</v>
      </c>
      <c r="D1296" s="3">
        <v>1.9036284044268499E-2</v>
      </c>
      <c r="E1296" s="3">
        <v>1.8840669129476701E-2</v>
      </c>
      <c r="F1296" s="3">
        <v>1.8809369760638201E-2</v>
      </c>
      <c r="G1296">
        <v>-4642851</v>
      </c>
      <c r="H1296">
        <v>8203610</v>
      </c>
      <c r="K1296">
        <f t="shared" si="442"/>
        <v>165.67750910817659</v>
      </c>
      <c r="L1296">
        <f t="shared" si="443"/>
        <v>145.97888544569304</v>
      </c>
      <c r="M1296">
        <f t="shared" si="437"/>
        <v>48.87997097851958</v>
      </c>
      <c r="N1296">
        <f t="shared" si="444"/>
        <v>0.12501306751998925</v>
      </c>
      <c r="O1296">
        <f t="shared" si="445"/>
        <v>56.295441870221545</v>
      </c>
      <c r="P1296">
        <f t="shared" si="446"/>
        <v>56.029284552997623</v>
      </c>
      <c r="Q1296">
        <f t="shared" si="438"/>
        <v>0.30956652908607651</v>
      </c>
      <c r="R1296">
        <f t="shared" si="447"/>
        <v>55.985875341135468</v>
      </c>
      <c r="S1296">
        <f t="shared" si="439"/>
        <v>48.673593292462193</v>
      </c>
      <c r="T1296">
        <f t="shared" si="440"/>
        <v>13.103266363641236</v>
      </c>
      <c r="U1296">
        <f t="shared" si="441"/>
        <v>0.46279004373771199</v>
      </c>
      <c r="V1296" s="6">
        <f t="shared" si="449"/>
        <v>59155.00000056345</v>
      </c>
      <c r="W1296">
        <f t="shared" si="454"/>
        <v>13.103307222589812</v>
      </c>
      <c r="X1296">
        <f t="shared" si="455"/>
        <v>48.538025226927886</v>
      </c>
      <c r="Y1296">
        <f t="shared" si="450"/>
        <v>0.301940160080368</v>
      </c>
      <c r="Z1296">
        <f t="shared" si="451"/>
        <v>-2.2262579442283582E-7</v>
      </c>
      <c r="AA1296">
        <f t="shared" si="453"/>
        <v>-1.4098886931145322E-8</v>
      </c>
      <c r="AB1296">
        <f t="shared" si="452"/>
        <v>0.99892310887065017</v>
      </c>
      <c r="AC1296">
        <f t="shared" si="448"/>
        <v>2.0968181826453369</v>
      </c>
      <c r="AD1296">
        <f t="shared" si="456"/>
        <v>-1.7210838445740723E-11</v>
      </c>
      <c r="AE1296">
        <f t="shared" si="457"/>
        <v>-2.2053277746182662E-4</v>
      </c>
      <c r="AF1296">
        <f t="shared" si="458"/>
        <v>7.768906896214365E-9</v>
      </c>
      <c r="AG1296" t="str">
        <f t="shared" si="459"/>
        <v>NaN</v>
      </c>
      <c r="AH1296">
        <f t="shared" si="460"/>
        <v>7.7689068962143648E-5</v>
      </c>
    </row>
    <row r="1297" spans="1:34">
      <c r="A1297" s="4">
        <v>43292.117118055554</v>
      </c>
      <c r="B1297" s="3">
        <v>-2.5784683461097298E-3</v>
      </c>
      <c r="C1297">
        <v>2.9113645213656101</v>
      </c>
      <c r="D1297" s="3">
        <v>1.9030421186162098E-2</v>
      </c>
      <c r="E1297" s="3">
        <v>1.8833105685753301E-2</v>
      </c>
      <c r="F1297" s="3">
        <v>1.88052604979566E-2</v>
      </c>
      <c r="G1297">
        <v>-4642997</v>
      </c>
      <c r="H1297">
        <v>8203614</v>
      </c>
      <c r="K1297">
        <f t="shared" si="442"/>
        <v>164.9858360780068</v>
      </c>
      <c r="L1297">
        <f t="shared" si="443"/>
        <v>145.29261400391937</v>
      </c>
      <c r="M1297">
        <f t="shared" si="437"/>
        <v>48.650177963900603</v>
      </c>
      <c r="N1297">
        <f t="shared" si="444"/>
        <v>0.12502604315467006</v>
      </c>
      <c r="O1297">
        <f t="shared" si="445"/>
        <v>56.277832476607358</v>
      </c>
      <c r="P1297">
        <f t="shared" si="446"/>
        <v>56.006647614451495</v>
      </c>
      <c r="Q1297">
        <f t="shared" si="438"/>
        <v>0.30434211636408293</v>
      </c>
      <c r="R1297">
        <f t="shared" si="447"/>
        <v>55.973490360243275</v>
      </c>
      <c r="S1297">
        <f t="shared" si="439"/>
        <v>48.447283219657884</v>
      </c>
      <c r="T1297">
        <f t="shared" si="440"/>
        <v>13.104632219923426</v>
      </c>
      <c r="U1297">
        <f t="shared" si="441"/>
        <v>0.46276705137784818</v>
      </c>
      <c r="V1297" s="6">
        <f t="shared" si="449"/>
        <v>59215.000000130385</v>
      </c>
      <c r="W1297">
        <f t="shared" si="454"/>
        <v>13.102676827382579</v>
      </c>
      <c r="X1297">
        <f t="shared" si="455"/>
        <v>48.538800678496052</v>
      </c>
      <c r="Y1297">
        <f t="shared" si="450"/>
        <v>0.31162795400166959</v>
      </c>
      <c r="Z1297">
        <f t="shared" si="451"/>
        <v>2.2131930548213997E-8</v>
      </c>
      <c r="AA1297">
        <f t="shared" si="453"/>
        <v>-1.9518951363167118E-8</v>
      </c>
      <c r="AB1297">
        <f t="shared" si="452"/>
        <v>0.99870880845895349</v>
      </c>
      <c r="AC1297">
        <f t="shared" si="448"/>
        <v>2.0967852245332477</v>
      </c>
      <c r="AD1297">
        <f t="shared" si="456"/>
        <v>-2.3086140188560838E-11</v>
      </c>
      <c r="AE1297">
        <f t="shared" si="457"/>
        <v>-5.0158184805016099E-4</v>
      </c>
      <c r="AF1297">
        <f t="shared" si="458"/>
        <v>4.5818466879905212E-9</v>
      </c>
      <c r="AG1297" t="str">
        <f t="shared" si="459"/>
        <v>NaN</v>
      </c>
      <c r="AH1297">
        <f t="shared" si="460"/>
        <v>4.5818466879905214E-5</v>
      </c>
    </row>
    <row r="1298" spans="1:34">
      <c r="A1298" s="4">
        <v>43292.117812500001</v>
      </c>
      <c r="B1298" s="3">
        <v>-2.57914620191514E-3</v>
      </c>
      <c r="C1298">
        <v>2.9113300339649899</v>
      </c>
      <c r="D1298" s="3">
        <v>1.9024867525440602E-2</v>
      </c>
      <c r="E1298" s="3">
        <v>1.88269811990904E-2</v>
      </c>
      <c r="F1298" s="3">
        <v>1.87942071768884E-2</v>
      </c>
      <c r="G1298">
        <v>-4644233</v>
      </c>
      <c r="H1298">
        <v>8203615</v>
      </c>
      <c r="K1298">
        <f t="shared" si="442"/>
        <v>165.02901829347218</v>
      </c>
      <c r="L1298">
        <f t="shared" si="443"/>
        <v>145.35032570933146</v>
      </c>
      <c r="M1298">
        <f t="shared" si="437"/>
        <v>48.669502309863731</v>
      </c>
      <c r="N1298">
        <f t="shared" si="444"/>
        <v>0.12501559056006675</v>
      </c>
      <c r="O1298">
        <f t="shared" si="445"/>
        <v>56.261151773122869</v>
      </c>
      <c r="P1298">
        <f t="shared" si="446"/>
        <v>55.988317389056192</v>
      </c>
      <c r="Q1298">
        <f t="shared" si="438"/>
        <v>0.3209752165548494</v>
      </c>
      <c r="R1298">
        <f t="shared" si="447"/>
        <v>55.940176556568019</v>
      </c>
      <c r="S1298">
        <f t="shared" si="439"/>
        <v>48.4555188321605</v>
      </c>
      <c r="T1298">
        <f t="shared" si="440"/>
        <v>13.103531946807289</v>
      </c>
      <c r="U1298">
        <f t="shared" si="441"/>
        <v>0.46278557300107065</v>
      </c>
      <c r="V1298" s="6">
        <f t="shared" si="449"/>
        <v>59275.000000325963</v>
      </c>
      <c r="W1298">
        <f t="shared" si="454"/>
        <v>13.10205518766435</v>
      </c>
      <c r="X1298">
        <f t="shared" si="455"/>
        <v>48.541645619369397</v>
      </c>
      <c r="Y1298">
        <f t="shared" si="450"/>
        <v>0.31643344290855185</v>
      </c>
      <c r="Z1298">
        <f t="shared" si="451"/>
        <v>-3.7940452163638778E-7</v>
      </c>
      <c r="AA1298">
        <f t="shared" si="453"/>
        <v>-8.455972682258613E-8</v>
      </c>
      <c r="AB1298">
        <f t="shared" si="452"/>
        <v>0.99860573670029196</v>
      </c>
      <c r="AC1298">
        <f t="shared" si="448"/>
        <v>2.0968117741235401</v>
      </c>
      <c r="AD1298">
        <f t="shared" si="456"/>
        <v>-9.8495853694766961E-11</v>
      </c>
      <c r="AE1298">
        <f t="shared" si="457"/>
        <v>-4.6487354871218092E-4</v>
      </c>
      <c r="AF1298">
        <f t="shared" si="458"/>
        <v>2.1091824506640907E-8</v>
      </c>
      <c r="AG1298" t="str">
        <f t="shared" si="459"/>
        <v>NaN</v>
      </c>
      <c r="AH1298">
        <f t="shared" si="460"/>
        <v>2.1091824506640905E-4</v>
      </c>
    </row>
    <row r="1299" spans="1:34">
      <c r="A1299" s="4">
        <v>43292.118506944447</v>
      </c>
      <c r="B1299" s="3">
        <v>-2.5811440927100198E-3</v>
      </c>
      <c r="C1299">
        <v>2.91122181488026</v>
      </c>
      <c r="D1299">
        <v>1.9023000448924E-2</v>
      </c>
      <c r="E1299" s="3">
        <v>1.88247930329817E-2</v>
      </c>
      <c r="F1299" s="3">
        <v>1.8791348559370799E-2</v>
      </c>
      <c r="G1299">
        <v>-4644663</v>
      </c>
      <c r="H1299">
        <v>8203615</v>
      </c>
      <c r="K1299">
        <f t="shared" si="442"/>
        <v>165.15629219168503</v>
      </c>
      <c r="L1299">
        <f t="shared" si="443"/>
        <v>145.4813572342546</v>
      </c>
      <c r="M1299">
        <f t="shared" si="437"/>
        <v>48.713377265587354</v>
      </c>
      <c r="N1299">
        <f t="shared" si="444"/>
        <v>0.1249827910390625</v>
      </c>
      <c r="O1299">
        <f t="shared" si="445"/>
        <v>56.25554391349332</v>
      </c>
      <c r="P1299">
        <f t="shared" si="446"/>
        <v>55.981768337652781</v>
      </c>
      <c r="Q1299">
        <f t="shared" si="438"/>
        <v>0.3239829958067233</v>
      </c>
      <c r="R1299">
        <f t="shared" si="447"/>
        <v>55.931560917686596</v>
      </c>
      <c r="S1299">
        <f t="shared" si="439"/>
        <v>48.497388601716203</v>
      </c>
      <c r="T1299">
        <f t="shared" si="440"/>
        <v>13.100079365648948</v>
      </c>
      <c r="U1299">
        <f t="shared" si="441"/>
        <v>0.4628436925774031</v>
      </c>
      <c r="V1299" s="6">
        <f t="shared" si="449"/>
        <v>59335.000000521541</v>
      </c>
      <c r="W1299">
        <f t="shared" si="454"/>
        <v>13.10166994614883</v>
      </c>
      <c r="X1299">
        <f t="shared" si="455"/>
        <v>48.541942087094377</v>
      </c>
      <c r="Y1299">
        <f t="shared" si="450"/>
        <v>0.3394239859841382</v>
      </c>
      <c r="Z1299">
        <f t="shared" si="451"/>
        <v>-1.2646817454147146E-7</v>
      </c>
      <c r="AA1299">
        <f t="shared" si="453"/>
        <v>-1.2846150372550794E-7</v>
      </c>
      <c r="AB1299">
        <f t="shared" si="452"/>
        <v>0.99811183054227193</v>
      </c>
      <c r="AC1299">
        <f t="shared" si="448"/>
        <v>2.0968950849068908</v>
      </c>
      <c r="AD1299">
        <f t="shared" si="456"/>
        <v>-1.3950330004180677E-10</v>
      </c>
      <c r="AE1299">
        <f t="shared" si="457"/>
        <v>-3.9030743431073224E-4</v>
      </c>
      <c r="AF1299">
        <f t="shared" si="458"/>
        <v>3.5580225295295439E-8</v>
      </c>
      <c r="AG1299" t="str">
        <f t="shared" si="459"/>
        <v>NaN</v>
      </c>
      <c r="AH1299">
        <f t="shared" si="460"/>
        <v>3.5580225295295438E-4</v>
      </c>
    </row>
    <row r="1300" spans="1:34">
      <c r="A1300" s="4">
        <v>43292.119201388887</v>
      </c>
      <c r="B1300" s="3">
        <v>-2.5806684044255199E-3</v>
      </c>
      <c r="C1300">
        <v>2.9112824651365399</v>
      </c>
      <c r="D1300" s="3">
        <v>1.9084376129831101E-2</v>
      </c>
      <c r="E1300" s="3">
        <v>1.8866879553952502E-2</v>
      </c>
      <c r="F1300" s="3">
        <v>1.8836145478053401E-2</v>
      </c>
      <c r="G1300">
        <v>-4643868</v>
      </c>
      <c r="H1300">
        <v>8204031</v>
      </c>
      <c r="K1300">
        <f t="shared" si="442"/>
        <v>165.12598888258643</v>
      </c>
      <c r="L1300">
        <f t="shared" si="443"/>
        <v>145.39216878324928</v>
      </c>
      <c r="M1300">
        <f t="shared" si="437"/>
        <v>48.683513159669232</v>
      </c>
      <c r="N1300">
        <f t="shared" si="444"/>
        <v>0.12500117318819756</v>
      </c>
      <c r="O1300">
        <f t="shared" si="445"/>
        <v>56.439888904249976</v>
      </c>
      <c r="P1300">
        <f t="shared" si="446"/>
        <v>56.107730799155419</v>
      </c>
      <c r="Q1300">
        <f t="shared" si="438"/>
        <v>0.37331374559084196</v>
      </c>
      <c r="R1300">
        <f t="shared" si="447"/>
        <v>56.066575158659134</v>
      </c>
      <c r="S1300">
        <f t="shared" si="439"/>
        <v>48.43463732927534</v>
      </c>
      <c r="T1300">
        <f t="shared" si="440"/>
        <v>13.102014328715795</v>
      </c>
      <c r="U1300">
        <f t="shared" si="441"/>
        <v>0.46281112006758907</v>
      </c>
      <c r="V1300" s="6">
        <f t="shared" si="449"/>
        <v>59395.000000088476</v>
      </c>
      <c r="W1300">
        <f t="shared" si="454"/>
        <v>13.101284704633306</v>
      </c>
      <c r="X1300">
        <f t="shared" si="455"/>
        <v>48.544508724346613</v>
      </c>
      <c r="Y1300">
        <f t="shared" si="450"/>
        <v>0.3350875440409477</v>
      </c>
      <c r="Z1300">
        <f t="shared" si="451"/>
        <v>2.1499589673343926E-7</v>
      </c>
      <c r="AA1300">
        <f t="shared" si="453"/>
        <v>-1.6531197070174513E-7</v>
      </c>
      <c r="AB1300">
        <f t="shared" si="452"/>
        <v>0.99820408364431557</v>
      </c>
      <c r="AC1300">
        <f t="shared" si="448"/>
        <v>2.0968483942480876</v>
      </c>
      <c r="AD1300">
        <f t="shared" si="456"/>
        <v>-1.8184039138877384E-10</v>
      </c>
      <c r="AE1300">
        <f t="shared" si="457"/>
        <v>-2.5914960145495308E-3</v>
      </c>
      <c r="AF1300">
        <f t="shared" si="458"/>
        <v>6.9850713749476479E-9</v>
      </c>
      <c r="AG1300" t="str">
        <f t="shared" si="459"/>
        <v>NaN</v>
      </c>
      <c r="AH1300">
        <f t="shared" si="460"/>
        <v>6.9850713749476477E-5</v>
      </c>
    </row>
    <row r="1301" spans="1:34">
      <c r="A1301" s="4">
        <v>43292.119895833333</v>
      </c>
      <c r="B1301" s="3">
        <v>-2.5839387613814302E-3</v>
      </c>
      <c r="C1301">
        <v>2.9113026818886301</v>
      </c>
      <c r="D1301" s="3">
        <v>1.9016293244112598E-2</v>
      </c>
      <c r="E1301" s="3">
        <v>1.8819370186538401E-2</v>
      </c>
      <c r="F1301" s="3">
        <v>1.87899788051436E-2</v>
      </c>
      <c r="G1301">
        <v>-4645395</v>
      </c>
      <c r="H1301">
        <v>8203765</v>
      </c>
      <c r="K1301">
        <f t="shared" si="442"/>
        <v>165.33432413263759</v>
      </c>
      <c r="L1301">
        <f t="shared" si="443"/>
        <v>145.66118970467252</v>
      </c>
      <c r="M1301">
        <f t="shared" si="437"/>
        <v>48.773592863947258</v>
      </c>
      <c r="N1301">
        <f t="shared" si="444"/>
        <v>0.12500730057124163</v>
      </c>
      <c r="O1301">
        <f t="shared" si="445"/>
        <v>56.23539848144781</v>
      </c>
      <c r="P1301">
        <f t="shared" si="446"/>
        <v>55.965538079826942</v>
      </c>
      <c r="Q1301">
        <f t="shared" si="438"/>
        <v>0.3079658907252778</v>
      </c>
      <c r="R1301">
        <f t="shared" si="447"/>
        <v>55.927432590722532</v>
      </c>
      <c r="S1301">
        <f t="shared" si="439"/>
        <v>48.568282270130403</v>
      </c>
      <c r="T1301">
        <f t="shared" si="440"/>
        <v>13.102659316404644</v>
      </c>
      <c r="U1301">
        <f t="shared" si="441"/>
        <v>0.46280026256431922</v>
      </c>
      <c r="V1301" s="6">
        <f t="shared" si="449"/>
        <v>59455.000000284053</v>
      </c>
      <c r="W1301">
        <f t="shared" si="454"/>
        <v>13.101004528985648</v>
      </c>
      <c r="X1301">
        <f t="shared" si="455"/>
        <v>48.542314499783622</v>
      </c>
      <c r="Y1301">
        <f t="shared" si="450"/>
        <v>0.33687620149019182</v>
      </c>
      <c r="Z1301">
        <f t="shared" si="451"/>
        <v>-2.5293634775551943E-8</v>
      </c>
      <c r="AA1301">
        <f t="shared" si="453"/>
        <v>-1.9150894959234213E-7</v>
      </c>
      <c r="AB1301">
        <f t="shared" si="452"/>
        <v>0.99816908547005978</v>
      </c>
      <c r="AC1301">
        <f t="shared" si="448"/>
        <v>2.0968328306951558</v>
      </c>
      <c r="AD1301">
        <f t="shared" si="456"/>
        <v>-2.0953658327113244E-10</v>
      </c>
      <c r="AE1301">
        <f t="shared" si="457"/>
        <v>1.3281831017546007E-4</v>
      </c>
      <c r="AF1301">
        <f t="shared" si="458"/>
        <v>-1.5704819289484634E-7</v>
      </c>
      <c r="AG1301" t="str">
        <f t="shared" si="459"/>
        <v>NaN</v>
      </c>
      <c r="AH1301" t="str">
        <f t="shared" si="460"/>
        <v>NaN</v>
      </c>
    </row>
    <row r="1302" spans="1:34">
      <c r="A1302" s="4">
        <v>43292.12059027778</v>
      </c>
      <c r="B1302" s="3">
        <v>-2.58523501195668E-3</v>
      </c>
      <c r="C1302">
        <v>2.91127295137085</v>
      </c>
      <c r="D1302" s="3">
        <v>1.9019492247825801E-2</v>
      </c>
      <c r="E1302" s="3">
        <v>1.8816611194488402E-2</v>
      </c>
      <c r="F1302" s="3">
        <v>1.8786072027869499E-2</v>
      </c>
      <c r="G1302">
        <v>-4645480</v>
      </c>
      <c r="H1302">
        <v>8203823</v>
      </c>
      <c r="K1302">
        <f t="shared" si="442"/>
        <v>165.41690064993048</v>
      </c>
      <c r="L1302">
        <f t="shared" si="443"/>
        <v>145.74890164513624</v>
      </c>
      <c r="M1302">
        <f t="shared" si="437"/>
        <v>48.802962571019933</v>
      </c>
      <c r="N1302">
        <f t="shared" si="444"/>
        <v>0.12499828971382375</v>
      </c>
      <c r="O1302">
        <f t="shared" si="445"/>
        <v>56.245006852405574</v>
      </c>
      <c r="P1302">
        <f t="shared" si="446"/>
        <v>55.957280580231632</v>
      </c>
      <c r="Q1302">
        <f t="shared" si="438"/>
        <v>0.32934896815445569</v>
      </c>
      <c r="R1302">
        <f t="shared" si="447"/>
        <v>55.915657884251118</v>
      </c>
      <c r="S1302">
        <f t="shared" si="439"/>
        <v>48.583396592250295</v>
      </c>
      <c r="T1302">
        <f t="shared" si="440"/>
        <v>13.101710805097499</v>
      </c>
      <c r="U1302">
        <f t="shared" si="441"/>
        <v>0.46281622948089268</v>
      </c>
      <c r="V1302" s="6">
        <f t="shared" si="449"/>
        <v>59515.000000479631</v>
      </c>
      <c r="W1302">
        <f t="shared" si="454"/>
        <v>13.100397481749052</v>
      </c>
      <c r="X1302">
        <f t="shared" si="455"/>
        <v>48.53482024089697</v>
      </c>
      <c r="Y1302">
        <f t="shared" si="450"/>
        <v>0.31805441543718871</v>
      </c>
      <c r="Z1302">
        <f t="shared" si="451"/>
        <v>-3.8256622798396174E-7</v>
      </c>
      <c r="AA1302">
        <f t="shared" si="453"/>
        <v>-1.2285479798253961E-7</v>
      </c>
      <c r="AB1302">
        <f t="shared" si="452"/>
        <v>0.99857488814520456</v>
      </c>
      <c r="AC1302">
        <f t="shared" si="448"/>
        <v>2.0968557182729972</v>
      </c>
      <c r="AD1302">
        <f t="shared" si="456"/>
        <v>-1.4237592172623337E-10</v>
      </c>
      <c r="AE1302">
        <f t="shared" si="457"/>
        <v>8.1214451743363771E-5</v>
      </c>
      <c r="AF1302">
        <f t="shared" si="458"/>
        <v>-1.7451560524820754E-7</v>
      </c>
      <c r="AG1302" t="str">
        <f t="shared" si="459"/>
        <v>NaN</v>
      </c>
      <c r="AH1302" t="str">
        <f t="shared" si="460"/>
        <v>NaN</v>
      </c>
    </row>
    <row r="1303" spans="1:34">
      <c r="A1303" s="4">
        <v>43292.12128472222</v>
      </c>
      <c r="B1303" s="3">
        <v>-2.58370091723918E-3</v>
      </c>
      <c r="C1303">
        <v>2.9111587861825701</v>
      </c>
      <c r="D1303" s="3">
        <v>1.90200155049388E-2</v>
      </c>
      <c r="E1303" s="3">
        <v>1.88218794422392E-2</v>
      </c>
      <c r="F1303" s="3">
        <v>1.8790741103148299E-2</v>
      </c>
      <c r="G1303">
        <v>-4645497</v>
      </c>
      <c r="H1303">
        <v>8203829</v>
      </c>
      <c r="K1303">
        <f t="shared" si="442"/>
        <v>165.31917247808829</v>
      </c>
      <c r="L1303">
        <f t="shared" si="443"/>
        <v>145.64503601633382</v>
      </c>
      <c r="M1303">
        <f t="shared" si="437"/>
        <v>48.768183918572852</v>
      </c>
      <c r="N1303">
        <f t="shared" si="444"/>
        <v>0.12496368802133775</v>
      </c>
      <c r="O1303">
        <f t="shared" si="445"/>
        <v>56.246578481856098</v>
      </c>
      <c r="P1303">
        <f t="shared" si="446"/>
        <v>55.973048133338644</v>
      </c>
      <c r="Q1303">
        <f t="shared" si="438"/>
        <v>0.31684838743183263</v>
      </c>
      <c r="R1303">
        <f t="shared" si="447"/>
        <v>55.929730094424265</v>
      </c>
      <c r="S1303">
        <f t="shared" si="439"/>
        <v>48.556951660284966</v>
      </c>
      <c r="T1303">
        <f t="shared" si="440"/>
        <v>13.098068521677922</v>
      </c>
      <c r="U1303">
        <f t="shared" si="441"/>
        <v>0.46287754244053642</v>
      </c>
      <c r="V1303" s="6">
        <f t="shared" si="449"/>
        <v>59575.000000046566</v>
      </c>
      <c r="W1303">
        <f t="shared" si="454"/>
        <v>13.100161083546341</v>
      </c>
      <c r="X1303">
        <f t="shared" si="455"/>
        <v>48.527251734993648</v>
      </c>
      <c r="Y1303">
        <f t="shared" si="450"/>
        <v>0.31897054058781765</v>
      </c>
      <c r="Z1303">
        <f t="shared" si="451"/>
        <v>-4.8057906325649616E-7</v>
      </c>
      <c r="AA1303">
        <f t="shared" si="453"/>
        <v>-5.2393957882727824E-8</v>
      </c>
      <c r="AB1303">
        <f t="shared" si="452"/>
        <v>0.99855411142313977</v>
      </c>
      <c r="AC1303">
        <f t="shared" si="448"/>
        <v>2.0969436065719118</v>
      </c>
      <c r="AD1303">
        <f t="shared" si="456"/>
        <v>-6.054728736071301E-11</v>
      </c>
      <c r="AE1303">
        <f t="shared" si="457"/>
        <v>-5.8429556565237793E-3</v>
      </c>
      <c r="AF1303">
        <f t="shared" si="458"/>
        <v>1.0315567762534455E-9</v>
      </c>
      <c r="AG1303" t="str">
        <f t="shared" si="459"/>
        <v>NaN</v>
      </c>
      <c r="AH1303">
        <f t="shared" si="460"/>
        <v>1.0315567762534455E-5</v>
      </c>
    </row>
    <row r="1304" spans="1:34">
      <c r="A1304" s="4">
        <v>43292.121979166666</v>
      </c>
      <c r="B1304" s="3">
        <v>-2.5846166171868399E-3</v>
      </c>
      <c r="C1304">
        <v>2.9110921898227402</v>
      </c>
      <c r="D1304" s="3">
        <v>1.9017339758338501E-2</v>
      </c>
      <c r="E1304">
        <v>1.8820166964414999E-2</v>
      </c>
      <c r="F1304" s="3">
        <v>1.8790109825113199E-2</v>
      </c>
      <c r="G1304">
        <v>-4645421</v>
      </c>
      <c r="H1304">
        <v>8203836</v>
      </c>
      <c r="K1304">
        <f t="shared" si="442"/>
        <v>165.37750634810294</v>
      </c>
      <c r="L1304">
        <f t="shared" si="443"/>
        <v>145.70419969558026</v>
      </c>
      <c r="M1304">
        <f t="shared" si="437"/>
        <v>48.787994447442962</v>
      </c>
      <c r="N1304">
        <f t="shared" si="444"/>
        <v>0.12494350370072094</v>
      </c>
      <c r="O1304">
        <f t="shared" si="445"/>
        <v>56.238541740348559</v>
      </c>
      <c r="P1304">
        <f t="shared" si="446"/>
        <v>55.96792278876206</v>
      </c>
      <c r="Q1304">
        <f t="shared" si="438"/>
        <v>0.31071426617716469</v>
      </c>
      <c r="R1304">
        <f t="shared" si="447"/>
        <v>55.927827474171394</v>
      </c>
      <c r="S1304">
        <f t="shared" si="439"/>
        <v>48.580851603324852</v>
      </c>
      <c r="T1304">
        <f t="shared" si="440"/>
        <v>13.095943856349834</v>
      </c>
      <c r="U1304">
        <f t="shared" si="441"/>
        <v>0.46291330833366207</v>
      </c>
      <c r="V1304" s="6">
        <f t="shared" si="449"/>
        <v>59635.000000242144</v>
      </c>
      <c r="W1304">
        <f t="shared" si="454"/>
        <v>13.099495666383159</v>
      </c>
      <c r="X1304">
        <f t="shared" si="455"/>
        <v>48.535044095514749</v>
      </c>
      <c r="Y1304">
        <f t="shared" si="450"/>
        <v>0.31347719280906244</v>
      </c>
      <c r="Z1304">
        <f t="shared" si="451"/>
        <v>-1.6124692168596499E-7</v>
      </c>
      <c r="AA1304">
        <f t="shared" si="453"/>
        <v>-5.60073344439624E-8</v>
      </c>
      <c r="AB1304">
        <f t="shared" si="452"/>
        <v>0.9986728660641746</v>
      </c>
      <c r="AC1304">
        <f t="shared" si="448"/>
        <v>2.0969948747462785</v>
      </c>
      <c r="AD1304">
        <f t="shared" si="456"/>
        <v>-6.585877238667838E-11</v>
      </c>
      <c r="AE1304">
        <f t="shared" si="457"/>
        <v>-1.9555569679853419E-4</v>
      </c>
      <c r="AF1304">
        <f t="shared" si="458"/>
        <v>3.3525417512646463E-8</v>
      </c>
      <c r="AG1304" t="str">
        <f t="shared" si="459"/>
        <v>NaN</v>
      </c>
      <c r="AH1304">
        <f t="shared" si="460"/>
        <v>3.352541751264646E-4</v>
      </c>
    </row>
    <row r="1305" spans="1:34">
      <c r="A1305" s="4">
        <v>43292.122673611113</v>
      </c>
      <c r="B1305" s="3">
        <v>-2.58242845107816E-3</v>
      </c>
      <c r="C1305">
        <v>2.9110981359263</v>
      </c>
      <c r="D1305" s="3">
        <v>1.90149137480876E-2</v>
      </c>
      <c r="E1305" s="3">
        <v>1.8817836091820899E-2</v>
      </c>
      <c r="F1305" s="3">
        <v>1.87869772567501E-2</v>
      </c>
      <c r="G1305">
        <v>-4645348</v>
      </c>
      <c r="H1305">
        <v>8203843</v>
      </c>
      <c r="K1305">
        <f t="shared" si="442"/>
        <v>165.23811112625063</v>
      </c>
      <c r="L1305">
        <f t="shared" si="443"/>
        <v>145.56892220633142</v>
      </c>
      <c r="M1305">
        <f t="shared" si="437"/>
        <v>48.742697761361676</v>
      </c>
      <c r="N1305">
        <f t="shared" si="444"/>
        <v>0.12494530587220565</v>
      </c>
      <c r="O1305">
        <f t="shared" si="445"/>
        <v>56.231255094715173</v>
      </c>
      <c r="P1305">
        <f t="shared" si="446"/>
        <v>55.960946625310449</v>
      </c>
      <c r="Q1305">
        <f t="shared" si="438"/>
        <v>0.31286892481818995</v>
      </c>
      <c r="R1305">
        <f t="shared" si="447"/>
        <v>55.918386169896984</v>
      </c>
      <c r="S1305">
        <f t="shared" si="439"/>
        <v>48.534118478149551</v>
      </c>
      <c r="T1305">
        <f t="shared" si="440"/>
        <v>13.096133558611383</v>
      </c>
      <c r="U1305">
        <f t="shared" si="441"/>
        <v>0.46291011495034523</v>
      </c>
      <c r="V1305" s="6">
        <f t="shared" si="449"/>
        <v>59695.000000437722</v>
      </c>
      <c r="W1305">
        <f t="shared" si="454"/>
        <v>13.098736857337402</v>
      </c>
      <c r="X1305">
        <f t="shared" si="455"/>
        <v>48.53781478944525</v>
      </c>
      <c r="Y1305">
        <f t="shared" si="450"/>
        <v>0.31196276951722268</v>
      </c>
      <c r="Z1305">
        <f t="shared" si="451"/>
        <v>1.0117453963222977E-7</v>
      </c>
      <c r="AA1305">
        <f t="shared" si="453"/>
        <v>-5.64590065144883E-8</v>
      </c>
      <c r="AB1305">
        <f t="shared" si="452"/>
        <v>0.99870417257510724</v>
      </c>
      <c r="AC1305">
        <f t="shared" si="448"/>
        <v>2.0969902972307071</v>
      </c>
      <c r="AD1305">
        <f t="shared" si="456"/>
        <v>-6.6712035649370437E-11</v>
      </c>
      <c r="AE1305">
        <f t="shared" si="457"/>
        <v>-1.0374820701479022E-3</v>
      </c>
      <c r="AF1305">
        <f t="shared" si="458"/>
        <v>6.4011002508085015E-9</v>
      </c>
      <c r="AG1305" t="str">
        <f t="shared" si="459"/>
        <v>NaN</v>
      </c>
      <c r="AH1305">
        <f t="shared" si="460"/>
        <v>6.4011002508085015E-5</v>
      </c>
    </row>
    <row r="1306" spans="1:34">
      <c r="A1306" s="4">
        <v>43292.123368055552</v>
      </c>
      <c r="B1306" s="3">
        <v>-2.5839030847600998E-3</v>
      </c>
      <c r="C1306">
        <v>2.9111302448854999</v>
      </c>
      <c r="D1306" s="3">
        <v>1.9016590549290401E-2</v>
      </c>
      <c r="E1306" s="3">
        <v>1.8818513947626299E-2</v>
      </c>
      <c r="F1306" s="3">
        <v>1.87888353581366E-2</v>
      </c>
      <c r="G1306">
        <v>-4645097</v>
      </c>
      <c r="H1306">
        <v>8203850</v>
      </c>
      <c r="K1306">
        <f t="shared" si="442"/>
        <v>165.33205138445567</v>
      </c>
      <c r="L1306">
        <f t="shared" si="443"/>
        <v>145.66042000717468</v>
      </c>
      <c r="M1306">
        <f t="shared" si="437"/>
        <v>48.773335136322864</v>
      </c>
      <c r="N1306">
        <f t="shared" si="444"/>
        <v>0.12495503759821619</v>
      </c>
      <c r="O1306">
        <f t="shared" si="445"/>
        <v>56.236291452726405</v>
      </c>
      <c r="P1306">
        <f t="shared" si="446"/>
        <v>55.962975407538643</v>
      </c>
      <c r="Q1306">
        <f t="shared" si="438"/>
        <v>0.31230511755631341</v>
      </c>
      <c r="R1306">
        <f t="shared" si="447"/>
        <v>55.923986335170092</v>
      </c>
      <c r="S1306">
        <f t="shared" si="439"/>
        <v>48.565131724618652</v>
      </c>
      <c r="T1306">
        <f t="shared" si="440"/>
        <v>13.097157950823018</v>
      </c>
      <c r="U1306">
        <f t="shared" si="441"/>
        <v>0.4628928706804476</v>
      </c>
      <c r="V1306" s="6">
        <f t="shared" si="449"/>
        <v>59755.000000004657</v>
      </c>
      <c r="W1306">
        <f t="shared" si="454"/>
        <v>13.098255305443001</v>
      </c>
      <c r="X1306">
        <f t="shared" si="455"/>
        <v>48.536778093141365</v>
      </c>
      <c r="Y1306">
        <f t="shared" si="450"/>
        <v>0.29283168592692022</v>
      </c>
      <c r="Z1306">
        <f t="shared" si="451"/>
        <v>3.6675770615721104E-7</v>
      </c>
      <c r="AA1306">
        <f t="shared" si="453"/>
        <v>-4.2908844955447858E-8</v>
      </c>
      <c r="AB1306">
        <f t="shared" si="452"/>
        <v>0.99911658493137412</v>
      </c>
      <c r="AC1306">
        <f t="shared" si="448"/>
        <v>2.0969655786466408</v>
      </c>
      <c r="AD1306">
        <f t="shared" si="456"/>
        <v>-5.4012883793163701E-11</v>
      </c>
      <c r="AE1306">
        <f t="shared" si="457"/>
        <v>-1.7017516875009159E-4</v>
      </c>
      <c r="AF1306">
        <f t="shared" si="458"/>
        <v>3.1596007721868728E-8</v>
      </c>
      <c r="AG1306" t="str">
        <f t="shared" si="459"/>
        <v>NaN</v>
      </c>
      <c r="AH1306">
        <f t="shared" si="460"/>
        <v>3.1596007721868729E-4</v>
      </c>
    </row>
    <row r="1307" spans="1:34">
      <c r="A1307" s="4">
        <v>43292.124062499999</v>
      </c>
      <c r="B1307" s="3">
        <v>-2.5827614328773102E-3</v>
      </c>
      <c r="C1307">
        <v>2.9112360855288002</v>
      </c>
      <c r="D1307" s="3">
        <v>1.9016780824604201E-2</v>
      </c>
      <c r="E1307" s="3">
        <v>1.8819084773567699E-2</v>
      </c>
      <c r="F1307" s="3">
        <v>1.88085955517272E-2</v>
      </c>
      <c r="G1307">
        <v>-4645531</v>
      </c>
      <c r="H1307">
        <v>8203858</v>
      </c>
      <c r="K1307">
        <f t="shared" si="442"/>
        <v>165.25932344261966</v>
      </c>
      <c r="L1307">
        <f t="shared" si="443"/>
        <v>145.56171747070346</v>
      </c>
      <c r="M1307">
        <f t="shared" si="437"/>
        <v>48.740285307893984</v>
      </c>
      <c r="N1307">
        <f t="shared" si="444"/>
        <v>0.12498711625062482</v>
      </c>
      <c r="O1307">
        <f t="shared" si="445"/>
        <v>56.236862954344723</v>
      </c>
      <c r="P1307">
        <f t="shared" si="446"/>
        <v>55.96468385573084</v>
      </c>
      <c r="Q1307">
        <f t="shared" si="438"/>
        <v>0.25332101540625729</v>
      </c>
      <c r="R1307">
        <f t="shared" si="447"/>
        <v>55.983541938938465</v>
      </c>
      <c r="S1307">
        <f t="shared" si="439"/>
        <v>48.571404630956479</v>
      </c>
      <c r="T1307">
        <f t="shared" si="440"/>
        <v>13.100534651076559</v>
      </c>
      <c r="U1307">
        <f t="shared" si="441"/>
        <v>0.46283602845744487</v>
      </c>
      <c r="V1307" s="6">
        <f t="shared" si="449"/>
        <v>59815.000000200234</v>
      </c>
      <c r="W1307">
        <f t="shared" si="454"/>
        <v>13.097697872644007</v>
      </c>
      <c r="X1307">
        <f t="shared" si="455"/>
        <v>48.546669899774969</v>
      </c>
      <c r="Y1307">
        <f t="shared" si="450"/>
        <v>0.26807224303946003</v>
      </c>
      <c r="Z1307">
        <f t="shared" si="451"/>
        <v>1.8970226080479721E-7</v>
      </c>
      <c r="AA1307">
        <f t="shared" si="453"/>
        <v>-5.1942285589046456E-8</v>
      </c>
      <c r="AB1307">
        <f t="shared" si="452"/>
        <v>0.99964897398022834</v>
      </c>
      <c r="AC1307">
        <f t="shared" si="448"/>
        <v>2.0968840988695225</v>
      </c>
      <c r="AD1307">
        <f t="shared" si="456"/>
        <v>-7.1420180136796801E-11</v>
      </c>
      <c r="AE1307">
        <f t="shared" si="457"/>
        <v>-7.2242356280871061E-5</v>
      </c>
      <c r="AF1307">
        <f t="shared" si="458"/>
        <v>9.8414723033830535E-8</v>
      </c>
      <c r="AG1307" t="str">
        <f t="shared" si="459"/>
        <v>NaN</v>
      </c>
      <c r="AH1307">
        <f t="shared" si="460"/>
        <v>9.8414723033830539E-4</v>
      </c>
    </row>
    <row r="1308" spans="1:34">
      <c r="A1308" s="4">
        <v>43292.124756944446</v>
      </c>
      <c r="B1308" s="3">
        <v>-2.5783256396243802E-3</v>
      </c>
      <c r="C1308">
        <v>2.9112015981281698</v>
      </c>
      <c r="D1308" s="3">
        <v>1.9017577602480702E-2</v>
      </c>
      <c r="E1308">
        <v>1.8819215587846001E-2</v>
      </c>
      <c r="F1308" s="3">
        <v>1.88142770540435E-2</v>
      </c>
      <c r="G1308">
        <v>-4645434</v>
      </c>
      <c r="H1308">
        <v>8203855</v>
      </c>
      <c r="K1308">
        <f t="shared" si="442"/>
        <v>164.97674508527723</v>
      </c>
      <c r="L1308">
        <f t="shared" si="443"/>
        <v>145.27167083027422</v>
      </c>
      <c r="M1308">
        <f t="shared" si="437"/>
        <v>48.643165294110396</v>
      </c>
      <c r="N1308">
        <f t="shared" si="444"/>
        <v>0.12497666365601842</v>
      </c>
      <c r="O1308">
        <f t="shared" si="445"/>
        <v>56.239256117371305</v>
      </c>
      <c r="P1308">
        <f t="shared" si="446"/>
        <v>55.965075375108405</v>
      </c>
      <c r="Q1308">
        <f t="shared" si="438"/>
        <v>0.23859059615580946</v>
      </c>
      <c r="R1308">
        <f t="shared" si="447"/>
        <v>56.000665521215495</v>
      </c>
      <c r="S1308">
        <f t="shared" si="439"/>
        <v>48.484104896673188</v>
      </c>
      <c r="T1308">
        <f t="shared" si="440"/>
        <v>13.099434377960096</v>
      </c>
      <c r="U1308">
        <f t="shared" si="441"/>
        <v>0.46285455008067261</v>
      </c>
      <c r="V1308" s="6">
        <f t="shared" si="449"/>
        <v>59875.000000395812</v>
      </c>
      <c r="W1308">
        <f t="shared" si="454"/>
        <v>13.097227994734915</v>
      </c>
      <c r="X1308">
        <f t="shared" si="455"/>
        <v>48.557402949349992</v>
      </c>
      <c r="Y1308">
        <f t="shared" si="450"/>
        <v>0.24326661217078774</v>
      </c>
      <c r="Z1308">
        <f t="shared" si="451"/>
        <v>-2.8455339269233156E-8</v>
      </c>
      <c r="AA1308">
        <f t="shared" si="453"/>
        <v>-5.4652317887431499E-8</v>
      </c>
      <c r="AB1308">
        <f t="shared" si="452"/>
        <v>1.0001833692853848</v>
      </c>
      <c r="AC1308">
        <f t="shared" si="448"/>
        <v>2.0969106484598226</v>
      </c>
      <c r="AD1308">
        <f t="shared" si="456"/>
        <v>-8.2810100407966838E-11</v>
      </c>
      <c r="AE1308">
        <f t="shared" si="457"/>
        <v>1.8304224050080228E-4</v>
      </c>
      <c r="AF1308">
        <f t="shared" si="458"/>
        <v>-4.5036333258036819E-8</v>
      </c>
      <c r="AG1308" t="str">
        <f t="shared" si="459"/>
        <v>NaN</v>
      </c>
      <c r="AH1308" t="str">
        <f t="shared" si="460"/>
        <v>NaN</v>
      </c>
    </row>
    <row r="1309" spans="1:34">
      <c r="A1309" s="4">
        <v>43292.125451388885</v>
      </c>
      <c r="B1309" s="3">
        <v>-2.58260683418484E-3</v>
      </c>
      <c r="C1309">
        <v>2.9112253825423999</v>
      </c>
      <c r="D1309" s="3">
        <v>1.90189214218844E-2</v>
      </c>
      <c r="E1309" s="3">
        <v>1.8823223261642898E-2</v>
      </c>
      <c r="F1309" s="3">
        <v>1.8815849293678199E-2</v>
      </c>
      <c r="G1309">
        <v>-4645271</v>
      </c>
      <c r="H1309">
        <v>8203860</v>
      </c>
      <c r="K1309">
        <f t="shared" si="442"/>
        <v>165.24947486716212</v>
      </c>
      <c r="L1309">
        <f t="shared" si="443"/>
        <v>145.54233391746843</v>
      </c>
      <c r="M1309">
        <f t="shared" si="437"/>
        <v>48.73379486568588</v>
      </c>
      <c r="N1309">
        <f t="shared" si="444"/>
        <v>0.12498387234195456</v>
      </c>
      <c r="O1309">
        <f t="shared" si="445"/>
        <v>56.243292347550629</v>
      </c>
      <c r="P1309">
        <f t="shared" si="446"/>
        <v>55.97707010512439</v>
      </c>
      <c r="Q1309">
        <f t="shared" si="438"/>
        <v>0.23788822495029649</v>
      </c>
      <c r="R1309">
        <f t="shared" si="447"/>
        <v>56.005404122600332</v>
      </c>
      <c r="S1309">
        <f t="shared" si="439"/>
        <v>48.575202715719016</v>
      </c>
      <c r="T1309">
        <f t="shared" si="440"/>
        <v>13.100193187006004</v>
      </c>
      <c r="U1309">
        <f t="shared" si="441"/>
        <v>0.46284177654741077</v>
      </c>
      <c r="V1309" s="6">
        <f t="shared" si="449"/>
        <v>59934.999999962747</v>
      </c>
      <c r="W1309">
        <f t="shared" si="454"/>
        <v>13.096752279833167</v>
      </c>
      <c r="X1309">
        <f t="shared" si="455"/>
        <v>48.539177277212943</v>
      </c>
      <c r="Y1309">
        <f t="shared" si="450"/>
        <v>0.23574227945595064</v>
      </c>
      <c r="Z1309">
        <f t="shared" si="451"/>
        <v>-2.8771509707067875E-7</v>
      </c>
      <c r="AA1309">
        <f t="shared" si="453"/>
        <v>-5.6007334041713554E-8</v>
      </c>
      <c r="AB1309">
        <f t="shared" si="452"/>
        <v>1.0003450168189338</v>
      </c>
      <c r="AC1309">
        <f t="shared" si="448"/>
        <v>2.0968923383975451</v>
      </c>
      <c r="AD1309">
        <f t="shared" si="456"/>
        <v>-8.7571111569640284E-11</v>
      </c>
      <c r="AE1309">
        <f t="shared" si="457"/>
        <v>2.3247906072174452E-5</v>
      </c>
      <c r="AF1309">
        <f t="shared" si="458"/>
        <v>-3.7497995798679607E-7</v>
      </c>
      <c r="AG1309" t="str">
        <f t="shared" si="459"/>
        <v>NaN</v>
      </c>
      <c r="AH1309" t="str">
        <f t="shared" si="460"/>
        <v>NaN</v>
      </c>
    </row>
    <row r="1310" spans="1:34">
      <c r="A1310" s="4">
        <v>43292.126145833332</v>
      </c>
      <c r="B1310" s="3">
        <v>-2.5811797693313602E-3</v>
      </c>
      <c r="C1310">
        <v>2.9110933790434501</v>
      </c>
      <c r="D1310" s="3">
        <v>1.9018683577742199E-2</v>
      </c>
      <c r="E1310" s="3">
        <v>1.8822259992866699E-2</v>
      </c>
      <c r="F1310" s="3">
        <v>1.88179813459101E-2</v>
      </c>
      <c r="G1310">
        <v>-4645065</v>
      </c>
      <c r="H1310">
        <v>8203860</v>
      </c>
      <c r="K1310">
        <f t="shared" si="442"/>
        <v>165.1585649398676</v>
      </c>
      <c r="L1310">
        <f t="shared" si="443"/>
        <v>145.44862142691909</v>
      </c>
      <c r="M1310">
        <f t="shared" si="437"/>
        <v>48.702415917940179</v>
      </c>
      <c r="N1310">
        <f t="shared" si="444"/>
        <v>0.12494386413501726</v>
      </c>
      <c r="O1310">
        <f t="shared" si="445"/>
        <v>56.242577970527876</v>
      </c>
      <c r="P1310">
        <f t="shared" si="446"/>
        <v>55.974187098799803</v>
      </c>
      <c r="Q1310">
        <f t="shared" si="438"/>
        <v>0.23074801726174599</v>
      </c>
      <c r="R1310">
        <f t="shared" si="447"/>
        <v>56.01182995326613</v>
      </c>
      <c r="S1310">
        <f t="shared" si="439"/>
        <v>48.548583906432349</v>
      </c>
      <c r="T1310">
        <f t="shared" si="440"/>
        <v>13.09598179680208</v>
      </c>
      <c r="U1310">
        <f t="shared" si="441"/>
        <v>0.46291266965699984</v>
      </c>
      <c r="V1310" s="6">
        <f t="shared" si="449"/>
        <v>59995.000000158325</v>
      </c>
      <c r="W1310">
        <f t="shared" si="454"/>
        <v>13.096437082229537</v>
      </c>
      <c r="X1310">
        <f t="shared" si="455"/>
        <v>48.508059941783507</v>
      </c>
      <c r="Y1310">
        <f t="shared" si="450"/>
        <v>0.23648940148928924</v>
      </c>
      <c r="Z1310">
        <f t="shared" si="451"/>
        <v>-5.4381314769168629E-7</v>
      </c>
      <c r="AA1310">
        <f t="shared" si="453"/>
        <v>-7.5880904324924061E-8</v>
      </c>
      <c r="AB1310">
        <f t="shared" si="452"/>
        <v>1.000329153020604</v>
      </c>
      <c r="AC1310">
        <f t="shared" si="448"/>
        <v>2.0969939592431657</v>
      </c>
      <c r="AD1310">
        <f t="shared" si="456"/>
        <v>-1.1827563888519201E-10</v>
      </c>
      <c r="AE1310">
        <f t="shared" si="457"/>
        <v>2.3729238594676218E-5</v>
      </c>
      <c r="AF1310">
        <f t="shared" si="458"/>
        <v>-4.9618374821943503E-7</v>
      </c>
      <c r="AG1310" t="str">
        <f t="shared" si="459"/>
        <v>NaN</v>
      </c>
      <c r="AH1310" t="str">
        <f t="shared" si="460"/>
        <v>NaN</v>
      </c>
    </row>
    <row r="1311" spans="1:34">
      <c r="A1311" s="4">
        <v>43292.126840277779</v>
      </c>
      <c r="B1311" s="3">
        <v>-2.57865862142353E-3</v>
      </c>
      <c r="C1311">
        <v>2.9110208365800601</v>
      </c>
      <c r="D1311" s="3">
        <v>1.9014164539039501E-2</v>
      </c>
      <c r="E1311" s="3">
        <v>1.8816801469802202E-2</v>
      </c>
      <c r="F1311" s="3">
        <v>1.88101320586429E-2</v>
      </c>
      <c r="G1311">
        <v>-4645381</v>
      </c>
      <c r="H1311">
        <v>8203860</v>
      </c>
      <c r="K1311">
        <f t="shared" si="442"/>
        <v>164.99795740164626</v>
      </c>
      <c r="L1311">
        <f t="shared" si="443"/>
        <v>145.2983317053733</v>
      </c>
      <c r="M1311">
        <f t="shared" si="437"/>
        <v>48.652092494760865</v>
      </c>
      <c r="N1311">
        <f t="shared" si="444"/>
        <v>0.12492187764291561</v>
      </c>
      <c r="O1311">
        <f t="shared" si="445"/>
        <v>56.22900480709302</v>
      </c>
      <c r="P1311">
        <f t="shared" si="446"/>
        <v>55.957850062962365</v>
      </c>
      <c r="Q1311">
        <f t="shared" si="438"/>
        <v>0.24083196225582526</v>
      </c>
      <c r="R1311">
        <f t="shared" si="447"/>
        <v>55.988172844837194</v>
      </c>
      <c r="S1311">
        <f t="shared" si="439"/>
        <v>48.491537853256979</v>
      </c>
      <c r="T1311">
        <f t="shared" si="440"/>
        <v>13.093667429212433</v>
      </c>
      <c r="U1311">
        <f t="shared" si="441"/>
        <v>0.46295162893344199</v>
      </c>
      <c r="V1311" s="6">
        <f t="shared" si="449"/>
        <v>60055.000000353903</v>
      </c>
      <c r="W1311">
        <f t="shared" si="454"/>
        <v>13.096156906581873</v>
      </c>
      <c r="X1311">
        <f t="shared" si="455"/>
        <v>48.502786902052762</v>
      </c>
      <c r="Y1311">
        <f t="shared" si="450"/>
        <v>0.23384175505203331</v>
      </c>
      <c r="Z1311">
        <f t="shared" si="451"/>
        <v>-1.8021714777466037E-7</v>
      </c>
      <c r="AA1311">
        <f t="shared" si="453"/>
        <v>-9.4022442811416795E-8</v>
      </c>
      <c r="AB1311">
        <f t="shared" si="452"/>
        <v>1.000386616848514</v>
      </c>
      <c r="AC1311">
        <f t="shared" si="448"/>
        <v>2.0970498049331039</v>
      </c>
      <c r="AD1311">
        <f t="shared" si="456"/>
        <v>-1.4821614761731433E-10</v>
      </c>
      <c r="AE1311">
        <f t="shared" si="457"/>
        <v>1.870685653128007E-4</v>
      </c>
      <c r="AF1311">
        <f t="shared" si="458"/>
        <v>-7.887252447250943E-8</v>
      </c>
      <c r="AG1311" t="str">
        <f t="shared" si="459"/>
        <v>NaN</v>
      </c>
      <c r="AH1311" t="str">
        <f t="shared" si="460"/>
        <v>NaN</v>
      </c>
    </row>
    <row r="1312" spans="1:34">
      <c r="A1312" s="4">
        <v>43292.127534722225</v>
      </c>
      <c r="B1312" s="3">
        <v>-2.5781948253461502E-3</v>
      </c>
      <c r="C1312">
        <v>2.9110255934629099</v>
      </c>
      <c r="D1312" s="3">
        <v>1.9021918258076798E-2</v>
      </c>
      <c r="E1312" s="3">
        <v>1.8825601703065301E-2</v>
      </c>
      <c r="F1312" s="3">
        <v>1.8821471241462901E-2</v>
      </c>
      <c r="G1312">
        <v>-4645245</v>
      </c>
      <c r="H1312">
        <v>8203870</v>
      </c>
      <c r="K1312">
        <f t="shared" si="442"/>
        <v>164.9684116752756</v>
      </c>
      <c r="L1312">
        <f t="shared" si="443"/>
        <v>145.25388072638486</v>
      </c>
      <c r="M1312">
        <f t="shared" si="437"/>
        <v>48.6372084068581</v>
      </c>
      <c r="N1312">
        <f t="shared" si="444"/>
        <v>0.12492331938010399</v>
      </c>
      <c r="O1312">
        <f t="shared" si="445"/>
        <v>56.252293498039251</v>
      </c>
      <c r="P1312">
        <f t="shared" si="446"/>
        <v>55.984188639258242</v>
      </c>
      <c r="Q1312">
        <f t="shared" si="438"/>
        <v>0.22994528563852867</v>
      </c>
      <c r="R1312">
        <f t="shared" si="447"/>
        <v>56.022348212400722</v>
      </c>
      <c r="S1312">
        <f t="shared" si="439"/>
        <v>48.48391154976575</v>
      </c>
      <c r="T1312">
        <f t="shared" si="440"/>
        <v>13.093819191021735</v>
      </c>
      <c r="U1312">
        <f t="shared" si="441"/>
        <v>0.46294907422678772</v>
      </c>
      <c r="V1312" s="6">
        <f t="shared" si="449"/>
        <v>60115.00000054948</v>
      </c>
      <c r="W1312">
        <f t="shared" si="454"/>
        <v>13.09577166506633</v>
      </c>
      <c r="X1312">
        <f t="shared" si="455"/>
        <v>48.502900838764951</v>
      </c>
      <c r="Y1312">
        <f t="shared" si="450"/>
        <v>0.24881676716765355</v>
      </c>
      <c r="Z1312">
        <f t="shared" si="451"/>
        <v>9.1689426552255362E-8</v>
      </c>
      <c r="AA1312">
        <f t="shared" si="453"/>
        <v>-1.2041726159088143E-7</v>
      </c>
      <c r="AB1312">
        <f t="shared" si="452"/>
        <v>1.0000636442191893</v>
      </c>
      <c r="AC1312">
        <f t="shared" si="448"/>
        <v>2.0970461429206457</v>
      </c>
      <c r="AD1312">
        <f t="shared" si="456"/>
        <v>-1.7839981417529465E-10</v>
      </c>
      <c r="AE1312">
        <f t="shared" si="457"/>
        <v>2.6659069067370701E-4</v>
      </c>
      <c r="AF1312">
        <f t="shared" si="458"/>
        <v>-6.6616291775350365E-8</v>
      </c>
      <c r="AG1312" t="str">
        <f t="shared" si="459"/>
        <v>NaN</v>
      </c>
      <c r="AH1312" t="str">
        <f t="shared" si="460"/>
        <v>NaN</v>
      </c>
    </row>
    <row r="1313" spans="1:34">
      <c r="A1313" s="4">
        <v>43292.128229166665</v>
      </c>
      <c r="B1313" s="3">
        <v>-2.5828922471555398E-3</v>
      </c>
      <c r="C1313">
        <v>2.91105532398069</v>
      </c>
      <c r="D1313" s="3">
        <v>1.9015246729886699E-2</v>
      </c>
      <c r="E1313" s="3">
        <v>1.8819275048881499E-2</v>
      </c>
      <c r="F1313" s="3">
        <v>1.8799650461078302E-2</v>
      </c>
      <c r="G1313">
        <v>-4643215</v>
      </c>
      <c r="H1313">
        <v>8203875</v>
      </c>
      <c r="K1313">
        <f t="shared" si="442"/>
        <v>165.26765685262129</v>
      </c>
      <c r="L1313">
        <f t="shared" si="443"/>
        <v>145.58180912095284</v>
      </c>
      <c r="M1313">
        <f t="shared" si="437"/>
        <v>48.747012851251384</v>
      </c>
      <c r="N1313">
        <f t="shared" si="444"/>
        <v>0.12493233023752189</v>
      </c>
      <c r="O1313">
        <f t="shared" si="445"/>
        <v>56.232255222547074</v>
      </c>
      <c r="P1313">
        <f t="shared" si="446"/>
        <v>55.965253338461572</v>
      </c>
      <c r="Q1313">
        <f t="shared" si="438"/>
        <v>0.27567305360860672</v>
      </c>
      <c r="R1313">
        <f t="shared" si="447"/>
        <v>55.956582168938468</v>
      </c>
      <c r="S1313">
        <f t="shared" si="439"/>
        <v>48.563230815512313</v>
      </c>
      <c r="T1313">
        <f t="shared" si="440"/>
        <v>13.094767702328882</v>
      </c>
      <c r="U1313">
        <f t="shared" si="441"/>
        <v>0.46293310731021431</v>
      </c>
      <c r="V1313" s="6">
        <f t="shared" si="449"/>
        <v>60175.000000116415</v>
      </c>
      <c r="W1313">
        <f t="shared" si="454"/>
        <v>13.095579044308572</v>
      </c>
      <c r="X1313">
        <f t="shared" si="455"/>
        <v>48.499643062460038</v>
      </c>
      <c r="Y1313">
        <f t="shared" si="450"/>
        <v>0.24686467557093769</v>
      </c>
      <c r="Z1313">
        <f t="shared" si="451"/>
        <v>2.2764271417473743E-7</v>
      </c>
      <c r="AA1313">
        <f t="shared" si="453"/>
        <v>-1.1770722908121407E-7</v>
      </c>
      <c r="AB1313">
        <f t="shared" si="452"/>
        <v>1.0001055120464342</v>
      </c>
      <c r="AC1313">
        <f t="shared" si="448"/>
        <v>2.0970232553428039</v>
      </c>
      <c r="AD1313">
        <f t="shared" si="456"/>
        <v>-1.7576190055049788E-10</v>
      </c>
      <c r="AE1313">
        <f t="shared" si="457"/>
        <v>3.8902573504598515E-5</v>
      </c>
      <c r="AF1313">
        <f t="shared" si="458"/>
        <v>-4.4975649530759077E-7</v>
      </c>
      <c r="AG1313" t="str">
        <f t="shared" si="459"/>
        <v>NaN</v>
      </c>
      <c r="AH1313" t="str">
        <f t="shared" si="460"/>
        <v>NaN</v>
      </c>
    </row>
    <row r="1314" spans="1:34">
      <c r="A1314" s="4">
        <v>43292.128923611112</v>
      </c>
      <c r="B1314" s="3">
        <v>-2.5886123987766E-3</v>
      </c>
      <c r="C1314">
        <v>2.91111121735412</v>
      </c>
      <c r="D1314">
        <v>1.9012107187208999E-2</v>
      </c>
      <c r="E1314" s="3">
        <v>1.8816290104896299E-2</v>
      </c>
      <c r="F1314">
        <v>1.8810024860486E-2</v>
      </c>
      <c r="G1314">
        <v>-4645337</v>
      </c>
      <c r="H1314">
        <v>8203882</v>
      </c>
      <c r="K1314">
        <f t="shared" si="442"/>
        <v>165.63205414452867</v>
      </c>
      <c r="L1314">
        <f t="shared" si="443"/>
        <v>145.93256935925731</v>
      </c>
      <c r="M1314">
        <f t="shared" si="437"/>
        <v>48.864462372916073</v>
      </c>
      <c r="N1314">
        <f t="shared" si="444"/>
        <v>0.12494927064946856</v>
      </c>
      <c r="O1314">
        <f t="shared" si="445"/>
        <v>56.222825445844855</v>
      </c>
      <c r="P1314">
        <f t="shared" si="446"/>
        <v>55.956319578123335</v>
      </c>
      <c r="Q1314">
        <f t="shared" si="438"/>
        <v>0.23497568746567765</v>
      </c>
      <c r="R1314">
        <f t="shared" si="447"/>
        <v>55.987849758379177</v>
      </c>
      <c r="S1314">
        <f t="shared" si="439"/>
        <v>48.707811914605621</v>
      </c>
      <c r="T1314">
        <f t="shared" si="440"/>
        <v>13.096550903586426</v>
      </c>
      <c r="U1314">
        <f t="shared" si="441"/>
        <v>0.46290308950705483</v>
      </c>
      <c r="V1314" s="6">
        <f t="shared" si="449"/>
        <v>60235.000000311993</v>
      </c>
      <c r="W1314">
        <f t="shared" si="454"/>
        <v>13.095112084895804</v>
      </c>
      <c r="X1314">
        <f t="shared" si="455"/>
        <v>48.478310173632401</v>
      </c>
      <c r="Y1314">
        <f t="shared" si="450"/>
        <v>0.23370391049080061</v>
      </c>
      <c r="Z1314">
        <f t="shared" si="451"/>
        <v>6.2711491399347943E-8</v>
      </c>
      <c r="AA1314">
        <f t="shared" si="453"/>
        <v>-7.3895040447360584E-8</v>
      </c>
      <c r="AB1314">
        <f t="shared" si="452"/>
        <v>1.0003878135856326</v>
      </c>
      <c r="AC1314">
        <f t="shared" si="448"/>
        <v>2.0969802266964592</v>
      </c>
      <c r="AD1314">
        <f t="shared" si="456"/>
        <v>-1.1655232855076273E-10</v>
      </c>
      <c r="AE1314">
        <f t="shared" si="457"/>
        <v>8.3024597465013536E-5</v>
      </c>
      <c r="AF1314">
        <f t="shared" si="458"/>
        <v>-1.3974787471601514E-7</v>
      </c>
      <c r="AG1314" t="str">
        <f t="shared" si="459"/>
        <v>NaN</v>
      </c>
      <c r="AH1314" t="str">
        <f t="shared" si="460"/>
        <v>NaN</v>
      </c>
    </row>
    <row r="1315" spans="1:34">
      <c r="A1315" s="4">
        <v>43292.129629629628</v>
      </c>
      <c r="B1315" s="3">
        <v>-2.57058381279421E-3</v>
      </c>
      <c r="C1315">
        <v>2.9110791083949201</v>
      </c>
      <c r="D1315" s="3">
        <v>1.90120120495521E-2</v>
      </c>
      <c r="E1315" s="3">
        <v>1.8815374404948699E-2</v>
      </c>
      <c r="F1315" s="3">
        <v>1.88246990970765E-2</v>
      </c>
      <c r="G1315">
        <v>-4645299</v>
      </c>
      <c r="H1315">
        <v>8203888</v>
      </c>
      <c r="K1315">
        <f t="shared" si="442"/>
        <v>164.48355872970171</v>
      </c>
      <c r="L1315">
        <f t="shared" si="443"/>
        <v>144.76478479398395</v>
      </c>
      <c r="M1315">
        <f t="shared" si="437"/>
        <v>48.473438181400645</v>
      </c>
      <c r="N1315">
        <f t="shared" si="444"/>
        <v>0.12493953892345804</v>
      </c>
      <c r="O1315">
        <f t="shared" si="445"/>
        <v>56.222539695035699</v>
      </c>
      <c r="P1315">
        <f t="shared" si="446"/>
        <v>55.953578942481876</v>
      </c>
      <c r="Q1315">
        <f t="shared" si="438"/>
        <v>0.19046299039811743</v>
      </c>
      <c r="R1315">
        <f t="shared" si="447"/>
        <v>56.032076704637582</v>
      </c>
      <c r="S1315">
        <f t="shared" si="439"/>
        <v>48.34646285446857</v>
      </c>
      <c r="T1315">
        <f t="shared" si="440"/>
        <v>13.095526511374791</v>
      </c>
      <c r="U1315">
        <f t="shared" si="441"/>
        <v>0.46292033377695246</v>
      </c>
      <c r="V1315" s="6">
        <f t="shared" si="449"/>
        <v>60296.00000011269</v>
      </c>
      <c r="W1315">
        <f t="shared" si="454"/>
        <v>13.094624696008752</v>
      </c>
      <c r="X1315">
        <f t="shared" si="455"/>
        <v>48.482971314250648</v>
      </c>
      <c r="Y1315">
        <f t="shared" si="450"/>
        <v>0.24849492810439244</v>
      </c>
      <c r="Z1315">
        <f t="shared" si="451"/>
        <v>-2.1321907072548559E-7</v>
      </c>
      <c r="AA1315">
        <f t="shared" si="453"/>
        <v>-2.0146066401600408E-8</v>
      </c>
      <c r="AB1315">
        <f t="shared" si="452"/>
        <v>1.0000708384361292</v>
      </c>
      <c r="AC1315">
        <f t="shared" si="448"/>
        <v>2.0970049452805264</v>
      </c>
      <c r="AD1315">
        <f t="shared" si="456"/>
        <v>-2.9884740844464403E-11</v>
      </c>
      <c r="AE1315">
        <f t="shared" si="457"/>
        <v>-3.8902803014299824E-3</v>
      </c>
      <c r="AF1315">
        <f t="shared" si="458"/>
        <v>7.6471504734810517E-10</v>
      </c>
      <c r="AG1315" t="str">
        <f t="shared" si="459"/>
        <v>NaN</v>
      </c>
      <c r="AH1315">
        <f t="shared" si="460"/>
        <v>7.6471504734810517E-6</v>
      </c>
    </row>
    <row r="1316" spans="1:34">
      <c r="A1316" s="4">
        <v>43292.130324074074</v>
      </c>
      <c r="B1316" s="3">
        <v>-2.5650063676584999E-3</v>
      </c>
      <c r="C1316">
        <v>2.91103035034575</v>
      </c>
      <c r="D1316" s="3">
        <v>1.90293389953149E-2</v>
      </c>
      <c r="E1316" s="3">
        <v>1.88318213273851E-2</v>
      </c>
      <c r="F1316" s="3">
        <v>1.87989715394178E-2</v>
      </c>
      <c r="G1316">
        <v>-4642829</v>
      </c>
      <c r="H1316">
        <v>8203939</v>
      </c>
      <c r="K1316">
        <f t="shared" si="442"/>
        <v>164.12825243052393</v>
      </c>
      <c r="L1316">
        <f t="shared" si="443"/>
        <v>144.44329713519926</v>
      </c>
      <c r="M1316">
        <f t="shared" si="437"/>
        <v>48.365790370668499</v>
      </c>
      <c r="N1316">
        <f t="shared" si="444"/>
        <v>0.12492476111728942</v>
      </c>
      <c r="O1316">
        <f t="shared" si="445"/>
        <v>56.274582061153296</v>
      </c>
      <c r="P1316">
        <f t="shared" si="446"/>
        <v>56.002803606018908</v>
      </c>
      <c r="Q1316">
        <f t="shared" si="438"/>
        <v>0.32004610644938225</v>
      </c>
      <c r="R1316">
        <f t="shared" si="447"/>
        <v>55.954535954703914</v>
      </c>
      <c r="S1316">
        <f t="shared" si="439"/>
        <v>48.152426299702242</v>
      </c>
      <c r="T1316">
        <f t="shared" si="440"/>
        <v>13.093970952830727</v>
      </c>
      <c r="U1316">
        <f t="shared" si="441"/>
        <v>0.46294651952013871</v>
      </c>
      <c r="V1316" s="6">
        <f t="shared" si="449"/>
        <v>60356.000000308268</v>
      </c>
      <c r="W1316">
        <f t="shared" si="454"/>
        <v>13.094099366669374</v>
      </c>
      <c r="X1316">
        <f t="shared" si="455"/>
        <v>48.478687736042147</v>
      </c>
      <c r="Y1316">
        <f t="shared" si="450"/>
        <v>0.27785911802814195</v>
      </c>
      <c r="Z1316">
        <f t="shared" si="451"/>
        <v>-2.6874486950300701E-7</v>
      </c>
      <c r="AA1316">
        <f t="shared" si="453"/>
        <v>6.5025844528333619E-9</v>
      </c>
      <c r="AB1316">
        <f t="shared" si="452"/>
        <v>0.99943371819184368</v>
      </c>
      <c r="AC1316">
        <f t="shared" si="448"/>
        <v>2.0970424809081942</v>
      </c>
      <c r="AD1316">
        <f t="shared" si="456"/>
        <v>8.6267236131295914E-12</v>
      </c>
      <c r="AE1316">
        <f t="shared" si="457"/>
        <v>1.3275549881762471E-4</v>
      </c>
      <c r="AF1316">
        <f t="shared" si="458"/>
        <v>6.4688100875819293E-9</v>
      </c>
      <c r="AG1316">
        <f t="shared" si="459"/>
        <v>8.6267236131295912E-10</v>
      </c>
      <c r="AH1316">
        <f t="shared" si="460"/>
        <v>6.4688100875819282E-5</v>
      </c>
    </row>
    <row r="1317" spans="1:34">
      <c r="A1317" s="4">
        <v>43292.131018518521</v>
      </c>
      <c r="B1317" s="3">
        <v>-2.5818933017580999E-3</v>
      </c>
      <c r="C1317">
        <v>2.9109780246344599</v>
      </c>
      <c r="D1317" s="3">
        <v>1.9026520542229301E-2</v>
      </c>
      <c r="E1317" s="3">
        <v>1.88282298808372E-2</v>
      </c>
      <c r="F1317" s="3">
        <v>1.8795160049394299E-2</v>
      </c>
      <c r="G1317">
        <v>-4645393</v>
      </c>
      <c r="H1317">
        <v>8203939</v>
      </c>
      <c r="K1317">
        <f t="shared" si="442"/>
        <v>165.20401990351485</v>
      </c>
      <c r="L1317">
        <f t="shared" si="443"/>
        <v>145.52407477713732</v>
      </c>
      <c r="M1317">
        <f t="shared" si="437"/>
        <v>48.727680924983069</v>
      </c>
      <c r="N1317">
        <f t="shared" si="444"/>
        <v>0.12490890200823482</v>
      </c>
      <c r="O1317">
        <f t="shared" si="445"/>
        <v>56.266116693432181</v>
      </c>
      <c r="P1317">
        <f t="shared" si="446"/>
        <v>55.992054619476576</v>
      </c>
      <c r="Q1317">
        <f t="shared" si="438"/>
        <v>0.32306825723692612</v>
      </c>
      <c r="R1317">
        <f t="shared" si="447"/>
        <v>55.943048436195255</v>
      </c>
      <c r="S1317">
        <f t="shared" si="439"/>
        <v>48.512302086825116</v>
      </c>
      <c r="T1317">
        <f t="shared" si="440"/>
        <v>13.092301572930243</v>
      </c>
      <c r="U1317">
        <f t="shared" si="441"/>
        <v>0.46297462129330613</v>
      </c>
      <c r="V1317" s="6">
        <f t="shared" si="449"/>
        <v>60416.000000503846</v>
      </c>
      <c r="W1317">
        <f t="shared" si="454"/>
        <v>13.093781250569444</v>
      </c>
      <c r="X1317">
        <f t="shared" si="455"/>
        <v>48.473756523186964</v>
      </c>
      <c r="Y1317">
        <f t="shared" si="450"/>
        <v>0.32356240300894967</v>
      </c>
      <c r="Z1317">
        <f t="shared" si="451"/>
        <v>-2.3712782725471185E-7</v>
      </c>
      <c r="AA1317">
        <f t="shared" si="453"/>
        <v>-4.4536357415174113E-8</v>
      </c>
      <c r="AB1317">
        <f t="shared" si="452"/>
        <v>0.99845397058992258</v>
      </c>
      <c r="AC1317">
        <f t="shared" si="448"/>
        <v>2.0970827630451931</v>
      </c>
      <c r="AD1317">
        <f t="shared" si="456"/>
        <v>-5.0739889774111132E-11</v>
      </c>
      <c r="AE1317">
        <f t="shared" si="457"/>
        <v>2.2429823436972439E-4</v>
      </c>
      <c r="AF1317">
        <f t="shared" si="458"/>
        <v>-2.2519290350997044E-8</v>
      </c>
      <c r="AG1317" t="str">
        <f t="shared" si="459"/>
        <v>NaN</v>
      </c>
      <c r="AH1317" t="str">
        <f t="shared" si="460"/>
        <v>NaN</v>
      </c>
    </row>
    <row r="1318" spans="1:34">
      <c r="A1318" s="4">
        <v>43292.131712962961</v>
      </c>
      <c r="B1318" s="3">
        <v>-2.5830230614337802E-3</v>
      </c>
      <c r="C1318">
        <v>2.9109411587924101</v>
      </c>
      <c r="D1318">
        <v>1.9023000448924E-2</v>
      </c>
      <c r="E1318" s="3">
        <v>1.8825791978379101E-2</v>
      </c>
      <c r="F1318" s="3">
        <v>1.8790157468738501E-2</v>
      </c>
      <c r="G1318">
        <v>-4645124</v>
      </c>
      <c r="H1318">
        <v>8203939</v>
      </c>
      <c r="K1318">
        <f t="shared" si="442"/>
        <v>165.27599026262359</v>
      </c>
      <c r="L1318">
        <f t="shared" si="443"/>
        <v>145.60262098298907</v>
      </c>
      <c r="M1318">
        <f t="shared" si="437"/>
        <v>48.753981552301767</v>
      </c>
      <c r="N1318">
        <f t="shared" si="444"/>
        <v>0.12489772854503589</v>
      </c>
      <c r="O1318">
        <f t="shared" si="445"/>
        <v>56.25554391349332</v>
      </c>
      <c r="P1318">
        <f t="shared" si="446"/>
        <v>55.984758121988975</v>
      </c>
      <c r="Q1318">
        <f t="shared" si="438"/>
        <v>0.32757284534054065</v>
      </c>
      <c r="R1318">
        <f t="shared" si="447"/>
        <v>55.927971068152779</v>
      </c>
      <c r="S1318">
        <f t="shared" si="439"/>
        <v>48.53559965540807</v>
      </c>
      <c r="T1318">
        <f t="shared" si="440"/>
        <v>13.091125418909302</v>
      </c>
      <c r="U1318">
        <f t="shared" si="441"/>
        <v>0.46299442026985838</v>
      </c>
      <c r="V1318" s="6">
        <f t="shared" si="449"/>
        <v>60476.000000070781</v>
      </c>
      <c r="W1318">
        <f t="shared" si="454"/>
        <v>13.093769576584135</v>
      </c>
      <c r="X1318">
        <f t="shared" si="455"/>
        <v>48.47655521778924</v>
      </c>
      <c r="Y1318">
        <f t="shared" si="450"/>
        <v>0.32704482692614079</v>
      </c>
      <c r="Z1318">
        <f t="shared" si="451"/>
        <v>1.9602567054566083E-7</v>
      </c>
      <c r="AA1318">
        <f t="shared" si="453"/>
        <v>-6.6593631408260304E-8</v>
      </c>
      <c r="AB1318">
        <f t="shared" si="452"/>
        <v>0.9983798986833371</v>
      </c>
      <c r="AC1318">
        <f t="shared" si="448"/>
        <v>2.0971111436417185</v>
      </c>
      <c r="AD1318">
        <f t="shared" si="456"/>
        <v>-7.5062697831567135E-11</v>
      </c>
      <c r="AE1318">
        <f t="shared" si="457"/>
        <v>-2.7240308626734442E-5</v>
      </c>
      <c r="AF1318">
        <f t="shared" si="458"/>
        <v>2.7431097362173019E-7</v>
      </c>
      <c r="AG1318" t="str">
        <f t="shared" si="459"/>
        <v>NaN</v>
      </c>
      <c r="AH1318">
        <f t="shared" si="460"/>
        <v>2.7431097362173021E-3</v>
      </c>
    </row>
    <row r="1319" spans="1:34">
      <c r="A1319" s="4">
        <v>43292.132407407407</v>
      </c>
      <c r="B1319" s="3">
        <v>-2.58247601990661E-3</v>
      </c>
      <c r="C1319">
        <v>2.9110517563185598</v>
      </c>
      <c r="D1319">
        <v>1.9022156102218999E-2</v>
      </c>
      <c r="E1319" s="3">
        <v>1.8825934684864501E-2</v>
      </c>
      <c r="F1319" s="3">
        <v>1.8788347010977299E-2</v>
      </c>
      <c r="G1319">
        <v>-4644942</v>
      </c>
      <c r="H1319">
        <v>8203939</v>
      </c>
      <c r="K1319">
        <f t="shared" si="442"/>
        <v>165.2411414571605</v>
      </c>
      <c r="L1319">
        <f t="shared" si="443"/>
        <v>145.5701520077759</v>
      </c>
      <c r="M1319">
        <f t="shared" si="437"/>
        <v>48.743109551455369</v>
      </c>
      <c r="N1319">
        <f t="shared" si="444"/>
        <v>0.12493124893463278</v>
      </c>
      <c r="O1319">
        <f t="shared" si="445"/>
        <v>56.253007875062004</v>
      </c>
      <c r="P1319">
        <f t="shared" si="446"/>
        <v>55.985185234037175</v>
      </c>
      <c r="Q1319">
        <f t="shared" si="438"/>
        <v>0.33049337820095559</v>
      </c>
      <c r="R1319">
        <f t="shared" si="447"/>
        <v>55.922514496861048</v>
      </c>
      <c r="S1319">
        <f t="shared" si="439"/>
        <v>48.52278063265473</v>
      </c>
      <c r="T1319">
        <f t="shared" si="440"/>
        <v>13.094653880972135</v>
      </c>
      <c r="U1319">
        <f t="shared" si="441"/>
        <v>0.46293502334020137</v>
      </c>
      <c r="V1319" s="6">
        <f t="shared" si="449"/>
        <v>60536.000000266358</v>
      </c>
      <c r="W1319">
        <f t="shared" si="454"/>
        <v>13.093629488760305</v>
      </c>
      <c r="X1319">
        <f t="shared" si="455"/>
        <v>48.481836897669119</v>
      </c>
      <c r="Y1319">
        <f t="shared" si="450"/>
        <v>0.3632441195049978</v>
      </c>
      <c r="Z1319">
        <f t="shared" si="451"/>
        <v>2.782299825332918E-7</v>
      </c>
      <c r="AA1319">
        <f t="shared" si="453"/>
        <v>-5.1038941797043547E-8</v>
      </c>
      <c r="AB1319">
        <f t="shared" si="452"/>
        <v>0.99760027393011685</v>
      </c>
      <c r="AC1319">
        <f t="shared" si="448"/>
        <v>2.0970260018521421</v>
      </c>
      <c r="AD1319">
        <f t="shared" si="456"/>
        <v>-5.1794565243777663E-11</v>
      </c>
      <c r="AE1319">
        <f t="shared" si="457"/>
        <v>-4.3813968681711272E-4</v>
      </c>
      <c r="AF1319">
        <f t="shared" si="458"/>
        <v>1.1767999317098551E-8</v>
      </c>
      <c r="AG1319" t="str">
        <f t="shared" si="459"/>
        <v>NaN</v>
      </c>
      <c r="AH1319">
        <f t="shared" si="460"/>
        <v>1.1767999317098551E-4</v>
      </c>
    </row>
    <row r="1320" spans="1:34">
      <c r="A1320" s="4">
        <v>43292.133101851854</v>
      </c>
      <c r="B1320" s="3">
        <v>-2.5756261086098699E-3</v>
      </c>
      <c r="C1320">
        <v>2.9110458102150001</v>
      </c>
      <c r="D1320" s="3">
        <v>1.9090357910008598E-2</v>
      </c>
      <c r="E1320" s="3">
        <v>1.88559506156162E-2</v>
      </c>
      <c r="F1320" s="3">
        <v>1.88227457084395E-2</v>
      </c>
      <c r="G1320">
        <v>-4645030</v>
      </c>
      <c r="H1320">
        <v>8204371</v>
      </c>
      <c r="K1320">
        <f t="shared" si="442"/>
        <v>164.8047738061444</v>
      </c>
      <c r="L1320">
        <f t="shared" si="443"/>
        <v>145.08856758201196</v>
      </c>
      <c r="M1320">
        <f t="shared" si="437"/>
        <v>48.581854499512907</v>
      </c>
      <c r="N1320">
        <f t="shared" si="444"/>
        <v>0.12492944676314807</v>
      </c>
      <c r="O1320">
        <f t="shared" si="445"/>
        <v>56.457855486375529</v>
      </c>
      <c r="P1320">
        <f t="shared" si="446"/>
        <v>56.075021134809298</v>
      </c>
      <c r="Q1320">
        <f t="shared" si="438"/>
        <v>0.43166613497349715</v>
      </c>
      <c r="R1320">
        <f t="shared" si="447"/>
        <v>56.026189351402031</v>
      </c>
      <c r="S1320">
        <f t="shared" si="439"/>
        <v>48.29407707619724</v>
      </c>
      <c r="T1320">
        <f t="shared" si="440"/>
        <v>13.094464178710584</v>
      </c>
      <c r="U1320">
        <f t="shared" si="441"/>
        <v>0.46293821672351826</v>
      </c>
      <c r="V1320" s="6">
        <f t="shared" si="449"/>
        <v>60596.000000461936</v>
      </c>
      <c r="W1320">
        <f t="shared" si="454"/>
        <v>13.093393090557592</v>
      </c>
      <c r="X1320">
        <f t="shared" si="455"/>
        <v>48.477801502552289</v>
      </c>
      <c r="Y1320">
        <f t="shared" si="450"/>
        <v>0.35787689895634855</v>
      </c>
      <c r="Z1320">
        <f t="shared" si="451"/>
        <v>-1.2962987890131491E-7</v>
      </c>
      <c r="AA1320">
        <f t="shared" si="453"/>
        <v>-1.0840129372727779E-8</v>
      </c>
      <c r="AB1320">
        <f t="shared" si="452"/>
        <v>0.99770785498877468</v>
      </c>
      <c r="AC1320">
        <f t="shared" si="448"/>
        <v>2.0970305793677135</v>
      </c>
      <c r="AD1320">
        <f t="shared" si="456"/>
        <v>-1.1165620703001561E-11</v>
      </c>
      <c r="AE1320">
        <f t="shared" si="457"/>
        <v>1.1714703607200459E-5</v>
      </c>
      <c r="AF1320">
        <f t="shared" si="458"/>
        <v>-9.4881731534803811E-8</v>
      </c>
      <c r="AG1320" t="str">
        <f t="shared" si="459"/>
        <v>NaN</v>
      </c>
      <c r="AH1320" t="str">
        <f t="shared" si="460"/>
        <v>NaN</v>
      </c>
    </row>
    <row r="1321" spans="1:34">
      <c r="A1321" s="4">
        <v>43292.133796296293</v>
      </c>
      <c r="B1321" s="3">
        <v>-2.5835225341324999E-3</v>
      </c>
      <c r="C1321">
        <v>2.9110029982693999</v>
      </c>
      <c r="D1321" s="3">
        <v>1.90456551034731E-2</v>
      </c>
      <c r="E1321" s="3">
        <v>1.8848006621265099E-2</v>
      </c>
      <c r="F1321" s="3">
        <v>1.8818076633160701E-2</v>
      </c>
      <c r="G1321">
        <v>-4645395</v>
      </c>
      <c r="H1321">
        <v>8204162</v>
      </c>
      <c r="K1321">
        <f t="shared" si="442"/>
        <v>165.30780873717677</v>
      </c>
      <c r="L1321">
        <f t="shared" si="443"/>
        <v>145.59773997000457</v>
      </c>
      <c r="M1321">
        <f t="shared" si="437"/>
        <v>48.752347180506838</v>
      </c>
      <c r="N1321">
        <f t="shared" si="444"/>
        <v>0.12491647112846728</v>
      </c>
      <c r="O1321">
        <f t="shared" si="445"/>
        <v>56.323588324923477</v>
      </c>
      <c r="P1321">
        <f t="shared" si="446"/>
        <v>56.051245230801406</v>
      </c>
      <c r="Q1321">
        <f t="shared" si="438"/>
        <v>0.31147118369459292</v>
      </c>
      <c r="R1321">
        <f t="shared" si="447"/>
        <v>56.012117141228885</v>
      </c>
      <c r="S1321">
        <f t="shared" si="439"/>
        <v>48.544699724710441</v>
      </c>
      <c r="T1321">
        <f t="shared" si="440"/>
        <v>13.093098322428398</v>
      </c>
      <c r="U1321">
        <f t="shared" si="441"/>
        <v>0.46296120908338206</v>
      </c>
      <c r="V1321" s="6">
        <f t="shared" si="449"/>
        <v>60656.000000028871</v>
      </c>
      <c r="W1321">
        <f t="shared" si="454"/>
        <v>13.093019523027378</v>
      </c>
      <c r="X1321">
        <f t="shared" si="455"/>
        <v>48.406318085616363</v>
      </c>
      <c r="Y1321">
        <f t="shared" si="450"/>
        <v>0.34868521758484877</v>
      </c>
      <c r="Z1321">
        <f t="shared" si="451"/>
        <v>-9.1689426552255362E-8</v>
      </c>
      <c r="AA1321">
        <f t="shared" si="453"/>
        <v>2.4841962726702225E-8</v>
      </c>
      <c r="AB1321">
        <f t="shared" si="452"/>
        <v>0.99791409153471977</v>
      </c>
      <c r="AC1321">
        <f t="shared" si="448"/>
        <v>2.0970635374798028</v>
      </c>
      <c r="AD1321">
        <f t="shared" si="456"/>
        <v>2.6262814506373017E-11</v>
      </c>
      <c r="AE1321">
        <f t="shared" si="457"/>
        <v>1.1348456793131206E-5</v>
      </c>
      <c r="AF1321">
        <f t="shared" si="458"/>
        <v>2.3037507719156321E-7</v>
      </c>
      <c r="AG1321">
        <f t="shared" si="459"/>
        <v>2.6262814506373019E-9</v>
      </c>
      <c r="AH1321">
        <f t="shared" si="460"/>
        <v>2.3037507719156324E-3</v>
      </c>
    </row>
    <row r="1322" spans="1:34">
      <c r="A1322" s="4">
        <v>43292.13449074074</v>
      </c>
      <c r="B1322" s="3">
        <v>-2.5816078887874001E-3</v>
      </c>
      <c r="C1322">
        <v>2.9110113228143701</v>
      </c>
      <c r="D1322" s="3">
        <v>1.9020110642595699E-2</v>
      </c>
      <c r="E1322" s="3">
        <v>1.88231638006073E-2</v>
      </c>
      <c r="F1322" s="3">
        <v>1.87954578220524E-2</v>
      </c>
      <c r="G1322">
        <v>-4645410</v>
      </c>
      <c r="H1322">
        <v>8204115</v>
      </c>
      <c r="K1322">
        <f t="shared" si="442"/>
        <v>165.18583791805571</v>
      </c>
      <c r="L1322">
        <f t="shared" si="443"/>
        <v>145.50550137222916</v>
      </c>
      <c r="M1322">
        <f t="shared" si="437"/>
        <v>48.721461755066052</v>
      </c>
      <c r="N1322">
        <f t="shared" si="444"/>
        <v>0.1249189941685418</v>
      </c>
      <c r="O1322">
        <f t="shared" si="445"/>
        <v>56.246864232665246</v>
      </c>
      <c r="P1322">
        <f t="shared" si="446"/>
        <v>55.976892141770932</v>
      </c>
      <c r="Q1322">
        <f t="shared" si="438"/>
        <v>0.3029183340864563</v>
      </c>
      <c r="R1322">
        <f t="shared" si="447"/>
        <v>55.943945898578789</v>
      </c>
      <c r="S1322">
        <f t="shared" si="439"/>
        <v>48.519516199008415</v>
      </c>
      <c r="T1322">
        <f t="shared" si="440"/>
        <v>13.093363905594135</v>
      </c>
      <c r="U1322">
        <f t="shared" si="441"/>
        <v>0.46295673834674594</v>
      </c>
      <c r="V1322" s="6">
        <f t="shared" si="449"/>
        <v>60716.000000224449</v>
      </c>
      <c r="W1322">
        <f t="shared" si="454"/>
        <v>13.092958234604444</v>
      </c>
      <c r="X1322">
        <f t="shared" si="455"/>
        <v>48.422225202767393</v>
      </c>
      <c r="Y1322">
        <f t="shared" si="450"/>
        <v>0.29436058879058419</v>
      </c>
      <c r="Z1322">
        <f t="shared" si="451"/>
        <v>-1.0433624344696832E-7</v>
      </c>
      <c r="AA1322">
        <f t="shared" si="453"/>
        <v>-2.4841962873320164E-8</v>
      </c>
      <c r="AB1322">
        <f t="shared" si="452"/>
        <v>0.99908267066619305</v>
      </c>
      <c r="AC1322">
        <f t="shared" si="448"/>
        <v>2.0970571289580135</v>
      </c>
      <c r="AD1322">
        <f t="shared" si="456"/>
        <v>-3.1109556131443121E-11</v>
      </c>
      <c r="AE1322">
        <f t="shared" si="457"/>
        <v>9.6262894950247009E-7</v>
      </c>
      <c r="AF1322">
        <f t="shared" si="458"/>
        <v>-3.2171101613851535E-6</v>
      </c>
      <c r="AG1322" t="str">
        <f t="shared" si="459"/>
        <v>NaN</v>
      </c>
      <c r="AH1322" t="str">
        <f t="shared" si="460"/>
        <v>NaN</v>
      </c>
    </row>
    <row r="1323" spans="1:34">
      <c r="A1323" s="4">
        <v>43292.135185185187</v>
      </c>
      <c r="B1323" s="3">
        <v>-2.5790034954297899E-3</v>
      </c>
      <c r="C1323">
        <v>2.9109637539859299</v>
      </c>
      <c r="D1323" s="3">
        <v>1.9013962371518599E-2</v>
      </c>
      <c r="E1323" s="3">
        <v>1.8817217697051102E-2</v>
      </c>
      <c r="F1323" s="3">
        <v>1.8800686709928401E-2</v>
      </c>
      <c r="G1323">
        <v>-4644994</v>
      </c>
      <c r="H1323">
        <v>8204122</v>
      </c>
      <c r="K1323">
        <f t="shared" si="442"/>
        <v>165.01992730074258</v>
      </c>
      <c r="L1323">
        <f t="shared" si="443"/>
        <v>145.33271742939169</v>
      </c>
      <c r="M1323">
        <f t="shared" si="437"/>
        <v>48.663606305042144</v>
      </c>
      <c r="N1323">
        <f t="shared" si="444"/>
        <v>0.12490457679667558</v>
      </c>
      <c r="O1323">
        <f t="shared" si="445"/>
        <v>56.228397586623593</v>
      </c>
      <c r="P1323">
        <f t="shared" si="446"/>
        <v>55.959095806435727</v>
      </c>
      <c r="Q1323">
        <f t="shared" si="438"/>
        <v>0.26869224859070329</v>
      </c>
      <c r="R1323">
        <f t="shared" si="447"/>
        <v>55.95970533803289</v>
      </c>
      <c r="S1323">
        <f t="shared" si="439"/>
        <v>48.484478139315009</v>
      </c>
      <c r="T1323">
        <f t="shared" si="440"/>
        <v>13.091846287502953</v>
      </c>
      <c r="U1323">
        <f t="shared" si="441"/>
        <v>0.46298228541325875</v>
      </c>
      <c r="V1323" s="6">
        <f t="shared" si="449"/>
        <v>60776.000000420026</v>
      </c>
      <c r="W1323">
        <f t="shared" si="454"/>
        <v>13.093063300472332</v>
      </c>
      <c r="X1323">
        <f t="shared" si="455"/>
        <v>48.47227684971827</v>
      </c>
      <c r="Y1323">
        <f t="shared" si="450"/>
        <v>0.28285376054596867</v>
      </c>
      <c r="Z1323">
        <f t="shared" si="451"/>
        <v>1.2646817467203368E-8</v>
      </c>
      <c r="AA1323">
        <f t="shared" si="453"/>
        <v>-6.8202479631747554E-8</v>
      </c>
      <c r="AB1323">
        <f t="shared" si="452"/>
        <v>0.9993296531128405</v>
      </c>
      <c r="AC1323">
        <f t="shared" si="448"/>
        <v>2.0970937490825539</v>
      </c>
      <c r="AD1323">
        <f t="shared" si="456"/>
        <v>-8.8885999553942035E-11</v>
      </c>
      <c r="AE1323">
        <f t="shared" si="457"/>
        <v>4.7776918869088507E-6</v>
      </c>
      <c r="AF1323">
        <f t="shared" si="458"/>
        <v>-1.8520224969909494E-6</v>
      </c>
      <c r="AG1323" t="str">
        <f t="shared" si="459"/>
        <v>NaN</v>
      </c>
      <c r="AH1323" t="str">
        <f t="shared" si="460"/>
        <v>NaN</v>
      </c>
    </row>
    <row r="1324" spans="1:34">
      <c r="A1324" s="4">
        <v>43292.135879629626</v>
      </c>
      <c r="B1324" s="3">
        <v>-2.5812392303669199E-3</v>
      </c>
      <c r="C1324">
        <v>2.91101607969722</v>
      </c>
      <c r="D1324" s="3">
        <v>1.9013843449447499E-2</v>
      </c>
      <c r="E1324" s="3">
        <v>1.8817324726915101E-2</v>
      </c>
      <c r="F1324" s="3">
        <v>1.87978280924108E-2</v>
      </c>
      <c r="G1324">
        <v>-4644248</v>
      </c>
      <c r="H1324">
        <v>8204129</v>
      </c>
      <c r="K1324">
        <f t="shared" si="442"/>
        <v>165.16235285350476</v>
      </c>
      <c r="L1324">
        <f t="shared" si="443"/>
        <v>145.47890060886417</v>
      </c>
      <c r="M1324">
        <f t="shared" si="437"/>
        <v>48.712554682393744</v>
      </c>
      <c r="N1324">
        <f t="shared" si="444"/>
        <v>0.1249204359057302</v>
      </c>
      <c r="O1324">
        <f t="shared" si="445"/>
        <v>56.228040398112213</v>
      </c>
      <c r="P1324">
        <f t="shared" si="446"/>
        <v>55.959416140471724</v>
      </c>
      <c r="Q1324">
        <f t="shared" si="438"/>
        <v>0.27695069896074642</v>
      </c>
      <c r="R1324">
        <f t="shared" si="447"/>
        <v>55.951089699151467</v>
      </c>
      <c r="S1324">
        <f t="shared" si="439"/>
        <v>48.52792088308658</v>
      </c>
      <c r="T1324">
        <f t="shared" si="440"/>
        <v>13.093515667403441</v>
      </c>
      <c r="U1324">
        <f t="shared" si="441"/>
        <v>0.46295418364009133</v>
      </c>
      <c r="V1324" s="6">
        <f t="shared" si="449"/>
        <v>60835.999999986961</v>
      </c>
      <c r="W1324">
        <f t="shared" si="454"/>
        <v>13.093121670398915</v>
      </c>
      <c r="X1324">
        <f t="shared" si="455"/>
        <v>48.471839867034831</v>
      </c>
      <c r="Y1324">
        <f t="shared" si="450"/>
        <v>0.27697123828039832</v>
      </c>
      <c r="Z1324">
        <f t="shared" si="451"/>
        <v>1.2646817441298164E-8</v>
      </c>
      <c r="AA1324">
        <f t="shared" si="453"/>
        <v>-1.3550161348324458E-8</v>
      </c>
      <c r="AB1324">
        <f t="shared" si="452"/>
        <v>0.99945707362215219</v>
      </c>
      <c r="AC1324">
        <f t="shared" si="448"/>
        <v>2.0970534669455549</v>
      </c>
      <c r="AD1324">
        <f t="shared" si="456"/>
        <v>-1.8034188500418074E-11</v>
      </c>
      <c r="AE1324">
        <f t="shared" si="457"/>
        <v>1.1245053894347775E-4</v>
      </c>
      <c r="AF1324">
        <f t="shared" si="458"/>
        <v>-1.5964896212081328E-8</v>
      </c>
      <c r="AG1324" t="str">
        <f t="shared" si="459"/>
        <v>NaN</v>
      </c>
      <c r="AH1324" t="str">
        <f t="shared" si="460"/>
        <v>NaN</v>
      </c>
    </row>
    <row r="1325" spans="1:34">
      <c r="A1325" s="4">
        <v>43292.136574074073</v>
      </c>
      <c r="B1325" s="3">
        <v>-2.5825116965279399E-3</v>
      </c>
      <c r="C1325">
        <v>2.91096851086877</v>
      </c>
      <c r="D1325" s="3">
        <v>1.9009645500336798E-2</v>
      </c>
      <c r="E1325" s="3">
        <v>1.8815219806256198E-2</v>
      </c>
      <c r="F1325" s="3">
        <v>1.8790884034024201E-2</v>
      </c>
      <c r="G1325">
        <v>-4642548</v>
      </c>
      <c r="H1325">
        <v>8204137</v>
      </c>
      <c r="K1325">
        <f t="shared" si="442"/>
        <v>165.24341420534242</v>
      </c>
      <c r="L1325">
        <f t="shared" si="443"/>
        <v>145.56908986225238</v>
      </c>
      <c r="M1325">
        <f t="shared" si="437"/>
        <v>48.742753899730765</v>
      </c>
      <c r="N1325">
        <f t="shared" si="444"/>
        <v>0.124906018533861</v>
      </c>
      <c r="O1325">
        <f t="shared" si="445"/>
        <v>56.215431643658142</v>
      </c>
      <c r="P1325">
        <f t="shared" si="446"/>
        <v>55.953116237763041</v>
      </c>
      <c r="Q1325">
        <f t="shared" si="438"/>
        <v>0.28527076728974521</v>
      </c>
      <c r="R1325">
        <f t="shared" si="447"/>
        <v>55.930160876368397</v>
      </c>
      <c r="S1325">
        <f t="shared" si="439"/>
        <v>48.552573388204266</v>
      </c>
      <c r="T1325">
        <f t="shared" si="440"/>
        <v>13.091998049311949</v>
      </c>
      <c r="U1325">
        <f t="shared" si="441"/>
        <v>0.46297973070660975</v>
      </c>
      <c r="V1325" s="6">
        <f t="shared" si="449"/>
        <v>60896.000000182539</v>
      </c>
      <c r="W1325">
        <f t="shared" si="454"/>
        <v>13.093483563943822</v>
      </c>
      <c r="X1325">
        <f t="shared" si="455"/>
        <v>48.477697371818756</v>
      </c>
      <c r="Y1325">
        <f t="shared" si="450"/>
        <v>0.2838382382978703</v>
      </c>
      <c r="Z1325">
        <f t="shared" si="451"/>
        <v>-1.517618086544959E-7</v>
      </c>
      <c r="AA1325">
        <f t="shared" si="453"/>
        <v>4.2550493680852272E-8</v>
      </c>
      <c r="AB1325">
        <f t="shared" si="452"/>
        <v>0.99930960267731939</v>
      </c>
      <c r="AC1325">
        <f t="shared" si="448"/>
        <v>2.0970900870701028</v>
      </c>
      <c r="AD1325">
        <f t="shared" si="456"/>
        <v>5.52621904625394E-11</v>
      </c>
      <c r="AE1325">
        <f t="shared" si="457"/>
        <v>2.7942157154906585E-5</v>
      </c>
      <c r="AF1325">
        <f t="shared" si="458"/>
        <v>1.9687891186350747E-7</v>
      </c>
      <c r="AG1325">
        <f t="shared" si="459"/>
        <v>5.5262190462539402E-9</v>
      </c>
      <c r="AH1325">
        <f t="shared" si="460"/>
        <v>1.9687891186350747E-3</v>
      </c>
    </row>
    <row r="1326" spans="1:34">
      <c r="A1326" s="4">
        <v>43292.13726851852</v>
      </c>
      <c r="B1326" s="3">
        <v>-2.5814295056807201E-3</v>
      </c>
      <c r="C1326">
        <v>2.91095899710308</v>
      </c>
      <c r="D1326">
        <v>1.9047545964404E-2</v>
      </c>
      <c r="E1326" s="3">
        <v>1.8851372115877899E-2</v>
      </c>
      <c r="F1326" s="3">
        <v>1.8827319496467699E-2</v>
      </c>
      <c r="G1326">
        <v>-4642612</v>
      </c>
      <c r="H1326">
        <v>8204299</v>
      </c>
      <c r="K1326">
        <f t="shared" si="442"/>
        <v>165.17447417714419</v>
      </c>
      <c r="L1326">
        <f t="shared" si="443"/>
        <v>145.45225575027524</v>
      </c>
      <c r="M1326">
        <f t="shared" si="437"/>
        <v>48.703632844755539</v>
      </c>
      <c r="N1326">
        <f t="shared" si="444"/>
        <v>0.12490313505948719</v>
      </c>
      <c r="O1326">
        <f t="shared" si="445"/>
        <v>56.329267622255536</v>
      </c>
      <c r="P1326">
        <f t="shared" si="446"/>
        <v>56.061317956601108</v>
      </c>
      <c r="Q1326">
        <f t="shared" si="438"/>
        <v>0.28929324864311923</v>
      </c>
      <c r="R1326">
        <f t="shared" si="447"/>
        <v>56.039974373612417</v>
      </c>
      <c r="S1326">
        <f t="shared" si="439"/>
        <v>48.51077067899346</v>
      </c>
      <c r="T1326">
        <f t="shared" si="440"/>
        <v>13.091694525693651</v>
      </c>
      <c r="U1326">
        <f t="shared" si="441"/>
        <v>0.46298484011991337</v>
      </c>
      <c r="V1326" s="6">
        <f t="shared" si="449"/>
        <v>60956.000000378117</v>
      </c>
      <c r="W1326">
        <f t="shared" si="454"/>
        <v>13.093360987097951</v>
      </c>
      <c r="X1326">
        <f t="shared" si="455"/>
        <v>48.484261940404721</v>
      </c>
      <c r="Y1326">
        <f t="shared" si="450"/>
        <v>0.29005204996706863</v>
      </c>
      <c r="Z1326">
        <f t="shared" si="451"/>
        <v>-2.5293634775699972E-8</v>
      </c>
      <c r="AA1326">
        <f t="shared" si="453"/>
        <v>3.7746345450010996E-8</v>
      </c>
      <c r="AB1326">
        <f t="shared" si="452"/>
        <v>0.99917514512622096</v>
      </c>
      <c r="AC1326">
        <f t="shared" si="448"/>
        <v>2.0970974110950125</v>
      </c>
      <c r="AD1326">
        <f t="shared" si="456"/>
        <v>4.7972779567362657E-11</v>
      </c>
      <c r="AE1326">
        <f t="shared" si="457"/>
        <v>-6.9443759650262774E-7</v>
      </c>
      <c r="AF1326">
        <f t="shared" si="458"/>
        <v>-6.8768997467523329E-6</v>
      </c>
      <c r="AG1326">
        <f t="shared" si="459"/>
        <v>4.7972779567362661E-9</v>
      </c>
      <c r="AH1326" t="str">
        <f t="shared" si="460"/>
        <v>NaN</v>
      </c>
    </row>
    <row r="1327" spans="1:34">
      <c r="A1327" s="4">
        <v>43292.137962962966</v>
      </c>
      <c r="B1327" s="3">
        <v>-2.54703724271167E-3</v>
      </c>
      <c r="C1327">
        <v>2.91095899710308</v>
      </c>
      <c r="D1327" s="3">
        <v>1.90369381156597E-2</v>
      </c>
      <c r="E1327" s="3">
        <v>1.8840573991819799E-2</v>
      </c>
      <c r="F1327" s="3">
        <v>1.88146582030458E-2</v>
      </c>
      <c r="G1327">
        <v>-4644744</v>
      </c>
      <c r="H1327">
        <v>8204294</v>
      </c>
      <c r="K1327">
        <f t="shared" si="442"/>
        <v>162.98354492933413</v>
      </c>
      <c r="L1327">
        <f t="shared" si="443"/>
        <v>143.27796965743647</v>
      </c>
      <c r="M1327">
        <f t="shared" si="437"/>
        <v>47.975588917084259</v>
      </c>
      <c r="N1327">
        <f t="shared" si="444"/>
        <v>0.12490313505948719</v>
      </c>
      <c r="O1327">
        <f t="shared" si="445"/>
        <v>56.297406407034551</v>
      </c>
      <c r="P1327">
        <f t="shared" si="446"/>
        <v>56.028999811632247</v>
      </c>
      <c r="Q1327">
        <f t="shared" si="438"/>
        <v>0.29559213396834139</v>
      </c>
      <c r="R1327">
        <f t="shared" si="447"/>
        <v>56.001814273066209</v>
      </c>
      <c r="S1327">
        <f t="shared" si="439"/>
        <v>47.778527494438698</v>
      </c>
      <c r="T1327">
        <f t="shared" si="440"/>
        <v>13.091694525693651</v>
      </c>
      <c r="U1327">
        <f t="shared" si="441"/>
        <v>0.46298484011991337</v>
      </c>
      <c r="V1327" s="6">
        <f t="shared" si="449"/>
        <v>61016.000000573695</v>
      </c>
      <c r="W1327">
        <f t="shared" si="454"/>
        <v>13.093474808454818</v>
      </c>
      <c r="X1327">
        <f t="shared" si="455"/>
        <v>48.495983771118851</v>
      </c>
      <c r="Y1327">
        <f t="shared" si="450"/>
        <v>0.3049606528058888</v>
      </c>
      <c r="Z1327">
        <f t="shared" si="451"/>
        <v>2.5293634908264684E-7</v>
      </c>
      <c r="AA1327">
        <f t="shared" si="453"/>
        <v>4.181139391700201E-8</v>
      </c>
      <c r="AB1327">
        <f t="shared" si="452"/>
        <v>0.99883567842407084</v>
      </c>
      <c r="AC1327">
        <f t="shared" si="448"/>
        <v>2.0970974110950125</v>
      </c>
      <c r="AD1327">
        <f t="shared" si="456"/>
        <v>5.054133965973305E-11</v>
      </c>
      <c r="AE1327">
        <f t="shared" si="457"/>
        <v>3.448113401178211E-5</v>
      </c>
      <c r="AF1327">
        <f t="shared" si="458"/>
        <v>1.4591375866270088E-7</v>
      </c>
      <c r="AG1327">
        <f t="shared" si="459"/>
        <v>5.0541339659733049E-9</v>
      </c>
      <c r="AH1327">
        <f t="shared" si="460"/>
        <v>1.4591375866270088E-3</v>
      </c>
    </row>
    <row r="1328" spans="1:34">
      <c r="A1328" s="4">
        <v>43292.138657407406</v>
      </c>
      <c r="B1328" s="3">
        <v>-2.5841290366952299E-3</v>
      </c>
      <c r="C1328">
        <v>2.9110541347599801</v>
      </c>
      <c r="D1328" s="3">
        <v>1.9033655866496701E-2</v>
      </c>
      <c r="E1328" s="3">
        <v>1.88354841271757E-2</v>
      </c>
      <c r="F1328">
        <v>1.8799972055549001E-2</v>
      </c>
      <c r="G1328">
        <v>-4645063</v>
      </c>
      <c r="H1328">
        <v>8204295</v>
      </c>
      <c r="K1328">
        <f t="shared" si="442"/>
        <v>165.34644545627702</v>
      </c>
      <c r="L1328">
        <f t="shared" si="443"/>
        <v>145.6601749916037</v>
      </c>
      <c r="M1328">
        <f t="shared" si="437"/>
        <v>48.773253094636068</v>
      </c>
      <c r="N1328">
        <f t="shared" si="444"/>
        <v>0.12493196980322556</v>
      </c>
      <c r="O1328">
        <f t="shared" si="445"/>
        <v>56.28754800411874</v>
      </c>
      <c r="P1328">
        <f t="shared" si="446"/>
        <v>56.01376614858534</v>
      </c>
      <c r="Q1328">
        <f t="shared" si="438"/>
        <v>0.32999657580620578</v>
      </c>
      <c r="R1328">
        <f t="shared" si="447"/>
        <v>55.957551428312534</v>
      </c>
      <c r="S1328">
        <f t="shared" si="439"/>
        <v>48.553255377431931</v>
      </c>
      <c r="T1328">
        <f t="shared" si="440"/>
        <v>13.094729761876636</v>
      </c>
      <c r="U1328">
        <f t="shared" si="441"/>
        <v>0.46293374598687653</v>
      </c>
      <c r="V1328" s="6">
        <f t="shared" si="449"/>
        <v>61076.00000014063</v>
      </c>
      <c r="W1328">
        <f t="shared" si="454"/>
        <v>13.093544852366731</v>
      </c>
      <c r="X1328">
        <f t="shared" si="455"/>
        <v>48.491995851540587</v>
      </c>
      <c r="Y1328">
        <f t="shared" si="450"/>
        <v>0.30634857946452598</v>
      </c>
      <c r="Z1328">
        <f t="shared" si="451"/>
        <v>3.0101515865198168E-7</v>
      </c>
      <c r="AA1328">
        <f t="shared" si="453"/>
        <v>4.0004705711102273E-8</v>
      </c>
      <c r="AB1328">
        <f t="shared" si="452"/>
        <v>0.99882580008172195</v>
      </c>
      <c r="AC1328">
        <f t="shared" si="448"/>
        <v>2.0970241708459167</v>
      </c>
      <c r="AD1328">
        <f t="shared" si="456"/>
        <v>4.8136659956672007E-11</v>
      </c>
      <c r="AE1328">
        <f t="shared" si="457"/>
        <v>-5.5647390001881839E-6</v>
      </c>
      <c r="AF1328">
        <f t="shared" si="458"/>
        <v>-8.6111705147226896E-7</v>
      </c>
      <c r="AG1328">
        <f t="shared" si="459"/>
        <v>4.813665995667201E-9</v>
      </c>
      <c r="AH1328" t="str">
        <f t="shared" si="460"/>
        <v>NaN</v>
      </c>
    </row>
    <row r="1329" spans="1:34">
      <c r="A1329" s="4">
        <v>43292.139363425929</v>
      </c>
      <c r="B1329" s="3">
        <v>-2.5947963464750499E-3</v>
      </c>
      <c r="C1329">
        <v>2.9110731622913599</v>
      </c>
      <c r="D1329" s="3">
        <v>1.9026187560430102E-2</v>
      </c>
      <c r="E1329" s="3">
        <v>1.88299661430756E-2</v>
      </c>
      <c r="F1329" s="3">
        <v>1.88046530417341E-2</v>
      </c>
      <c r="G1329">
        <v>-4645139</v>
      </c>
      <c r="H1329">
        <v>8204266</v>
      </c>
      <c r="K1329">
        <f t="shared" si="442"/>
        <v>166.02599716280736</v>
      </c>
      <c r="L1329">
        <f t="shared" si="443"/>
        <v>146.33357358439588</v>
      </c>
      <c r="M1329">
        <f t="shared" si="437"/>
        <v>48.998735729142844</v>
      </c>
      <c r="N1329">
        <f t="shared" si="444"/>
        <v>0.12493773675197319</v>
      </c>
      <c r="O1329">
        <f t="shared" si="445"/>
        <v>56.265116565599975</v>
      </c>
      <c r="P1329">
        <f t="shared" si="446"/>
        <v>55.99725114939443</v>
      </c>
      <c r="Q1329">
        <f t="shared" si="438"/>
        <v>0.29345702861903078</v>
      </c>
      <c r="R1329">
        <f t="shared" si="447"/>
        <v>55.971659536980944</v>
      </c>
      <c r="S1329">
        <f t="shared" si="439"/>
        <v>48.80309771006349</v>
      </c>
      <c r="T1329">
        <f t="shared" si="440"/>
        <v>13.095336809113228</v>
      </c>
      <c r="U1329">
        <f t="shared" si="441"/>
        <v>0.4629235271602693</v>
      </c>
      <c r="V1329" s="6">
        <f t="shared" si="449"/>
        <v>61137.000000569969</v>
      </c>
      <c r="W1329">
        <f t="shared" si="454"/>
        <v>13.093521504396092</v>
      </c>
      <c r="X1329">
        <f t="shared" si="455"/>
        <v>48.483813076889916</v>
      </c>
      <c r="Y1329">
        <f t="shared" si="450"/>
        <v>0.29724975391271374</v>
      </c>
      <c r="Z1329">
        <f t="shared" si="451"/>
        <v>-1.379652810628572E-7</v>
      </c>
      <c r="AA1329">
        <f t="shared" si="453"/>
        <v>6.3039980244767198E-8</v>
      </c>
      <c r="AB1329">
        <f t="shared" si="452"/>
        <v>0.99902626264043204</v>
      </c>
      <c r="AC1329">
        <f t="shared" si="448"/>
        <v>2.0970095227960979</v>
      </c>
      <c r="AD1329">
        <f t="shared" si="456"/>
        <v>7.8175789278297602E-11</v>
      </c>
      <c r="AE1329">
        <f t="shared" si="457"/>
        <v>1.4906948123695697E-5</v>
      </c>
      <c r="AF1329">
        <f t="shared" si="458"/>
        <v>5.2205296961624645E-7</v>
      </c>
      <c r="AG1329">
        <f t="shared" si="459"/>
        <v>7.8175789278297595E-9</v>
      </c>
      <c r="AH1329">
        <f t="shared" si="460"/>
        <v>5.2205296961624643E-3</v>
      </c>
    </row>
    <row r="1330" spans="1:34">
      <c r="A1330" s="4">
        <v>43292.140057870369</v>
      </c>
      <c r="B1330" s="3">
        <v>-2.5801808239339198E-3</v>
      </c>
      <c r="C1330">
        <v>2.9110018090486798</v>
      </c>
      <c r="D1330">
        <v>1.9021204725649998E-2</v>
      </c>
      <c r="E1330" s="3">
        <v>1.88234016447495E-2</v>
      </c>
      <c r="F1330">
        <v>1.8808035739130001E-2</v>
      </c>
      <c r="G1330">
        <v>-4644495</v>
      </c>
      <c r="H1330">
        <v>8204269</v>
      </c>
      <c r="K1330">
        <f t="shared" si="442"/>
        <v>165.09492799076114</v>
      </c>
      <c r="L1330">
        <f t="shared" si="443"/>
        <v>145.39805788740904</v>
      </c>
      <c r="M1330">
        <f t="shared" si="437"/>
        <v>48.685485083482327</v>
      </c>
      <c r="N1330">
        <f t="shared" si="444"/>
        <v>0.12491611069416786</v>
      </c>
      <c r="O1330">
        <f t="shared" si="445"/>
        <v>56.250150366970416</v>
      </c>
      <c r="P1330">
        <f t="shared" si="446"/>
        <v>55.977603995184197</v>
      </c>
      <c r="Q1330">
        <f t="shared" si="438"/>
        <v>0.26829565731290472</v>
      </c>
      <c r="R1330">
        <f t="shared" si="447"/>
        <v>55.981854709657512</v>
      </c>
      <c r="S1330">
        <f t="shared" si="439"/>
        <v>48.506621311940393</v>
      </c>
      <c r="T1330">
        <f t="shared" si="440"/>
        <v>13.093060381975826</v>
      </c>
      <c r="U1330">
        <f t="shared" si="441"/>
        <v>0.46296184776004956</v>
      </c>
      <c r="V1330" s="6">
        <f t="shared" si="449"/>
        <v>61197.000000136904</v>
      </c>
      <c r="W1330">
        <f t="shared" si="454"/>
        <v>13.093661592219899</v>
      </c>
      <c r="X1330">
        <f t="shared" si="455"/>
        <v>48.503354101442469</v>
      </c>
      <c r="Y1330">
        <f t="shared" si="450"/>
        <v>0.29071797524197746</v>
      </c>
      <c r="Z1330">
        <f t="shared" si="451"/>
        <v>4.1102156736140462E-8</v>
      </c>
      <c r="AA1330">
        <f t="shared" si="453"/>
        <v>7.7945157943072562E-8</v>
      </c>
      <c r="AB1330">
        <f t="shared" si="452"/>
        <v>0.9991604696169345</v>
      </c>
      <c r="AC1330">
        <f t="shared" si="448"/>
        <v>2.0970644529829232</v>
      </c>
      <c r="AD1330">
        <f t="shared" si="456"/>
        <v>9.8833993111641059E-11</v>
      </c>
      <c r="AE1330">
        <f t="shared" si="457"/>
        <v>2.6548498035465279E-5</v>
      </c>
      <c r="AF1330">
        <f t="shared" si="458"/>
        <v>3.7059317932938361E-7</v>
      </c>
      <c r="AG1330">
        <f t="shared" si="459"/>
        <v>9.8833993111641058E-9</v>
      </c>
      <c r="AH1330">
        <f t="shared" si="460"/>
        <v>3.7059317932938364E-3</v>
      </c>
    </row>
    <row r="1331" spans="1:34">
      <c r="A1331" s="4">
        <v>43292.140752314815</v>
      </c>
      <c r="B1331" s="3">
        <v>-2.5860436820403301E-3</v>
      </c>
      <c r="C1331">
        <v>2.91108862216061</v>
      </c>
      <c r="D1331" s="3">
        <v>1.9016673794740199E-2</v>
      </c>
      <c r="E1331" s="3">
        <v>1.8819893443651401E-2</v>
      </c>
      <c r="F1331">
        <v>1.8789550012516001E-2</v>
      </c>
      <c r="G1331">
        <v>-4643427</v>
      </c>
      <c r="H1331">
        <v>8204272</v>
      </c>
      <c r="K1331">
        <f t="shared" si="442"/>
        <v>165.46841627539814</v>
      </c>
      <c r="L1331">
        <f t="shared" si="443"/>
        <v>145.79584549143956</v>
      </c>
      <c r="M1331">
        <f t="shared" si="437"/>
        <v>48.818681377461843</v>
      </c>
      <c r="N1331">
        <f t="shared" si="444"/>
        <v>0.12494242239783183</v>
      </c>
      <c r="O1331">
        <f t="shared" si="445"/>
        <v>56.236541484684444</v>
      </c>
      <c r="P1331">
        <f t="shared" si="446"/>
        <v>55.9671041573366</v>
      </c>
      <c r="Q1331">
        <f t="shared" si="438"/>
        <v>0.31040123979399681</v>
      </c>
      <c r="R1331">
        <f t="shared" si="447"/>
        <v>55.926140244890448</v>
      </c>
      <c r="S1331">
        <f t="shared" si="439"/>
        <v>48.611747217599181</v>
      </c>
      <c r="T1331">
        <f t="shared" si="440"/>
        <v>13.095830034993085</v>
      </c>
      <c r="U1331">
        <f t="shared" si="441"/>
        <v>0.46291522436364885</v>
      </c>
      <c r="V1331" s="6">
        <f t="shared" si="449"/>
        <v>61257.000000332482</v>
      </c>
      <c r="W1331">
        <f t="shared" si="454"/>
        <v>13.093851294481333</v>
      </c>
      <c r="X1331">
        <f t="shared" si="455"/>
        <v>48.501829918304139</v>
      </c>
      <c r="Y1331">
        <f t="shared" si="450"/>
        <v>0.29754378008131727</v>
      </c>
      <c r="Z1331">
        <f t="shared" si="451"/>
        <v>0</v>
      </c>
      <c r="AA1331">
        <f t="shared" si="453"/>
        <v>7.4843180192620551E-9</v>
      </c>
      <c r="AB1331">
        <f t="shared" si="452"/>
        <v>0.99901617552855604</v>
      </c>
      <c r="AC1331">
        <f t="shared" si="448"/>
        <v>2.0969976212556167</v>
      </c>
      <c r="AD1331">
        <f t="shared" si="456"/>
        <v>9.2720678732215937E-12</v>
      </c>
      <c r="AE1331">
        <f t="shared" si="457"/>
        <v>-1.1712366154247492E-4</v>
      </c>
      <c r="AF1331">
        <f t="shared" si="458"/>
        <v>-7.8806673718213639E-9</v>
      </c>
      <c r="AG1331">
        <f t="shared" si="459"/>
        <v>9.2720678732215933E-10</v>
      </c>
      <c r="AH1331" t="str">
        <f t="shared" si="460"/>
        <v>NaN</v>
      </c>
    </row>
    <row r="1332" spans="1:34">
      <c r="A1332" s="4">
        <v>43292.141446759262</v>
      </c>
      <c r="B1332" s="3">
        <v>-2.5858415145194199E-3</v>
      </c>
      <c r="C1332">
        <v>2.9110018090486798</v>
      </c>
      <c r="D1332" s="3">
        <v>1.9010917966497801E-2</v>
      </c>
      <c r="E1332">
        <v>1.8813293268703998E-2</v>
      </c>
      <c r="F1332" s="3">
        <v>1.87826416868484E-2</v>
      </c>
      <c r="G1332">
        <v>-4642064</v>
      </c>
      <c r="H1332">
        <v>8204272</v>
      </c>
      <c r="K1332">
        <f t="shared" si="442"/>
        <v>165.45553736903136</v>
      </c>
      <c r="L1332">
        <f t="shared" si="443"/>
        <v>145.79204751628944</v>
      </c>
      <c r="M1332">
        <f t="shared" si="437"/>
        <v>48.817409653030268</v>
      </c>
      <c r="N1332">
        <f t="shared" si="444"/>
        <v>0.12491611069416786</v>
      </c>
      <c r="O1332">
        <f t="shared" si="445"/>
        <v>56.219253560730529</v>
      </c>
      <c r="P1332">
        <f t="shared" si="446"/>
        <v>55.947350225114462</v>
      </c>
      <c r="Q1332">
        <f t="shared" si="438"/>
        <v>0.31393444313705032</v>
      </c>
      <c r="R1332">
        <f t="shared" si="447"/>
        <v>55.905319117593478</v>
      </c>
      <c r="S1332">
        <f t="shared" si="439"/>
        <v>48.608120024272232</v>
      </c>
      <c r="T1332">
        <f t="shared" si="440"/>
        <v>13.093060381975826</v>
      </c>
      <c r="U1332">
        <f t="shared" si="441"/>
        <v>0.46296184776004956</v>
      </c>
      <c r="V1332" s="6">
        <f t="shared" si="449"/>
        <v>61317.00000052806</v>
      </c>
      <c r="W1332">
        <f t="shared" si="454"/>
        <v>13.094236535996854</v>
      </c>
      <c r="X1332">
        <f t="shared" si="455"/>
        <v>48.496234400467159</v>
      </c>
      <c r="Y1332">
        <f t="shared" si="450"/>
        <v>0.32391356453421355</v>
      </c>
      <c r="Z1332">
        <f t="shared" si="451"/>
        <v>9.4851130811586602E-9</v>
      </c>
      <c r="AA1332">
        <f t="shared" si="453"/>
        <v>-3.9582895973183676E-8</v>
      </c>
      <c r="AB1332">
        <f t="shared" si="452"/>
        <v>0.99844940483111733</v>
      </c>
      <c r="AC1332">
        <f t="shared" si="448"/>
        <v>2.0970644529829232</v>
      </c>
      <c r="AD1332">
        <f t="shared" si="456"/>
        <v>-4.5047170329974105E-11</v>
      </c>
      <c r="AE1332">
        <f t="shared" si="457"/>
        <v>-2.8397590785470528E-3</v>
      </c>
      <c r="AF1332">
        <f t="shared" si="458"/>
        <v>1.5791269847663021E-9</v>
      </c>
      <c r="AG1332" t="str">
        <f t="shared" si="459"/>
        <v>NaN</v>
      </c>
      <c r="AH1332">
        <f t="shared" si="460"/>
        <v>1.5791269847663022E-5</v>
      </c>
    </row>
    <row r="1333" spans="1:34">
      <c r="A1333" s="4">
        <v>43292.142141203702</v>
      </c>
      <c r="B1333" s="3">
        <v>-2.5795505369569601E-3</v>
      </c>
      <c r="C1333">
        <v>2.9110921898227402</v>
      </c>
      <c r="D1333" s="3">
        <v>1.9033810465189201E-2</v>
      </c>
      <c r="E1333" s="3">
        <v>1.8836435503744701E-2</v>
      </c>
      <c r="F1333" s="3">
        <v>1.8794350107764299E-2</v>
      </c>
      <c r="G1333">
        <v>-4641133</v>
      </c>
      <c r="H1333">
        <v>8204454</v>
      </c>
      <c r="K1333">
        <f t="shared" si="442"/>
        <v>165.05477610620568</v>
      </c>
      <c r="L1333">
        <f t="shared" si="443"/>
        <v>145.3758956407294</v>
      </c>
      <c r="M1333">
        <f t="shared" si="437"/>
        <v>48.678064215928693</v>
      </c>
      <c r="N1333">
        <f t="shared" si="444"/>
        <v>0.12494350370072094</v>
      </c>
      <c r="O1333">
        <f t="shared" si="445"/>
        <v>56.288012349183738</v>
      </c>
      <c r="P1333">
        <f t="shared" si="446"/>
        <v>56.016613562238994</v>
      </c>
      <c r="Q1333">
        <f t="shared" si="438"/>
        <v>0.34740501067159357</v>
      </c>
      <c r="R1333">
        <f t="shared" si="447"/>
        <v>55.940607338512145</v>
      </c>
      <c r="S1333">
        <f t="shared" si="439"/>
        <v>48.446460875480966</v>
      </c>
      <c r="T1333">
        <f t="shared" si="440"/>
        <v>13.095943856349834</v>
      </c>
      <c r="U1333">
        <f t="shared" si="441"/>
        <v>0.46291330833366207</v>
      </c>
      <c r="V1333" s="6">
        <f t="shared" si="449"/>
        <v>61377.000000094995</v>
      </c>
      <c r="W1333">
        <f t="shared" si="454"/>
        <v>13.09464804397934</v>
      </c>
      <c r="X1333">
        <f t="shared" si="455"/>
        <v>48.501422986795049</v>
      </c>
      <c r="Y1333">
        <f t="shared" si="450"/>
        <v>0.3375697227813485</v>
      </c>
      <c r="Z1333">
        <f t="shared" si="451"/>
        <v>7.9042609112437482E-8</v>
      </c>
      <c r="AA1333">
        <f t="shared" si="453"/>
        <v>1.4905177893362861E-8</v>
      </c>
      <c r="AB1333">
        <f t="shared" si="452"/>
        <v>0.99815036504724286</v>
      </c>
      <c r="AC1333">
        <f t="shared" si="448"/>
        <v>2.0969948747462785</v>
      </c>
      <c r="AD1333">
        <f t="shared" si="456"/>
        <v>1.6276025178146648E-11</v>
      </c>
      <c r="AE1333">
        <f t="shared" si="457"/>
        <v>2.0410266954154057E-5</v>
      </c>
      <c r="AF1333">
        <f t="shared" si="458"/>
        <v>7.9383584263154493E-8</v>
      </c>
      <c r="AG1333">
        <f t="shared" si="459"/>
        <v>1.6276025178146648E-9</v>
      </c>
      <c r="AH1333">
        <f t="shared" si="460"/>
        <v>7.9383584263154506E-4</v>
      </c>
    </row>
    <row r="1334" spans="1:34">
      <c r="A1334" s="4">
        <v>43292.142835648148</v>
      </c>
      <c r="B1334" s="3">
        <v>-2.5817030264443002E-3</v>
      </c>
      <c r="C1334">
        <v>2.9110315395664701</v>
      </c>
      <c r="D1334" s="3">
        <v>1.9028007068118299E-2</v>
      </c>
      <c r="E1334" s="3">
        <v>1.8831357531307699E-2</v>
      </c>
      <c r="F1334" s="3">
        <v>1.8787251207595501E-2</v>
      </c>
      <c r="G1334">
        <v>-4641291</v>
      </c>
      <c r="H1334">
        <v>8204454</v>
      </c>
      <c r="K1334">
        <f t="shared" si="442"/>
        <v>165.19189857987541</v>
      </c>
      <c r="L1334">
        <f t="shared" si="443"/>
        <v>145.52234955406317</v>
      </c>
      <c r="M1334">
        <f t="shared" si="437"/>
        <v>48.727103246550065</v>
      </c>
      <c r="N1334">
        <f t="shared" si="444"/>
        <v>0.12492512155158884</v>
      </c>
      <c r="O1334">
        <f t="shared" si="445"/>
        <v>56.270581549825081</v>
      </c>
      <c r="P1334">
        <f t="shared" si="446"/>
        <v>56.001415491862709</v>
      </c>
      <c r="Q1334">
        <f t="shared" si="438"/>
        <v>0.35136971453540156</v>
      </c>
      <c r="R1334">
        <f t="shared" si="447"/>
        <v>55.91921183528968</v>
      </c>
      <c r="S1334">
        <f t="shared" si="439"/>
        <v>48.492856770193129</v>
      </c>
      <c r="T1334">
        <f t="shared" si="440"/>
        <v>13.094008893283299</v>
      </c>
      <c r="U1334">
        <f t="shared" si="441"/>
        <v>0.46294588084347088</v>
      </c>
      <c r="V1334" s="6">
        <f t="shared" si="449"/>
        <v>61437.000000290573</v>
      </c>
      <c r="W1334">
        <f t="shared" si="454"/>
        <v>13.095036203991185</v>
      </c>
      <c r="X1334">
        <f t="shared" si="455"/>
        <v>48.553059740916325</v>
      </c>
      <c r="Y1334">
        <f t="shared" si="450"/>
        <v>0.32989718521751382</v>
      </c>
      <c r="Z1334">
        <f t="shared" si="451"/>
        <v>-2.4028953038402672E-7</v>
      </c>
      <c r="AA1334">
        <f t="shared" si="453"/>
        <v>4.8780581578670193E-8</v>
      </c>
      <c r="AB1334">
        <f t="shared" si="452"/>
        <v>0.99831753840031567</v>
      </c>
      <c r="AC1334">
        <f t="shared" si="448"/>
        <v>2.0970415654050738</v>
      </c>
      <c r="AD1334">
        <f t="shared" si="456"/>
        <v>5.4507053993587308E-11</v>
      </c>
      <c r="AE1334">
        <f t="shared" si="457"/>
        <v>1.8593739918508418E-5</v>
      </c>
      <c r="AF1334">
        <f t="shared" si="458"/>
        <v>2.9182130408010454E-7</v>
      </c>
      <c r="AG1334">
        <f t="shared" si="459"/>
        <v>5.4507053993587306E-9</v>
      </c>
      <c r="AH1334">
        <f t="shared" si="460"/>
        <v>2.9182130408010455E-3</v>
      </c>
    </row>
    <row r="1335" spans="1:34">
      <c r="A1335" s="4">
        <v>43292.143530092595</v>
      </c>
      <c r="B1335" s="3">
        <v>-2.5761969345512599E-3</v>
      </c>
      <c r="C1335">
        <v>2.9110018090486798</v>
      </c>
      <c r="D1335" s="3">
        <v>1.9013736419583399E-2</v>
      </c>
      <c r="E1335" s="3">
        <v>1.8817039313944399E-2</v>
      </c>
      <c r="F1335">
        <v>1.8793087551693999E-2</v>
      </c>
      <c r="G1335">
        <v>-4644833</v>
      </c>
      <c r="H1335">
        <v>8204531</v>
      </c>
      <c r="K1335">
        <f t="shared" si="442"/>
        <v>164.84113777706207</v>
      </c>
      <c r="L1335">
        <f t="shared" si="443"/>
        <v>145.16391693004954</v>
      </c>
      <c r="M1335">
        <f t="shared" si="437"/>
        <v>48.607084682179952</v>
      </c>
      <c r="N1335">
        <f t="shared" si="444"/>
        <v>0.12491611069416786</v>
      </c>
      <c r="O1335">
        <f t="shared" si="445"/>
        <v>56.227718928451651</v>
      </c>
      <c r="P1335">
        <f t="shared" si="446"/>
        <v>55.958561916375622</v>
      </c>
      <c r="Q1335">
        <f t="shared" si="438"/>
        <v>0.29091683044554628</v>
      </c>
      <c r="R1335">
        <f t="shared" si="447"/>
        <v>55.936802098006105</v>
      </c>
      <c r="S1335">
        <f t="shared" si="439"/>
        <v>48.413140128549585</v>
      </c>
      <c r="T1335">
        <f t="shared" si="440"/>
        <v>13.093060381975826</v>
      </c>
      <c r="U1335">
        <f t="shared" si="441"/>
        <v>0.46296184776004956</v>
      </c>
      <c r="V1335" s="6">
        <f t="shared" si="449"/>
        <v>61497.00000048615</v>
      </c>
      <c r="W1335">
        <f t="shared" si="454"/>
        <v>13.095281357682875</v>
      </c>
      <c r="X1335">
        <f t="shared" si="455"/>
        <v>48.55082369221347</v>
      </c>
      <c r="Y1335">
        <f t="shared" si="450"/>
        <v>0.32089922625436884</v>
      </c>
      <c r="Z1335">
        <f t="shared" si="451"/>
        <v>-2.8455339295138361E-8</v>
      </c>
      <c r="AA1335">
        <f t="shared" si="453"/>
        <v>6.1427399030837971E-8</v>
      </c>
      <c r="AB1335">
        <f t="shared" si="452"/>
        <v>0.99850744262653657</v>
      </c>
      <c r="AC1335">
        <f t="shared" si="448"/>
        <v>2.0970644529829232</v>
      </c>
      <c r="AD1335">
        <f t="shared" si="456"/>
        <v>7.0563894636298462E-11</v>
      </c>
      <c r="AE1335">
        <f t="shared" si="457"/>
        <v>-2.3795547443910958E-5</v>
      </c>
      <c r="AF1335">
        <f t="shared" si="458"/>
        <v>-2.9520103655010411E-7</v>
      </c>
      <c r="AG1335">
        <f t="shared" si="459"/>
        <v>7.0563894636298459E-9</v>
      </c>
      <c r="AH1335" t="str">
        <f t="shared" si="460"/>
        <v>NaN</v>
      </c>
    </row>
    <row r="1336" spans="1:34">
      <c r="A1336" s="4">
        <v>43292.144224537034</v>
      </c>
      <c r="B1336" s="3">
        <v>-2.5931671141006499E-3</v>
      </c>
      <c r="C1336">
        <v>2.9110208365800601</v>
      </c>
      <c r="D1336" s="3">
        <v>1.9062209055773601E-2</v>
      </c>
      <c r="E1336" s="3">
        <v>1.8850373170480501E-2</v>
      </c>
      <c r="F1336" s="3">
        <v>1.88316074227441E-2</v>
      </c>
      <c r="G1336">
        <v>-4645262</v>
      </c>
      <c r="H1336">
        <v>8204762</v>
      </c>
      <c r="K1336">
        <f t="shared" si="442"/>
        <v>165.92220832914543</v>
      </c>
      <c r="L1336">
        <f t="shared" si="443"/>
        <v>146.19435346221101</v>
      </c>
      <c r="M1336">
        <f t="shared" ref="M1336:M1399" si="461">L1336/((($B$7/2))^2*PI())</f>
        <v>48.952118881019601</v>
      </c>
      <c r="N1336">
        <f t="shared" si="444"/>
        <v>0.12492187764291561</v>
      </c>
      <c r="O1336">
        <f t="shared" si="445"/>
        <v>56.37330896571671</v>
      </c>
      <c r="P1336">
        <f t="shared" si="446"/>
        <v>56.058328172264922</v>
      </c>
      <c r="Q1336">
        <f t="shared" ref="Q1336:Q1399" si="462">O1336-R1336</f>
        <v>0.32041113378215869</v>
      </c>
      <c r="R1336">
        <f t="shared" si="447"/>
        <v>56.052897831934551</v>
      </c>
      <c r="S1336">
        <f t="shared" ref="S1336:S1399" si="463">M1336-(2/3)*Q1336</f>
        <v>48.738511458498159</v>
      </c>
      <c r="T1336">
        <f t="shared" ref="T1336:T1399" si="464">N1336/$D$7*100-$N$30/$D$7*100</f>
        <v>13.093667429212433</v>
      </c>
      <c r="U1336">
        <f t="shared" ref="U1336:U1399" si="465">(2.40665404368-T1336*2.40665404368/100-$M$7)/$M$7</f>
        <v>0.46295162893344199</v>
      </c>
      <c r="V1336" s="6">
        <f t="shared" si="449"/>
        <v>61557.000000053085</v>
      </c>
      <c r="W1336">
        <f t="shared" si="454"/>
        <v>13.095538185359896</v>
      </c>
      <c r="X1336">
        <f t="shared" si="455"/>
        <v>48.522463158815405</v>
      </c>
      <c r="Y1336">
        <f t="shared" si="450"/>
        <v>0.30655340016078253</v>
      </c>
      <c r="Z1336">
        <f t="shared" si="451"/>
        <v>2.4345123600296849E-7</v>
      </c>
      <c r="AA1336">
        <f t="shared" si="453"/>
        <v>5.6910678512377306E-8</v>
      </c>
      <c r="AB1336">
        <f t="shared" si="452"/>
        <v>0.99882591159326783</v>
      </c>
      <c r="AC1336">
        <f t="shared" si="448"/>
        <v>2.0970498049331039</v>
      </c>
      <c r="AD1336">
        <f t="shared" si="456"/>
        <v>6.8434276223985443E-11</v>
      </c>
      <c r="AE1336">
        <f t="shared" si="457"/>
        <v>-2.1920059500796851E-5</v>
      </c>
      <c r="AF1336">
        <f t="shared" si="458"/>
        <v>-3.1078710121728572E-7</v>
      </c>
      <c r="AG1336">
        <f t="shared" si="459"/>
        <v>6.8434276223985441E-9</v>
      </c>
      <c r="AH1336" t="str">
        <f t="shared" si="460"/>
        <v>NaN</v>
      </c>
    </row>
    <row r="1337" spans="1:34">
      <c r="A1337" s="4">
        <v>43292.144918981481</v>
      </c>
      <c r="B1337" s="3">
        <v>-2.5817030264443002E-3</v>
      </c>
      <c r="C1337">
        <v>2.9110933790434501</v>
      </c>
      <c r="D1337" s="3">
        <v>1.9044323176276499E-2</v>
      </c>
      <c r="E1337" s="3">
        <v>1.88464368499262E-2</v>
      </c>
      <c r="F1337" s="3">
        <v>1.8817790771408899E-2</v>
      </c>
      <c r="G1337">
        <v>-4644995</v>
      </c>
      <c r="H1337">
        <v>8204754</v>
      </c>
      <c r="K1337">
        <f t="shared" ref="K1337:K1400" si="466">(B1337-$B$19)*($B$17/$B$18)</f>
        <v>165.19189857987541</v>
      </c>
      <c r="L1337">
        <f t="shared" ref="L1337:L1400" si="467">K1337-R1337*$B$8+$D$8</f>
        <v>145.48220557537431</v>
      </c>
      <c r="M1337">
        <f t="shared" si="461"/>
        <v>48.713661326458109</v>
      </c>
      <c r="N1337">
        <f t="shared" ref="N1337:N1400" si="468">(C1337-$C$19)*($C$17/$C$18)</f>
        <v>0.12494386413501726</v>
      </c>
      <c r="O1337">
        <f t="shared" ref="O1337:O1400" si="469">(D1337-$D$19)*($D$17/$D$18)</f>
        <v>56.319587813595263</v>
      </c>
      <c r="P1337">
        <f t="shared" ref="P1337:P1400" si="470">(E1337-$E$19)*($E$17/$E$18)</f>
        <v>56.046546998272724</v>
      </c>
      <c r="Q1337">
        <f t="shared" si="462"/>
        <v>0.30833223625464257</v>
      </c>
      <c r="R1337">
        <f t="shared" ref="R1337:R1400" si="471">(F1337-$F$19)*($F$17/$F$18)</f>
        <v>56.01125557734062</v>
      </c>
      <c r="S1337">
        <f t="shared" si="463"/>
        <v>48.508106502288349</v>
      </c>
      <c r="T1337">
        <f t="shared" si="464"/>
        <v>13.09598179680208</v>
      </c>
      <c r="U1337">
        <f t="shared" si="465"/>
        <v>0.46291266965699984</v>
      </c>
      <c r="V1337" s="6">
        <f t="shared" si="449"/>
        <v>61617.000000248663</v>
      </c>
      <c r="W1337">
        <f t="shared" si="454"/>
        <v>13.09568994716906</v>
      </c>
      <c r="X1337">
        <f t="shared" si="455"/>
        <v>48.523788685883169</v>
      </c>
      <c r="Y1337">
        <f t="shared" si="450"/>
        <v>0.29954399045136171</v>
      </c>
      <c r="Z1337">
        <f t="shared" si="451"/>
        <v>2.782299825332918E-7</v>
      </c>
      <c r="AA1337">
        <f t="shared" si="453"/>
        <v>5.6007334351061607E-8</v>
      </c>
      <c r="AB1337">
        <f t="shared" si="452"/>
        <v>0.99897086504274801</v>
      </c>
      <c r="AC1337">
        <f t="shared" ref="AC1337:AC1400" si="472">($D$7-$D$7*(T1337/100))*2.54</f>
        <v>2.0969939592431657</v>
      </c>
      <c r="AD1337">
        <f t="shared" si="456"/>
        <v>6.8922143992975869E-11</v>
      </c>
      <c r="AE1337">
        <f t="shared" si="457"/>
        <v>2.6520982033035473E-6</v>
      </c>
      <c r="AF1337">
        <f t="shared" si="458"/>
        <v>2.5870225449386112E-6</v>
      </c>
      <c r="AG1337">
        <f t="shared" si="459"/>
        <v>6.8922143992975866E-9</v>
      </c>
      <c r="AH1337">
        <f t="shared" si="460"/>
        <v>2.5870225449386112E-2</v>
      </c>
    </row>
    <row r="1338" spans="1:34">
      <c r="A1338" s="4">
        <v>43292.145613425928</v>
      </c>
      <c r="B1338" s="3">
        <v>-2.5793364772289402E-3</v>
      </c>
      <c r="C1338">
        <v>2.91112548800265</v>
      </c>
      <c r="D1338" s="3">
        <v>1.9039328449289301E-2</v>
      </c>
      <c r="E1338" s="3">
        <v>1.88420486255018E-2</v>
      </c>
      <c r="F1338" s="3">
        <v>1.8825568593238098E-2</v>
      </c>
      <c r="G1338">
        <v>-4645305</v>
      </c>
      <c r="H1338">
        <v>8204752</v>
      </c>
      <c r="K1338">
        <f t="shared" si="466"/>
        <v>165.04113961711161</v>
      </c>
      <c r="L1338">
        <f t="shared" si="467"/>
        <v>145.32122273660281</v>
      </c>
      <c r="M1338">
        <f t="shared" si="461"/>
        <v>48.659757390535006</v>
      </c>
      <c r="N1338">
        <f t="shared" si="468"/>
        <v>0.12495359586102781</v>
      </c>
      <c r="O1338">
        <f t="shared" si="469"/>
        <v>56.304585896114617</v>
      </c>
      <c r="P1338">
        <f t="shared" si="470"/>
        <v>56.033413302795566</v>
      </c>
      <c r="Q1338">
        <f t="shared" si="462"/>
        <v>0.26988860131728387</v>
      </c>
      <c r="R1338">
        <f t="shared" si="471"/>
        <v>56.034697294797333</v>
      </c>
      <c r="S1338">
        <f t="shared" si="463"/>
        <v>48.479831656323483</v>
      </c>
      <c r="T1338">
        <f t="shared" si="464"/>
        <v>13.097006189013715</v>
      </c>
      <c r="U1338">
        <f t="shared" si="465"/>
        <v>0.46289542538710188</v>
      </c>
      <c r="V1338" s="6">
        <f t="shared" ref="V1338:V1401" si="473">(A1338-$A$312)*86400</f>
        <v>61677.000000444241</v>
      </c>
      <c r="W1338">
        <f t="shared" si="454"/>
        <v>13.094697658416917</v>
      </c>
      <c r="X1338">
        <f t="shared" si="455"/>
        <v>48.062796446026134</v>
      </c>
      <c r="Y1338">
        <f t="shared" ref="Y1338:Y1401" si="474">AVERAGE(Q1337:Q1339)</f>
        <v>0.2957092603715239</v>
      </c>
      <c r="Z1338">
        <f t="shared" ref="Z1338:Z1401" si="475">(T1339-T1337)/100/(V1339-V1337)</f>
        <v>8.8527722165174437E-8</v>
      </c>
      <c r="AA1338">
        <f t="shared" si="453"/>
        <v>1.1336968477112894E-7</v>
      </c>
      <c r="AB1338">
        <f t="shared" ref="AB1338:AB1401" si="476">((M1338-$M$313)-(Y1338-$Y$313))/(M1338-$M$313)</f>
        <v>0.99905236558324328</v>
      </c>
      <c r="AC1338">
        <f t="shared" si="472"/>
        <v>2.096969240659099</v>
      </c>
      <c r="AD1338">
        <f t="shared" si="456"/>
        <v>1.4131926873555839E-10</v>
      </c>
      <c r="AE1338">
        <f t="shared" si="457"/>
        <v>1.654274472064154E-6</v>
      </c>
      <c r="AF1338">
        <f t="shared" si="458"/>
        <v>8.5040312902193866E-6</v>
      </c>
      <c r="AG1338">
        <f t="shared" si="459"/>
        <v>1.4131926873555838E-8</v>
      </c>
      <c r="AH1338">
        <f t="shared" si="460"/>
        <v>8.5040312902193868E-2</v>
      </c>
    </row>
    <row r="1339" spans="1:34">
      <c r="A1339" s="4">
        <v>43292.146307870367</v>
      </c>
      <c r="B1339" s="3">
        <v>-2.58475932367219E-3</v>
      </c>
      <c r="C1339">
        <v>2.9111266772233599</v>
      </c>
      <c r="D1339">
        <v>1.9032419076957002E-2</v>
      </c>
      <c r="E1339" s="3">
        <v>1.88349133012343E-2</v>
      </c>
      <c r="F1339" s="3">
        <v>1.8805736934209599E-2</v>
      </c>
      <c r="G1339">
        <v>-4645119</v>
      </c>
      <c r="H1339">
        <v>8204748</v>
      </c>
      <c r="K1339">
        <f t="shared" si="466"/>
        <v>165.38659734083254</v>
      </c>
      <c r="L1339">
        <f t="shared" si="467"/>
        <v>145.69274899562663</v>
      </c>
      <c r="M1339">
        <f t="shared" si="461"/>
        <v>48.784160263617622</v>
      </c>
      <c r="N1339">
        <f t="shared" si="468"/>
        <v>0.12495395629532412</v>
      </c>
      <c r="O1339">
        <f t="shared" si="469"/>
        <v>56.283833243599688</v>
      </c>
      <c r="P1339">
        <f t="shared" si="470"/>
        <v>56.012057700393143</v>
      </c>
      <c r="Q1339">
        <f t="shared" si="462"/>
        <v>0.30890694354264525</v>
      </c>
      <c r="R1339">
        <f t="shared" si="471"/>
        <v>55.974926300057042</v>
      </c>
      <c r="S1339">
        <f t="shared" si="463"/>
        <v>48.578222301255856</v>
      </c>
      <c r="T1339">
        <f t="shared" si="464"/>
        <v>13.09704412946596</v>
      </c>
      <c r="U1339">
        <f t="shared" si="465"/>
        <v>0.46289478671043965</v>
      </c>
      <c r="V1339" s="6">
        <f t="shared" si="473"/>
        <v>61737.000000011176</v>
      </c>
      <c r="W1339">
        <f t="shared" si="454"/>
        <v>13.0951062479031</v>
      </c>
      <c r="X1339">
        <f t="shared" si="455"/>
        <v>48.012033094661327</v>
      </c>
      <c r="Y1339">
        <f t="shared" si="474"/>
        <v>0.28342252462498152</v>
      </c>
      <c r="Z1339">
        <f t="shared" si="475"/>
        <v>-2.2131930548065968E-8</v>
      </c>
      <c r="AA1339">
        <f t="shared" si="453"/>
        <v>8.3107657296905382E-8</v>
      </c>
      <c r="AB1339">
        <f t="shared" si="476"/>
        <v>0.99931915848673158</v>
      </c>
      <c r="AC1339">
        <f t="shared" si="472"/>
        <v>2.0969683251559861</v>
      </c>
      <c r="AD1339">
        <f t="shared" si="456"/>
        <v>1.0808759553255055E-10</v>
      </c>
      <c r="AE1339">
        <f t="shared" si="457"/>
        <v>-2.6724374236493025E-5</v>
      </c>
      <c r="AF1339">
        <f t="shared" si="458"/>
        <v>-4.0262371061214547E-7</v>
      </c>
      <c r="AG1339">
        <f t="shared" si="459"/>
        <v>1.0808759553255055E-8</v>
      </c>
      <c r="AH1339" t="str">
        <f t="shared" si="460"/>
        <v>NaN</v>
      </c>
    </row>
    <row r="1340" spans="1:34">
      <c r="A1340" s="4">
        <v>43292.147002314814</v>
      </c>
      <c r="B1340" s="3">
        <v>-2.5777667058900998E-3</v>
      </c>
      <c r="C1340">
        <v>2.91111716345767</v>
      </c>
      <c r="D1340">
        <v>1.9029564947249999E-2</v>
      </c>
      <c r="E1340" s="3">
        <v>1.88335932662449E-2</v>
      </c>
      <c r="F1340" s="3">
        <v>1.8815313302893599E-2</v>
      </c>
      <c r="G1340">
        <v>-4644874</v>
      </c>
      <c r="H1340">
        <v>8204751</v>
      </c>
      <c r="K1340">
        <f t="shared" si="466"/>
        <v>164.94113869708684</v>
      </c>
      <c r="L1340">
        <f t="shared" si="467"/>
        <v>145.23470230240139</v>
      </c>
      <c r="M1340">
        <f t="shared" si="461"/>
        <v>48.630786650692031</v>
      </c>
      <c r="N1340">
        <f t="shared" si="468"/>
        <v>0.12495107282095032</v>
      </c>
      <c r="O1340">
        <f t="shared" si="469"/>
        <v>56.275260719324933</v>
      </c>
      <c r="P1340">
        <f t="shared" si="470"/>
        <v>56.008106913948957</v>
      </c>
      <c r="Q1340">
        <f t="shared" si="462"/>
        <v>0.27147202901501544</v>
      </c>
      <c r="R1340">
        <f t="shared" si="471"/>
        <v>56.003788690309918</v>
      </c>
      <c r="S1340">
        <f t="shared" si="463"/>
        <v>48.449805298015356</v>
      </c>
      <c r="T1340">
        <f t="shared" si="464"/>
        <v>13.096740605847664</v>
      </c>
      <c r="U1340">
        <f t="shared" si="465"/>
        <v>0.46289989612374327</v>
      </c>
      <c r="V1340" s="6">
        <f t="shared" si="473"/>
        <v>61797.000000206754</v>
      </c>
      <c r="W1340">
        <f t="shared" si="454"/>
        <v>13.095494407914948</v>
      </c>
      <c r="X1340">
        <f t="shared" si="455"/>
        <v>48.019555491641455</v>
      </c>
      <c r="Y1340">
        <f t="shared" si="474"/>
        <v>0.2884912193974169</v>
      </c>
      <c r="Z1340">
        <f t="shared" si="475"/>
        <v>7.2719199983227545E-8</v>
      </c>
      <c r="AA1340">
        <f t="shared" si="453"/>
        <v>-1.3911499127426025E-7</v>
      </c>
      <c r="AB1340">
        <f t="shared" si="476"/>
        <v>0.99920752923634826</v>
      </c>
      <c r="AC1340">
        <f t="shared" si="472"/>
        <v>2.0969756491808957</v>
      </c>
      <c r="AD1340">
        <f t="shared" si="456"/>
        <v>-1.7775098995681993E-10</v>
      </c>
      <c r="AE1340">
        <f t="shared" si="457"/>
        <v>1.1374749419308417E-4</v>
      </c>
      <c r="AF1340">
        <f t="shared" si="458"/>
        <v>-1.5556117899814792E-7</v>
      </c>
      <c r="AG1340" t="str">
        <f t="shared" si="459"/>
        <v>NaN</v>
      </c>
      <c r="AH1340" t="str">
        <f t="shared" si="460"/>
        <v>NaN</v>
      </c>
    </row>
    <row r="1341" spans="1:34">
      <c r="A1341" s="4">
        <v>43292.147696759261</v>
      </c>
      <c r="B1341" s="3">
        <v>-2.58146518230205E-3</v>
      </c>
      <c r="C1341">
        <v>2.9111540292997198</v>
      </c>
      <c r="D1341" s="3">
        <v>1.90236783047294E-2</v>
      </c>
      <c r="E1341" s="3">
        <v>1.8827123905575699E-2</v>
      </c>
      <c r="F1341" s="3">
        <v>1.8804926992579601E-2</v>
      </c>
      <c r="G1341">
        <v>-4644809</v>
      </c>
      <c r="H1341">
        <v>8204752</v>
      </c>
      <c r="K1341">
        <f t="shared" si="466"/>
        <v>165.17674692532611</v>
      </c>
      <c r="L1341">
        <f t="shared" si="467"/>
        <v>145.48396324102148</v>
      </c>
      <c r="M1341">
        <f t="shared" si="461"/>
        <v>48.714249868051375</v>
      </c>
      <c r="N1341">
        <f t="shared" si="468"/>
        <v>0.12496224628414923</v>
      </c>
      <c r="O1341">
        <f t="shared" si="469"/>
        <v>56.257579888008536</v>
      </c>
      <c r="P1341">
        <f t="shared" si="470"/>
        <v>55.988744501104087</v>
      </c>
      <c r="Q1341">
        <f t="shared" si="462"/>
        <v>0.28509468563458995</v>
      </c>
      <c r="R1341">
        <f t="shared" si="471"/>
        <v>55.972485202373946</v>
      </c>
      <c r="S1341">
        <f t="shared" si="463"/>
        <v>48.52418674429498</v>
      </c>
      <c r="T1341">
        <f t="shared" si="464"/>
        <v>13.097916759868603</v>
      </c>
      <c r="U1341">
        <f t="shared" si="465"/>
        <v>0.46288009714719103</v>
      </c>
      <c r="V1341" s="6">
        <f t="shared" si="473"/>
        <v>61857.000000402331</v>
      </c>
      <c r="W1341">
        <f t="shared" si="454"/>
        <v>13.09570453965067</v>
      </c>
      <c r="X1341">
        <f t="shared" si="455"/>
        <v>48.019661823732299</v>
      </c>
      <c r="Y1341">
        <f t="shared" si="474"/>
        <v>0.27220705661773553</v>
      </c>
      <c r="Z1341">
        <f t="shared" si="475"/>
        <v>1.6124692255644474E-7</v>
      </c>
      <c r="AA1341">
        <f t="shared" ref="AA1341:AA1404" si="477">AVERAGE(Z1338:Z1344)</f>
        <v>-1.3911499127426025E-7</v>
      </c>
      <c r="AB1341">
        <f t="shared" si="476"/>
        <v>0.99955971355573414</v>
      </c>
      <c r="AC1341">
        <f t="shared" si="472"/>
        <v>2.0969472685843704</v>
      </c>
      <c r="AD1341">
        <f t="shared" si="456"/>
        <v>-1.8838198560192419E-10</v>
      </c>
      <c r="AE1341">
        <f t="shared" si="457"/>
        <v>6.6214574446731868E-5</v>
      </c>
      <c r="AF1341">
        <f t="shared" si="458"/>
        <v>-2.8321536690468756E-7</v>
      </c>
      <c r="AG1341" t="str">
        <f t="shared" si="459"/>
        <v>NaN</v>
      </c>
      <c r="AH1341" t="str">
        <f t="shared" si="460"/>
        <v>NaN</v>
      </c>
    </row>
    <row r="1342" spans="1:34">
      <c r="A1342" s="4">
        <v>43292.1483912037</v>
      </c>
      <c r="B1342" s="3">
        <v>-2.5762801800010499E-3</v>
      </c>
      <c r="C1342">
        <v>2.9111778137139499</v>
      </c>
      <c r="D1342" s="3">
        <v>1.90059232395106E-2</v>
      </c>
      <c r="E1342" s="3">
        <v>1.8809428301392501E-2</v>
      </c>
      <c r="F1342" s="3">
        <v>1.8795541198396701E-2</v>
      </c>
      <c r="G1342">
        <v>-4642999</v>
      </c>
      <c r="H1342">
        <v>8204665</v>
      </c>
      <c r="K1342">
        <f t="shared" si="466"/>
        <v>164.84644085615449</v>
      </c>
      <c r="L1342">
        <f t="shared" si="467"/>
        <v>145.16599471288217</v>
      </c>
      <c r="M1342">
        <f t="shared" si="461"/>
        <v>48.6077804126909</v>
      </c>
      <c r="N1342">
        <f t="shared" si="468"/>
        <v>0.12496945497008537</v>
      </c>
      <c r="O1342">
        <f t="shared" si="469"/>
        <v>56.204251643249876</v>
      </c>
      <c r="P1342">
        <f t="shared" si="470"/>
        <v>55.935782607146677</v>
      </c>
      <c r="Q1342">
        <f t="shared" si="462"/>
        <v>0.26005445520360126</v>
      </c>
      <c r="R1342">
        <f t="shared" si="471"/>
        <v>55.944197188046275</v>
      </c>
      <c r="S1342">
        <f t="shared" si="463"/>
        <v>48.434410775888502</v>
      </c>
      <c r="T1342">
        <f t="shared" si="464"/>
        <v>13.098675568914512</v>
      </c>
      <c r="U1342">
        <f t="shared" si="465"/>
        <v>0.46286732361392918</v>
      </c>
      <c r="V1342" s="6">
        <f t="shared" si="473"/>
        <v>61916.999999969266</v>
      </c>
      <c r="W1342">
        <f t="shared" si="454"/>
        <v>13.096010981765296</v>
      </c>
      <c r="X1342">
        <f t="shared" si="455"/>
        <v>48.03087062932088</v>
      </c>
      <c r="Y1342">
        <f t="shared" si="474"/>
        <v>0.27359781712526399</v>
      </c>
      <c r="Z1342">
        <f t="shared" si="475"/>
        <v>-2.4028953161470333E-7</v>
      </c>
      <c r="AA1342">
        <f t="shared" si="477"/>
        <v>6.3234087991954534E-8</v>
      </c>
      <c r="AB1342">
        <f t="shared" si="476"/>
        <v>0.99952867577208315</v>
      </c>
      <c r="AC1342">
        <f t="shared" si="472"/>
        <v>2.0969289585220929</v>
      </c>
      <c r="AD1342">
        <f t="shared" si="456"/>
        <v>8.5192165131641059E-11</v>
      </c>
      <c r="AE1342">
        <f t="shared" si="457"/>
        <v>-1.8957214862545859E-4</v>
      </c>
      <c r="AF1342">
        <f t="shared" si="458"/>
        <v>-4.4735897985878947E-8</v>
      </c>
      <c r="AG1342">
        <f t="shared" si="459"/>
        <v>8.5192165131641059E-9</v>
      </c>
      <c r="AH1342" t="str">
        <f t="shared" si="460"/>
        <v>NaN</v>
      </c>
    </row>
    <row r="1343" spans="1:34">
      <c r="A1343" s="4">
        <v>43292.149085648147</v>
      </c>
      <c r="B1343" s="3">
        <v>-2.5810846316744601E-3</v>
      </c>
      <c r="C1343">
        <v>2.91106364852567</v>
      </c>
      <c r="D1343" s="3">
        <v>1.9017149483024701E-2</v>
      </c>
      <c r="E1343" s="3">
        <v>1.8821177802019501E-2</v>
      </c>
      <c r="F1343">
        <v>1.880155620609E-2</v>
      </c>
      <c r="G1343">
        <v>-4644796</v>
      </c>
      <c r="H1343">
        <v>8204868</v>
      </c>
      <c r="K1343">
        <f t="shared" si="466"/>
        <v>165.15250427804787</v>
      </c>
      <c r="L1343">
        <f t="shared" si="467"/>
        <v>145.46415146190594</v>
      </c>
      <c r="M1343">
        <f t="shared" si="461"/>
        <v>48.707616037513191</v>
      </c>
      <c r="N1343">
        <f t="shared" si="468"/>
        <v>0.12493485327759937</v>
      </c>
      <c r="O1343">
        <f t="shared" si="469"/>
        <v>56.237970238730242</v>
      </c>
      <c r="P1343">
        <f t="shared" si="470"/>
        <v>55.970948165768888</v>
      </c>
      <c r="Q1343">
        <f t="shared" si="462"/>
        <v>0.27564431053760075</v>
      </c>
      <c r="R1343">
        <f t="shared" si="471"/>
        <v>55.962325928192641</v>
      </c>
      <c r="S1343">
        <f t="shared" si="463"/>
        <v>48.523853163821457</v>
      </c>
      <c r="T1343">
        <f t="shared" si="464"/>
        <v>13.095033285494933</v>
      </c>
      <c r="U1343">
        <f t="shared" si="465"/>
        <v>0.46292863657357292</v>
      </c>
      <c r="V1343" s="6">
        <f t="shared" si="473"/>
        <v>61977.000000164844</v>
      </c>
      <c r="W1343">
        <f t="shared" ref="W1343:W1406" si="478">AVERAGE(T1337:T1349)</f>
        <v>13.096235705982698</v>
      </c>
      <c r="X1343">
        <f t="shared" ref="X1343:X1406" si="479">AVERAGE(S1337:S1349)</f>
        <v>48.015597979770291</v>
      </c>
      <c r="Y1343">
        <f t="shared" si="474"/>
        <v>0.13011413121796997</v>
      </c>
      <c r="Z1343">
        <f t="shared" si="475"/>
        <v>-1.3121073039951909E-6</v>
      </c>
      <c r="AA1343">
        <f t="shared" si="477"/>
        <v>4.6973894120480074E-8</v>
      </c>
      <c r="AB1343">
        <f t="shared" si="476"/>
        <v>1.0026207588003098</v>
      </c>
      <c r="AC1343">
        <f t="shared" si="472"/>
        <v>2.0970168468210071</v>
      </c>
      <c r="AD1343">
        <f t="shared" ref="AD1343:AD1406" si="480">AA1343*AC1343*$D$7*2.54*1.024*9.81/2/Y1343/10000*0.14503773773</f>
        <v>1.3307955045164173E-10</v>
      </c>
      <c r="AE1343">
        <f t="shared" si="457"/>
        <v>-4.0015206971560588E-6</v>
      </c>
      <c r="AF1343">
        <f t="shared" si="458"/>
        <v>-3.3106806733994616E-6</v>
      </c>
      <c r="AG1343">
        <f t="shared" si="459"/>
        <v>1.3307955045164174E-8</v>
      </c>
      <c r="AH1343" t="str">
        <f t="shared" si="460"/>
        <v>NaN</v>
      </c>
    </row>
    <row r="1344" spans="1:34">
      <c r="A1344" s="4">
        <v>43292.149780092594</v>
      </c>
      <c r="B1344" s="3">
        <v>-2.2922467053285798E-3</v>
      </c>
      <c r="C1344">
        <v>2.9106842871187801</v>
      </c>
      <c r="D1344">
        <v>1.8932857519012001E-2</v>
      </c>
      <c r="E1344">
        <v>1.8881958872570999E-2</v>
      </c>
      <c r="F1344" s="3">
        <v>1.88572396931522E-2</v>
      </c>
      <c r="G1344">
        <v>-4639703</v>
      </c>
      <c r="H1344">
        <v>8205182</v>
      </c>
      <c r="K1344">
        <f t="shared" si="466"/>
        <v>146.75233499353519</v>
      </c>
      <c r="L1344">
        <f t="shared" si="467"/>
        <v>126.99078674043137</v>
      </c>
      <c r="M1344">
        <f t="shared" si="461"/>
        <v>42.521943851399605</v>
      </c>
      <c r="N1344">
        <f t="shared" si="468"/>
        <v>0.12481987473694234</v>
      </c>
      <c r="O1344">
        <f t="shared" si="469"/>
        <v>55.984795021818172</v>
      </c>
      <c r="P1344">
        <f t="shared" si="470"/>
        <v>56.152862305565421</v>
      </c>
      <c r="Q1344">
        <f t="shared" si="462"/>
        <v>-0.14535637208729213</v>
      </c>
      <c r="R1344">
        <f t="shared" si="471"/>
        <v>56.130151393905464</v>
      </c>
      <c r="S1344">
        <f t="shared" si="463"/>
        <v>42.6188480994578</v>
      </c>
      <c r="T1344">
        <f t="shared" si="464"/>
        <v>13.082930281215246</v>
      </c>
      <c r="U1344">
        <f t="shared" si="465"/>
        <v>0.46313237442905703</v>
      </c>
      <c r="V1344" s="6">
        <f t="shared" si="473"/>
        <v>62037.000000360422</v>
      </c>
      <c r="W1344">
        <f t="shared" si="478"/>
        <v>13.096046003721264</v>
      </c>
      <c r="X1344">
        <f t="shared" si="479"/>
        <v>48.018176692068195</v>
      </c>
      <c r="Y1344">
        <f t="shared" si="474"/>
        <v>0.13288246579275645</v>
      </c>
      <c r="Z1344">
        <f t="shared" si="475"/>
        <v>2.782299825332918E-7</v>
      </c>
      <c r="AA1344">
        <f t="shared" si="477"/>
        <v>-1.0388456175063864E-8</v>
      </c>
      <c r="AB1344">
        <f t="shared" si="476"/>
        <v>1.0029548820862602</v>
      </c>
      <c r="AC1344">
        <f t="shared" si="472"/>
        <v>2.0973088923142762</v>
      </c>
      <c r="AD1344">
        <f t="shared" si="480"/>
        <v>-2.8821928681104825E-11</v>
      </c>
      <c r="AE1344">
        <f t="shared" ref="AE1344:AE1407" si="481">(W1345-W1343)/(X1345-X1343)*0.14503773773/100</f>
        <v>-1.127642727182597E-4</v>
      </c>
      <c r="AF1344">
        <f t="shared" ref="AF1344:AF1407" si="482">AD1344/AE1344/(1.024*9.81)</f>
        <v>2.5443833908492886E-8</v>
      </c>
      <c r="AG1344" t="str">
        <f t="shared" ref="AG1344:AG1407" si="483">IF(AD1344&gt;0,AD1344*100,"NaN")</f>
        <v>NaN</v>
      </c>
      <c r="AH1344">
        <f t="shared" ref="AH1344:AH1407" si="484">IF(AF1344&gt;0,AF1344*100*100,"NaN")</f>
        <v>2.5443833908492882E-4</v>
      </c>
    </row>
    <row r="1345" spans="1:34">
      <c r="A1345" s="4">
        <v>43292.15047453704</v>
      </c>
      <c r="B1345" s="3">
        <v>-2.5541606747719898E-3</v>
      </c>
      <c r="C1345">
        <v>2.91116829994826</v>
      </c>
      <c r="D1345" s="3">
        <v>1.9028863307030401E-2</v>
      </c>
      <c r="E1345">
        <v>1.8832439722154998E-2</v>
      </c>
      <c r="F1345" s="3">
        <v>1.8815646808270699E-2</v>
      </c>
      <c r="G1345">
        <v>-4642925</v>
      </c>
      <c r="H1345">
        <v>8204900</v>
      </c>
      <c r="K1345">
        <f t="shared" si="466"/>
        <v>163.43733698308145</v>
      </c>
      <c r="L1345">
        <f t="shared" si="467"/>
        <v>143.73046219861305</v>
      </c>
      <c r="M1345">
        <f t="shared" si="461"/>
        <v>48.127102762481691</v>
      </c>
      <c r="N1345">
        <f t="shared" si="468"/>
        <v>0.12496657149571157</v>
      </c>
      <c r="O1345">
        <f t="shared" si="469"/>
        <v>56.273153307107513</v>
      </c>
      <c r="P1345">
        <f t="shared" si="470"/>
        <v>56.004654424893928</v>
      </c>
      <c r="Q1345">
        <f t="shared" si="462"/>
        <v>0.26835945892796076</v>
      </c>
      <c r="R1345">
        <f t="shared" si="471"/>
        <v>56.004793848179553</v>
      </c>
      <c r="S1345">
        <f t="shared" si="463"/>
        <v>47.948196456529715</v>
      </c>
      <c r="T1345">
        <f t="shared" si="464"/>
        <v>13.098372045296216</v>
      </c>
      <c r="U1345">
        <f t="shared" si="465"/>
        <v>0.4628724330272328</v>
      </c>
      <c r="V1345" s="6">
        <f t="shared" si="473"/>
        <v>62097.000000556</v>
      </c>
      <c r="W1345">
        <f t="shared" si="478"/>
        <v>13.095757072584624</v>
      </c>
      <c r="X1345">
        <f t="shared" si="479"/>
        <v>48.021754176550118</v>
      </c>
      <c r="Y1345">
        <f t="shared" si="474"/>
        <v>0.13265051721111357</v>
      </c>
      <c r="Z1345">
        <f t="shared" si="475"/>
        <v>1.5049712770286779E-6</v>
      </c>
      <c r="AA1345">
        <f t="shared" si="477"/>
        <v>-3.5230419031841983E-8</v>
      </c>
      <c r="AB1345">
        <f t="shared" si="476"/>
        <v>1.002598615716481</v>
      </c>
      <c r="AC1345">
        <f t="shared" si="472"/>
        <v>2.0969362825470022</v>
      </c>
      <c r="AD1345">
        <f t="shared" si="480"/>
        <v>-9.7897455194643499E-11</v>
      </c>
      <c r="AE1345">
        <f t="shared" si="481"/>
        <v>1.8899933993475442E-4</v>
      </c>
      <c r="AF1345">
        <f t="shared" si="482"/>
        <v>-5.156347182411715E-8</v>
      </c>
      <c r="AG1345" t="str">
        <f t="shared" si="483"/>
        <v>NaN</v>
      </c>
      <c r="AH1345" t="str">
        <f t="shared" si="484"/>
        <v>NaN</v>
      </c>
    </row>
    <row r="1346" spans="1:34">
      <c r="A1346" s="4">
        <v>43292.15116898148</v>
      </c>
      <c r="B1346" s="3">
        <v>-2.5822381757643598E-3</v>
      </c>
      <c r="C1346">
        <v>2.9112503561773302</v>
      </c>
      <c r="D1346" s="3">
        <v>1.90275670564552E-2</v>
      </c>
      <c r="E1346" s="3">
        <v>1.8829882897625799E-2</v>
      </c>
      <c r="F1346" s="3">
        <v>1.8812168823624201E-2</v>
      </c>
      <c r="G1346">
        <v>-4645364</v>
      </c>
      <c r="H1346">
        <v>8204899</v>
      </c>
      <c r="K1346">
        <f t="shared" si="466"/>
        <v>165.22598980261117</v>
      </c>
      <c r="L1346">
        <f t="shared" si="467"/>
        <v>145.52368679730711</v>
      </c>
      <c r="M1346">
        <f t="shared" si="461"/>
        <v>48.727551012751015</v>
      </c>
      <c r="N1346">
        <f t="shared" si="468"/>
        <v>0.12499144146218406</v>
      </c>
      <c r="O1346">
        <f t="shared" si="469"/>
        <v>56.269259952332916</v>
      </c>
      <c r="P1346">
        <f t="shared" si="470"/>
        <v>55.997002000699695</v>
      </c>
      <c r="Q1346">
        <f t="shared" si="462"/>
        <v>0.2749484647926721</v>
      </c>
      <c r="R1346">
        <f t="shared" si="471"/>
        <v>55.994311487540244</v>
      </c>
      <c r="S1346">
        <f t="shared" si="463"/>
        <v>48.544252036222566</v>
      </c>
      <c r="T1346">
        <f t="shared" si="464"/>
        <v>13.100989936503849</v>
      </c>
      <c r="U1346">
        <f t="shared" si="465"/>
        <v>0.46282836433749197</v>
      </c>
      <c r="V1346" s="6">
        <f t="shared" si="473"/>
        <v>62157.000000122935</v>
      </c>
      <c r="W1346">
        <f t="shared" si="478"/>
        <v>13.095395179039741</v>
      </c>
      <c r="X1346">
        <f t="shared" si="479"/>
        <v>48.013182275712055</v>
      </c>
      <c r="Y1346">
        <f t="shared" si="474"/>
        <v>0.26711648490587692</v>
      </c>
      <c r="Z1346">
        <f t="shared" si="475"/>
        <v>-1.3595328764838727E-7</v>
      </c>
      <c r="AA1346">
        <f t="shared" si="477"/>
        <v>-4.2908843914290914E-8</v>
      </c>
      <c r="AB1346">
        <f t="shared" si="476"/>
        <v>0.99966945878345992</v>
      </c>
      <c r="AC1346">
        <f t="shared" si="472"/>
        <v>2.0968731128321618</v>
      </c>
      <c r="AD1346">
        <f t="shared" si="480"/>
        <v>-5.9210070869182359E-11</v>
      </c>
      <c r="AE1346">
        <f t="shared" si="481"/>
        <v>6.9761951013793755E-5</v>
      </c>
      <c r="AF1346">
        <f t="shared" si="482"/>
        <v>-8.4490523109141137E-8</v>
      </c>
      <c r="AG1346" t="str">
        <f t="shared" si="483"/>
        <v>NaN</v>
      </c>
      <c r="AH1346" t="str">
        <f t="shared" si="484"/>
        <v>NaN</v>
      </c>
    </row>
    <row r="1347" spans="1:34">
      <c r="A1347" s="4">
        <v>43292.151863425926</v>
      </c>
      <c r="B1347" s="3">
        <v>-2.5794791837142799E-3</v>
      </c>
      <c r="C1347">
        <v>2.91111716345767</v>
      </c>
      <c r="D1347" s="3">
        <v>1.90274838110054E-2</v>
      </c>
      <c r="E1347" s="3">
        <v>1.8831309962479299E-2</v>
      </c>
      <c r="F1347" s="3">
        <v>1.8817695484158299E-2</v>
      </c>
      <c r="G1347">
        <v>-4645288</v>
      </c>
      <c r="H1347">
        <v>8204896</v>
      </c>
      <c r="K1347">
        <f t="shared" si="466"/>
        <v>165.05023060984055</v>
      </c>
      <c r="L1347">
        <f t="shared" si="467"/>
        <v>145.34066285956314</v>
      </c>
      <c r="M1347">
        <f t="shared" si="461"/>
        <v>48.666266774705313</v>
      </c>
      <c r="N1347">
        <f t="shared" si="468"/>
        <v>0.12495107282095032</v>
      </c>
      <c r="O1347">
        <f t="shared" si="469"/>
        <v>56.269009920374863</v>
      </c>
      <c r="P1347">
        <f t="shared" si="470"/>
        <v>56.001273121180176</v>
      </c>
      <c r="Q1347">
        <f t="shared" si="462"/>
        <v>0.25804153099699789</v>
      </c>
      <c r="R1347">
        <f t="shared" si="471"/>
        <v>56.010968389377865</v>
      </c>
      <c r="S1347">
        <f t="shared" si="463"/>
        <v>48.494239087373984</v>
      </c>
      <c r="T1347">
        <f t="shared" si="464"/>
        <v>13.096740605847664</v>
      </c>
      <c r="U1347">
        <f t="shared" si="465"/>
        <v>0.46289989612374327</v>
      </c>
      <c r="V1347" s="6">
        <f t="shared" si="473"/>
        <v>62217.000000318512</v>
      </c>
      <c r="W1347">
        <f t="shared" si="478"/>
        <v>13.095371831069125</v>
      </c>
      <c r="X1347">
        <f t="shared" si="479"/>
        <v>48.013744859569208</v>
      </c>
      <c r="Y1347">
        <f t="shared" si="474"/>
        <v>0.26139291579729712</v>
      </c>
      <c r="Z1347">
        <f t="shared" si="475"/>
        <v>-3.2881725208557996E-7</v>
      </c>
      <c r="AA1347">
        <f t="shared" si="477"/>
        <v>1.0478791629450949E-7</v>
      </c>
      <c r="AB1347">
        <f t="shared" si="476"/>
        <v>0.99979243479344126</v>
      </c>
      <c r="AC1347">
        <f t="shared" si="472"/>
        <v>2.0969756491808957</v>
      </c>
      <c r="AD1347">
        <f t="shared" si="480"/>
        <v>1.477706167425569E-10</v>
      </c>
      <c r="AE1347">
        <f t="shared" si="481"/>
        <v>-3.1433446848845435E-4</v>
      </c>
      <c r="AF1347">
        <f t="shared" si="482"/>
        <v>-4.6797980865395014E-8</v>
      </c>
      <c r="AG1347">
        <f t="shared" si="483"/>
        <v>1.477706167425569E-8</v>
      </c>
      <c r="AH1347" t="str">
        <f t="shared" si="484"/>
        <v>NaN</v>
      </c>
    </row>
    <row r="1348" spans="1:34">
      <c r="A1348" s="4">
        <v>43292.152557870373</v>
      </c>
      <c r="B1348" s="3">
        <v>-2.5822381757643598E-3</v>
      </c>
      <c r="C1348">
        <v>2.9111266772233599</v>
      </c>
      <c r="D1348">
        <v>1.9022477191811001E-2</v>
      </c>
      <c r="E1348">
        <v>1.8826303343285E-2</v>
      </c>
      <c r="F1348" s="3">
        <v>1.88149797975166E-2</v>
      </c>
      <c r="G1348">
        <v>-4645282</v>
      </c>
      <c r="H1348">
        <v>8204897</v>
      </c>
      <c r="K1348">
        <f t="shared" si="466"/>
        <v>165.22598980261117</v>
      </c>
      <c r="L1348">
        <f t="shared" si="467"/>
        <v>145.51999179770851</v>
      </c>
      <c r="M1348">
        <f t="shared" si="461"/>
        <v>48.726313768935967</v>
      </c>
      <c r="N1348">
        <f t="shared" si="468"/>
        <v>0.12495395629532412</v>
      </c>
      <c r="O1348">
        <f t="shared" si="469"/>
        <v>56.253972284042803</v>
      </c>
      <c r="P1348">
        <f t="shared" si="470"/>
        <v>55.986288606827998</v>
      </c>
      <c r="Q1348">
        <f t="shared" si="462"/>
        <v>0.25118875160222132</v>
      </c>
      <c r="R1348">
        <f t="shared" si="471"/>
        <v>56.002783532440581</v>
      </c>
      <c r="S1348">
        <f t="shared" si="463"/>
        <v>48.558854601201155</v>
      </c>
      <c r="T1348">
        <f t="shared" si="464"/>
        <v>13.09704412946596</v>
      </c>
      <c r="U1348">
        <f t="shared" si="465"/>
        <v>0.46289478671043965</v>
      </c>
      <c r="V1348" s="6">
        <f t="shared" si="473"/>
        <v>62277.00000051409</v>
      </c>
      <c r="W1348">
        <f t="shared" si="478"/>
        <v>13.095103329406799</v>
      </c>
      <c r="X1348">
        <f t="shared" si="479"/>
        <v>48.014528905329954</v>
      </c>
      <c r="Y1348">
        <f t="shared" si="474"/>
        <v>0.25352632526828484</v>
      </c>
      <c r="Z1348">
        <f t="shared" si="475"/>
        <v>-1.2646817441002104E-8</v>
      </c>
      <c r="AA1348">
        <f t="shared" si="477"/>
        <v>5.1038942322100576E-8</v>
      </c>
      <c r="AB1348">
        <f t="shared" si="476"/>
        <v>0.99996210492921567</v>
      </c>
      <c r="AC1348">
        <f t="shared" si="472"/>
        <v>2.0969683251559861</v>
      </c>
      <c r="AD1348">
        <f t="shared" si="480"/>
        <v>7.4207496825837126E-11</v>
      </c>
      <c r="AE1348">
        <f t="shared" si="481"/>
        <v>-7.278892929020537E-5</v>
      </c>
      <c r="AF1348">
        <f t="shared" si="482"/>
        <v>-1.0148771795559268E-7</v>
      </c>
      <c r="AG1348">
        <f t="shared" si="483"/>
        <v>7.4207496825837126E-9</v>
      </c>
      <c r="AH1348" t="str">
        <f t="shared" si="484"/>
        <v>NaN</v>
      </c>
    </row>
    <row r="1349" spans="1:34">
      <c r="A1349" s="4">
        <v>43292.153252314813</v>
      </c>
      <c r="B1349" s="3">
        <v>-2.58133436802382E-3</v>
      </c>
      <c r="C1349">
        <v>2.9111124065748299</v>
      </c>
      <c r="D1349" s="3">
        <v>1.9021395000963798E-2</v>
      </c>
      <c r="E1349" s="3">
        <v>1.8825411427751501E-2</v>
      </c>
      <c r="F1349" s="3">
        <v>1.88138482614158E-2</v>
      </c>
      <c r="G1349">
        <v>-4644953</v>
      </c>
      <c r="H1349">
        <v>8204896</v>
      </c>
      <c r="K1349">
        <f t="shared" si="466"/>
        <v>165.16841351532449</v>
      </c>
      <c r="L1349">
        <f t="shared" si="467"/>
        <v>145.46390290432811</v>
      </c>
      <c r="M1349">
        <f t="shared" si="461"/>
        <v>48.707532809811084</v>
      </c>
      <c r="N1349">
        <f t="shared" si="468"/>
        <v>0.12494963108376489</v>
      </c>
      <c r="O1349">
        <f t="shared" si="469"/>
        <v>56.250721868588734</v>
      </c>
      <c r="P1349">
        <f t="shared" si="470"/>
        <v>55.98361915652751</v>
      </c>
      <c r="Q1349">
        <f t="shared" si="462"/>
        <v>0.25134869320563524</v>
      </c>
      <c r="R1349">
        <f t="shared" si="471"/>
        <v>55.999373175383099</v>
      </c>
      <c r="S1349">
        <f t="shared" si="463"/>
        <v>48.539967014340661</v>
      </c>
      <c r="T1349">
        <f t="shared" si="464"/>
        <v>13.096588844038672</v>
      </c>
      <c r="U1349">
        <f t="shared" si="465"/>
        <v>0.46290245083039255</v>
      </c>
      <c r="V1349" s="6">
        <f t="shared" si="473"/>
        <v>62337.000000081025</v>
      </c>
      <c r="W1349">
        <f t="shared" si="478"/>
        <v>13.094799805788499</v>
      </c>
      <c r="X1349">
        <f t="shared" si="479"/>
        <v>48.025142918784439</v>
      </c>
      <c r="Y1349">
        <f t="shared" si="474"/>
        <v>0.25565513537413881</v>
      </c>
      <c r="Z1349">
        <f t="shared" si="475"/>
        <v>-2.9403850579184587E-7</v>
      </c>
      <c r="AA1349">
        <f t="shared" si="477"/>
        <v>-1.2601650203199646E-7</v>
      </c>
      <c r="AB1349">
        <f t="shared" si="476"/>
        <v>0.99991622855444851</v>
      </c>
      <c r="AC1349">
        <f t="shared" si="472"/>
        <v>2.0969793111933468</v>
      </c>
      <c r="AD1349">
        <f t="shared" si="480"/>
        <v>-1.8169557577736184E-10</v>
      </c>
      <c r="AE1349">
        <f t="shared" si="481"/>
        <v>1.1276949870274238E-5</v>
      </c>
      <c r="AF1349">
        <f t="shared" si="482"/>
        <v>-1.6039238254139581E-6</v>
      </c>
      <c r="AG1349" t="str">
        <f t="shared" si="483"/>
        <v>NaN</v>
      </c>
      <c r="AH1349" t="str">
        <f t="shared" si="484"/>
        <v>NaN</v>
      </c>
    </row>
    <row r="1350" spans="1:34">
      <c r="A1350" s="4">
        <v>43292.153946759259</v>
      </c>
      <c r="B1350" s="3">
        <v>-2.5817149186514099E-3</v>
      </c>
      <c r="C1350">
        <v>2.91101607969722</v>
      </c>
      <c r="D1350" s="3">
        <v>1.9020586330880201E-2</v>
      </c>
      <c r="E1350" s="3">
        <v>1.88240795005549E-2</v>
      </c>
      <c r="F1350" s="3">
        <v>1.8808702749884099E-2</v>
      </c>
      <c r="G1350">
        <v>-4644934</v>
      </c>
      <c r="H1350">
        <v>8204897</v>
      </c>
      <c r="K1350">
        <f t="shared" si="466"/>
        <v>165.1926561626027</v>
      </c>
      <c r="L1350">
        <f t="shared" si="467"/>
        <v>145.49490927968489</v>
      </c>
      <c r="M1350">
        <f t="shared" si="461"/>
        <v>48.717915069704091</v>
      </c>
      <c r="N1350">
        <f t="shared" si="468"/>
        <v>0.1249204359057302</v>
      </c>
      <c r="O1350">
        <f t="shared" si="469"/>
        <v>56.24829298671105</v>
      </c>
      <c r="P1350">
        <f t="shared" si="470"/>
        <v>55.979632777412391</v>
      </c>
      <c r="Q1350">
        <f t="shared" si="462"/>
        <v>0.26442796131455992</v>
      </c>
      <c r="R1350">
        <f t="shared" si="471"/>
        <v>55.98386502539649</v>
      </c>
      <c r="S1350">
        <f t="shared" si="463"/>
        <v>48.541629762161051</v>
      </c>
      <c r="T1350">
        <f t="shared" si="464"/>
        <v>13.093515667403441</v>
      </c>
      <c r="U1350">
        <f t="shared" si="465"/>
        <v>0.46295418364009133</v>
      </c>
      <c r="V1350" s="6">
        <f t="shared" si="473"/>
        <v>62397.000000276603</v>
      </c>
      <c r="W1350">
        <f t="shared" si="478"/>
        <v>13.09517629181504</v>
      </c>
      <c r="X1350">
        <f t="shared" si="479"/>
        <v>48.023912916744742</v>
      </c>
      <c r="Y1350">
        <f t="shared" si="474"/>
        <v>0.26814967819031682</v>
      </c>
      <c r="Z1350">
        <f t="shared" si="475"/>
        <v>-2.7822998253358789E-7</v>
      </c>
      <c r="AA1350">
        <f t="shared" si="477"/>
        <v>-8.1752641069683454E-8</v>
      </c>
      <c r="AB1350">
        <f t="shared" si="476"/>
        <v>0.99964713703499919</v>
      </c>
      <c r="AC1350">
        <f t="shared" si="472"/>
        <v>2.0970534669455549</v>
      </c>
      <c r="AD1350">
        <f t="shared" si="480"/>
        <v>-1.1238576922426707E-10</v>
      </c>
      <c r="AE1350">
        <f t="shared" si="481"/>
        <v>4.8746405802675473E-6</v>
      </c>
      <c r="AF1350">
        <f t="shared" si="482"/>
        <v>-2.295090201709436E-6</v>
      </c>
      <c r="AG1350" t="str">
        <f t="shared" si="483"/>
        <v>NaN</v>
      </c>
      <c r="AH1350" t="str">
        <f t="shared" si="484"/>
        <v>NaN</v>
      </c>
    </row>
    <row r="1351" spans="1:34">
      <c r="A1351" s="4">
        <v>43292.154641203706</v>
      </c>
      <c r="B1351" s="3">
        <v>-2.5815722121660702E-3</v>
      </c>
      <c r="C1351">
        <v>2.91100775515224</v>
      </c>
      <c r="D1351" s="3">
        <v>1.9019730091968098E-2</v>
      </c>
      <c r="E1351" s="3">
        <v>1.88234016447495E-2</v>
      </c>
      <c r="F1351" s="3">
        <v>1.87998053028605E-2</v>
      </c>
      <c r="G1351">
        <v>-4644942</v>
      </c>
      <c r="H1351">
        <v>8204900</v>
      </c>
      <c r="K1351">
        <f t="shared" si="466"/>
        <v>165.18356516987379</v>
      </c>
      <c r="L1351">
        <f t="shared" si="467"/>
        <v>145.49751390009186</v>
      </c>
      <c r="M1351">
        <f t="shared" si="461"/>
        <v>48.71878720795555</v>
      </c>
      <c r="N1351">
        <f t="shared" si="468"/>
        <v>0.12491791286565269</v>
      </c>
      <c r="O1351">
        <f t="shared" si="469"/>
        <v>56.245721229428618</v>
      </c>
      <c r="P1351">
        <f t="shared" si="470"/>
        <v>55.977603995184197</v>
      </c>
      <c r="Q1351">
        <f t="shared" si="462"/>
        <v>0.28867238005075535</v>
      </c>
      <c r="R1351">
        <f t="shared" si="471"/>
        <v>55.957048849377863</v>
      </c>
      <c r="S1351">
        <f t="shared" si="463"/>
        <v>48.526338954588383</v>
      </c>
      <c r="T1351">
        <f t="shared" si="464"/>
        <v>13.093250084237386</v>
      </c>
      <c r="U1351">
        <f t="shared" si="465"/>
        <v>0.46295865437673273</v>
      </c>
      <c r="V1351" s="6">
        <f t="shared" si="473"/>
        <v>62457.000000472181</v>
      </c>
      <c r="W1351">
        <f t="shared" si="478"/>
        <v>13.096317423879993</v>
      </c>
      <c r="X1351">
        <f t="shared" si="479"/>
        <v>48.476687788819468</v>
      </c>
      <c r="Y1351">
        <f t="shared" si="474"/>
        <v>0.28742483481309478</v>
      </c>
      <c r="Z1351">
        <f t="shared" si="475"/>
        <v>-9.8012835273570561E-8</v>
      </c>
      <c r="AA1351">
        <f t="shared" si="477"/>
        <v>-5.5103990252960386E-8</v>
      </c>
      <c r="AB1351">
        <f t="shared" si="476"/>
        <v>0.99923199883568936</v>
      </c>
      <c r="AC1351">
        <f t="shared" si="472"/>
        <v>2.0970598754673517</v>
      </c>
      <c r="AD1351">
        <f t="shared" si="480"/>
        <v>-7.0671920961792661E-11</v>
      </c>
      <c r="AE1351">
        <f t="shared" si="481"/>
        <v>2.5404919556283877E-6</v>
      </c>
      <c r="AF1351">
        <f t="shared" si="482"/>
        <v>-2.7692368883765105E-6</v>
      </c>
      <c r="AG1351" t="str">
        <f t="shared" si="483"/>
        <v>NaN</v>
      </c>
      <c r="AH1351" t="str">
        <f t="shared" si="484"/>
        <v>NaN</v>
      </c>
    </row>
    <row r="1352" spans="1:34">
      <c r="A1352" s="4">
        <v>43292.155335648145</v>
      </c>
      <c r="B1352" s="3">
        <v>-2.5793245850218201E-3</v>
      </c>
      <c r="C1352">
        <v>2.9109792138551698</v>
      </c>
      <c r="D1352" s="3">
        <v>1.90218587970412E-2</v>
      </c>
      <c r="E1352">
        <v>1.8824400590146999E-2</v>
      </c>
      <c r="F1352" s="3">
        <v>1.8795124316675401E-2</v>
      </c>
      <c r="G1352">
        <v>-4644860</v>
      </c>
      <c r="H1352">
        <v>8204900</v>
      </c>
      <c r="K1352">
        <f t="shared" si="466"/>
        <v>165.04038203438367</v>
      </c>
      <c r="L1352">
        <f t="shared" si="467"/>
        <v>145.36048387833992</v>
      </c>
      <c r="M1352">
        <f t="shared" si="461"/>
        <v>48.672903699077054</v>
      </c>
      <c r="N1352">
        <f t="shared" si="468"/>
        <v>0.12490926244253113</v>
      </c>
      <c r="O1352">
        <f t="shared" si="469"/>
        <v>56.252114903783422</v>
      </c>
      <c r="P1352">
        <f t="shared" si="470"/>
        <v>55.980593779520682</v>
      </c>
      <c r="Q1352">
        <f t="shared" si="462"/>
        <v>0.30917416307396905</v>
      </c>
      <c r="R1352">
        <f t="shared" si="471"/>
        <v>55.942940740709453</v>
      </c>
      <c r="S1352">
        <f t="shared" si="463"/>
        <v>48.466787590361072</v>
      </c>
      <c r="T1352">
        <f t="shared" si="464"/>
        <v>13.092339513382486</v>
      </c>
      <c r="U1352">
        <f t="shared" si="465"/>
        <v>0.46297398261664391</v>
      </c>
      <c r="V1352" s="6">
        <f t="shared" si="473"/>
        <v>62517.000000039116</v>
      </c>
      <c r="W1352">
        <f t="shared" si="478"/>
        <v>13.096048922217641</v>
      </c>
      <c r="X1352">
        <f t="shared" si="479"/>
        <v>48.522101227033239</v>
      </c>
      <c r="Y1352">
        <f t="shared" si="474"/>
        <v>0.3031747033579914</v>
      </c>
      <c r="Z1352">
        <f t="shared" si="475"/>
        <v>2.6558316654999826E-7</v>
      </c>
      <c r="AA1352">
        <f t="shared" si="477"/>
        <v>1.219514548265166E-8</v>
      </c>
      <c r="AB1352">
        <f t="shared" si="476"/>
        <v>0.99889168575331366</v>
      </c>
      <c r="AC1352">
        <f t="shared" si="472"/>
        <v>2.0970818475420807</v>
      </c>
      <c r="AD1352">
        <f t="shared" si="480"/>
        <v>1.4828141191398858E-11</v>
      </c>
      <c r="AE1352">
        <f t="shared" si="481"/>
        <v>-1.6823072056064015E-5</v>
      </c>
      <c r="AF1352">
        <f t="shared" si="482"/>
        <v>-8.7742992802964924E-8</v>
      </c>
      <c r="AG1352">
        <f t="shared" si="483"/>
        <v>1.4828141191398857E-9</v>
      </c>
      <c r="AH1352" t="str">
        <f t="shared" si="484"/>
        <v>NaN</v>
      </c>
    </row>
    <row r="1353" spans="1:34">
      <c r="A1353" s="4">
        <v>43292.156030092592</v>
      </c>
      <c r="B1353" s="3">
        <v>-2.5788964655657802E-3</v>
      </c>
      <c r="C1353">
        <v>2.9111076496919899</v>
      </c>
      <c r="D1353" s="3">
        <v>1.9020110642595699E-2</v>
      </c>
      <c r="E1353" s="3">
        <v>1.8822367022730799E-2</v>
      </c>
      <c r="F1353" s="3">
        <v>1.87925515609095E-2</v>
      </c>
      <c r="G1353">
        <v>-4645083</v>
      </c>
      <c r="H1353">
        <v>8204900</v>
      </c>
      <c r="K1353">
        <f t="shared" si="466"/>
        <v>165.01310905619556</v>
      </c>
      <c r="L1353">
        <f t="shared" si="467"/>
        <v>145.33659276419115</v>
      </c>
      <c r="M1353">
        <f t="shared" si="461"/>
        <v>48.664903932791191</v>
      </c>
      <c r="N1353">
        <f t="shared" si="468"/>
        <v>0.12494818934657946</v>
      </c>
      <c r="O1353">
        <f t="shared" si="469"/>
        <v>56.246864232665246</v>
      </c>
      <c r="P1353">
        <f t="shared" si="470"/>
        <v>55.974507432836106</v>
      </c>
      <c r="Q1353">
        <f t="shared" si="462"/>
        <v>0.31167756694924975</v>
      </c>
      <c r="R1353">
        <f t="shared" si="471"/>
        <v>55.935186665715996</v>
      </c>
      <c r="S1353">
        <f t="shared" si="463"/>
        <v>48.457118888158355</v>
      </c>
      <c r="T1353">
        <f t="shared" si="464"/>
        <v>13.096437082229679</v>
      </c>
      <c r="U1353">
        <f t="shared" si="465"/>
        <v>0.46290500553704161</v>
      </c>
      <c r="V1353" s="6">
        <f t="shared" si="473"/>
        <v>62577.000000234693</v>
      </c>
      <c r="W1353">
        <f t="shared" si="478"/>
        <v>13.095792094540618</v>
      </c>
      <c r="X1353">
        <f t="shared" si="479"/>
        <v>48.521978315241888</v>
      </c>
      <c r="Y1353">
        <f t="shared" si="474"/>
        <v>0.31042986229638342</v>
      </c>
      <c r="Z1353">
        <f t="shared" si="475"/>
        <v>1.7389373908780379E-7</v>
      </c>
      <c r="AA1353">
        <f t="shared" si="477"/>
        <v>9.033441027547077E-8</v>
      </c>
      <c r="AB1353">
        <f t="shared" si="476"/>
        <v>0.99873505271909657</v>
      </c>
      <c r="AC1353">
        <f t="shared" si="472"/>
        <v>2.0969829732057979</v>
      </c>
      <c r="AD1353">
        <f t="shared" si="480"/>
        <v>1.0726596224073586E-10</v>
      </c>
      <c r="AE1353">
        <f t="shared" si="481"/>
        <v>-1.6580339270478271E-4</v>
      </c>
      <c r="AF1353">
        <f t="shared" si="482"/>
        <v>-6.440202987917288E-8</v>
      </c>
      <c r="AG1353">
        <f t="shared" si="483"/>
        <v>1.0726596224073586E-8</v>
      </c>
      <c r="AH1353" t="str">
        <f t="shared" si="484"/>
        <v>NaN</v>
      </c>
    </row>
    <row r="1354" spans="1:34">
      <c r="A1354" s="4">
        <v>43292.156724537039</v>
      </c>
      <c r="B1354" s="3">
        <v>-2.5824165588710498E-3</v>
      </c>
      <c r="C1354">
        <v>2.9110446209942902</v>
      </c>
      <c r="D1354" s="3">
        <v>1.9016626225911701E-2</v>
      </c>
      <c r="E1354" s="3">
        <v>1.8819512893023801E-2</v>
      </c>
      <c r="F1354" s="3">
        <v>1.8789490457984399E-2</v>
      </c>
      <c r="G1354">
        <v>-4645318</v>
      </c>
      <c r="H1354">
        <v>8204900</v>
      </c>
      <c r="K1354">
        <f t="shared" si="466"/>
        <v>165.23735354352331</v>
      </c>
      <c r="L1354">
        <f t="shared" si="467"/>
        <v>145.56486104345453</v>
      </c>
      <c r="M1354">
        <f t="shared" si="461"/>
        <v>48.74133791042874</v>
      </c>
      <c r="N1354">
        <f t="shared" si="468"/>
        <v>0.12492908632885176</v>
      </c>
      <c r="O1354">
        <f t="shared" si="469"/>
        <v>56.236398609279725</v>
      </c>
      <c r="P1354">
        <f t="shared" si="470"/>
        <v>55.965965191875135</v>
      </c>
      <c r="Q1354">
        <f t="shared" si="462"/>
        <v>0.31043785686593139</v>
      </c>
      <c r="R1354">
        <f t="shared" si="471"/>
        <v>55.925960752413793</v>
      </c>
      <c r="S1354">
        <f t="shared" si="463"/>
        <v>48.534379339184788</v>
      </c>
      <c r="T1354">
        <f t="shared" si="464"/>
        <v>13.094426238258341</v>
      </c>
      <c r="U1354">
        <f t="shared" si="465"/>
        <v>0.46293885540018015</v>
      </c>
      <c r="V1354" s="6">
        <f t="shared" si="473"/>
        <v>62637.000000430271</v>
      </c>
      <c r="W1354">
        <f t="shared" si="478"/>
        <v>13.095488570922345</v>
      </c>
      <c r="X1354">
        <f t="shared" si="479"/>
        <v>48.527002941218811</v>
      </c>
      <c r="Y1354">
        <f t="shared" si="474"/>
        <v>0.31148722663079553</v>
      </c>
      <c r="Z1354">
        <f t="shared" si="475"/>
        <v>-1.4227669636851826E-7</v>
      </c>
      <c r="AA1354">
        <f t="shared" si="477"/>
        <v>7.0009168043673273E-8</v>
      </c>
      <c r="AB1354">
        <f t="shared" si="476"/>
        <v>0.99871437182536138</v>
      </c>
      <c r="AC1354">
        <f t="shared" si="472"/>
        <v>2.097031494870826</v>
      </c>
      <c r="AD1354">
        <f t="shared" si="480"/>
        <v>8.2850843677155284E-11</v>
      </c>
      <c r="AE1354">
        <f t="shared" si="481"/>
        <v>-8.6954047643310488E-5</v>
      </c>
      <c r="AF1354">
        <f t="shared" si="482"/>
        <v>-9.4850181951818348E-8</v>
      </c>
      <c r="AG1354">
        <f t="shared" si="483"/>
        <v>8.2850843677155277E-9</v>
      </c>
      <c r="AH1354" t="str">
        <f t="shared" si="484"/>
        <v>NaN</v>
      </c>
    </row>
    <row r="1355" spans="1:34">
      <c r="A1355" s="4">
        <v>43292.157418981478</v>
      </c>
      <c r="B1355" s="3">
        <v>-2.58418849773079E-3</v>
      </c>
      <c r="C1355">
        <v>2.9110541347599801</v>
      </c>
      <c r="D1355" s="3">
        <v>1.9013867233861701E-2</v>
      </c>
      <c r="E1355" s="3">
        <v>1.88166706555239E-2</v>
      </c>
      <c r="F1355" s="3">
        <v>1.8786107760588502E-2</v>
      </c>
      <c r="G1355">
        <v>-4644955</v>
      </c>
      <c r="H1355">
        <v>8204900</v>
      </c>
      <c r="K1355">
        <f t="shared" si="466"/>
        <v>165.35023336991421</v>
      </c>
      <c r="L1355">
        <f t="shared" si="467"/>
        <v>145.68218739478604</v>
      </c>
      <c r="M1355">
        <f t="shared" si="461"/>
        <v>48.780623788181479</v>
      </c>
      <c r="N1355">
        <f t="shared" si="468"/>
        <v>0.12493196980322556</v>
      </c>
      <c r="O1355">
        <f t="shared" si="469"/>
        <v>56.228111835814438</v>
      </c>
      <c r="P1355">
        <f t="shared" si="470"/>
        <v>55.957458543584799</v>
      </c>
      <c r="Q1355">
        <f t="shared" si="462"/>
        <v>0.31234625607720545</v>
      </c>
      <c r="R1355">
        <f t="shared" si="471"/>
        <v>55.915765579737233</v>
      </c>
      <c r="S1355">
        <f t="shared" si="463"/>
        <v>48.572392950796676</v>
      </c>
      <c r="T1355">
        <f t="shared" si="464"/>
        <v>13.094729761876636</v>
      </c>
      <c r="U1355">
        <f t="shared" si="465"/>
        <v>0.46293374598687653</v>
      </c>
      <c r="V1355" s="6">
        <f t="shared" si="473"/>
        <v>62696.999999997206</v>
      </c>
      <c r="W1355">
        <f t="shared" si="478"/>
        <v>13.09531346114257</v>
      </c>
      <c r="X1355">
        <f t="shared" si="479"/>
        <v>48.52996183149402</v>
      </c>
      <c r="Y1355">
        <f t="shared" si="474"/>
        <v>0.31119032857298617</v>
      </c>
      <c r="Z1355">
        <f t="shared" si="475"/>
        <v>4.5844713270828213E-7</v>
      </c>
      <c r="AA1355">
        <f t="shared" si="477"/>
        <v>8.2655985496052505E-8</v>
      </c>
      <c r="AB1355">
        <f t="shared" si="476"/>
        <v>0.99872184422123889</v>
      </c>
      <c r="AC1355">
        <f t="shared" si="472"/>
        <v>2.0970241708459167</v>
      </c>
      <c r="AD1355">
        <f t="shared" si="480"/>
        <v>9.7910430648116163E-11</v>
      </c>
      <c r="AE1355">
        <f t="shared" si="481"/>
        <v>-7.5159159420858546E-4</v>
      </c>
      <c r="AF1355">
        <f t="shared" si="482"/>
        <v>-1.2968151707094708E-8</v>
      </c>
      <c r="AG1355">
        <f t="shared" si="483"/>
        <v>9.7910430648116163E-9</v>
      </c>
      <c r="AH1355" t="str">
        <f t="shared" si="484"/>
        <v>NaN</v>
      </c>
    </row>
    <row r="1356" spans="1:34">
      <c r="A1356" s="4">
        <v>43292.158113425925</v>
      </c>
      <c r="B1356" s="3">
        <v>-2.5810489550531202E-3</v>
      </c>
      <c r="C1356">
        <v>2.9112170579974199</v>
      </c>
      <c r="D1356" s="3">
        <v>1.90101568652426E-2</v>
      </c>
      <c r="E1356">
        <v>1.8813186238839999E-2</v>
      </c>
      <c r="F1356" s="3">
        <v>1.8782927548600101E-2</v>
      </c>
      <c r="G1356">
        <v>-4644858</v>
      </c>
      <c r="H1356">
        <v>8204900</v>
      </c>
      <c r="K1356">
        <f t="shared" si="466"/>
        <v>165.15023152986532</v>
      </c>
      <c r="L1356">
        <f t="shared" si="467"/>
        <v>145.48636591445245</v>
      </c>
      <c r="M1356">
        <f t="shared" si="461"/>
        <v>48.715054385822683</v>
      </c>
      <c r="N1356">
        <f t="shared" si="468"/>
        <v>0.12498134930187707</v>
      </c>
      <c r="O1356">
        <f t="shared" si="469"/>
        <v>56.216967554257266</v>
      </c>
      <c r="P1356">
        <f t="shared" si="470"/>
        <v>55.947029891078465</v>
      </c>
      <c r="Q1356">
        <f t="shared" si="462"/>
        <v>0.31078687277582162</v>
      </c>
      <c r="R1356">
        <f t="shared" si="471"/>
        <v>55.906180681481445</v>
      </c>
      <c r="S1356">
        <f t="shared" si="463"/>
        <v>48.507863137305471</v>
      </c>
      <c r="T1356">
        <f t="shared" si="464"/>
        <v>13.099927603839953</v>
      </c>
      <c r="U1356">
        <f t="shared" si="465"/>
        <v>0.46284624728405216</v>
      </c>
      <c r="V1356" s="6">
        <f t="shared" si="473"/>
        <v>62757.000000192784</v>
      </c>
      <c r="W1356">
        <f t="shared" si="478"/>
        <v>13.095088736925167</v>
      </c>
      <c r="X1356">
        <f t="shared" si="479"/>
        <v>48.527774517416113</v>
      </c>
      <c r="Y1356">
        <f t="shared" si="474"/>
        <v>0.31228328188125448</v>
      </c>
      <c r="Z1356">
        <f t="shared" si="475"/>
        <v>2.5293634775788794E-7</v>
      </c>
      <c r="AA1356">
        <f t="shared" si="477"/>
        <v>1.9873570278668488E-8</v>
      </c>
      <c r="AB1356">
        <f t="shared" si="476"/>
        <v>0.99869649731372212</v>
      </c>
      <c r="AC1356">
        <f t="shared" si="472"/>
        <v>2.0968987469193419</v>
      </c>
      <c r="AD1356">
        <f t="shared" si="480"/>
        <v>2.345751094440765E-11</v>
      </c>
      <c r="AE1356">
        <f t="shared" si="481"/>
        <v>3.7562428421025812E-5</v>
      </c>
      <c r="AF1356">
        <f t="shared" si="482"/>
        <v>6.2166912935434006E-8</v>
      </c>
      <c r="AG1356">
        <f t="shared" si="483"/>
        <v>2.3457510944407648E-9</v>
      </c>
      <c r="AH1356">
        <f t="shared" si="484"/>
        <v>6.2166912935434E-4</v>
      </c>
    </row>
    <row r="1357" spans="1:34">
      <c r="A1357" s="4">
        <v>43292.158807870372</v>
      </c>
      <c r="B1357" s="3">
        <v>-2.5810013862246702E-3</v>
      </c>
      <c r="C1357">
        <v>2.9111492724168802</v>
      </c>
      <c r="D1357" s="3">
        <v>1.9011072565190301E-2</v>
      </c>
      <c r="E1357" s="3">
        <v>1.8813852202438301E-2</v>
      </c>
      <c r="F1357" s="3">
        <v>1.8782867994068499E-2</v>
      </c>
      <c r="G1357">
        <v>-4644691</v>
      </c>
      <c r="H1357">
        <v>8204900</v>
      </c>
      <c r="K1357">
        <f t="shared" si="466"/>
        <v>165.14720119895546</v>
      </c>
      <c r="L1357">
        <f t="shared" si="467"/>
        <v>145.48341386743238</v>
      </c>
      <c r="M1357">
        <f t="shared" si="461"/>
        <v>48.714065914289776</v>
      </c>
      <c r="N1357">
        <f t="shared" si="468"/>
        <v>0.12496080454696394</v>
      </c>
      <c r="O1357">
        <f t="shared" si="469"/>
        <v>56.219717905795527</v>
      </c>
      <c r="P1357">
        <f t="shared" si="470"/>
        <v>55.949023080636032</v>
      </c>
      <c r="Q1357">
        <f t="shared" si="462"/>
        <v>0.31371671679073643</v>
      </c>
      <c r="R1357">
        <f t="shared" si="471"/>
        <v>55.90600118900479</v>
      </c>
      <c r="S1357">
        <f t="shared" si="463"/>
        <v>48.504921436429285</v>
      </c>
      <c r="T1357">
        <f t="shared" si="464"/>
        <v>13.097764998059624</v>
      </c>
      <c r="U1357">
        <f t="shared" si="465"/>
        <v>0.46288265185384003</v>
      </c>
      <c r="V1357" s="6">
        <f t="shared" si="473"/>
        <v>62817.000000388362</v>
      </c>
      <c r="W1357">
        <f t="shared" si="478"/>
        <v>13.095240498734304</v>
      </c>
      <c r="X1357">
        <f t="shared" si="479"/>
        <v>48.527144574176241</v>
      </c>
      <c r="Y1357">
        <f t="shared" si="474"/>
        <v>0.29864478622869467</v>
      </c>
      <c r="Z1357">
        <f t="shared" si="475"/>
        <v>-4.2050667815617061E-7</v>
      </c>
      <c r="AA1357">
        <f t="shared" si="477"/>
        <v>-3.9295468213458522E-8</v>
      </c>
      <c r="AB1357">
        <f t="shared" si="476"/>
        <v>0.99899024287849147</v>
      </c>
      <c r="AC1357">
        <f t="shared" si="472"/>
        <v>2.0969509305968215</v>
      </c>
      <c r="AD1357">
        <f t="shared" si="480"/>
        <v>-4.8501269470374966E-11</v>
      </c>
      <c r="AE1357">
        <f t="shared" si="481"/>
        <v>1.1882414268834493E-4</v>
      </c>
      <c r="AF1357">
        <f t="shared" si="482"/>
        <v>-4.0633052787626689E-8</v>
      </c>
      <c r="AG1357" t="str">
        <f t="shared" si="483"/>
        <v>NaN</v>
      </c>
      <c r="AH1357" t="str">
        <f t="shared" si="484"/>
        <v>NaN</v>
      </c>
    </row>
    <row r="1358" spans="1:34">
      <c r="A1358" s="4">
        <v>43292.159502314818</v>
      </c>
      <c r="B1358" s="3">
        <v>-2.5821787147288001E-3</v>
      </c>
      <c r="C1358">
        <v>2.9110588916428202</v>
      </c>
      <c r="D1358" s="3">
        <v>1.90418020283687E-2</v>
      </c>
      <c r="E1358" s="3">
        <v>1.8844331929267401E-2</v>
      </c>
      <c r="F1358" s="3">
        <v>1.8827521981875199E-2</v>
      </c>
      <c r="G1358">
        <v>-4644439</v>
      </c>
      <c r="H1358">
        <v>8205155</v>
      </c>
      <c r="K1358">
        <f t="shared" si="466"/>
        <v>165.22220188897404</v>
      </c>
      <c r="L1358">
        <f t="shared" si="467"/>
        <v>145.49971729687977</v>
      </c>
      <c r="M1358">
        <f t="shared" si="461"/>
        <v>48.719524999388319</v>
      </c>
      <c r="N1358">
        <f t="shared" si="468"/>
        <v>0.12493341154041099</v>
      </c>
      <c r="O1358">
        <f t="shared" si="469"/>
        <v>56.312015417152722</v>
      </c>
      <c r="P1358">
        <f t="shared" si="470"/>
        <v>56.040247095564354</v>
      </c>
      <c r="Q1358">
        <f t="shared" si="462"/>
        <v>0.27143076911952591</v>
      </c>
      <c r="R1358">
        <f t="shared" si="471"/>
        <v>56.040584648033196</v>
      </c>
      <c r="S1358">
        <f t="shared" si="463"/>
        <v>48.538571153308638</v>
      </c>
      <c r="T1358">
        <f t="shared" si="464"/>
        <v>13.094881523685631</v>
      </c>
      <c r="U1358">
        <f t="shared" si="465"/>
        <v>0.46293119128022753</v>
      </c>
      <c r="V1358" s="6">
        <f t="shared" si="473"/>
        <v>62877.000000583939</v>
      </c>
      <c r="W1358">
        <f t="shared" si="478"/>
        <v>13.095260928208615</v>
      </c>
      <c r="X1358">
        <f t="shared" si="479"/>
        <v>48.52987629855614</v>
      </c>
      <c r="Y1358">
        <f t="shared" si="474"/>
        <v>0.27704165477488613</v>
      </c>
      <c r="Z1358">
        <f t="shared" si="475"/>
        <v>-9.4851131069158336E-9</v>
      </c>
      <c r="AA1358">
        <f t="shared" si="477"/>
        <v>-8.6676237220977622E-9</v>
      </c>
      <c r="AB1358">
        <f t="shared" si="476"/>
        <v>0.99945563853432162</v>
      </c>
      <c r="AC1358">
        <f t="shared" si="472"/>
        <v>2.0970205088334657</v>
      </c>
      <c r="AD1358">
        <f t="shared" si="480"/>
        <v>-1.1532805351808763E-11</v>
      </c>
      <c r="AE1358">
        <f t="shared" si="481"/>
        <v>3.5951977925947403E-5</v>
      </c>
      <c r="AF1358">
        <f t="shared" si="482"/>
        <v>-3.1933256521803882E-8</v>
      </c>
      <c r="AG1358" t="str">
        <f t="shared" si="483"/>
        <v>NaN</v>
      </c>
      <c r="AH1358" t="str">
        <f t="shared" si="484"/>
        <v>NaN</v>
      </c>
    </row>
    <row r="1359" spans="1:34">
      <c r="A1359" s="4">
        <v>43292.160196759258</v>
      </c>
      <c r="B1359" s="3">
        <v>-2.5817505952727502E-3</v>
      </c>
      <c r="C1359">
        <v>2.9111457047547402</v>
      </c>
      <c r="D1359" s="3">
        <v>1.9041885273818501E-2</v>
      </c>
      <c r="E1359" s="3">
        <v>1.88447719409305E-2</v>
      </c>
      <c r="F1359" s="3">
        <v>1.8836050190802801E-2</v>
      </c>
      <c r="G1359">
        <v>-4644307</v>
      </c>
      <c r="H1359">
        <v>8205152</v>
      </c>
      <c r="K1359">
        <f t="shared" si="466"/>
        <v>165.19492891078528</v>
      </c>
      <c r="L1359">
        <f t="shared" si="467"/>
        <v>145.46123406567182</v>
      </c>
      <c r="M1359">
        <f t="shared" si="461"/>
        <v>48.706639168544626</v>
      </c>
      <c r="N1359">
        <f t="shared" si="468"/>
        <v>0.12495972324407188</v>
      </c>
      <c r="O1359">
        <f t="shared" si="469"/>
        <v>56.312265449110775</v>
      </c>
      <c r="P1359">
        <f t="shared" si="470"/>
        <v>56.041564024378978</v>
      </c>
      <c r="Q1359">
        <f t="shared" si="462"/>
        <v>0.24597747841439599</v>
      </c>
      <c r="R1359">
        <f t="shared" si="471"/>
        <v>56.066287970696379</v>
      </c>
      <c r="S1359">
        <f t="shared" si="463"/>
        <v>48.542654182935031</v>
      </c>
      <c r="T1359">
        <f t="shared" si="464"/>
        <v>13.097651176702566</v>
      </c>
      <c r="U1359">
        <f t="shared" si="465"/>
        <v>0.46288456788383209</v>
      </c>
      <c r="V1359" s="6">
        <f t="shared" si="473"/>
        <v>62937.000000150874</v>
      </c>
      <c r="W1359">
        <f t="shared" si="478"/>
        <v>13.095576125812244</v>
      </c>
      <c r="X1359">
        <f t="shared" si="479"/>
        <v>48.540684466809005</v>
      </c>
      <c r="Y1359">
        <f t="shared" si="474"/>
        <v>0.26612407935614613</v>
      </c>
      <c r="Z1359">
        <f t="shared" si="475"/>
        <v>-1.7389373997168966E-7</v>
      </c>
      <c r="AA1359">
        <f t="shared" si="477"/>
        <v>-6.5649225993731513E-8</v>
      </c>
      <c r="AB1359">
        <f t="shared" si="476"/>
        <v>0.99969068971483088</v>
      </c>
      <c r="AC1359">
        <f t="shared" si="472"/>
        <v>2.0969536771061668</v>
      </c>
      <c r="AD1359">
        <f t="shared" si="480"/>
        <v>-9.0930919391715977E-11</v>
      </c>
      <c r="AE1359">
        <f t="shared" si="481"/>
        <v>1.4730307662924164E-5</v>
      </c>
      <c r="AF1359">
        <f t="shared" si="482"/>
        <v>-6.1451261174068278E-7</v>
      </c>
      <c r="AG1359" t="str">
        <f t="shared" si="483"/>
        <v>NaN</v>
      </c>
      <c r="AH1359" t="str">
        <f t="shared" si="484"/>
        <v>NaN</v>
      </c>
    </row>
    <row r="1360" spans="1:34">
      <c r="A1360" s="4">
        <v>43292.160891203705</v>
      </c>
      <c r="B1360" s="3">
        <v>-2.5833679354400401E-3</v>
      </c>
      <c r="C1360">
        <v>2.91099348450371</v>
      </c>
      <c r="D1360" s="3">
        <v>1.9040470101172099E-2</v>
      </c>
      <c r="E1360" s="3">
        <v>1.88420486255018E-2</v>
      </c>
      <c r="F1360" s="3">
        <v>1.88230315701912E-2</v>
      </c>
      <c r="G1360">
        <v>-4644065</v>
      </c>
      <c r="H1360">
        <v>8205143</v>
      </c>
      <c r="K1360">
        <f t="shared" si="466"/>
        <v>165.29796016171991</v>
      </c>
      <c r="L1360">
        <f t="shared" si="467"/>
        <v>145.58137817491655</v>
      </c>
      <c r="M1360">
        <f t="shared" si="461"/>
        <v>48.746868552096863</v>
      </c>
      <c r="N1360">
        <f t="shared" si="468"/>
        <v>0.12491358765409347</v>
      </c>
      <c r="O1360">
        <f t="shared" si="469"/>
        <v>56.308014905824507</v>
      </c>
      <c r="P1360">
        <f t="shared" si="470"/>
        <v>56.033413302795566</v>
      </c>
      <c r="Q1360">
        <f t="shared" si="462"/>
        <v>0.28096399053451648</v>
      </c>
      <c r="R1360">
        <f t="shared" si="471"/>
        <v>56.02705091528999</v>
      </c>
      <c r="S1360">
        <f t="shared" si="463"/>
        <v>48.559559225073855</v>
      </c>
      <c r="T1360">
        <f t="shared" si="464"/>
        <v>13.0927947988101</v>
      </c>
      <c r="U1360">
        <f t="shared" si="465"/>
        <v>0.46296631849668568</v>
      </c>
      <c r="V1360" s="6">
        <f t="shared" si="473"/>
        <v>62997.000000346452</v>
      </c>
      <c r="W1360">
        <f t="shared" si="478"/>
        <v>13.095398097536117</v>
      </c>
      <c r="X1360">
        <f t="shared" si="479"/>
        <v>48.543382281867601</v>
      </c>
      <c r="Y1360">
        <f t="shared" si="474"/>
        <v>0.28245773532064078</v>
      </c>
      <c r="Z1360">
        <f t="shared" si="475"/>
        <v>-2.4028953035708535E-7</v>
      </c>
      <c r="AA1360">
        <f t="shared" si="477"/>
        <v>-1.0358967816500151E-7</v>
      </c>
      <c r="AB1360">
        <f t="shared" si="476"/>
        <v>0.99933937887454749</v>
      </c>
      <c r="AC1360">
        <f t="shared" si="472"/>
        <v>2.0970708615047124</v>
      </c>
      <c r="AD1360">
        <f t="shared" si="480"/>
        <v>-1.3519275685096197E-10</v>
      </c>
      <c r="AE1360">
        <f t="shared" si="481"/>
        <v>-5.1399177569302857E-4</v>
      </c>
      <c r="AF1360">
        <f t="shared" si="482"/>
        <v>2.6183535642527508E-8</v>
      </c>
      <c r="AG1360" t="str">
        <f t="shared" si="483"/>
        <v>NaN</v>
      </c>
      <c r="AH1360">
        <f t="shared" si="484"/>
        <v>2.6183535642527507E-4</v>
      </c>
    </row>
    <row r="1361" spans="1:34">
      <c r="A1361" s="4">
        <v>43292.161585648151</v>
      </c>
      <c r="B1361" s="3">
        <v>-2.58603178983321E-3</v>
      </c>
      <c r="C1361">
        <v>2.91105532398069</v>
      </c>
      <c r="D1361" s="3">
        <v>1.90370808221451E-2</v>
      </c>
      <c r="E1361" s="3">
        <v>1.8839765321736202E-2</v>
      </c>
      <c r="F1361" s="3">
        <v>1.8806558786745899E-2</v>
      </c>
      <c r="G1361">
        <v>-4643849</v>
      </c>
      <c r="H1361">
        <v>8205139</v>
      </c>
      <c r="K1361">
        <f t="shared" si="466"/>
        <v>165.46765869267017</v>
      </c>
      <c r="L1361">
        <f t="shared" si="467"/>
        <v>145.77273002978507</v>
      </c>
      <c r="M1361">
        <f t="shared" si="461"/>
        <v>48.810941332787728</v>
      </c>
      <c r="N1361">
        <f t="shared" si="468"/>
        <v>0.12493233023752189</v>
      </c>
      <c r="O1361">
        <f t="shared" si="469"/>
        <v>56.297835033248433</v>
      </c>
      <c r="P1361">
        <f t="shared" si="470"/>
        <v>56.026579510026799</v>
      </c>
      <c r="Q1361">
        <f t="shared" si="462"/>
        <v>0.32043173701300987</v>
      </c>
      <c r="R1361">
        <f t="shared" si="471"/>
        <v>55.977403296235423</v>
      </c>
      <c r="S1361">
        <f t="shared" si="463"/>
        <v>48.597320174779057</v>
      </c>
      <c r="T1361">
        <f t="shared" si="464"/>
        <v>13.094767702328882</v>
      </c>
      <c r="U1361">
        <f t="shared" si="465"/>
        <v>0.46293310731021431</v>
      </c>
      <c r="V1361" s="6">
        <f t="shared" si="473"/>
        <v>63057.00000054203</v>
      </c>
      <c r="W1361">
        <f t="shared" si="478"/>
        <v>13.095351401594842</v>
      </c>
      <c r="X1361">
        <f t="shared" si="479"/>
        <v>48.541318591587775</v>
      </c>
      <c r="Y1361">
        <f t="shared" si="474"/>
        <v>0.28693074650446232</v>
      </c>
      <c r="Z1361">
        <f t="shared" si="475"/>
        <v>7.2118215071007073E-8</v>
      </c>
      <c r="AA1361">
        <f t="shared" si="477"/>
        <v>-3.2225494269676409E-8</v>
      </c>
      <c r="AB1361">
        <f t="shared" si="476"/>
        <v>0.99924414064882305</v>
      </c>
      <c r="AC1361">
        <f t="shared" si="472"/>
        <v>2.0970232553428039</v>
      </c>
      <c r="AD1361">
        <f t="shared" si="480"/>
        <v>-4.140025851967412E-11</v>
      </c>
      <c r="AE1361">
        <f t="shared" si="481"/>
        <v>8.7686996057612272E-5</v>
      </c>
      <c r="AF1361">
        <f t="shared" si="482"/>
        <v>-4.7000112400925218E-8</v>
      </c>
      <c r="AG1361" t="str">
        <f t="shared" si="483"/>
        <v>NaN</v>
      </c>
      <c r="AH1361" t="str">
        <f t="shared" si="484"/>
        <v>NaN</v>
      </c>
    </row>
    <row r="1362" spans="1:34">
      <c r="A1362" s="4">
        <v>43292.162291666667</v>
      </c>
      <c r="B1362" s="3">
        <v>-2.5803354226263801E-3</v>
      </c>
      <c r="C1362">
        <v>2.9110208365800601</v>
      </c>
      <c r="D1362" s="3">
        <v>1.90280903135681E-2</v>
      </c>
      <c r="E1362" s="3">
        <v>1.88319640338705E-2</v>
      </c>
      <c r="F1362" s="3">
        <v>1.8817850325940501E-2</v>
      </c>
      <c r="G1362">
        <v>-4643251</v>
      </c>
      <c r="H1362">
        <v>8205142</v>
      </c>
      <c r="K1362">
        <f t="shared" si="466"/>
        <v>165.10477656621805</v>
      </c>
      <c r="L1362">
        <f t="shared" si="467"/>
        <v>145.39500527782715</v>
      </c>
      <c r="M1362">
        <f t="shared" si="461"/>
        <v>48.684462939304993</v>
      </c>
      <c r="N1362">
        <f t="shared" si="468"/>
        <v>0.12492187764291561</v>
      </c>
      <c r="O1362">
        <f t="shared" si="469"/>
        <v>56.270831581783135</v>
      </c>
      <c r="P1362">
        <f t="shared" si="470"/>
        <v>56.003230718067108</v>
      </c>
      <c r="Q1362">
        <f t="shared" si="462"/>
        <v>0.25939651196586055</v>
      </c>
      <c r="R1362">
        <f t="shared" si="471"/>
        <v>56.011435069817274</v>
      </c>
      <c r="S1362">
        <f t="shared" si="463"/>
        <v>48.511531931327752</v>
      </c>
      <c r="T1362">
        <f t="shared" si="464"/>
        <v>13.093667429212433</v>
      </c>
      <c r="U1362">
        <f t="shared" si="465"/>
        <v>0.46295162893344199</v>
      </c>
      <c r="V1362" s="6">
        <f t="shared" si="473"/>
        <v>63118.000000342727</v>
      </c>
      <c r="W1362">
        <f t="shared" si="478"/>
        <v>13.095132514370116</v>
      </c>
      <c r="X1362">
        <f t="shared" si="479"/>
        <v>48.538989431923156</v>
      </c>
      <c r="Y1362">
        <f t="shared" si="474"/>
        <v>0.28746832651955384</v>
      </c>
      <c r="Z1362">
        <f t="shared" si="475"/>
        <v>5.957591680684577E-8</v>
      </c>
      <c r="AA1362">
        <f t="shared" si="477"/>
        <v>-2.3643725318530742E-8</v>
      </c>
      <c r="AB1362">
        <f t="shared" si="476"/>
        <v>0.99923049324604329</v>
      </c>
      <c r="AC1362">
        <f t="shared" si="472"/>
        <v>2.0970498049331039</v>
      </c>
      <c r="AD1362">
        <f t="shared" si="480"/>
        <v>-3.0318796424342034E-11</v>
      </c>
      <c r="AE1362">
        <f t="shared" si="481"/>
        <v>4.6310842417460982E-4</v>
      </c>
      <c r="AF1362">
        <f t="shared" si="482"/>
        <v>-6.5171889403610674E-9</v>
      </c>
      <c r="AG1362" t="str">
        <f t="shared" si="483"/>
        <v>NaN</v>
      </c>
      <c r="AH1362" t="str">
        <f t="shared" si="484"/>
        <v>NaN</v>
      </c>
    </row>
    <row r="1363" spans="1:34">
      <c r="A1363" s="4">
        <v>43292.162986111114</v>
      </c>
      <c r="B1363" s="3">
        <v>-2.5818933017580999E-3</v>
      </c>
      <c r="C1363">
        <v>2.9110779191742</v>
      </c>
      <c r="D1363">
        <v>1.9026389727950999E-2</v>
      </c>
      <c r="E1363" s="3">
        <v>1.88289790898853E-2</v>
      </c>
      <c r="F1363" s="3">
        <v>1.88084645317576E-2</v>
      </c>
      <c r="G1363">
        <v>-4643176</v>
      </c>
      <c r="H1363">
        <v>8205140</v>
      </c>
      <c r="K1363">
        <f t="shared" si="466"/>
        <v>165.20401990351485</v>
      </c>
      <c r="L1363">
        <f t="shared" si="467"/>
        <v>145.50658615615626</v>
      </c>
      <c r="M1363">
        <f t="shared" si="461"/>
        <v>48.7218249870959</v>
      </c>
      <c r="N1363">
        <f t="shared" si="468"/>
        <v>0.12493917848915861</v>
      </c>
      <c r="O1363">
        <f t="shared" si="469"/>
        <v>56.265723786069394</v>
      </c>
      <c r="P1363">
        <f t="shared" si="470"/>
        <v>55.994296957728871</v>
      </c>
      <c r="Q1363">
        <f t="shared" si="462"/>
        <v>0.28257673057979105</v>
      </c>
      <c r="R1363">
        <f t="shared" si="471"/>
        <v>55.983147055489603</v>
      </c>
      <c r="S1363">
        <f t="shared" si="463"/>
        <v>48.533440500042708</v>
      </c>
      <c r="T1363">
        <f t="shared" si="464"/>
        <v>13.095488570922223</v>
      </c>
      <c r="U1363">
        <f t="shared" si="465"/>
        <v>0.46292097245362029</v>
      </c>
      <c r="V1363" s="6">
        <f t="shared" si="473"/>
        <v>63178.000000538304</v>
      </c>
      <c r="W1363">
        <f t="shared" si="478"/>
        <v>13.094432075250968</v>
      </c>
      <c r="X1363">
        <f t="shared" si="479"/>
        <v>48.53843941672956</v>
      </c>
      <c r="Y1363">
        <f t="shared" si="474"/>
        <v>0.27783322903486152</v>
      </c>
      <c r="Z1363">
        <f t="shared" si="475"/>
        <v>-1.2646817441002104E-8</v>
      </c>
      <c r="AA1363">
        <f t="shared" si="477"/>
        <v>-2.9967134050250331E-8</v>
      </c>
      <c r="AB1363">
        <f t="shared" si="476"/>
        <v>0.99943861783097176</v>
      </c>
      <c r="AC1363">
        <f t="shared" si="472"/>
        <v>2.0970058607836468</v>
      </c>
      <c r="AD1363">
        <f t="shared" si="480"/>
        <v>-3.9759230984060245E-11</v>
      </c>
      <c r="AE1363">
        <f t="shared" si="481"/>
        <v>-8.151869167268358E-4</v>
      </c>
      <c r="AF1363">
        <f t="shared" si="482"/>
        <v>4.8552523916773724E-9</v>
      </c>
      <c r="AG1363" t="str">
        <f t="shared" si="483"/>
        <v>NaN</v>
      </c>
      <c r="AH1363">
        <f t="shared" si="484"/>
        <v>4.8552523916773719E-5</v>
      </c>
    </row>
    <row r="1364" spans="1:34">
      <c r="A1364" s="4">
        <v>43292.163680555554</v>
      </c>
      <c r="B1364" s="3">
        <v>-2.5833798276471498E-3</v>
      </c>
      <c r="C1364">
        <v>2.91101607969722</v>
      </c>
      <c r="D1364" s="3">
        <v>1.9023285861894699E-2</v>
      </c>
      <c r="E1364">
        <v>1.8826731462741001E-2</v>
      </c>
      <c r="F1364">
        <v>1.8802401880438999E-2</v>
      </c>
      <c r="G1364">
        <v>-4642933</v>
      </c>
      <c r="H1364">
        <v>8205143</v>
      </c>
      <c r="K1364">
        <f t="shared" si="466"/>
        <v>165.2987177444472</v>
      </c>
      <c r="L1364">
        <f t="shared" si="467"/>
        <v>145.60925329707007</v>
      </c>
      <c r="M1364">
        <f t="shared" si="461"/>
        <v>48.756202334566339</v>
      </c>
      <c r="N1364">
        <f t="shared" si="468"/>
        <v>0.1249204359057302</v>
      </c>
      <c r="O1364">
        <f t="shared" si="469"/>
        <v>56.256401165920792</v>
      </c>
      <c r="P1364">
        <f t="shared" si="470"/>
        <v>55.987569942971994</v>
      </c>
      <c r="Q1364">
        <f t="shared" si="462"/>
        <v>0.29152644455893295</v>
      </c>
      <c r="R1364">
        <f t="shared" si="471"/>
        <v>55.964874721361859</v>
      </c>
      <c r="S1364">
        <f t="shared" si="463"/>
        <v>48.561851371527048</v>
      </c>
      <c r="T1364">
        <f t="shared" si="464"/>
        <v>13.093515667403441</v>
      </c>
      <c r="U1364">
        <f t="shared" si="465"/>
        <v>0.46295418364009133</v>
      </c>
      <c r="V1364" s="6">
        <f t="shared" si="473"/>
        <v>63238.000000105239</v>
      </c>
      <c r="W1364">
        <f t="shared" si="478"/>
        <v>13.094151899603306</v>
      </c>
      <c r="X1364">
        <f t="shared" si="479"/>
        <v>48.540734137884996</v>
      </c>
      <c r="Y1364">
        <f t="shared" si="474"/>
        <v>0.29518748215505042</v>
      </c>
      <c r="Z1364">
        <f t="shared" si="475"/>
        <v>7.9042609111105219E-8</v>
      </c>
      <c r="AA1364">
        <f t="shared" si="477"/>
        <v>-2.2288709347609138E-8</v>
      </c>
      <c r="AB1364">
        <f t="shared" si="476"/>
        <v>0.99906556135335944</v>
      </c>
      <c r="AC1364">
        <f t="shared" si="472"/>
        <v>2.0970534669455549</v>
      </c>
      <c r="AD1364">
        <f t="shared" si="480"/>
        <v>-2.7833882854855353E-11</v>
      </c>
      <c r="AE1364">
        <f t="shared" si="481"/>
        <v>-2.795760887189554E-3</v>
      </c>
      <c r="AF1364">
        <f t="shared" si="482"/>
        <v>9.9107108661101504E-10</v>
      </c>
      <c r="AG1364" t="str">
        <f t="shared" si="483"/>
        <v>NaN</v>
      </c>
      <c r="AH1364">
        <f t="shared" si="484"/>
        <v>9.9107108661101508E-6</v>
      </c>
    </row>
    <row r="1365" spans="1:34">
      <c r="A1365" s="4">
        <v>43292.164375</v>
      </c>
      <c r="B1365" s="3">
        <v>-2.58598422100476E-3</v>
      </c>
      <c r="C1365">
        <v>2.9111076496919899</v>
      </c>
      <c r="D1365">
        <v>1.9022679359331999E-2</v>
      </c>
      <c r="E1365" s="3">
        <v>1.8826969306883299E-2</v>
      </c>
      <c r="F1365">
        <v>1.8795183871206999E-2</v>
      </c>
      <c r="G1365">
        <v>-4642127</v>
      </c>
      <c r="H1365">
        <v>8205148</v>
      </c>
      <c r="K1365">
        <f t="shared" si="466"/>
        <v>165.4646283617603</v>
      </c>
      <c r="L1365">
        <f t="shared" si="467"/>
        <v>145.78465192182676</v>
      </c>
      <c r="M1365">
        <f t="shared" si="461"/>
        <v>48.814933291866112</v>
      </c>
      <c r="N1365">
        <f t="shared" si="468"/>
        <v>0.12494818934657946</v>
      </c>
      <c r="O1365">
        <f t="shared" si="469"/>
        <v>56.25457950451252</v>
      </c>
      <c r="P1365">
        <f t="shared" si="470"/>
        <v>55.988281796385557</v>
      </c>
      <c r="Q1365">
        <f t="shared" si="462"/>
        <v>0.31145927132642726</v>
      </c>
      <c r="R1365">
        <f t="shared" si="471"/>
        <v>55.943120233186093</v>
      </c>
      <c r="S1365">
        <f t="shared" si="463"/>
        <v>48.607293777648493</v>
      </c>
      <c r="T1365">
        <f t="shared" si="464"/>
        <v>13.096437082229679</v>
      </c>
      <c r="U1365">
        <f t="shared" si="465"/>
        <v>0.46290500553704161</v>
      </c>
      <c r="V1365" s="6">
        <f t="shared" si="473"/>
        <v>63298.000000300817</v>
      </c>
      <c r="W1365">
        <f t="shared" si="478"/>
        <v>13.093935930874908</v>
      </c>
      <c r="X1365">
        <f t="shared" si="479"/>
        <v>48.53869680518585</v>
      </c>
      <c r="Y1365">
        <f t="shared" si="474"/>
        <v>0.29627635341350828</v>
      </c>
      <c r="Z1365">
        <f t="shared" si="475"/>
        <v>5.0587269551103886E-8</v>
      </c>
      <c r="AA1365">
        <f t="shared" si="477"/>
        <v>-6.8273403416771191E-8</v>
      </c>
      <c r="AB1365">
        <f t="shared" si="476"/>
        <v>0.99904333746813223</v>
      </c>
      <c r="AC1365">
        <f t="shared" si="472"/>
        <v>2.0969829732057979</v>
      </c>
      <c r="AD1365">
        <f t="shared" si="480"/>
        <v>-8.4942839318355565E-11</v>
      </c>
      <c r="AE1365">
        <f t="shared" si="481"/>
        <v>3.5448681886709972E-4</v>
      </c>
      <c r="AF1365">
        <f t="shared" si="482"/>
        <v>-2.3853807960306519E-8</v>
      </c>
      <c r="AG1365" t="str">
        <f t="shared" si="483"/>
        <v>NaN</v>
      </c>
      <c r="AH1365" t="str">
        <f t="shared" si="484"/>
        <v>NaN</v>
      </c>
    </row>
    <row r="1366" spans="1:34">
      <c r="A1366" s="4">
        <v>43292.165069444447</v>
      </c>
      <c r="B1366" s="3">
        <v>-2.5799905486201201E-3</v>
      </c>
      <c r="C1366">
        <v>2.9110351072285998</v>
      </c>
      <c r="D1366" s="3">
        <v>1.9024023178735701E-2</v>
      </c>
      <c r="E1366">
        <v>1.8827254719854001E-2</v>
      </c>
      <c r="F1366" s="3">
        <v>1.8805022279830198E-2</v>
      </c>
      <c r="G1366">
        <v>-4641791</v>
      </c>
      <c r="H1366">
        <v>8205148</v>
      </c>
      <c r="K1366">
        <f t="shared" si="466"/>
        <v>165.08280666712173</v>
      </c>
      <c r="L1366">
        <f t="shared" si="467"/>
        <v>145.38989772859341</v>
      </c>
      <c r="M1366">
        <f t="shared" si="461"/>
        <v>48.682752713490117</v>
      </c>
      <c r="N1366">
        <f t="shared" si="468"/>
        <v>0.12492620285447781</v>
      </c>
      <c r="O1366">
        <f t="shared" si="469"/>
        <v>56.258615734691851</v>
      </c>
      <c r="P1366">
        <f t="shared" si="470"/>
        <v>55.989136020481659</v>
      </c>
      <c r="Q1366">
        <f t="shared" si="462"/>
        <v>0.28584334435516467</v>
      </c>
      <c r="R1366">
        <f t="shared" si="471"/>
        <v>55.972772390336686</v>
      </c>
      <c r="S1366">
        <f t="shared" si="463"/>
        <v>48.492190483920005</v>
      </c>
      <c r="T1366">
        <f t="shared" si="464"/>
        <v>13.094122714640033</v>
      </c>
      <c r="U1366">
        <f t="shared" si="465"/>
        <v>0.4629439648134841</v>
      </c>
      <c r="V1366" s="6">
        <f t="shared" si="473"/>
        <v>63358.000000496395</v>
      </c>
      <c r="W1366">
        <f t="shared" si="478"/>
        <v>13.093524422892422</v>
      </c>
      <c r="X1366">
        <f t="shared" si="479"/>
        <v>48.538166826555461</v>
      </c>
      <c r="Y1366">
        <f t="shared" si="474"/>
        <v>0.29592908498508308</v>
      </c>
      <c r="Z1366">
        <f t="shared" si="475"/>
        <v>-2.1815760109372681E-7</v>
      </c>
      <c r="AA1366">
        <f t="shared" si="477"/>
        <v>-5.0135597612235315E-8</v>
      </c>
      <c r="AB1366">
        <f t="shared" si="476"/>
        <v>0.99904809706180719</v>
      </c>
      <c r="AC1366">
        <f t="shared" si="472"/>
        <v>2.0970388188957356</v>
      </c>
      <c r="AD1366">
        <f t="shared" si="480"/>
        <v>-6.2451420626098014E-11</v>
      </c>
      <c r="AE1366">
        <f t="shared" si="481"/>
        <v>2.2928624326857102E-4</v>
      </c>
      <c r="AF1366">
        <f t="shared" si="482"/>
        <v>-2.7114110355908966E-8</v>
      </c>
      <c r="AG1366" t="str">
        <f t="shared" si="483"/>
        <v>NaN</v>
      </c>
      <c r="AH1366" t="str">
        <f t="shared" si="484"/>
        <v>NaN</v>
      </c>
    </row>
    <row r="1367" spans="1:34">
      <c r="A1367" s="4">
        <v>43292.165763888886</v>
      </c>
      <c r="B1367" s="3">
        <v>-2.5808586797393201E-3</v>
      </c>
      <c r="C1367">
        <v>2.9110255934629099</v>
      </c>
      <c r="D1367" s="3">
        <v>1.90257118721456E-2</v>
      </c>
      <c r="E1367" s="3">
        <v>1.8828598539257699E-2</v>
      </c>
      <c r="F1367">
        <v>1.8805165210706E-2</v>
      </c>
      <c r="G1367">
        <v>-4642628</v>
      </c>
      <c r="H1367">
        <v>8205148</v>
      </c>
      <c r="K1367">
        <f t="shared" si="466"/>
        <v>165.13811020622586</v>
      </c>
      <c r="L1367">
        <f t="shared" si="467"/>
        <v>145.44501338636212</v>
      </c>
      <c r="M1367">
        <f t="shared" si="461"/>
        <v>48.701207791729487</v>
      </c>
      <c r="N1367">
        <f t="shared" si="468"/>
        <v>0.12492331938010399</v>
      </c>
      <c r="O1367">
        <f t="shared" si="469"/>
        <v>56.263687811554178</v>
      </c>
      <c r="P1367">
        <f t="shared" si="470"/>
        <v>55.993157992267406</v>
      </c>
      <c r="Q1367">
        <f t="shared" si="462"/>
        <v>0.29048463927365731</v>
      </c>
      <c r="R1367">
        <f t="shared" si="471"/>
        <v>55.97320317228052</v>
      </c>
      <c r="S1367">
        <f t="shared" si="463"/>
        <v>48.507551365547052</v>
      </c>
      <c r="T1367">
        <f t="shared" si="464"/>
        <v>13.093819191021735</v>
      </c>
      <c r="U1367">
        <f t="shared" si="465"/>
        <v>0.46294907422678772</v>
      </c>
      <c r="V1367" s="6">
        <f t="shared" si="473"/>
        <v>63418.00000006333</v>
      </c>
      <c r="W1367">
        <f t="shared" si="478"/>
        <v>13.093124588895243</v>
      </c>
      <c r="X1367">
        <f t="shared" si="479"/>
        <v>48.533564565083765</v>
      </c>
      <c r="Y1367">
        <f t="shared" si="474"/>
        <v>0.28834090939095108</v>
      </c>
      <c r="Z1367">
        <f t="shared" si="475"/>
        <v>-1.8654055743859698E-7</v>
      </c>
      <c r="AA1367">
        <f t="shared" si="477"/>
        <v>-3.342373169305538E-8</v>
      </c>
      <c r="AB1367">
        <f t="shared" si="476"/>
        <v>0.99921197022194674</v>
      </c>
      <c r="AC1367">
        <f t="shared" si="472"/>
        <v>2.0970461429206457</v>
      </c>
      <c r="AD1367">
        <f t="shared" si="480"/>
        <v>-4.2730105648778156E-11</v>
      </c>
      <c r="AE1367">
        <f t="shared" si="481"/>
        <v>1.3609646447327567E-4</v>
      </c>
      <c r="AF1367">
        <f t="shared" si="482"/>
        <v>-3.1254903285577724E-8</v>
      </c>
      <c r="AG1367" t="str">
        <f t="shared" si="483"/>
        <v>NaN</v>
      </c>
      <c r="AH1367" t="str">
        <f t="shared" si="484"/>
        <v>NaN</v>
      </c>
    </row>
    <row r="1368" spans="1:34">
      <c r="A1368" s="4">
        <v>43292.166458333333</v>
      </c>
      <c r="B1368" s="3">
        <v>-2.58242845107816E-3</v>
      </c>
      <c r="C1368">
        <v>2.9109649432066398</v>
      </c>
      <c r="D1368" s="3">
        <v>1.90253788903465E-2</v>
      </c>
      <c r="E1368" s="3">
        <v>1.8828693676914601E-2</v>
      </c>
      <c r="F1368" s="3">
        <v>1.8805427250645199E-2</v>
      </c>
      <c r="G1368">
        <v>-4642031</v>
      </c>
      <c r="H1368">
        <v>8205148</v>
      </c>
      <c r="K1368">
        <f t="shared" si="466"/>
        <v>165.23811112625063</v>
      </c>
      <c r="L1368">
        <f t="shared" si="467"/>
        <v>145.54466985727169</v>
      </c>
      <c r="M1368">
        <f t="shared" si="461"/>
        <v>48.734577038185982</v>
      </c>
      <c r="N1368">
        <f t="shared" si="468"/>
        <v>0.1249049372309719</v>
      </c>
      <c r="O1368">
        <f t="shared" si="469"/>
        <v>56.262687683722277</v>
      </c>
      <c r="P1368">
        <f t="shared" si="470"/>
        <v>55.993442733632776</v>
      </c>
      <c r="Q1368">
        <f t="shared" si="462"/>
        <v>0.28869474454403132</v>
      </c>
      <c r="R1368">
        <f t="shared" si="471"/>
        <v>55.973992939178245</v>
      </c>
      <c r="S1368">
        <f t="shared" si="463"/>
        <v>48.54211387515663</v>
      </c>
      <c r="T1368">
        <f t="shared" si="464"/>
        <v>13.0918842279552</v>
      </c>
      <c r="U1368">
        <f t="shared" si="465"/>
        <v>0.46298164673659653</v>
      </c>
      <c r="V1368" s="6">
        <f t="shared" si="473"/>
        <v>63478.000000258908</v>
      </c>
      <c r="W1368">
        <f t="shared" si="478"/>
        <v>13.092654710986151</v>
      </c>
      <c r="X1368">
        <f t="shared" si="479"/>
        <v>48.528898323670354</v>
      </c>
      <c r="Y1368">
        <f t="shared" si="474"/>
        <v>0.28949099886173713</v>
      </c>
      <c r="Z1368">
        <f t="shared" si="475"/>
        <v>-2.4977464341312735E-7</v>
      </c>
      <c r="AA1368">
        <f t="shared" si="477"/>
        <v>-6.6395791373855545E-8</v>
      </c>
      <c r="AB1368">
        <f t="shared" si="476"/>
        <v>0.99918777438960993</v>
      </c>
      <c r="AC1368">
        <f t="shared" si="472"/>
        <v>2.097092833579441</v>
      </c>
      <c r="AD1368">
        <f t="shared" si="480"/>
        <v>-8.4547437699339728E-11</v>
      </c>
      <c r="AE1368">
        <f t="shared" si="481"/>
        <v>2.2130034731796447E-4</v>
      </c>
      <c r="AF1368">
        <f t="shared" si="482"/>
        <v>-3.8032019829988502E-8</v>
      </c>
      <c r="AG1368" t="str">
        <f t="shared" si="483"/>
        <v>NaN</v>
      </c>
      <c r="AH1368" t="str">
        <f t="shared" si="484"/>
        <v>NaN</v>
      </c>
    </row>
    <row r="1369" spans="1:34">
      <c r="A1369" s="4">
        <v>43292.16715277778</v>
      </c>
      <c r="B1369" s="3">
        <v>-2.58037109924771E-3</v>
      </c>
      <c r="C1369">
        <v>2.9109316450267202</v>
      </c>
      <c r="D1369" s="3">
        <v>1.9019004667334201E-2</v>
      </c>
      <c r="E1369">
        <v>1.8822711896737E-2</v>
      </c>
      <c r="F1369" s="3">
        <v>1.8798876252167199E-2</v>
      </c>
      <c r="G1369">
        <v>-4641120</v>
      </c>
      <c r="H1369">
        <v>8205148</v>
      </c>
      <c r="K1369">
        <f t="shared" si="466"/>
        <v>165.10704931439997</v>
      </c>
      <c r="L1369">
        <f t="shared" si="467"/>
        <v>145.42221927329902</v>
      </c>
      <c r="M1369">
        <f t="shared" si="461"/>
        <v>48.693575348300399</v>
      </c>
      <c r="N1369">
        <f t="shared" si="468"/>
        <v>0.12489484507066208</v>
      </c>
      <c r="O1369">
        <f t="shared" si="469"/>
        <v>56.243542379508682</v>
      </c>
      <c r="P1369">
        <f t="shared" si="470"/>
        <v>55.975539620285367</v>
      </c>
      <c r="Q1369">
        <f t="shared" si="462"/>
        <v>0.28929361276752275</v>
      </c>
      <c r="R1369">
        <f t="shared" si="471"/>
        <v>55.954248766741159</v>
      </c>
      <c r="S1369">
        <f t="shared" si="463"/>
        <v>48.50071293978872</v>
      </c>
      <c r="T1369">
        <f t="shared" si="464"/>
        <v>13.090821895291008</v>
      </c>
      <c r="U1369">
        <f t="shared" si="465"/>
        <v>0.46299952968316199</v>
      </c>
      <c r="V1369" s="6">
        <f t="shared" si="473"/>
        <v>63538.000000454485</v>
      </c>
      <c r="W1369">
        <f t="shared" si="478"/>
        <v>13.092438742257752</v>
      </c>
      <c r="X1369">
        <f t="shared" si="479"/>
        <v>48.529069604007695</v>
      </c>
      <c r="Y1369">
        <f t="shared" si="474"/>
        <v>0.28869838800084818</v>
      </c>
      <c r="Z1369">
        <f t="shared" si="475"/>
        <v>1.8654055743859698E-7</v>
      </c>
      <c r="AA1369">
        <f t="shared" si="477"/>
        <v>-1.2691984629216265E-7</v>
      </c>
      <c r="AB1369">
        <f t="shared" si="476"/>
        <v>0.99920413711783285</v>
      </c>
      <c r="AC1369">
        <f t="shared" si="472"/>
        <v>2.0971184676666281</v>
      </c>
      <c r="AD1369">
        <f t="shared" si="480"/>
        <v>-1.6206358835098869E-10</v>
      </c>
      <c r="AE1369">
        <f t="shared" si="481"/>
        <v>5.7003290083099893E-4</v>
      </c>
      <c r="AF1369">
        <f t="shared" si="482"/>
        <v>-2.8301963327419208E-8</v>
      </c>
      <c r="AG1369" t="str">
        <f t="shared" si="483"/>
        <v>NaN</v>
      </c>
      <c r="AH1369" t="str">
        <f t="shared" si="484"/>
        <v>NaN</v>
      </c>
    </row>
    <row r="1370" spans="1:34">
      <c r="A1370" s="4">
        <v>43292.167847222219</v>
      </c>
      <c r="B1370" s="3">
        <v>-2.5819408705865499E-3</v>
      </c>
      <c r="C1370">
        <v>2.9110351072285998</v>
      </c>
      <c r="D1370" s="3">
        <v>1.90191473738196E-2</v>
      </c>
      <c r="E1370" s="3">
        <v>1.8821415646161799E-2</v>
      </c>
      <c r="F1370" s="3">
        <v>1.8799412242951799E-2</v>
      </c>
      <c r="G1370">
        <v>-4641623</v>
      </c>
      <c r="H1370">
        <v>8205148</v>
      </c>
      <c r="K1370">
        <f t="shared" si="466"/>
        <v>165.20705023442471</v>
      </c>
      <c r="L1370">
        <f t="shared" si="467"/>
        <v>145.52151563831552</v>
      </c>
      <c r="M1370">
        <f t="shared" si="461"/>
        <v>48.726824015910516</v>
      </c>
      <c r="N1370">
        <f t="shared" si="468"/>
        <v>0.12492620285447781</v>
      </c>
      <c r="O1370">
        <f t="shared" si="469"/>
        <v>56.243971005722564</v>
      </c>
      <c r="P1370">
        <f t="shared" si="470"/>
        <v>55.971660019182444</v>
      </c>
      <c r="Q1370">
        <f t="shared" si="462"/>
        <v>0.28810680669099042</v>
      </c>
      <c r="R1370">
        <f t="shared" si="471"/>
        <v>55.955864199031573</v>
      </c>
      <c r="S1370">
        <f t="shared" si="463"/>
        <v>48.534752811449856</v>
      </c>
      <c r="T1370">
        <f t="shared" si="464"/>
        <v>13.094122714640033</v>
      </c>
      <c r="U1370">
        <f t="shared" si="465"/>
        <v>0.4629439648134841</v>
      </c>
      <c r="V1370" s="6">
        <f t="shared" si="473"/>
        <v>63598.00000002142</v>
      </c>
      <c r="W1370">
        <f t="shared" si="478"/>
        <v>13.091942597881692</v>
      </c>
      <c r="X1370">
        <f t="shared" si="479"/>
        <v>48.527086440996072</v>
      </c>
      <c r="Y1370">
        <f t="shared" si="474"/>
        <v>0.28900685408915194</v>
      </c>
      <c r="Z1370">
        <f t="shared" si="475"/>
        <v>1.0433624399325746E-7</v>
      </c>
      <c r="AA1370">
        <f t="shared" si="477"/>
        <v>-1.391149916929242E-7</v>
      </c>
      <c r="AB1370">
        <f t="shared" si="476"/>
        <v>0.99919806440273962</v>
      </c>
      <c r="AC1370">
        <f t="shared" si="472"/>
        <v>2.0970388188957356</v>
      </c>
      <c r="AD1370">
        <f t="shared" si="480"/>
        <v>-1.7743919920043589E-10</v>
      </c>
      <c r="AE1370">
        <f t="shared" si="481"/>
        <v>2.3116951340522641E-4</v>
      </c>
      <c r="AF1370">
        <f t="shared" si="482"/>
        <v>-7.6409972949191075E-8</v>
      </c>
      <c r="AG1370" t="str">
        <f t="shared" si="483"/>
        <v>NaN</v>
      </c>
      <c r="AH1370" t="str">
        <f t="shared" si="484"/>
        <v>NaN</v>
      </c>
    </row>
    <row r="1371" spans="1:34">
      <c r="A1371" s="4">
        <v>43292.168541666666</v>
      </c>
      <c r="B1371" s="3">
        <v>-2.5808586797393201E-3</v>
      </c>
      <c r="C1371">
        <v>2.9109708893101902</v>
      </c>
      <c r="D1371" s="3">
        <v>1.9016400273976601E-2</v>
      </c>
      <c r="E1371" s="3">
        <v>1.8819025312532201E-2</v>
      </c>
      <c r="F1371" s="3">
        <v>1.87961724764318E-2</v>
      </c>
      <c r="G1371">
        <v>-4641301</v>
      </c>
      <c r="H1371">
        <v>8205148</v>
      </c>
      <c r="K1371">
        <f t="shared" si="466"/>
        <v>165.13811020622586</v>
      </c>
      <c r="L1371">
        <f t="shared" si="467"/>
        <v>145.45683425372172</v>
      </c>
      <c r="M1371">
        <f t="shared" si="461"/>
        <v>48.705165923425824</v>
      </c>
      <c r="N1371">
        <f t="shared" si="468"/>
        <v>0.12490673940245378</v>
      </c>
      <c r="O1371">
        <f t="shared" si="469"/>
        <v>56.235719951108088</v>
      </c>
      <c r="P1371">
        <f t="shared" si="470"/>
        <v>55.96450589237768</v>
      </c>
      <c r="Q1371">
        <f t="shared" si="462"/>
        <v>0.28962014280894266</v>
      </c>
      <c r="R1371">
        <f t="shared" si="471"/>
        <v>55.946099808299145</v>
      </c>
      <c r="S1371">
        <f t="shared" si="463"/>
        <v>48.51208582821986</v>
      </c>
      <c r="T1371">
        <f t="shared" si="464"/>
        <v>13.092073930216449</v>
      </c>
      <c r="U1371">
        <f t="shared" si="465"/>
        <v>0.46297845335328497</v>
      </c>
      <c r="V1371" s="6">
        <f t="shared" si="473"/>
        <v>63658.000000216998</v>
      </c>
      <c r="W1371">
        <f t="shared" si="478"/>
        <v>13.091525252906528</v>
      </c>
      <c r="X1371">
        <f t="shared" si="479"/>
        <v>48.523338293378096</v>
      </c>
      <c r="Y1371">
        <f t="shared" si="474"/>
        <v>0.28607158109614989</v>
      </c>
      <c r="Z1371">
        <f t="shared" si="475"/>
        <v>-1.517618086544959E-7</v>
      </c>
      <c r="AA1371">
        <f t="shared" si="477"/>
        <v>-7.362254437038212E-8</v>
      </c>
      <c r="AB1371">
        <f t="shared" si="476"/>
        <v>0.99926092814526313</v>
      </c>
      <c r="AC1371">
        <f t="shared" si="472"/>
        <v>2.0970882560638771</v>
      </c>
      <c r="AD1371">
        <f t="shared" si="480"/>
        <v>-9.487026674202767E-11</v>
      </c>
      <c r="AE1371">
        <f t="shared" si="481"/>
        <v>8.5682564371901871E-5</v>
      </c>
      <c r="AF1371">
        <f t="shared" si="482"/>
        <v>-1.1022210522827573E-7</v>
      </c>
      <c r="AG1371" t="str">
        <f t="shared" si="483"/>
        <v>NaN</v>
      </c>
      <c r="AH1371" t="str">
        <f t="shared" si="484"/>
        <v>NaN</v>
      </c>
    </row>
    <row r="1372" spans="1:34">
      <c r="A1372" s="4">
        <v>43292.169236111113</v>
      </c>
      <c r="B1372" s="3">
        <v>-2.5816673498229598E-3</v>
      </c>
      <c r="C1372">
        <v>2.9109780246344599</v>
      </c>
      <c r="D1372" s="3">
        <v>1.9012582875493501E-2</v>
      </c>
      <c r="E1372" s="3">
        <v>1.8816849038630599E-2</v>
      </c>
      <c r="F1372" s="3">
        <v>1.8795398267520799E-2</v>
      </c>
      <c r="G1372">
        <v>-4641115</v>
      </c>
      <c r="H1372">
        <v>8205148</v>
      </c>
      <c r="K1372">
        <f t="shared" si="466"/>
        <v>165.18962583169284</v>
      </c>
      <c r="L1372">
        <f t="shared" si="467"/>
        <v>145.50936756975605</v>
      </c>
      <c r="M1372">
        <f t="shared" si="461"/>
        <v>48.722756323265656</v>
      </c>
      <c r="N1372">
        <f t="shared" si="468"/>
        <v>0.12490890200823482</v>
      </c>
      <c r="O1372">
        <f t="shared" si="469"/>
        <v>56.224254199890652</v>
      </c>
      <c r="P1372">
        <f t="shared" si="470"/>
        <v>55.95799243364489</v>
      </c>
      <c r="Q1372">
        <f t="shared" si="462"/>
        <v>0.28048779378851663</v>
      </c>
      <c r="R1372">
        <f t="shared" si="471"/>
        <v>55.943766406102135</v>
      </c>
      <c r="S1372">
        <f t="shared" si="463"/>
        <v>48.535764460739976</v>
      </c>
      <c r="T1372">
        <f t="shared" si="464"/>
        <v>13.092301572930243</v>
      </c>
      <c r="U1372">
        <f t="shared" si="465"/>
        <v>0.46297462129330613</v>
      </c>
      <c r="V1372" s="6">
        <f t="shared" si="473"/>
        <v>63718.000000412576</v>
      </c>
      <c r="W1372">
        <f t="shared" si="478"/>
        <v>13.090938635144239</v>
      </c>
      <c r="X1372">
        <f t="shared" si="479"/>
        <v>48.510092028507039</v>
      </c>
      <c r="Y1372">
        <f t="shared" si="474"/>
        <v>0.28602464500042402</v>
      </c>
      <c r="Z1372">
        <f t="shared" si="475"/>
        <v>-3.7308111487704589E-7</v>
      </c>
      <c r="AA1372">
        <f t="shared" si="477"/>
        <v>-3.3423731959443251E-8</v>
      </c>
      <c r="AB1372">
        <f t="shared" si="476"/>
        <v>0.99926221893994194</v>
      </c>
      <c r="AC1372">
        <f t="shared" si="472"/>
        <v>2.0970827630451931</v>
      </c>
      <c r="AD1372">
        <f t="shared" si="480"/>
        <v>-4.3076892114058523E-11</v>
      </c>
      <c r="AE1372">
        <f t="shared" si="481"/>
        <v>2.4174087182296584E-4</v>
      </c>
      <c r="AF1372">
        <f t="shared" si="482"/>
        <v>-1.773884400203283E-8</v>
      </c>
      <c r="AG1372" t="str">
        <f t="shared" si="483"/>
        <v>NaN</v>
      </c>
      <c r="AH1372" t="str">
        <f t="shared" si="484"/>
        <v>NaN</v>
      </c>
    </row>
    <row r="1373" spans="1:34">
      <c r="A1373" s="4">
        <v>43292.169930555552</v>
      </c>
      <c r="B1373" s="3">
        <v>-2.5801451473125799E-3</v>
      </c>
      <c r="C1373">
        <v>2.9108305612662702</v>
      </c>
      <c r="D1373" s="3">
        <v>1.9011833666445498E-2</v>
      </c>
      <c r="E1373" s="3">
        <v>1.88147084413504E-2</v>
      </c>
      <c r="F1373" s="3">
        <v>1.8792170411907099E-2</v>
      </c>
      <c r="G1373">
        <v>-4641290</v>
      </c>
      <c r="H1373">
        <v>8205148</v>
      </c>
      <c r="K1373">
        <f t="shared" si="466"/>
        <v>165.09265524257859</v>
      </c>
      <c r="L1373">
        <f t="shared" si="467"/>
        <v>145.41663996746897</v>
      </c>
      <c r="M1373">
        <f t="shared" si="461"/>
        <v>48.691707158210988</v>
      </c>
      <c r="N1373">
        <f t="shared" si="468"/>
        <v>0.12486420815544196</v>
      </c>
      <c r="O1373">
        <f t="shared" si="469"/>
        <v>56.222003912268782</v>
      </c>
      <c r="P1373">
        <f t="shared" si="470"/>
        <v>55.951585752924316</v>
      </c>
      <c r="Q1373">
        <f t="shared" si="462"/>
        <v>0.28796599840381276</v>
      </c>
      <c r="R1373">
        <f t="shared" si="471"/>
        <v>55.934037913864969</v>
      </c>
      <c r="S1373">
        <f t="shared" si="463"/>
        <v>48.499729825941778</v>
      </c>
      <c r="T1373">
        <f t="shared" si="464"/>
        <v>13.087596956846784</v>
      </c>
      <c r="U1373">
        <f t="shared" si="465"/>
        <v>0.46305381719951011</v>
      </c>
      <c r="V1373" s="6">
        <f t="shared" si="473"/>
        <v>63777.999999979511</v>
      </c>
      <c r="W1373">
        <f t="shared" si="478"/>
        <v>13.090565067614024</v>
      </c>
      <c r="X1373">
        <f t="shared" si="479"/>
        <v>48.517577451135068</v>
      </c>
      <c r="Y1373">
        <f t="shared" si="474"/>
        <v>0.28407903070941626</v>
      </c>
      <c r="Z1373">
        <f t="shared" si="475"/>
        <v>-3.0352361889905782E-7</v>
      </c>
      <c r="AA1373">
        <f t="shared" si="477"/>
        <v>-9.3044442812754356E-8</v>
      </c>
      <c r="AB1373">
        <f t="shared" si="476"/>
        <v>0.99930365401720522</v>
      </c>
      <c r="AC1373">
        <f t="shared" si="472"/>
        <v>2.0971962854312869</v>
      </c>
      <c r="AD1373">
        <f t="shared" si="480"/>
        <v>-1.2074458112051964E-10</v>
      </c>
      <c r="AE1373">
        <f t="shared" si="481"/>
        <v>-6.7272291860857614E-5</v>
      </c>
      <c r="AF1373">
        <f t="shared" si="482"/>
        <v>1.786744531335159E-7</v>
      </c>
      <c r="AG1373" t="str">
        <f t="shared" si="483"/>
        <v>NaN</v>
      </c>
      <c r="AH1373">
        <f t="shared" si="484"/>
        <v>1.7867445313351589E-3</v>
      </c>
    </row>
    <row r="1374" spans="1:34">
      <c r="A1374" s="4">
        <v>43292.170624999999</v>
      </c>
      <c r="B1374" s="3">
        <v>-2.5817505952727502E-3</v>
      </c>
      <c r="C1374">
        <v>2.91086385944618</v>
      </c>
      <c r="D1374" s="3">
        <v>1.90106801223556E-2</v>
      </c>
      <c r="E1374" s="3">
        <v>1.8813554897260502E-2</v>
      </c>
      <c r="F1374" s="3">
        <v>1.8792408630033602E-2</v>
      </c>
      <c r="G1374">
        <v>-4641771</v>
      </c>
      <c r="H1374">
        <v>8205148</v>
      </c>
      <c r="K1374">
        <f t="shared" si="466"/>
        <v>165.19492891078528</v>
      </c>
      <c r="L1374">
        <f t="shared" si="467"/>
        <v>145.51860050011641</v>
      </c>
      <c r="M1374">
        <f t="shared" si="461"/>
        <v>48.725847903028601</v>
      </c>
      <c r="N1374">
        <f t="shared" si="468"/>
        <v>0.12487430031574881</v>
      </c>
      <c r="O1374">
        <f t="shared" si="469"/>
        <v>56.218539183707783</v>
      </c>
      <c r="P1374">
        <f t="shared" si="470"/>
        <v>55.948133263869302</v>
      </c>
      <c r="Q1374">
        <f t="shared" si="462"/>
        <v>0.28378329993591933</v>
      </c>
      <c r="R1374">
        <f t="shared" si="471"/>
        <v>55.934755883771864</v>
      </c>
      <c r="S1374">
        <f t="shared" si="463"/>
        <v>48.536659036404657</v>
      </c>
      <c r="T1374">
        <f t="shared" si="464"/>
        <v>13.088659289510662</v>
      </c>
      <c r="U1374">
        <f t="shared" si="465"/>
        <v>0.46303593425294992</v>
      </c>
      <c r="V1374" s="6">
        <f t="shared" si="473"/>
        <v>63838.000000175089</v>
      </c>
      <c r="W1374">
        <f t="shared" si="478"/>
        <v>13.089832525035259</v>
      </c>
      <c r="X1374">
        <f t="shared" si="479"/>
        <v>48.533939544839399</v>
      </c>
      <c r="Y1374">
        <f t="shared" si="474"/>
        <v>0.28678837441019311</v>
      </c>
      <c r="Z1374">
        <f t="shared" si="475"/>
        <v>2.7190657381919776E-7</v>
      </c>
      <c r="AA1374">
        <f t="shared" si="477"/>
        <v>-1.1065965283491588E-7</v>
      </c>
      <c r="AB1374">
        <f t="shared" si="476"/>
        <v>0.99924582149382557</v>
      </c>
      <c r="AC1374">
        <f t="shared" si="472"/>
        <v>2.0971706513441077</v>
      </c>
      <c r="AD1374">
        <f t="shared" si="480"/>
        <v>-1.4224559946748104E-10</v>
      </c>
      <c r="AE1374">
        <f t="shared" si="481"/>
        <v>-1.8870234960071837E-4</v>
      </c>
      <c r="AF1374">
        <f t="shared" si="482"/>
        <v>7.5039955546628502E-8</v>
      </c>
      <c r="AG1374" t="str">
        <f t="shared" si="483"/>
        <v>NaN</v>
      </c>
      <c r="AH1374">
        <f t="shared" si="484"/>
        <v>7.5039955546628507E-4</v>
      </c>
    </row>
    <row r="1375" spans="1:34">
      <c r="A1375" s="4">
        <v>43292.171319444446</v>
      </c>
      <c r="B1375" s="3">
        <v>-2.58071597325397E-3</v>
      </c>
      <c r="C1375">
        <v>2.9109328342474301</v>
      </c>
      <c r="D1375" s="3">
        <v>1.90068389394582E-2</v>
      </c>
      <c r="E1375" s="3">
        <v>1.8809559115670699E-2</v>
      </c>
      <c r="F1375" s="3">
        <v>1.87869772567501E-2</v>
      </c>
      <c r="G1375">
        <v>-4641079</v>
      </c>
      <c r="H1375">
        <v>8205148</v>
      </c>
      <c r="K1375">
        <f t="shared" si="466"/>
        <v>165.12901921349629</v>
      </c>
      <c r="L1375">
        <f t="shared" si="467"/>
        <v>145.45983029357708</v>
      </c>
      <c r="M1375">
        <f t="shared" si="461"/>
        <v>48.706169125640535</v>
      </c>
      <c r="N1375">
        <f t="shared" si="468"/>
        <v>0.1248952055049584</v>
      </c>
      <c r="O1375">
        <f t="shared" si="469"/>
        <v>56.207001994787831</v>
      </c>
      <c r="P1375">
        <f t="shared" si="470"/>
        <v>55.93617412652393</v>
      </c>
      <c r="Q1375">
        <f t="shared" si="462"/>
        <v>0.28861582489084725</v>
      </c>
      <c r="R1375">
        <f t="shared" si="471"/>
        <v>55.918386169896984</v>
      </c>
      <c r="S1375">
        <f t="shared" si="463"/>
        <v>48.513758575713304</v>
      </c>
      <c r="T1375">
        <f t="shared" si="464"/>
        <v>13.090859835743251</v>
      </c>
      <c r="U1375">
        <f t="shared" si="465"/>
        <v>0.46299889100649971</v>
      </c>
      <c r="V1375" s="6">
        <f t="shared" si="473"/>
        <v>63898.000000370666</v>
      </c>
      <c r="W1375">
        <f t="shared" si="478"/>
        <v>13.089257581258279</v>
      </c>
      <c r="X1375">
        <f t="shared" si="479"/>
        <v>48.527626868301915</v>
      </c>
      <c r="Y1375">
        <f t="shared" si="474"/>
        <v>0.28578639025468061</v>
      </c>
      <c r="Z1375">
        <f t="shared" si="475"/>
        <v>3.1617043463444722E-8</v>
      </c>
      <c r="AA1375">
        <f t="shared" si="477"/>
        <v>-7.4977560918754843E-8</v>
      </c>
      <c r="AB1375">
        <f t="shared" si="476"/>
        <v>0.99926708817693799</v>
      </c>
      <c r="AC1375">
        <f t="shared" si="472"/>
        <v>2.0971175521635153</v>
      </c>
      <c r="AD1375">
        <f t="shared" si="480"/>
        <v>-9.6714111853584201E-11</v>
      </c>
      <c r="AE1375">
        <f t="shared" si="481"/>
        <v>1.0437512207099896E-4</v>
      </c>
      <c r="AF1375">
        <f t="shared" si="482"/>
        <v>-9.2240975562685629E-8</v>
      </c>
      <c r="AG1375" t="str">
        <f t="shared" si="483"/>
        <v>NaN</v>
      </c>
      <c r="AH1375" t="str">
        <f t="shared" si="484"/>
        <v>NaN</v>
      </c>
    </row>
    <row r="1376" spans="1:34">
      <c r="A1376" s="4">
        <v>43292.172013888892</v>
      </c>
      <c r="B1376" s="3">
        <v>-2.5804305602832802E-3</v>
      </c>
      <c r="C1376">
        <v>2.9108757516532902</v>
      </c>
      <c r="D1376" s="3">
        <v>1.9011203379468499E-2</v>
      </c>
      <c r="E1376" s="3">
        <v>1.8815469542605601E-2</v>
      </c>
      <c r="F1376" s="3">
        <v>1.8792539650003201E-2</v>
      </c>
      <c r="G1376">
        <v>-4641296</v>
      </c>
      <c r="H1376">
        <v>8205148</v>
      </c>
      <c r="K1376">
        <f t="shared" si="466"/>
        <v>165.11083722803778</v>
      </c>
      <c r="L1376">
        <f t="shared" si="467"/>
        <v>145.43433659281129</v>
      </c>
      <c r="M1376">
        <f t="shared" si="461"/>
        <v>48.697632744849834</v>
      </c>
      <c r="N1376">
        <f t="shared" si="468"/>
        <v>0.1248779046587154</v>
      </c>
      <c r="O1376">
        <f t="shared" si="469"/>
        <v>56.220110813158001</v>
      </c>
      <c r="P1376">
        <f t="shared" si="470"/>
        <v>55.953863683847246</v>
      </c>
      <c r="Q1376">
        <f t="shared" si="462"/>
        <v>0.2849600459372752</v>
      </c>
      <c r="R1376">
        <f t="shared" si="471"/>
        <v>55.935150767220726</v>
      </c>
      <c r="S1376">
        <f t="shared" si="463"/>
        <v>48.507659380891653</v>
      </c>
      <c r="T1376">
        <f t="shared" si="464"/>
        <v>13.08903869403346</v>
      </c>
      <c r="U1376">
        <f t="shared" si="465"/>
        <v>0.46302954748632175</v>
      </c>
      <c r="V1376" s="6">
        <f t="shared" si="473"/>
        <v>63958.000000566244</v>
      </c>
      <c r="W1376">
        <f t="shared" si="478"/>
        <v>13.089126248923453</v>
      </c>
      <c r="X1376">
        <f t="shared" si="479"/>
        <v>48.524125262715785</v>
      </c>
      <c r="Y1376">
        <f t="shared" si="474"/>
        <v>0.28570937427363202</v>
      </c>
      <c r="Z1376">
        <f t="shared" si="475"/>
        <v>-2.3080441853458088E-7</v>
      </c>
      <c r="AA1376">
        <f t="shared" si="477"/>
        <v>-7.5429232973904084E-8</v>
      </c>
      <c r="AB1376">
        <f t="shared" si="476"/>
        <v>0.99926861287833679</v>
      </c>
      <c r="AC1376">
        <f t="shared" si="472"/>
        <v>2.0971614963129723</v>
      </c>
      <c r="AD1376">
        <f t="shared" si="480"/>
        <v>-9.7324993706476039E-11</v>
      </c>
      <c r="AE1376">
        <f t="shared" si="481"/>
        <v>1.8758210193348275E-4</v>
      </c>
      <c r="AF1376">
        <f t="shared" si="482"/>
        <v>-5.1649250331747834E-8</v>
      </c>
      <c r="AG1376" t="str">
        <f t="shared" si="483"/>
        <v>NaN</v>
      </c>
      <c r="AH1376" t="str">
        <f t="shared" si="484"/>
        <v>NaN</v>
      </c>
    </row>
    <row r="1377" spans="1:34">
      <c r="A1377" s="4">
        <v>43292.172708333332</v>
      </c>
      <c r="B1377" s="3">
        <v>-2.5804186680761601E-3</v>
      </c>
      <c r="C1377">
        <v>2.9108460211355101</v>
      </c>
      <c r="D1377">
        <v>1.8999834429468999E-2</v>
      </c>
      <c r="E1377" s="3">
        <v>1.8803482197836299E-2</v>
      </c>
      <c r="F1377" s="3">
        <v>1.8781676903436201E-2</v>
      </c>
      <c r="G1377">
        <v>-4641055</v>
      </c>
      <c r="H1377">
        <v>8205148</v>
      </c>
      <c r="K1377">
        <f t="shared" si="466"/>
        <v>165.11007964530981</v>
      </c>
      <c r="L1377">
        <f t="shared" si="467"/>
        <v>145.44785799158262</v>
      </c>
      <c r="M1377">
        <f t="shared" si="461"/>
        <v>48.702160287155102</v>
      </c>
      <c r="N1377">
        <f t="shared" si="468"/>
        <v>0.12486889380129752</v>
      </c>
      <c r="O1377">
        <f t="shared" si="469"/>
        <v>56.185963591463747</v>
      </c>
      <c r="P1377">
        <f t="shared" si="470"/>
        <v>55.917986271811465</v>
      </c>
      <c r="Q1377">
        <f t="shared" si="462"/>
        <v>0.28355225199277356</v>
      </c>
      <c r="R1377">
        <f t="shared" si="471"/>
        <v>55.902411339470973</v>
      </c>
      <c r="S1377">
        <f t="shared" si="463"/>
        <v>48.513125452493256</v>
      </c>
      <c r="T1377">
        <f t="shared" si="464"/>
        <v>13.088090182726317</v>
      </c>
      <c r="U1377">
        <f t="shared" si="465"/>
        <v>0.46304551440289488</v>
      </c>
      <c r="V1377" s="6">
        <f t="shared" si="473"/>
        <v>64018.000000133179</v>
      </c>
      <c r="W1377">
        <f t="shared" si="478"/>
        <v>13.088495853716219</v>
      </c>
      <c r="X1377">
        <f t="shared" si="479"/>
        <v>48.521737221137919</v>
      </c>
      <c r="Y1377">
        <f t="shared" si="474"/>
        <v>0.29509375156724832</v>
      </c>
      <c r="Z1377">
        <f t="shared" si="475"/>
        <v>-1.897022616187323E-8</v>
      </c>
      <c r="AA1377">
        <f t="shared" si="477"/>
        <v>-8.9882738635778074E-8</v>
      </c>
      <c r="AB1377">
        <f t="shared" si="476"/>
        <v>0.99906649280149684</v>
      </c>
      <c r="AC1377">
        <f t="shared" si="472"/>
        <v>2.0971843838908137</v>
      </c>
      <c r="AD1377">
        <f t="shared" si="480"/>
        <v>-1.122871878415419E-10</v>
      </c>
      <c r="AE1377">
        <f t="shared" si="481"/>
        <v>-3.2263288617910584E-4</v>
      </c>
      <c r="AF1377">
        <f t="shared" si="482"/>
        <v>3.4645960675255802E-8</v>
      </c>
      <c r="AG1377" t="str">
        <f t="shared" si="483"/>
        <v>NaN</v>
      </c>
      <c r="AH1377">
        <f t="shared" si="484"/>
        <v>3.46459606752558E-4</v>
      </c>
    </row>
    <row r="1378" spans="1:34">
      <c r="A1378" s="4">
        <v>43292.173402777778</v>
      </c>
      <c r="B1378" s="3">
        <v>-2.5778499513398898E-3</v>
      </c>
      <c r="C1378">
        <v>2.9108686163290298</v>
      </c>
      <c r="D1378" s="3">
        <v>1.9013391545577199E-2</v>
      </c>
      <c r="E1378" s="3">
        <v>1.8817705277542701E-2</v>
      </c>
      <c r="F1378" s="3">
        <v>1.8784166282857801E-2</v>
      </c>
      <c r="G1378">
        <v>-4643256</v>
      </c>
      <c r="H1378">
        <v>8205371</v>
      </c>
      <c r="K1378">
        <f t="shared" si="466"/>
        <v>164.94644177617926</v>
      </c>
      <c r="L1378">
        <f t="shared" si="467"/>
        <v>145.2809478558585</v>
      </c>
      <c r="M1378">
        <f t="shared" si="461"/>
        <v>48.646271638839238</v>
      </c>
      <c r="N1378">
        <f t="shared" si="468"/>
        <v>0.12487574205293719</v>
      </c>
      <c r="O1378">
        <f t="shared" si="469"/>
        <v>56.226683081768641</v>
      </c>
      <c r="P1378">
        <f t="shared" si="470"/>
        <v>55.960555105933189</v>
      </c>
      <c r="Q1378">
        <f t="shared" si="462"/>
        <v>0.31676895677169625</v>
      </c>
      <c r="R1378">
        <f t="shared" si="471"/>
        <v>55.909914124996945</v>
      </c>
      <c r="S1378">
        <f t="shared" si="463"/>
        <v>48.435092334324771</v>
      </c>
      <c r="T1378">
        <f t="shared" si="464"/>
        <v>13.088811051319968</v>
      </c>
      <c r="U1378">
        <f t="shared" si="465"/>
        <v>0.46303337954629559</v>
      </c>
      <c r="V1378" s="6">
        <f t="shared" si="473"/>
        <v>64078.000000328757</v>
      </c>
      <c r="W1378">
        <f t="shared" si="478"/>
        <v>13.088189411601594</v>
      </c>
      <c r="X1378">
        <f t="shared" si="479"/>
        <v>48.528336760415002</v>
      </c>
      <c r="Y1378">
        <f t="shared" si="474"/>
        <v>0.30410454215477739</v>
      </c>
      <c r="Z1378">
        <f t="shared" si="475"/>
        <v>9.8012834758631453E-8</v>
      </c>
      <c r="AA1378">
        <f t="shared" si="477"/>
        <v>-7.1364184600140706E-8</v>
      </c>
      <c r="AB1378">
        <f t="shared" si="476"/>
        <v>0.99887099100717902</v>
      </c>
      <c r="AC1378">
        <f t="shared" si="472"/>
        <v>2.0971669893316491</v>
      </c>
      <c r="AD1378">
        <f t="shared" si="480"/>
        <v>-8.6510280759023851E-11</v>
      </c>
      <c r="AE1378">
        <f t="shared" si="481"/>
        <v>-2.1648526069861403E-5</v>
      </c>
      <c r="AF1378">
        <f t="shared" si="482"/>
        <v>3.9780517132685624E-7</v>
      </c>
      <c r="AG1378" t="str">
        <f t="shared" si="483"/>
        <v>NaN</v>
      </c>
      <c r="AH1378">
        <f t="shared" si="484"/>
        <v>3.9780517132685629E-3</v>
      </c>
    </row>
    <row r="1379" spans="1:34">
      <c r="A1379" s="4">
        <v>43292.174097222225</v>
      </c>
      <c r="B1379" s="3">
        <v>-2.58536582623492E-3</v>
      </c>
      <c r="C1379">
        <v>2.9108828869775598</v>
      </c>
      <c r="D1379" s="3">
        <v>1.9032537999028099E-2</v>
      </c>
      <c r="E1379" s="3">
        <v>1.88346516726779E-2</v>
      </c>
      <c r="F1379">
        <v>1.8804831705329001E-2</v>
      </c>
      <c r="G1379">
        <v>-4641814</v>
      </c>
      <c r="H1379">
        <v>8205479</v>
      </c>
      <c r="K1379">
        <f t="shared" si="466"/>
        <v>165.42523405993276</v>
      </c>
      <c r="L1379">
        <f t="shared" si="467"/>
        <v>145.73257562985182</v>
      </c>
      <c r="M1379">
        <f t="shared" si="461"/>
        <v>48.797495923217681</v>
      </c>
      <c r="N1379">
        <f t="shared" si="468"/>
        <v>0.12488006726449644</v>
      </c>
      <c r="O1379">
        <f t="shared" si="469"/>
        <v>56.284190432111053</v>
      </c>
      <c r="P1379">
        <f t="shared" si="470"/>
        <v>56.011274661638616</v>
      </c>
      <c r="Q1379">
        <f t="shared" si="462"/>
        <v>0.3119924176998623</v>
      </c>
      <c r="R1379">
        <f t="shared" si="471"/>
        <v>55.972198014411191</v>
      </c>
      <c r="S1379">
        <f t="shared" si="463"/>
        <v>48.589500978084438</v>
      </c>
      <c r="T1379">
        <f t="shared" si="464"/>
        <v>13.089266336747254</v>
      </c>
      <c r="U1379">
        <f t="shared" si="465"/>
        <v>0.46302571542634263</v>
      </c>
      <c r="V1379" s="6">
        <f t="shared" si="473"/>
        <v>64138.000000524335</v>
      </c>
      <c r="W1379">
        <f t="shared" si="478"/>
        <v>13.087710778203522</v>
      </c>
      <c r="X1379">
        <f t="shared" si="479"/>
        <v>48.574334601643798</v>
      </c>
      <c r="Y1379">
        <f t="shared" si="474"/>
        <v>0.29838099085746705</v>
      </c>
      <c r="Z1379">
        <f t="shared" si="475"/>
        <v>-3.762428192630906E-7</v>
      </c>
      <c r="AA1379">
        <f t="shared" si="477"/>
        <v>-5.7814023017565453E-8</v>
      </c>
      <c r="AB1379">
        <f t="shared" si="476"/>
        <v>0.99899772620249394</v>
      </c>
      <c r="AC1379">
        <f t="shared" si="472"/>
        <v>2.0971560032942889</v>
      </c>
      <c r="AD1379">
        <f t="shared" si="480"/>
        <v>-7.1428262262674936E-11</v>
      </c>
      <c r="AE1379">
        <f t="shared" si="481"/>
        <v>-2.5911745840976039E-5</v>
      </c>
      <c r="AF1379">
        <f t="shared" si="482"/>
        <v>2.7441285064363095E-7</v>
      </c>
      <c r="AG1379" t="str">
        <f t="shared" si="483"/>
        <v>NaN</v>
      </c>
      <c r="AH1379">
        <f t="shared" si="484"/>
        <v>2.7441285064363097E-3</v>
      </c>
    </row>
    <row r="1380" spans="1:34">
      <c r="A1380" s="4">
        <v>43292.174791666665</v>
      </c>
      <c r="B1380" s="3">
        <v>-2.5903605532221299E-3</v>
      </c>
      <c r="C1380">
        <v>2.9107270990643901</v>
      </c>
      <c r="D1380">
        <v>1.9031467700388001E-2</v>
      </c>
      <c r="E1380" s="3">
        <v>1.8833831110387101E-2</v>
      </c>
      <c r="F1380">
        <v>1.8818898485697001E-2</v>
      </c>
      <c r="G1380">
        <v>-4645066</v>
      </c>
      <c r="H1380">
        <v>8205616</v>
      </c>
      <c r="K1380">
        <f t="shared" si="466"/>
        <v>165.74341880546558</v>
      </c>
      <c r="L1380">
        <f t="shared" si="467"/>
        <v>146.03226972061418</v>
      </c>
      <c r="M1380">
        <f t="shared" si="461"/>
        <v>48.897846315770494</v>
      </c>
      <c r="N1380">
        <f t="shared" si="468"/>
        <v>0.1248328503716261</v>
      </c>
      <c r="O1380">
        <f t="shared" si="469"/>
        <v>56.280975735508108</v>
      </c>
      <c r="P1380">
        <f t="shared" si="470"/>
        <v>56.008818767362222</v>
      </c>
      <c r="Q1380">
        <f t="shared" si="462"/>
        <v>0.26638159810084261</v>
      </c>
      <c r="R1380">
        <f t="shared" si="471"/>
        <v>56.014594137407265</v>
      </c>
      <c r="S1380">
        <f t="shared" si="463"/>
        <v>48.720258583703263</v>
      </c>
      <c r="T1380">
        <f t="shared" si="464"/>
        <v>13.084296137497747</v>
      </c>
      <c r="U1380">
        <f t="shared" si="465"/>
        <v>0.46310938206918795</v>
      </c>
      <c r="V1380" s="6">
        <f t="shared" si="473"/>
        <v>64198.00000009127</v>
      </c>
      <c r="W1380">
        <f t="shared" si="478"/>
        <v>13.087430602555862</v>
      </c>
      <c r="X1380">
        <f t="shared" si="479"/>
        <v>48.570810142192258</v>
      </c>
      <c r="Y1380">
        <f t="shared" si="474"/>
        <v>0.28345373294804216</v>
      </c>
      <c r="Z1380">
        <f t="shared" si="475"/>
        <v>-4.0469815853217577E-7</v>
      </c>
      <c r="AA1380">
        <f t="shared" si="477"/>
        <v>-3.7037108631521373E-8</v>
      </c>
      <c r="AB1380">
        <f t="shared" si="476"/>
        <v>0.99932014957953408</v>
      </c>
      <c r="AC1380">
        <f t="shared" si="472"/>
        <v>2.0972759342021794</v>
      </c>
      <c r="AD1380">
        <f t="shared" si="480"/>
        <v>-4.8171234398258102E-11</v>
      </c>
      <c r="AE1380">
        <f t="shared" si="481"/>
        <v>-5.368139430944484E-5</v>
      </c>
      <c r="AF1380">
        <f t="shared" si="482"/>
        <v>8.9329524807249689E-8</v>
      </c>
      <c r="AG1380" t="str">
        <f t="shared" si="483"/>
        <v>NaN</v>
      </c>
      <c r="AH1380">
        <f t="shared" si="484"/>
        <v>8.9329524807249679E-4</v>
      </c>
    </row>
    <row r="1381" spans="1:34">
      <c r="A1381" s="4">
        <v>43292.175486111111</v>
      </c>
      <c r="B1381" s="3">
        <v>-2.5782423941745898E-3</v>
      </c>
      <c r="C1381">
        <v>2.9107306667265198</v>
      </c>
      <c r="D1381" s="3">
        <v>1.90287324927522E-2</v>
      </c>
      <c r="E1381" s="3">
        <v>1.8831393207929099E-2</v>
      </c>
      <c r="F1381" s="3">
        <v>1.8814312786762499E-2</v>
      </c>
      <c r="G1381">
        <v>-4644792</v>
      </c>
      <c r="H1381">
        <v>8205615</v>
      </c>
      <c r="K1381">
        <f t="shared" si="466"/>
        <v>164.97144200618479</v>
      </c>
      <c r="L1381">
        <f t="shared" si="467"/>
        <v>145.26632078084785</v>
      </c>
      <c r="M1381">
        <f t="shared" si="461"/>
        <v>48.641373868864918</v>
      </c>
      <c r="N1381">
        <f t="shared" si="468"/>
        <v>0.12483393167451506</v>
      </c>
      <c r="O1381">
        <f t="shared" si="469"/>
        <v>56.272760399745025</v>
      </c>
      <c r="P1381">
        <f t="shared" si="470"/>
        <v>56.001522269874911</v>
      </c>
      <c r="Q1381">
        <f t="shared" si="462"/>
        <v>0.27198718304342151</v>
      </c>
      <c r="R1381">
        <f t="shared" si="471"/>
        <v>56.000773216701603</v>
      </c>
      <c r="S1381">
        <f t="shared" si="463"/>
        <v>48.460049080169306</v>
      </c>
      <c r="T1381">
        <f t="shared" si="464"/>
        <v>13.084409958854479</v>
      </c>
      <c r="U1381">
        <f t="shared" si="465"/>
        <v>0.46310746603920122</v>
      </c>
      <c r="V1381" s="6">
        <f t="shared" si="473"/>
        <v>64258.000000286847</v>
      </c>
      <c r="W1381">
        <f t="shared" si="478"/>
        <v>13.087153345404527</v>
      </c>
      <c r="X1381">
        <f t="shared" si="479"/>
        <v>48.589395460837721</v>
      </c>
      <c r="Y1381">
        <f t="shared" si="474"/>
        <v>0.26645398459703767</v>
      </c>
      <c r="Z1381">
        <f t="shared" si="475"/>
        <v>4.0153645206865946E-7</v>
      </c>
      <c r="AA1381">
        <f t="shared" si="477"/>
        <v>-3.2520388122419654E-8</v>
      </c>
      <c r="AB1381">
        <f t="shared" si="476"/>
        <v>0.99968313689379329</v>
      </c>
      <c r="AC1381">
        <f t="shared" si="472"/>
        <v>2.0972731876928412</v>
      </c>
      <c r="AD1381">
        <f t="shared" si="480"/>
        <v>-4.4995161305344823E-11</v>
      </c>
      <c r="AE1381">
        <f t="shared" si="481"/>
        <v>-5.7566466433646919E-5</v>
      </c>
      <c r="AF1381">
        <f t="shared" si="482"/>
        <v>7.7808541885531595E-8</v>
      </c>
      <c r="AG1381" t="str">
        <f t="shared" si="483"/>
        <v>NaN</v>
      </c>
      <c r="AH1381">
        <f t="shared" si="484"/>
        <v>7.7808541885531586E-4</v>
      </c>
    </row>
    <row r="1382" spans="1:34">
      <c r="A1382" s="4">
        <v>43292.176180555558</v>
      </c>
      <c r="B1382" s="3">
        <v>-2.57761210719764E-3</v>
      </c>
      <c r="C1382">
        <v>2.9108781300947202</v>
      </c>
      <c r="D1382" s="3">
        <v>1.90222036710475E-2</v>
      </c>
      <c r="E1382" s="3">
        <v>1.88253281823017E-2</v>
      </c>
      <c r="F1382" s="3">
        <v>1.88114541692448E-2</v>
      </c>
      <c r="G1382">
        <v>-4645026</v>
      </c>
      <c r="H1382">
        <v>8205616</v>
      </c>
      <c r="K1382">
        <f t="shared" si="466"/>
        <v>164.93129012162996</v>
      </c>
      <c r="L1382">
        <f t="shared" si="467"/>
        <v>145.22992652300346</v>
      </c>
      <c r="M1382">
        <f t="shared" si="461"/>
        <v>48.629187515600286</v>
      </c>
      <c r="N1382">
        <f t="shared" si="468"/>
        <v>0.12487862552731115</v>
      </c>
      <c r="O1382">
        <f t="shared" si="469"/>
        <v>56.253150750466737</v>
      </c>
      <c r="P1382">
        <f t="shared" si="470"/>
        <v>55.983370007832775</v>
      </c>
      <c r="Q1382">
        <f t="shared" si="462"/>
        <v>0.26099317264684885</v>
      </c>
      <c r="R1382">
        <f t="shared" si="471"/>
        <v>55.992157577819889</v>
      </c>
      <c r="S1382">
        <f t="shared" si="463"/>
        <v>48.455192067169051</v>
      </c>
      <c r="T1382">
        <f t="shared" si="464"/>
        <v>13.089114574938277</v>
      </c>
      <c r="U1382">
        <f t="shared" si="465"/>
        <v>0.46302827013299169</v>
      </c>
      <c r="V1382" s="6">
        <f t="shared" si="473"/>
        <v>64318.000000482425</v>
      </c>
      <c r="W1382">
        <f t="shared" si="478"/>
        <v>13.086972398632099</v>
      </c>
      <c r="X1382">
        <f t="shared" si="479"/>
        <v>48.582354512489545</v>
      </c>
      <c r="Y1382">
        <f t="shared" si="474"/>
        <v>0.26432303979594945</v>
      </c>
      <c r="Z1382">
        <f t="shared" si="475"/>
        <v>1.2646817454147146E-7</v>
      </c>
      <c r="AA1382">
        <f t="shared" si="477"/>
        <v>-9.5754475317816305E-8</v>
      </c>
      <c r="AB1382">
        <f t="shared" si="476"/>
        <v>0.99972903820971004</v>
      </c>
      <c r="AC1382">
        <f t="shared" si="472"/>
        <v>2.0971596653067395</v>
      </c>
      <c r="AD1382">
        <f t="shared" si="480"/>
        <v>-1.335466088425161E-10</v>
      </c>
      <c r="AE1382">
        <f t="shared" si="481"/>
        <v>9.4570284599074055E-5</v>
      </c>
      <c r="AF1382">
        <f t="shared" si="482"/>
        <v>-1.4057536001307701E-7</v>
      </c>
      <c r="AG1382" t="str">
        <f t="shared" si="483"/>
        <v>NaN</v>
      </c>
      <c r="AH1382" t="str">
        <f t="shared" si="484"/>
        <v>NaN</v>
      </c>
    </row>
    <row r="1383" spans="1:34">
      <c r="A1383" s="4">
        <v>43292.176874999997</v>
      </c>
      <c r="B1383" s="3">
        <v>-2.5798121655134301E-3</v>
      </c>
      <c r="C1383">
        <v>2.9107782355549698</v>
      </c>
      <c r="D1383" s="3">
        <v>1.9019777660796499E-2</v>
      </c>
      <c r="E1383">
        <v>1.8823449213578002E-2</v>
      </c>
      <c r="F1383" s="3">
        <v>1.8809369760638201E-2</v>
      </c>
      <c r="G1383">
        <v>-4644868</v>
      </c>
      <c r="H1383">
        <v>8205617</v>
      </c>
      <c r="K1383">
        <f t="shared" si="466"/>
        <v>165.07144292620958</v>
      </c>
      <c r="L1383">
        <f t="shared" si="467"/>
        <v>145.37281926372603</v>
      </c>
      <c r="M1383">
        <f t="shared" si="461"/>
        <v>48.677034113402669</v>
      </c>
      <c r="N1383">
        <f t="shared" si="468"/>
        <v>0.12484834904638425</v>
      </c>
      <c r="O1383">
        <f t="shared" si="469"/>
        <v>56.245864104833046</v>
      </c>
      <c r="P1383">
        <f t="shared" si="470"/>
        <v>55.977746365867034</v>
      </c>
      <c r="Q1383">
        <f t="shared" si="462"/>
        <v>0.25998876369757795</v>
      </c>
      <c r="R1383">
        <f t="shared" si="471"/>
        <v>55.985875341135468</v>
      </c>
      <c r="S1383">
        <f t="shared" si="463"/>
        <v>48.503708270937615</v>
      </c>
      <c r="T1383">
        <f t="shared" si="464"/>
        <v>13.085927576945974</v>
      </c>
      <c r="U1383">
        <f t="shared" si="465"/>
        <v>0.46308191897268308</v>
      </c>
      <c r="V1383" s="6">
        <f t="shared" si="473"/>
        <v>64378.00000004936</v>
      </c>
      <c r="W1383">
        <f t="shared" si="478"/>
        <v>13.086715570955077</v>
      </c>
      <c r="X1383">
        <f t="shared" si="479"/>
        <v>48.582681532032979</v>
      </c>
      <c r="Y1383">
        <f t="shared" si="474"/>
        <v>0.25854039889687641</v>
      </c>
      <c r="Z1383">
        <f t="shared" si="475"/>
        <v>-8.5366017832272399E-8</v>
      </c>
      <c r="AA1383">
        <f t="shared" si="477"/>
        <v>-5.4200646542006275E-8</v>
      </c>
      <c r="AB1383">
        <f t="shared" si="476"/>
        <v>0.9998539752620309</v>
      </c>
      <c r="AC1383">
        <f t="shared" si="472"/>
        <v>2.0972365675682938</v>
      </c>
      <c r="AD1383">
        <f t="shared" si="480"/>
        <v>-7.7285991251545577E-11</v>
      </c>
      <c r="AE1383">
        <f t="shared" si="481"/>
        <v>-1.500713593716221E-3</v>
      </c>
      <c r="AF1383">
        <f t="shared" si="482"/>
        <v>5.1266539203183152E-9</v>
      </c>
      <c r="AG1383" t="str">
        <f t="shared" si="483"/>
        <v>NaN</v>
      </c>
      <c r="AH1383">
        <f t="shared" si="484"/>
        <v>5.1266539203183154E-5</v>
      </c>
    </row>
    <row r="1384" spans="1:34">
      <c r="A1384" s="4">
        <v>43292.177569444444</v>
      </c>
      <c r="B1384" s="3">
        <v>-2.5839506535885398E-3</v>
      </c>
      <c r="C1384">
        <v>2.9108460211355101</v>
      </c>
      <c r="D1384" s="3">
        <v>1.90126899053575E-2</v>
      </c>
      <c r="E1384" s="3">
        <v>1.8816884715251898E-2</v>
      </c>
      <c r="F1384" s="3">
        <v>1.8804081318230598E-2</v>
      </c>
      <c r="G1384">
        <v>-4644861</v>
      </c>
      <c r="H1384">
        <v>8205624</v>
      </c>
      <c r="K1384">
        <f t="shared" si="466"/>
        <v>165.33508171536488</v>
      </c>
      <c r="L1384">
        <f t="shared" si="467"/>
        <v>145.64340966229545</v>
      </c>
      <c r="M1384">
        <f t="shared" si="461"/>
        <v>48.767639345719367</v>
      </c>
      <c r="N1384">
        <f t="shared" si="468"/>
        <v>0.12486889380129752</v>
      </c>
      <c r="O1384">
        <f t="shared" si="469"/>
        <v>56.224575669550916</v>
      </c>
      <c r="P1384">
        <f t="shared" si="470"/>
        <v>55.958099211656794</v>
      </c>
      <c r="Q1384">
        <f t="shared" si="462"/>
        <v>0.25463926034620243</v>
      </c>
      <c r="R1384">
        <f t="shared" si="471"/>
        <v>55.969936409204713</v>
      </c>
      <c r="S1384">
        <f t="shared" si="463"/>
        <v>48.597879838821896</v>
      </c>
      <c r="T1384">
        <f t="shared" si="464"/>
        <v>13.088090182726317</v>
      </c>
      <c r="U1384">
        <f t="shared" si="465"/>
        <v>0.46304551440289488</v>
      </c>
      <c r="V1384" s="6">
        <f t="shared" si="473"/>
        <v>64438.000000244938</v>
      </c>
      <c r="W1384">
        <f t="shared" si="478"/>
        <v>13.086447069292747</v>
      </c>
      <c r="X1384">
        <f t="shared" si="479"/>
        <v>48.582862221483865</v>
      </c>
      <c r="Y1384">
        <f t="shared" si="474"/>
        <v>0.32939092925825736</v>
      </c>
      <c r="Z1384">
        <f t="shared" si="475"/>
        <v>1.2646817401838798E-8</v>
      </c>
      <c r="AA1384">
        <f t="shared" si="477"/>
        <v>5.7814022053545086E-8</v>
      </c>
      <c r="AB1384">
        <f t="shared" si="476"/>
        <v>0.99832989793353444</v>
      </c>
      <c r="AC1384">
        <f t="shared" si="472"/>
        <v>2.0971843838908137</v>
      </c>
      <c r="AD1384">
        <f t="shared" si="480"/>
        <v>6.4704646804287071E-11</v>
      </c>
      <c r="AE1384">
        <f t="shared" si="481"/>
        <v>-8.145181496929969E-5</v>
      </c>
      <c r="AF1384">
        <f t="shared" si="482"/>
        <v>-7.9079832521215613E-8</v>
      </c>
      <c r="AG1384">
        <f t="shared" si="483"/>
        <v>6.4704646804287068E-9</v>
      </c>
      <c r="AH1384" t="str">
        <f t="shared" si="484"/>
        <v>NaN</v>
      </c>
    </row>
    <row r="1385" spans="1:34">
      <c r="A1385" s="4">
        <v>43292.178263888891</v>
      </c>
      <c r="B1385" s="3">
        <v>-2.6166185465263002E-3</v>
      </c>
      <c r="C1385">
        <v>2.9107829924378201</v>
      </c>
      <c r="D1385" s="3">
        <v>1.91198624758545E-2</v>
      </c>
      <c r="E1385" s="3">
        <v>1.8865369243649201E-2</v>
      </c>
      <c r="F1385" s="3">
        <v>1.8838253708472599E-2</v>
      </c>
      <c r="G1385">
        <v>-4645311</v>
      </c>
      <c r="H1385">
        <v>8206064</v>
      </c>
      <c r="K1385">
        <f t="shared" si="466"/>
        <v>167.41616146769394</v>
      </c>
      <c r="L1385">
        <f t="shared" si="467"/>
        <v>147.67957011865798</v>
      </c>
      <c r="M1385">
        <f t="shared" si="461"/>
        <v>49.449432905868413</v>
      </c>
      <c r="N1385">
        <f t="shared" si="468"/>
        <v>0.12484979078357276</v>
      </c>
      <c r="O1385">
        <f t="shared" si="469"/>
        <v>56.546473956065078</v>
      </c>
      <c r="P1385">
        <f t="shared" si="470"/>
        <v>56.103210529980203</v>
      </c>
      <c r="Q1385">
        <f t="shared" si="462"/>
        <v>0.47354476373099175</v>
      </c>
      <c r="R1385">
        <f t="shared" si="471"/>
        <v>56.072929192334087</v>
      </c>
      <c r="S1385">
        <f t="shared" si="463"/>
        <v>49.133736396714419</v>
      </c>
      <c r="T1385">
        <f t="shared" si="464"/>
        <v>13.08607933875529</v>
      </c>
      <c r="U1385">
        <f t="shared" si="465"/>
        <v>0.46307936426602819</v>
      </c>
      <c r="V1385" s="6">
        <f t="shared" si="473"/>
        <v>64498.000000440516</v>
      </c>
      <c r="W1385">
        <f t="shared" si="478"/>
        <v>13.086169812141415</v>
      </c>
      <c r="X1385">
        <f t="shared" si="479"/>
        <v>48.592399624098761</v>
      </c>
      <c r="Y1385">
        <f t="shared" si="474"/>
        <v>0.34196479389213391</v>
      </c>
      <c r="Z1385">
        <f t="shared" si="475"/>
        <v>-3.4462577560914502E-7</v>
      </c>
      <c r="AA1385">
        <f t="shared" si="477"/>
        <v>8.0666385687974215E-9</v>
      </c>
      <c r="AB1385">
        <f t="shared" si="476"/>
        <v>0.99808742436306552</v>
      </c>
      <c r="AC1385">
        <f t="shared" si="472"/>
        <v>2.0972329055558347</v>
      </c>
      <c r="AD1385">
        <f t="shared" si="480"/>
        <v>8.6963131956424181E-12</v>
      </c>
      <c r="AE1385">
        <f t="shared" si="481"/>
        <v>-8.0066425473394203E-5</v>
      </c>
      <c r="AF1385">
        <f t="shared" si="482"/>
        <v>-1.0812242267568669E-8</v>
      </c>
      <c r="AG1385">
        <f t="shared" si="483"/>
        <v>8.6963131956424178E-10</v>
      </c>
      <c r="AH1385" t="str">
        <f t="shared" si="484"/>
        <v>NaN</v>
      </c>
    </row>
    <row r="1386" spans="1:34">
      <c r="A1386" s="4">
        <v>43292.17895833333</v>
      </c>
      <c r="B1386" s="3">
        <v>-2.5784088850741701E-3</v>
      </c>
      <c r="C1386">
        <v>2.9107163960779898</v>
      </c>
      <c r="D1386" s="3">
        <v>1.9020289025702401E-2</v>
      </c>
      <c r="E1386" s="3">
        <v>1.8822688112322801E-2</v>
      </c>
      <c r="F1386" s="3">
        <v>1.8797363567064199E-2</v>
      </c>
      <c r="G1386">
        <v>-4641140</v>
      </c>
      <c r="H1386">
        <v>8205761</v>
      </c>
      <c r="K1386">
        <f t="shared" si="466"/>
        <v>164.98204816436964</v>
      </c>
      <c r="L1386">
        <f t="shared" si="467"/>
        <v>145.29920653406947</v>
      </c>
      <c r="M1386">
        <f t="shared" si="461"/>
        <v>48.652385424804471</v>
      </c>
      <c r="N1386">
        <f t="shared" si="468"/>
        <v>0.12482960646295582</v>
      </c>
      <c r="O1386">
        <f t="shared" si="469"/>
        <v>56.247400015432468</v>
      </c>
      <c r="P1386">
        <f t="shared" si="470"/>
        <v>55.975468434944105</v>
      </c>
      <c r="Q1386">
        <f t="shared" si="462"/>
        <v>0.2977103575992075</v>
      </c>
      <c r="R1386">
        <f t="shared" si="471"/>
        <v>55.949689657833261</v>
      </c>
      <c r="S1386">
        <f t="shared" si="463"/>
        <v>48.453911853071666</v>
      </c>
      <c r="T1386">
        <f t="shared" si="464"/>
        <v>13.083954673427192</v>
      </c>
      <c r="U1386">
        <f t="shared" si="465"/>
        <v>0.46311513015915418</v>
      </c>
      <c r="V1386" s="6">
        <f t="shared" si="473"/>
        <v>64558.000000007451</v>
      </c>
      <c r="W1386">
        <f t="shared" si="478"/>
        <v>13.085837103559827</v>
      </c>
      <c r="X1386">
        <f t="shared" si="479"/>
        <v>48.593911553269628</v>
      </c>
      <c r="Y1386">
        <f t="shared" si="474"/>
        <v>0.35657623730640847</v>
      </c>
      <c r="Z1386">
        <f t="shared" si="475"/>
        <v>-8.5366017832420432E-8</v>
      </c>
      <c r="AA1386">
        <f t="shared" si="477"/>
        <v>-5.6137983600056451E-8</v>
      </c>
      <c r="AB1386">
        <f t="shared" si="476"/>
        <v>0.99773939546795964</v>
      </c>
      <c r="AC1386">
        <f t="shared" si="472"/>
        <v>2.0972841737302019</v>
      </c>
      <c r="AD1386">
        <f t="shared" si="480"/>
        <v>-5.8041549558046605E-11</v>
      </c>
      <c r="AE1386">
        <f t="shared" si="481"/>
        <v>4.8928320052334187E-5</v>
      </c>
      <c r="AF1386">
        <f t="shared" si="482"/>
        <v>-1.1808907747534487E-7</v>
      </c>
      <c r="AG1386" t="str">
        <f t="shared" si="483"/>
        <v>NaN</v>
      </c>
      <c r="AH1386" t="str">
        <f t="shared" si="484"/>
        <v>NaN</v>
      </c>
    </row>
    <row r="1387" spans="1:34">
      <c r="A1387" s="4">
        <v>43292.179652777777</v>
      </c>
      <c r="B1387" s="3">
        <v>-2.59445147246879E-3</v>
      </c>
      <c r="C1387">
        <v>2.91075088347861</v>
      </c>
      <c r="D1387" s="3">
        <v>1.9060068458493298E-2</v>
      </c>
      <c r="E1387" s="3">
        <v>1.8858614470009302E-2</v>
      </c>
      <c r="F1387" s="3">
        <v>1.8836752934275901E-2</v>
      </c>
      <c r="G1387">
        <v>-4645155</v>
      </c>
      <c r="H1387">
        <v>8206016</v>
      </c>
      <c r="K1387">
        <f t="shared" si="466"/>
        <v>166.00402726371104</v>
      </c>
      <c r="L1387">
        <f t="shared" si="467"/>
        <v>146.26940866869793</v>
      </c>
      <c r="M1387">
        <f t="shared" si="461"/>
        <v>48.977250572521882</v>
      </c>
      <c r="N1387">
        <f t="shared" si="468"/>
        <v>0.12484005905755914</v>
      </c>
      <c r="O1387">
        <f t="shared" si="469"/>
        <v>56.366879572510491</v>
      </c>
      <c r="P1387">
        <f t="shared" si="470"/>
        <v>56.082993893039237</v>
      </c>
      <c r="Q1387">
        <f t="shared" si="462"/>
        <v>0.29847359058902612</v>
      </c>
      <c r="R1387">
        <f t="shared" si="471"/>
        <v>56.068405981921465</v>
      </c>
      <c r="S1387">
        <f t="shared" si="463"/>
        <v>48.778268178795862</v>
      </c>
      <c r="T1387">
        <f t="shared" si="464"/>
        <v>13.085054946543329</v>
      </c>
      <c r="U1387">
        <f t="shared" si="465"/>
        <v>0.46309660853593171</v>
      </c>
      <c r="V1387" s="6">
        <f t="shared" si="473"/>
        <v>64618.000000203028</v>
      </c>
      <c r="W1387">
        <f t="shared" si="478"/>
        <v>13.086035561310238</v>
      </c>
      <c r="X1387">
        <f t="shared" si="479"/>
        <v>48.588420039918987</v>
      </c>
      <c r="Y1387">
        <f t="shared" si="474"/>
        <v>0.30080131658590403</v>
      </c>
      <c r="Z1387">
        <f t="shared" si="475"/>
        <v>3.7940452163668381E-7</v>
      </c>
      <c r="AA1387">
        <f t="shared" si="477"/>
        <v>-4.9814574868336861E-8</v>
      </c>
      <c r="AB1387">
        <f t="shared" si="476"/>
        <v>0.99894974509025192</v>
      </c>
      <c r="AC1387">
        <f t="shared" si="472"/>
        <v>2.0972576241399095</v>
      </c>
      <c r="AD1387">
        <f t="shared" si="480"/>
        <v>-6.1052827887455476E-11</v>
      </c>
      <c r="AE1387">
        <f t="shared" si="481"/>
        <v>-3.4683976149025507E-4</v>
      </c>
      <c r="AF1387">
        <f t="shared" si="482"/>
        <v>1.7522979052043502E-8</v>
      </c>
      <c r="AG1387" t="str">
        <f t="shared" si="483"/>
        <v>NaN</v>
      </c>
      <c r="AH1387">
        <f t="shared" si="484"/>
        <v>1.7522979052043503E-4</v>
      </c>
    </row>
    <row r="1388" spans="1:34">
      <c r="A1388" s="4">
        <v>43292.180347222224</v>
      </c>
      <c r="B1388">
        <v>-2.5778618435469999E-3</v>
      </c>
      <c r="C1388">
        <v>2.9108591025633399</v>
      </c>
      <c r="D1388" s="3">
        <v>1.9055822940554201E-2</v>
      </c>
      <c r="E1388" s="3">
        <v>1.8858983128429801E-2</v>
      </c>
      <c r="F1388" s="3">
        <v>1.8829951806765201E-2</v>
      </c>
      <c r="G1388">
        <v>-4644974</v>
      </c>
      <c r="H1388">
        <v>8206009</v>
      </c>
      <c r="K1388">
        <f t="shared" si="466"/>
        <v>164.94719935890657</v>
      </c>
      <c r="L1388">
        <f t="shared" si="467"/>
        <v>145.22152078410849</v>
      </c>
      <c r="M1388">
        <f t="shared" si="461"/>
        <v>48.626372914899747</v>
      </c>
      <c r="N1388">
        <f t="shared" si="468"/>
        <v>0.12487285857856339</v>
      </c>
      <c r="O1388">
        <f t="shared" si="469"/>
        <v>56.354127942652006</v>
      </c>
      <c r="P1388">
        <f t="shared" si="470"/>
        <v>56.084097265830067</v>
      </c>
      <c r="Q1388">
        <f t="shared" si="462"/>
        <v>0.30622000156947848</v>
      </c>
      <c r="R1388">
        <f t="shared" si="471"/>
        <v>56.047907941082528</v>
      </c>
      <c r="S1388">
        <f t="shared" si="463"/>
        <v>48.422226247186764</v>
      </c>
      <c r="T1388">
        <f t="shared" si="464"/>
        <v>13.088507527701672</v>
      </c>
      <c r="U1388">
        <f t="shared" si="465"/>
        <v>0.4630384889595992</v>
      </c>
      <c r="V1388" s="6">
        <f t="shared" si="473"/>
        <v>64678.000000398606</v>
      </c>
      <c r="W1388">
        <f t="shared" si="478"/>
        <v>13.086528787189971</v>
      </c>
      <c r="X1388">
        <f t="shared" si="479"/>
        <v>48.591019144725983</v>
      </c>
      <c r="Y1388">
        <f t="shared" si="474"/>
        <v>0.29648882478415572</v>
      </c>
      <c r="Z1388">
        <f t="shared" si="475"/>
        <v>5.3304767675425735E-8</v>
      </c>
      <c r="AA1388">
        <f t="shared" si="477"/>
        <v>-4.755621460173541E-8</v>
      </c>
      <c r="AB1388">
        <f t="shared" si="476"/>
        <v>0.99903485924523594</v>
      </c>
      <c r="AC1388">
        <f t="shared" si="472"/>
        <v>2.0971743133565588</v>
      </c>
      <c r="AD1388">
        <f t="shared" si="480"/>
        <v>-5.9130395882765233E-11</v>
      </c>
      <c r="AE1388">
        <f t="shared" si="481"/>
        <v>7.5016008764523641E-5</v>
      </c>
      <c r="AF1388">
        <f t="shared" si="482"/>
        <v>-7.8467148187672158E-8</v>
      </c>
      <c r="AG1388" t="str">
        <f t="shared" si="483"/>
        <v>NaN</v>
      </c>
      <c r="AH1388" t="str">
        <f t="shared" si="484"/>
        <v>NaN</v>
      </c>
    </row>
    <row r="1389" spans="1:34">
      <c r="A1389" s="4">
        <v>43292.18105324074</v>
      </c>
      <c r="B1389" s="3">
        <v>-2.5814176134736E-3</v>
      </c>
      <c r="C1389">
        <v>2.9107711002307002</v>
      </c>
      <c r="D1389" s="3">
        <v>1.90497341305127E-2</v>
      </c>
      <c r="E1389" s="3">
        <v>1.88532391923945E-2</v>
      </c>
      <c r="F1389" s="3">
        <v>1.88309999665216E-2</v>
      </c>
      <c r="G1389">
        <v>-4644978</v>
      </c>
      <c r="H1389">
        <v>8206001</v>
      </c>
      <c r="K1389">
        <f t="shared" si="466"/>
        <v>165.17371659441625</v>
      </c>
      <c r="L1389">
        <f t="shared" si="467"/>
        <v>145.44666022315778</v>
      </c>
      <c r="M1389">
        <f t="shared" si="461"/>
        <v>48.701759223085688</v>
      </c>
      <c r="N1389">
        <f t="shared" si="468"/>
        <v>0.12484618644060322</v>
      </c>
      <c r="O1389">
        <f t="shared" si="469"/>
        <v>56.335839890866175</v>
      </c>
      <c r="P1389">
        <f t="shared" si="470"/>
        <v>56.066906005896222</v>
      </c>
      <c r="Q1389">
        <f t="shared" si="462"/>
        <v>0.28477288219396257</v>
      </c>
      <c r="R1389">
        <f t="shared" si="471"/>
        <v>56.051067008672213</v>
      </c>
      <c r="S1389">
        <f t="shared" si="463"/>
        <v>48.511910634956379</v>
      </c>
      <c r="T1389">
        <f t="shared" si="464"/>
        <v>13.085699934232181</v>
      </c>
      <c r="U1389">
        <f t="shared" si="465"/>
        <v>0.46308575103266192</v>
      </c>
      <c r="V1389" s="6">
        <f t="shared" si="473"/>
        <v>64739.000000199303</v>
      </c>
      <c r="W1389">
        <f t="shared" si="478"/>
        <v>13.086274878009277</v>
      </c>
      <c r="X1389">
        <f t="shared" si="479"/>
        <v>48.593047045967602</v>
      </c>
      <c r="Y1389">
        <f t="shared" si="474"/>
        <v>0.29910469523415389</v>
      </c>
      <c r="Z1389">
        <f t="shared" si="475"/>
        <v>-3.2296418064050561E-7</v>
      </c>
      <c r="AA1389">
        <f t="shared" si="477"/>
        <v>2.1549609235791776E-8</v>
      </c>
      <c r="AB1389">
        <f t="shared" si="476"/>
        <v>0.99898006606394285</v>
      </c>
      <c r="AC1389">
        <f t="shared" si="472"/>
        <v>2.0972420605869773</v>
      </c>
      <c r="AD1389">
        <f t="shared" si="480"/>
        <v>2.6560854040873642E-11</v>
      </c>
      <c r="AE1389">
        <f t="shared" si="481"/>
        <v>-2.2231076505549907E-4</v>
      </c>
      <c r="AF1389">
        <f t="shared" si="482"/>
        <v>-1.1893579449266274E-8</v>
      </c>
      <c r="AG1389">
        <f t="shared" si="483"/>
        <v>2.6560854040873644E-9</v>
      </c>
      <c r="AH1389" t="str">
        <f t="shared" si="484"/>
        <v>NaN</v>
      </c>
    </row>
    <row r="1390" spans="1:34">
      <c r="A1390" s="4">
        <v>43292.181747685187</v>
      </c>
      <c r="B1390" s="3">
        <v>-2.5820003316221101E-3</v>
      </c>
      <c r="C1390">
        <v>2.91073661283008</v>
      </c>
      <c r="D1390">
        <v>1.9044370745105E-2</v>
      </c>
      <c r="E1390">
        <v>1.8847471471945001E-2</v>
      </c>
      <c r="F1390" s="3">
        <v>1.88185054257883E-2</v>
      </c>
      <c r="G1390">
        <v>-4644666</v>
      </c>
      <c r="H1390">
        <v>8205993</v>
      </c>
      <c r="K1390">
        <f t="shared" si="466"/>
        <v>165.2108381480619</v>
      </c>
      <c r="L1390">
        <f t="shared" si="467"/>
        <v>145.5002057368832</v>
      </c>
      <c r="M1390">
        <f t="shared" si="461"/>
        <v>48.719688549980724</v>
      </c>
      <c r="N1390">
        <f t="shared" si="468"/>
        <v>0.1248357338459999</v>
      </c>
      <c r="O1390">
        <f t="shared" si="469"/>
        <v>56.319730688999996</v>
      </c>
      <c r="P1390">
        <f t="shared" si="470"/>
        <v>56.049643560621121</v>
      </c>
      <c r="Q1390">
        <f t="shared" si="462"/>
        <v>0.30632120193902068</v>
      </c>
      <c r="R1390">
        <f t="shared" si="471"/>
        <v>56.013409487060976</v>
      </c>
      <c r="S1390">
        <f t="shared" si="463"/>
        <v>48.51547441535471</v>
      </c>
      <c r="T1390">
        <f t="shared" si="464"/>
        <v>13.084599661116043</v>
      </c>
      <c r="U1390">
        <f t="shared" si="465"/>
        <v>0.46310427265588433</v>
      </c>
      <c r="V1390" s="6">
        <f t="shared" si="473"/>
        <v>64799.000000394881</v>
      </c>
      <c r="W1390">
        <f t="shared" si="478"/>
        <v>13.08625153003864</v>
      </c>
      <c r="X1390">
        <f t="shared" si="479"/>
        <v>48.592827997751549</v>
      </c>
      <c r="Y1390">
        <f t="shared" si="474"/>
        <v>0.29795787050866568</v>
      </c>
      <c r="Z1390">
        <f t="shared" si="475"/>
        <v>-4.1102156710235263E-8</v>
      </c>
      <c r="AA1390">
        <f t="shared" si="477"/>
        <v>1.0375392232203025E-7</v>
      </c>
      <c r="AB1390">
        <f t="shared" si="476"/>
        <v>0.99900515953599811</v>
      </c>
      <c r="AC1390">
        <f t="shared" si="472"/>
        <v>2.0972686101772697</v>
      </c>
      <c r="AD1390">
        <f t="shared" si="480"/>
        <v>1.2837516838257577E-10</v>
      </c>
      <c r="AE1390">
        <f t="shared" si="481"/>
        <v>4.9889388662184315E-5</v>
      </c>
      <c r="AF1390">
        <f t="shared" si="482"/>
        <v>2.5615561492409395E-7</v>
      </c>
      <c r="AG1390">
        <f t="shared" si="483"/>
        <v>1.2837516838257577E-8</v>
      </c>
      <c r="AH1390">
        <f t="shared" si="484"/>
        <v>2.5615561492409395E-3</v>
      </c>
    </row>
    <row r="1391" spans="1:34">
      <c r="A1391" s="4">
        <v>43292.182442129626</v>
      </c>
      <c r="B1391" s="3">
        <v>-2.5838436237245301E-3</v>
      </c>
      <c r="C1391">
        <v>2.9107556403614598</v>
      </c>
      <c r="D1391" s="3">
        <v>1.9038805192176399E-2</v>
      </c>
      <c r="E1391" s="3">
        <v>1.88427740501356E-2</v>
      </c>
      <c r="F1391" s="3">
        <v>1.8814134123167601E-2</v>
      </c>
      <c r="G1391">
        <v>-4644287</v>
      </c>
      <c r="H1391">
        <v>8205988</v>
      </c>
      <c r="K1391">
        <f t="shared" si="466"/>
        <v>165.32826347081786</v>
      </c>
      <c r="L1391">
        <f t="shared" si="467"/>
        <v>145.62337709715038</v>
      </c>
      <c r="M1391">
        <f t="shared" si="461"/>
        <v>48.76093158658059</v>
      </c>
      <c r="N1391">
        <f t="shared" si="468"/>
        <v>0.12484150079474753</v>
      </c>
      <c r="O1391">
        <f t="shared" si="469"/>
        <v>56.303014266664384</v>
      </c>
      <c r="P1391">
        <f t="shared" si="470"/>
        <v>56.035584455706299</v>
      </c>
      <c r="Q1391">
        <f t="shared" si="462"/>
        <v>0.30277952739301384</v>
      </c>
      <c r="R1391">
        <f t="shared" si="471"/>
        <v>56.00023473927137</v>
      </c>
      <c r="S1391">
        <f t="shared" si="463"/>
        <v>48.559078568318583</v>
      </c>
      <c r="T1391">
        <f t="shared" si="464"/>
        <v>13.085206708352635</v>
      </c>
      <c r="U1391">
        <f t="shared" si="465"/>
        <v>0.4630940538292771</v>
      </c>
      <c r="V1391" s="6">
        <f t="shared" si="473"/>
        <v>64858.999999961816</v>
      </c>
      <c r="W1391">
        <f t="shared" si="478"/>
        <v>13.086006376346948</v>
      </c>
      <c r="X1391">
        <f t="shared" si="479"/>
        <v>48.585241202936587</v>
      </c>
      <c r="Y1391">
        <f t="shared" si="474"/>
        <v>0.29632951475682506</v>
      </c>
      <c r="Z1391">
        <f t="shared" si="475"/>
        <v>2.8455339268048918E-8</v>
      </c>
      <c r="AA1391">
        <f t="shared" si="477"/>
        <v>3.6906458921764772E-8</v>
      </c>
      <c r="AB1391">
        <f t="shared" si="476"/>
        <v>0.99904108186213247</v>
      </c>
      <c r="AC1391">
        <f t="shared" si="472"/>
        <v>2.0972539621274509</v>
      </c>
      <c r="AD1391">
        <f t="shared" si="480"/>
        <v>4.5915127942733517E-11</v>
      </c>
      <c r="AE1391">
        <f t="shared" si="481"/>
        <v>7.1023628604898319E-6</v>
      </c>
      <c r="AF1391">
        <f t="shared" si="482"/>
        <v>6.4355249461822437E-7</v>
      </c>
      <c r="AG1391">
        <f t="shared" si="483"/>
        <v>4.5915127942733518E-9</v>
      </c>
      <c r="AH1391">
        <f t="shared" si="484"/>
        <v>6.4355249461822434E-3</v>
      </c>
    </row>
    <row r="1392" spans="1:34">
      <c r="A1392" s="4">
        <v>43292.183136574073</v>
      </c>
      <c r="B1392" s="3">
        <v>-2.5855679937558302E-3</v>
      </c>
      <c r="C1392">
        <v>2.9107473158164798</v>
      </c>
      <c r="D1392" s="3">
        <v>1.9035665649498702E-2</v>
      </c>
      <c r="E1392" s="3">
        <v>1.8838861513995699E-2</v>
      </c>
      <c r="F1392" s="3">
        <v>1.88186007130389E-2</v>
      </c>
      <c r="G1392">
        <v>-4643628</v>
      </c>
      <c r="H1392">
        <v>8205990</v>
      </c>
      <c r="K1392">
        <f t="shared" si="466"/>
        <v>165.43811296629954</v>
      </c>
      <c r="L1392">
        <f t="shared" si="467"/>
        <v>145.72735530089716</v>
      </c>
      <c r="M1392">
        <f t="shared" si="461"/>
        <v>48.79574793393126</v>
      </c>
      <c r="N1392">
        <f t="shared" si="468"/>
        <v>0.12483897775467004</v>
      </c>
      <c r="O1392">
        <f t="shared" si="469"/>
        <v>56.293584489962171</v>
      </c>
      <c r="P1392">
        <f t="shared" si="470"/>
        <v>56.023874467055968</v>
      </c>
      <c r="Q1392">
        <f t="shared" si="462"/>
        <v>0.27988781493844073</v>
      </c>
      <c r="R1392">
        <f t="shared" si="471"/>
        <v>56.013696675023731</v>
      </c>
      <c r="S1392">
        <f t="shared" si="463"/>
        <v>48.609156057305633</v>
      </c>
      <c r="T1392">
        <f t="shared" si="464"/>
        <v>13.084941125186583</v>
      </c>
      <c r="U1392">
        <f t="shared" si="465"/>
        <v>0.46309852456591849</v>
      </c>
      <c r="V1392" s="6">
        <f t="shared" si="473"/>
        <v>64919.000000157394</v>
      </c>
      <c r="W1392">
        <f t="shared" si="478"/>
        <v>13.08598302837631</v>
      </c>
      <c r="X1392">
        <f t="shared" si="479"/>
        <v>48.537997127453906</v>
      </c>
      <c r="Y1392">
        <f t="shared" si="474"/>
        <v>0.29300472821783075</v>
      </c>
      <c r="Z1392">
        <f t="shared" si="475"/>
        <v>1.3911499125354529E-7</v>
      </c>
      <c r="AA1392">
        <f t="shared" si="477"/>
        <v>-3.2587579003497308E-8</v>
      </c>
      <c r="AB1392">
        <f t="shared" si="476"/>
        <v>0.99911328988422421</v>
      </c>
      <c r="AC1392">
        <f t="shared" si="472"/>
        <v>2.0972603706492476</v>
      </c>
      <c r="AD1392">
        <f t="shared" si="480"/>
        <v>-4.1002196855830441E-11</v>
      </c>
      <c r="AE1392">
        <f t="shared" si="481"/>
        <v>-2.0925043795515893E-5</v>
      </c>
      <c r="AF1392">
        <f t="shared" si="482"/>
        <v>1.9506160203690161E-7</v>
      </c>
      <c r="AG1392" t="str">
        <f t="shared" si="483"/>
        <v>NaN</v>
      </c>
      <c r="AH1392">
        <f t="shared" si="484"/>
        <v>1.950616020369016E-3</v>
      </c>
    </row>
    <row r="1393" spans="1:34">
      <c r="A1393" s="4">
        <v>43292.183831018519</v>
      </c>
      <c r="B1393" s="3">
        <v>-2.5876610222076101E-3</v>
      </c>
      <c r="C1393">
        <v>2.9108079660727499</v>
      </c>
      <c r="D1393" s="3">
        <v>1.90273767811414E-2</v>
      </c>
      <c r="E1393">
        <v>1.8830643998881E-2</v>
      </c>
      <c r="F1393" s="3">
        <v>1.88048793489543E-2</v>
      </c>
      <c r="G1393">
        <v>-4642499</v>
      </c>
      <c r="H1393">
        <v>8205980</v>
      </c>
      <c r="K1393">
        <f t="shared" si="466"/>
        <v>165.57144752633212</v>
      </c>
      <c r="L1393">
        <f t="shared" si="467"/>
        <v>145.87872646913934</v>
      </c>
      <c r="M1393">
        <f t="shared" si="461"/>
        <v>48.846433471692919</v>
      </c>
      <c r="N1393">
        <f t="shared" si="468"/>
        <v>0.12485735990380215</v>
      </c>
      <c r="O1393">
        <f t="shared" si="469"/>
        <v>56.268688450714599</v>
      </c>
      <c r="P1393">
        <f t="shared" si="470"/>
        <v>55.999279931622617</v>
      </c>
      <c r="Q1393">
        <f t="shared" si="462"/>
        <v>0.29634684232203767</v>
      </c>
      <c r="R1393">
        <f t="shared" si="471"/>
        <v>55.972341608392561</v>
      </c>
      <c r="S1393">
        <f t="shared" si="463"/>
        <v>48.648868910144891</v>
      </c>
      <c r="T1393">
        <f t="shared" si="464"/>
        <v>13.086876088253119</v>
      </c>
      <c r="U1393">
        <f t="shared" si="465"/>
        <v>0.46306595205610968</v>
      </c>
      <c r="V1393" s="6">
        <f t="shared" si="473"/>
        <v>64979.000000352971</v>
      </c>
      <c r="W1393">
        <f t="shared" si="478"/>
        <v>13.0865317056863</v>
      </c>
      <c r="X1393">
        <f t="shared" si="479"/>
        <v>48.548829055039853</v>
      </c>
      <c r="Y1393">
        <f t="shared" si="474"/>
        <v>0.28758275906587016</v>
      </c>
      <c r="Z1393">
        <f t="shared" si="475"/>
        <v>4.9006417377124884E-7</v>
      </c>
      <c r="AA1393">
        <f t="shared" si="477"/>
        <v>2.7100318983120472E-9</v>
      </c>
      <c r="AB1393">
        <f t="shared" si="476"/>
        <v>0.99923071243413542</v>
      </c>
      <c r="AC1393">
        <f t="shared" si="472"/>
        <v>2.0972136799904524</v>
      </c>
      <c r="AD1393">
        <f t="shared" si="480"/>
        <v>3.4740138539439219E-12</v>
      </c>
      <c r="AE1393">
        <f t="shared" si="481"/>
        <v>-8.4710679282790004E-5</v>
      </c>
      <c r="AF1393">
        <f t="shared" si="482"/>
        <v>-4.0824833079076398E-9</v>
      </c>
      <c r="AG1393">
        <f t="shared" si="483"/>
        <v>3.474013853943922E-10</v>
      </c>
      <c r="AH1393" t="str">
        <f t="shared" si="484"/>
        <v>NaN</v>
      </c>
    </row>
    <row r="1394" spans="1:34">
      <c r="A1394" s="4">
        <v>43292.184525462966</v>
      </c>
      <c r="B1394" s="3">
        <v>-2.5800024408272298E-3</v>
      </c>
      <c r="C1394">
        <v>2.9109316450267202</v>
      </c>
      <c r="D1394" s="3">
        <v>1.90200511815601E-2</v>
      </c>
      <c r="E1394" s="3">
        <v>1.88243054524901E-2</v>
      </c>
      <c r="F1394" s="3">
        <v>1.88008415517106E-2</v>
      </c>
      <c r="G1394">
        <v>-4640978</v>
      </c>
      <c r="H1394">
        <v>8205985</v>
      </c>
      <c r="K1394">
        <f t="shared" si="466"/>
        <v>165.08356424984902</v>
      </c>
      <c r="L1394">
        <f t="shared" si="467"/>
        <v>145.39615084038465</v>
      </c>
      <c r="M1394">
        <f t="shared" si="461"/>
        <v>48.684846522618386</v>
      </c>
      <c r="N1394">
        <f t="shared" si="468"/>
        <v>0.12489484507066208</v>
      </c>
      <c r="O1394">
        <f t="shared" si="469"/>
        <v>56.246685638409417</v>
      </c>
      <c r="P1394">
        <f t="shared" si="470"/>
        <v>55.980309038155319</v>
      </c>
      <c r="Q1394">
        <f t="shared" si="462"/>
        <v>0.28651361993713209</v>
      </c>
      <c r="R1394">
        <f t="shared" si="471"/>
        <v>55.960172018472285</v>
      </c>
      <c r="S1394">
        <f t="shared" si="463"/>
        <v>48.4938374426603</v>
      </c>
      <c r="T1394">
        <f t="shared" si="464"/>
        <v>13.090821895291008</v>
      </c>
      <c r="U1394">
        <f t="shared" si="465"/>
        <v>0.46299952968316199</v>
      </c>
      <c r="V1394" s="6">
        <f t="shared" si="473"/>
        <v>65039.000000548549</v>
      </c>
      <c r="W1394">
        <f t="shared" si="478"/>
        <v>13.08663385305786</v>
      </c>
      <c r="X1394">
        <f t="shared" si="479"/>
        <v>48.526854005917158</v>
      </c>
      <c r="Y1394">
        <f t="shared" si="474"/>
        <v>0.28824104905956932</v>
      </c>
      <c r="Z1394">
        <f t="shared" si="475"/>
        <v>-8.8527722165174437E-8</v>
      </c>
      <c r="AA1394">
        <f t="shared" si="477"/>
        <v>1.0388456780951319E-8</v>
      </c>
      <c r="AB1394">
        <f t="shared" si="476"/>
        <v>0.99921384467519547</v>
      </c>
      <c r="AC1394">
        <f t="shared" si="472"/>
        <v>2.0971184676666281</v>
      </c>
      <c r="AD1394">
        <f t="shared" si="480"/>
        <v>1.3286037677263591E-11</v>
      </c>
      <c r="AE1394">
        <f t="shared" si="481"/>
        <v>-6.4259893185073689E-6</v>
      </c>
      <c r="AF1394">
        <f t="shared" si="482"/>
        <v>-2.058194988327876E-7</v>
      </c>
      <c r="AG1394">
        <f t="shared" si="483"/>
        <v>1.328603767726359E-9</v>
      </c>
      <c r="AH1394" t="str">
        <f t="shared" si="484"/>
        <v>NaN</v>
      </c>
    </row>
    <row r="1395" spans="1:34">
      <c r="A1395" s="4">
        <v>43292.185219907406</v>
      </c>
      <c r="B1395" s="3">
        <v>-2.5791937707435901E-3</v>
      </c>
      <c r="C1395">
        <v>2.9107746678928401</v>
      </c>
      <c r="D1395" s="3">
        <v>1.9014247784489301E-2</v>
      </c>
      <c r="E1395" s="3">
        <v>1.88181809658272E-2</v>
      </c>
      <c r="F1395" s="3">
        <v>1.87966012690595E-2</v>
      </c>
      <c r="G1395">
        <v>-4641558</v>
      </c>
      <c r="H1395">
        <v>8205985</v>
      </c>
      <c r="K1395">
        <f t="shared" si="466"/>
        <v>165.03204862438204</v>
      </c>
      <c r="L1395">
        <f t="shared" si="467"/>
        <v>145.3502090278713</v>
      </c>
      <c r="M1395">
        <f t="shared" si="461"/>
        <v>48.669463239923111</v>
      </c>
      <c r="N1395">
        <f t="shared" si="468"/>
        <v>0.12484726774349528</v>
      </c>
      <c r="O1395">
        <f t="shared" si="469"/>
        <v>56.229254839051073</v>
      </c>
      <c r="P1395">
        <f t="shared" si="470"/>
        <v>55.961978812760016</v>
      </c>
      <c r="Q1395">
        <f t="shared" si="462"/>
        <v>0.28186268491953825</v>
      </c>
      <c r="R1395">
        <f t="shared" si="471"/>
        <v>55.947392154131535</v>
      </c>
      <c r="S1395">
        <f t="shared" si="463"/>
        <v>48.481554783310088</v>
      </c>
      <c r="T1395">
        <f t="shared" si="464"/>
        <v>13.085813755589239</v>
      </c>
      <c r="U1395">
        <f t="shared" si="465"/>
        <v>0.46308383500266986</v>
      </c>
      <c r="V1395" s="6">
        <f t="shared" si="473"/>
        <v>65099.000000115484</v>
      </c>
      <c r="W1395">
        <f t="shared" si="478"/>
        <v>13.086598831101892</v>
      </c>
      <c r="X1395">
        <f t="shared" si="479"/>
        <v>48.533678518773577</v>
      </c>
      <c r="Y1395">
        <f t="shared" si="474"/>
        <v>0.28255019542372156</v>
      </c>
      <c r="Z1395">
        <f t="shared" si="475"/>
        <v>-4.3315349780140891E-7</v>
      </c>
      <c r="AA1395">
        <f t="shared" si="477"/>
        <v>7.9945952777908393E-8</v>
      </c>
      <c r="AB1395">
        <f t="shared" si="476"/>
        <v>0.99933628284766862</v>
      </c>
      <c r="AC1395">
        <f t="shared" si="472"/>
        <v>2.0972393140776315</v>
      </c>
      <c r="AD1395">
        <f t="shared" si="480"/>
        <v>1.0431005353722611E-10</v>
      </c>
      <c r="AE1395">
        <f t="shared" si="481"/>
        <v>7.999663986347454E-5</v>
      </c>
      <c r="AF1395">
        <f t="shared" si="482"/>
        <v>1.2980321783007078E-7</v>
      </c>
      <c r="AG1395">
        <f t="shared" si="483"/>
        <v>1.0431005353722611E-8</v>
      </c>
      <c r="AH1395">
        <f t="shared" si="484"/>
        <v>1.2980321783007077E-3</v>
      </c>
    </row>
    <row r="1396" spans="1:34">
      <c r="A1396" s="4">
        <v>43292.185914351852</v>
      </c>
      <c r="B1396" s="3">
        <v>-2.5799429797916701E-3</v>
      </c>
      <c r="C1396">
        <v>2.9107687217892799</v>
      </c>
      <c r="D1396" s="3">
        <v>1.90097406379937E-2</v>
      </c>
      <c r="E1396" s="3">
        <v>1.88132694842898E-2</v>
      </c>
      <c r="F1396" s="3">
        <v>1.87929684426308E-2</v>
      </c>
      <c r="G1396">
        <v>-4642467</v>
      </c>
      <c r="H1396">
        <v>8205985</v>
      </c>
      <c r="K1396">
        <f t="shared" si="466"/>
        <v>165.07977633621186</v>
      </c>
      <c r="L1396">
        <f t="shared" si="467"/>
        <v>145.40271205697888</v>
      </c>
      <c r="M1396">
        <f t="shared" si="461"/>
        <v>48.687043498405203</v>
      </c>
      <c r="N1396">
        <f t="shared" si="468"/>
        <v>0.12484546557201044</v>
      </c>
      <c r="O1396">
        <f t="shared" si="469"/>
        <v>56.215717394467312</v>
      </c>
      <c r="P1396">
        <f t="shared" si="470"/>
        <v>55.9472790397732</v>
      </c>
      <c r="Q1396">
        <f t="shared" si="462"/>
        <v>0.2792742814144944</v>
      </c>
      <c r="R1396">
        <f t="shared" si="471"/>
        <v>55.936443113052817</v>
      </c>
      <c r="S1396">
        <f t="shared" si="463"/>
        <v>48.500860644128871</v>
      </c>
      <c r="T1396">
        <f t="shared" si="464"/>
        <v>13.085624053327678</v>
      </c>
      <c r="U1396">
        <f t="shared" si="465"/>
        <v>0.4630870283859867</v>
      </c>
      <c r="V1396" s="6">
        <f t="shared" si="473"/>
        <v>65159.000000311062</v>
      </c>
      <c r="W1396">
        <f t="shared" si="478"/>
        <v>13.087004502091746</v>
      </c>
      <c r="X1396">
        <f t="shared" si="479"/>
        <v>48.533574050341329</v>
      </c>
      <c r="Y1396">
        <f t="shared" si="474"/>
        <v>0.28229668103599198</v>
      </c>
      <c r="Z1396">
        <f t="shared" si="475"/>
        <v>-7.5880904327840064E-8</v>
      </c>
      <c r="AA1396">
        <f t="shared" si="477"/>
        <v>6.7299135391824193E-8</v>
      </c>
      <c r="AB1396">
        <f t="shared" si="476"/>
        <v>0.99934199821225211</v>
      </c>
      <c r="AC1396">
        <f t="shared" si="472"/>
        <v>2.097243891593203</v>
      </c>
      <c r="AD1396">
        <f t="shared" si="480"/>
        <v>8.7888076179654421E-11</v>
      </c>
      <c r="AE1396">
        <f t="shared" si="481"/>
        <v>-7.2097803209891757E-5</v>
      </c>
      <c r="AF1396">
        <f t="shared" si="482"/>
        <v>-1.2134977123426798E-7</v>
      </c>
      <c r="AG1396">
        <f t="shared" si="483"/>
        <v>8.7888076179654415E-9</v>
      </c>
      <c r="AH1396" t="str">
        <f t="shared" si="484"/>
        <v>NaN</v>
      </c>
    </row>
    <row r="1397" spans="1:34">
      <c r="A1397" s="4">
        <v>43292.186608796299</v>
      </c>
      <c r="B1397" s="3">
        <v>-2.5800024408272298E-3</v>
      </c>
      <c r="C1397">
        <v>2.9107461265957699</v>
      </c>
      <c r="D1397">
        <v>1.9008610878318E-2</v>
      </c>
      <c r="E1397">
        <v>1.8811604575293999E-2</v>
      </c>
      <c r="F1397" s="3">
        <v>1.87896929433919E-2</v>
      </c>
      <c r="G1397">
        <v>-4642918</v>
      </c>
      <c r="H1397">
        <v>8205985</v>
      </c>
      <c r="K1397">
        <f t="shared" si="466"/>
        <v>165.08356424984902</v>
      </c>
      <c r="L1397">
        <f t="shared" si="467"/>
        <v>145.41080558455491</v>
      </c>
      <c r="M1397">
        <f t="shared" si="461"/>
        <v>48.689753557410114</v>
      </c>
      <c r="N1397">
        <f t="shared" si="468"/>
        <v>0.12483861732037371</v>
      </c>
      <c r="O1397">
        <f t="shared" si="469"/>
        <v>56.212324103608516</v>
      </c>
      <c r="P1397">
        <f t="shared" si="470"/>
        <v>55.942296065879148</v>
      </c>
      <c r="Q1397">
        <f t="shared" si="462"/>
        <v>0.28575307677394335</v>
      </c>
      <c r="R1397">
        <f t="shared" si="471"/>
        <v>55.926571026834573</v>
      </c>
      <c r="S1397">
        <f t="shared" si="463"/>
        <v>48.499251506227488</v>
      </c>
      <c r="T1397">
        <f t="shared" si="464"/>
        <v>13.084903184734337</v>
      </c>
      <c r="U1397">
        <f t="shared" si="465"/>
        <v>0.46309916324258071</v>
      </c>
      <c r="V1397" s="6">
        <f t="shared" si="473"/>
        <v>65219.000000506639</v>
      </c>
      <c r="W1397">
        <f t="shared" si="478"/>
        <v>13.087223389316469</v>
      </c>
      <c r="X1397">
        <f t="shared" si="479"/>
        <v>48.521114403573115</v>
      </c>
      <c r="Y1397">
        <f t="shared" si="474"/>
        <v>0.26996905560292106</v>
      </c>
      <c r="Z1397">
        <f t="shared" si="475"/>
        <v>1.2646817468239577E-8</v>
      </c>
      <c r="AA1397">
        <f t="shared" si="477"/>
        <v>-3.8843796444467775E-8</v>
      </c>
      <c r="AB1397">
        <f t="shared" si="476"/>
        <v>0.99960771293688844</v>
      </c>
      <c r="AC1397">
        <f t="shared" si="472"/>
        <v>2.0972612861523605</v>
      </c>
      <c r="AD1397">
        <f t="shared" si="480"/>
        <v>-5.3044154315889974E-11</v>
      </c>
      <c r="AE1397">
        <f t="shared" si="481"/>
        <v>-3.4725002813597137E-5</v>
      </c>
      <c r="AF1397">
        <f t="shared" si="482"/>
        <v>1.520639530545744E-7</v>
      </c>
      <c r="AG1397" t="str">
        <f t="shared" si="483"/>
        <v>NaN</v>
      </c>
      <c r="AH1397">
        <f t="shared" si="484"/>
        <v>1.5206395305457441E-3</v>
      </c>
    </row>
    <row r="1398" spans="1:34">
      <c r="A1398" s="4">
        <v>43292.187303240738</v>
      </c>
      <c r="B1398" s="3">
        <v>-2.5801808239339198E-3</v>
      </c>
      <c r="C1398">
        <v>2.9107734786721302</v>
      </c>
      <c r="D1398" s="3">
        <v>1.9019492247825801E-2</v>
      </c>
      <c r="E1398" s="3">
        <v>1.8821558352647101E-2</v>
      </c>
      <c r="F1398" s="3">
        <v>1.8814098390448598E-2</v>
      </c>
      <c r="G1398">
        <v>-4642549</v>
      </c>
      <c r="H1398">
        <v>8206109</v>
      </c>
      <c r="K1398">
        <f t="shared" si="466"/>
        <v>165.09492799076114</v>
      </c>
      <c r="L1398">
        <f t="shared" si="467"/>
        <v>145.39008858742758</v>
      </c>
      <c r="M1398">
        <f t="shared" si="461"/>
        <v>48.682816621186404</v>
      </c>
      <c r="N1398">
        <f t="shared" si="468"/>
        <v>0.12484690730919897</v>
      </c>
      <c r="O1398">
        <f t="shared" si="469"/>
        <v>56.245006852405574</v>
      </c>
      <c r="P1398">
        <f t="shared" si="470"/>
        <v>55.972087131230353</v>
      </c>
      <c r="Q1398">
        <f t="shared" si="462"/>
        <v>0.24487980862032543</v>
      </c>
      <c r="R1398">
        <f t="shared" si="471"/>
        <v>56.000127043785248</v>
      </c>
      <c r="S1398">
        <f t="shared" si="463"/>
        <v>48.519563415439521</v>
      </c>
      <c r="T1398">
        <f t="shared" si="464"/>
        <v>13.085775815136996</v>
      </c>
      <c r="U1398">
        <f t="shared" si="465"/>
        <v>0.46308447367933181</v>
      </c>
      <c r="V1398" s="6">
        <f t="shared" si="473"/>
        <v>65279.000000073574</v>
      </c>
      <c r="W1398">
        <f t="shared" si="478"/>
        <v>13.087710778203547</v>
      </c>
      <c r="X1398">
        <f t="shared" si="479"/>
        <v>48.504074646117161</v>
      </c>
      <c r="Y1398">
        <f t="shared" si="474"/>
        <v>0.28289494883337812</v>
      </c>
      <c r="Z1398">
        <f t="shared" si="475"/>
        <v>5.1535781124674846E-7</v>
      </c>
      <c r="AA1398">
        <f t="shared" si="477"/>
        <v>2.845533929114426E-8</v>
      </c>
      <c r="AB1398">
        <f t="shared" si="476"/>
        <v>0.9993290428891074</v>
      </c>
      <c r="AC1398">
        <f t="shared" si="472"/>
        <v>2.097240229580744</v>
      </c>
      <c r="AD1398">
        <f t="shared" si="480"/>
        <v>3.708207794627756E-11</v>
      </c>
      <c r="AE1398">
        <f t="shared" si="481"/>
        <v>-4.8655420504143158E-5</v>
      </c>
      <c r="AF1398">
        <f t="shared" si="482"/>
        <v>-7.5868914103536234E-8</v>
      </c>
      <c r="AG1398">
        <f t="shared" si="483"/>
        <v>3.7082077946277561E-9</v>
      </c>
      <c r="AH1398" t="str">
        <f t="shared" si="484"/>
        <v>NaN</v>
      </c>
    </row>
    <row r="1399" spans="1:34">
      <c r="A1399" s="4">
        <v>43292.187997685185</v>
      </c>
      <c r="B1399" s="3">
        <v>-2.5853777184420301E-3</v>
      </c>
      <c r="C1399">
        <v>2.9109399695717002</v>
      </c>
      <c r="D1399">
        <v>1.9014009940347E-2</v>
      </c>
      <c r="E1399" s="3">
        <v>1.8817645816507099E-2</v>
      </c>
      <c r="F1399" s="3">
        <v>1.8784356857358901E-2</v>
      </c>
      <c r="G1399">
        <v>-4641261</v>
      </c>
      <c r="H1399">
        <v>8206113</v>
      </c>
      <c r="K1399">
        <f t="shared" si="466"/>
        <v>165.42599164266008</v>
      </c>
      <c r="L1399">
        <f t="shared" si="467"/>
        <v>145.76024721389206</v>
      </c>
      <c r="M1399">
        <f t="shared" si="461"/>
        <v>48.806761552426224</v>
      </c>
      <c r="N1399">
        <f t="shared" si="468"/>
        <v>0.12489736811073957</v>
      </c>
      <c r="O1399">
        <f t="shared" si="469"/>
        <v>56.228540462028022</v>
      </c>
      <c r="P1399">
        <f t="shared" si="470"/>
        <v>55.960377142579716</v>
      </c>
      <c r="Q1399">
        <f t="shared" si="462"/>
        <v>0.31805196110586564</v>
      </c>
      <c r="R1399">
        <f t="shared" si="471"/>
        <v>55.910488500922156</v>
      </c>
      <c r="S1399">
        <f t="shared" si="463"/>
        <v>48.59472691168898</v>
      </c>
      <c r="T1399">
        <f t="shared" si="464"/>
        <v>13.091087478457059</v>
      </c>
      <c r="U1399">
        <f t="shared" si="465"/>
        <v>0.4629950589465206</v>
      </c>
      <c r="V1399" s="6">
        <f t="shared" si="473"/>
        <v>65339.000000269152</v>
      </c>
      <c r="W1399">
        <f t="shared" si="478"/>
        <v>13.088160226638328</v>
      </c>
      <c r="X1399">
        <f t="shared" si="479"/>
        <v>48.493188066820579</v>
      </c>
      <c r="Y1399">
        <f t="shared" si="474"/>
        <v>0.29626841791929576</v>
      </c>
      <c r="Z1399">
        <f t="shared" si="475"/>
        <v>5.0587269550955861E-8</v>
      </c>
      <c r="AA1399">
        <f t="shared" si="477"/>
        <v>8.3107657612468367E-8</v>
      </c>
      <c r="AB1399">
        <f t="shared" si="476"/>
        <v>0.99904334000257999</v>
      </c>
      <c r="AC1399">
        <f t="shared" si="472"/>
        <v>2.0971120591448309</v>
      </c>
      <c r="AD1399">
        <f t="shared" si="480"/>
        <v>1.0340811665805748E-10</v>
      </c>
      <c r="AE1399">
        <f t="shared" si="481"/>
        <v>-5.6356329799745348E-5</v>
      </c>
      <c r="AF1399">
        <f t="shared" si="482"/>
        <v>-1.8265979358063935E-7</v>
      </c>
      <c r="AG1399">
        <f t="shared" si="483"/>
        <v>1.0340811665805747E-8</v>
      </c>
      <c r="AH1399" t="str">
        <f t="shared" si="484"/>
        <v>NaN</v>
      </c>
    </row>
    <row r="1400" spans="1:34">
      <c r="A1400" s="4">
        <v>43292.188692129632</v>
      </c>
      <c r="B1400" s="3">
        <v>-2.5817149186514099E-3</v>
      </c>
      <c r="C1400">
        <v>2.91079250620351</v>
      </c>
      <c r="D1400" s="3">
        <v>1.9059450063723501E-2</v>
      </c>
      <c r="E1400" s="3">
        <v>1.8862610251599101E-2</v>
      </c>
      <c r="F1400" s="3">
        <v>1.8827045545622201E-2</v>
      </c>
      <c r="G1400">
        <v>-4644633</v>
      </c>
      <c r="H1400">
        <v>8206526</v>
      </c>
      <c r="K1400">
        <f t="shared" si="466"/>
        <v>165.1926561626027</v>
      </c>
      <c r="L1400">
        <f t="shared" si="467"/>
        <v>145.4707978416269</v>
      </c>
      <c r="M1400">
        <f t="shared" ref="M1400:M1463" si="485">L1400/((($B$7/2))^2*PI())</f>
        <v>48.709841529555284</v>
      </c>
      <c r="N1400">
        <f t="shared" si="468"/>
        <v>0.12485267425794658</v>
      </c>
      <c r="O1400">
        <f t="shared" si="469"/>
        <v>56.365022192251125</v>
      </c>
      <c r="P1400">
        <f t="shared" si="470"/>
        <v>56.094953030384595</v>
      </c>
      <c r="Q1400">
        <f t="shared" ref="Q1400:Q1463" si="486">O1400-R1400</f>
        <v>0.32587348403169614</v>
      </c>
      <c r="R1400">
        <f t="shared" si="471"/>
        <v>56.039148708219429</v>
      </c>
      <c r="S1400">
        <f t="shared" ref="S1400:S1463" si="487">M1400-(2/3)*Q1400</f>
        <v>48.492592540200818</v>
      </c>
      <c r="T1400">
        <f t="shared" ref="T1400:T1463" si="488">N1400/$D$7*100-$N$30/$D$7*100</f>
        <v>13.086382862373586</v>
      </c>
      <c r="U1400">
        <f t="shared" ref="U1400:U1463" si="489">(2.40665404368-T1400*2.40665404368/100-$M$7)/$M$7</f>
        <v>0.46307425485272458</v>
      </c>
      <c r="V1400" s="6">
        <f t="shared" si="473"/>
        <v>65399.00000046473</v>
      </c>
      <c r="W1400">
        <f t="shared" si="478"/>
        <v>13.088606756576782</v>
      </c>
      <c r="X1400">
        <f t="shared" si="479"/>
        <v>48.481015891799636</v>
      </c>
      <c r="Y1400">
        <f t="shared" si="474"/>
        <v>0.32067238701463907</v>
      </c>
      <c r="Z1400">
        <f t="shared" si="475"/>
        <v>-2.5293634908279491E-7</v>
      </c>
      <c r="AA1400">
        <f t="shared" si="477"/>
        <v>1.0072286758162714E-7</v>
      </c>
      <c r="AB1400">
        <f t="shared" si="476"/>
        <v>0.99851563309280333</v>
      </c>
      <c r="AC1400">
        <f t="shared" si="472"/>
        <v>2.0972255815309255</v>
      </c>
      <c r="AD1400">
        <f t="shared" si="480"/>
        <v>1.1579477706220674E-10</v>
      </c>
      <c r="AE1400">
        <f t="shared" si="481"/>
        <v>-8.1463632582522554E-5</v>
      </c>
      <c r="AF1400">
        <f t="shared" si="482"/>
        <v>-1.4149993322038785E-7</v>
      </c>
      <c r="AG1400">
        <f t="shared" si="483"/>
        <v>1.1579477706220674E-8</v>
      </c>
      <c r="AH1400" t="str">
        <f t="shared" si="484"/>
        <v>NaN</v>
      </c>
    </row>
    <row r="1401" spans="1:34">
      <c r="A1401" s="4">
        <v>43292.189386574071</v>
      </c>
      <c r="B1401" s="3">
        <v>-2.5821787147288001E-3</v>
      </c>
      <c r="C1401">
        <v>2.9108448319148001</v>
      </c>
      <c r="D1401" s="3">
        <v>1.90494011487135E-2</v>
      </c>
      <c r="E1401" s="3">
        <v>1.8851847804162401E-2</v>
      </c>
      <c r="F1401" s="3">
        <v>1.8819613140076401E-2</v>
      </c>
      <c r="G1401">
        <v>-4644654</v>
      </c>
      <c r="H1401">
        <v>8206519</v>
      </c>
      <c r="K1401">
        <f t="shared" ref="K1401:K1464" si="490">(B1401-$B$19)*($B$17/$B$18)</f>
        <v>165.22220188897404</v>
      </c>
      <c r="L1401">
        <f t="shared" ref="L1401:L1464" si="491">K1401-R1401*$B$8+$D$8</f>
        <v>145.51011339744508</v>
      </c>
      <c r="M1401">
        <f t="shared" si="485"/>
        <v>48.723006058257702</v>
      </c>
      <c r="N1401">
        <f t="shared" ref="N1401:N1464" si="492">(C1401-$C$19)*($C$17/$C$18)</f>
        <v>0.1248685333670012</v>
      </c>
      <c r="O1401">
        <f t="shared" ref="O1401:O1464" si="493">(D1401-$D$19)*($D$17/$D$18)</f>
        <v>56.334839763033976</v>
      </c>
      <c r="P1401">
        <f t="shared" ref="P1401:P1464" si="494">(E1401-$E$19)*($E$17/$E$18)</f>
        <v>56.062741663427943</v>
      </c>
      <c r="Q1401">
        <f t="shared" si="486"/>
        <v>0.31809171590635543</v>
      </c>
      <c r="R1401">
        <f t="shared" ref="R1401:R1464" si="495">(F1401-$F$19)*($F$17/$F$18)</f>
        <v>56.016748047127621</v>
      </c>
      <c r="S1401">
        <f t="shared" si="487"/>
        <v>48.510944914320135</v>
      </c>
      <c r="T1401">
        <f t="shared" si="488"/>
        <v>13.088052242274072</v>
      </c>
      <c r="U1401">
        <f t="shared" si="489"/>
        <v>0.46304615307955715</v>
      </c>
      <c r="V1401" s="6">
        <f t="shared" si="473"/>
        <v>65459.000000031665</v>
      </c>
      <c r="W1401">
        <f t="shared" si="478"/>
        <v>13.088711822444667</v>
      </c>
      <c r="X1401">
        <f t="shared" si="479"/>
        <v>48.483367462784571</v>
      </c>
      <c r="Y1401">
        <f t="shared" si="474"/>
        <v>0.3212521110016458</v>
      </c>
      <c r="Z1401">
        <f t="shared" si="475"/>
        <v>3.8256622798410976E-7</v>
      </c>
      <c r="AA1401">
        <f t="shared" si="477"/>
        <v>1.386633199420004E-7</v>
      </c>
      <c r="AB1401">
        <f t="shared" si="476"/>
        <v>0.998503569069224</v>
      </c>
      <c r="AC1401">
        <f t="shared" ref="AC1401:AC1464" si="496">($D$7-$D$7*(T1401/100))*2.54</f>
        <v>2.0971852993939266</v>
      </c>
      <c r="AD1401">
        <f t="shared" si="480"/>
        <v>1.5912181213720166E-10</v>
      </c>
      <c r="AE1401">
        <f t="shared" si="481"/>
        <v>1.3449423061798519E-4</v>
      </c>
      <c r="AF1401">
        <f t="shared" si="482"/>
        <v>1.1777608048319788E-7</v>
      </c>
      <c r="AG1401">
        <f t="shared" si="483"/>
        <v>1.5912181213720166E-8</v>
      </c>
      <c r="AH1401">
        <f t="shared" si="484"/>
        <v>1.1777608048319788E-3</v>
      </c>
    </row>
    <row r="1402" spans="1:34">
      <c r="A1402" s="4">
        <v>43292.190081018518</v>
      </c>
      <c r="B1402" s="3">
        <v>-2.5819408705865499E-3</v>
      </c>
      <c r="C1402">
        <v>2.91093640190957</v>
      </c>
      <c r="D1402" s="3">
        <v>1.9036712163724601E-2</v>
      </c>
      <c r="E1402" s="3">
        <v>1.8839396663315699E-2</v>
      </c>
      <c r="F1402" s="3">
        <v>1.88064039449637E-2</v>
      </c>
      <c r="G1402">
        <v>-4643028</v>
      </c>
      <c r="H1402">
        <v>8206520</v>
      </c>
      <c r="K1402">
        <f t="shared" si="490"/>
        <v>165.20705023442471</v>
      </c>
      <c r="L1402">
        <f t="shared" si="491"/>
        <v>145.51232510965309</v>
      </c>
      <c r="M1402">
        <f t="shared" si="485"/>
        <v>48.723746634048574</v>
      </c>
      <c r="N1402">
        <f t="shared" si="492"/>
        <v>0.12489628680785046</v>
      </c>
      <c r="O1402">
        <f t="shared" si="493"/>
        <v>56.296727748862914</v>
      </c>
      <c r="P1402">
        <f t="shared" si="494"/>
        <v>56.025476137235962</v>
      </c>
      <c r="Q1402">
        <f t="shared" si="486"/>
        <v>0.31979113306688589</v>
      </c>
      <c r="R1402">
        <f t="shared" si="495"/>
        <v>55.976936615796028</v>
      </c>
      <c r="S1402">
        <f t="shared" si="487"/>
        <v>48.510552545337319</v>
      </c>
      <c r="T1402">
        <f t="shared" si="488"/>
        <v>13.09097365710031</v>
      </c>
      <c r="U1402">
        <f t="shared" si="489"/>
        <v>0.46299697497650738</v>
      </c>
      <c r="V1402" s="6">
        <f t="shared" ref="V1402:V1465" si="497">(A1402-$A$312)*86400</f>
        <v>65519.000000227243</v>
      </c>
      <c r="W1402">
        <f t="shared" si="478"/>
        <v>13.089073715989549</v>
      </c>
      <c r="X1402">
        <f t="shared" si="479"/>
        <v>48.486051552922667</v>
      </c>
      <c r="Y1402">
        <f t="shared" ref="Y1402:Y1465" si="498">AVERAGE(Q1401:Q1403)</f>
        <v>0.32330776787976373</v>
      </c>
      <c r="Z1402">
        <f t="shared" ref="Z1402:Z1465" si="499">(T1403-T1401)/100/(V1403-V1401)</f>
        <v>-5.0587269552140099E-8</v>
      </c>
      <c r="AA1402">
        <f t="shared" si="477"/>
        <v>7.8590936962364621E-8</v>
      </c>
      <c r="AB1402">
        <f t="shared" ref="AB1402:AB1465" si="500">((M1402-$M$313)-(Y1402-$Y$313))/(M1402-$M$313)</f>
        <v>0.99845932329898479</v>
      </c>
      <c r="AC1402">
        <f t="shared" si="496"/>
        <v>2.0971148056541695</v>
      </c>
      <c r="AD1402">
        <f t="shared" si="480"/>
        <v>8.9609868705191741E-11</v>
      </c>
      <c r="AE1402">
        <f t="shared" si="481"/>
        <v>2.3974100311428863E-4</v>
      </c>
      <c r="AF1402">
        <f t="shared" si="482"/>
        <v>3.720870530793562E-8</v>
      </c>
      <c r="AG1402">
        <f t="shared" si="483"/>
        <v>8.9609868705191745E-9</v>
      </c>
      <c r="AH1402">
        <f t="shared" si="484"/>
        <v>3.7208705307935624E-4</v>
      </c>
    </row>
    <row r="1403" spans="1:34">
      <c r="A1403" s="4">
        <v>43292.190775462965</v>
      </c>
      <c r="B1403" s="3">
        <v>-2.5748174385262202E-3</v>
      </c>
      <c r="C1403">
        <v>2.9108258043834199</v>
      </c>
      <c r="D1403" s="3">
        <v>1.9033810465189201E-2</v>
      </c>
      <c r="E1403" s="3">
        <v>1.8836102521945602E-2</v>
      </c>
      <c r="F1403" s="3">
        <v>1.8799447975670801E-2</v>
      </c>
      <c r="G1403">
        <v>-4644443</v>
      </c>
      <c r="H1403">
        <v>8206522</v>
      </c>
      <c r="K1403">
        <f t="shared" si="490"/>
        <v>164.75325818067677</v>
      </c>
      <c r="L1403">
        <f t="shared" si="491"/>
        <v>145.06767661423365</v>
      </c>
      <c r="M1403">
        <f t="shared" si="485"/>
        <v>48.574859310478551</v>
      </c>
      <c r="N1403">
        <f t="shared" si="492"/>
        <v>0.12486276641825343</v>
      </c>
      <c r="O1403">
        <f t="shared" si="493"/>
        <v>56.288012349183738</v>
      </c>
      <c r="P1403">
        <f t="shared" si="494"/>
        <v>56.015616967460367</v>
      </c>
      <c r="Q1403">
        <f t="shared" si="486"/>
        <v>0.33204045466604981</v>
      </c>
      <c r="R1403">
        <f t="shared" si="495"/>
        <v>55.955971894517688</v>
      </c>
      <c r="S1403">
        <f t="shared" si="487"/>
        <v>48.353499007367851</v>
      </c>
      <c r="T1403">
        <f t="shared" si="488"/>
        <v>13.087445195037468</v>
      </c>
      <c r="U1403">
        <f t="shared" si="489"/>
        <v>0.46305637190616467</v>
      </c>
      <c r="V1403" s="6">
        <f t="shared" si="497"/>
        <v>65579.00000042282</v>
      </c>
      <c r="W1403">
        <f t="shared" si="478"/>
        <v>13.089423935549128</v>
      </c>
      <c r="X1403">
        <f t="shared" si="479"/>
        <v>48.487675581643558</v>
      </c>
      <c r="Y1403">
        <f t="shared" si="498"/>
        <v>0.30949824406288212</v>
      </c>
      <c r="Z1403">
        <f t="shared" si="499"/>
        <v>4.7425565456271437E-8</v>
      </c>
      <c r="AA1403">
        <f t="shared" si="477"/>
        <v>8.8076050004872514E-8</v>
      </c>
      <c r="AB1403">
        <f t="shared" si="500"/>
        <v>0.99875271931403842</v>
      </c>
      <c r="AC1403">
        <f t="shared" si="496"/>
        <v>2.0971999474437459</v>
      </c>
      <c r="AD1403">
        <f t="shared" si="480"/>
        <v>1.0490997547062955E-10</v>
      </c>
      <c r="AE1403">
        <f t="shared" si="481"/>
        <v>-3.8379900256517468E-4</v>
      </c>
      <c r="AF1403">
        <f t="shared" si="482"/>
        <v>-2.7210967256290247E-8</v>
      </c>
      <c r="AG1403">
        <f t="shared" si="483"/>
        <v>1.0490997547062954E-8</v>
      </c>
      <c r="AH1403" t="str">
        <f t="shared" si="484"/>
        <v>NaN</v>
      </c>
    </row>
    <row r="1404" spans="1:34">
      <c r="A1404" s="4">
        <v>43292.191469907404</v>
      </c>
      <c r="B1404" s="3">
        <v>-2.5731882061518301E-3</v>
      </c>
      <c r="C1404">
        <v>2.91095424022024</v>
      </c>
      <c r="D1404">
        <v>1.9056643502845E-2</v>
      </c>
      <c r="E1404" s="3">
        <v>1.8861266432195399E-2</v>
      </c>
      <c r="F1404" s="3">
        <v>1.8840576335205701E-2</v>
      </c>
      <c r="G1404">
        <v>-4641128</v>
      </c>
      <c r="H1404">
        <v>8207085</v>
      </c>
      <c r="K1404">
        <f t="shared" si="490"/>
        <v>164.6494693470155</v>
      </c>
      <c r="L1404">
        <f t="shared" si="491"/>
        <v>144.90982492627734</v>
      </c>
      <c r="M1404">
        <f t="shared" si="485"/>
        <v>48.522003817695072</v>
      </c>
      <c r="N1404">
        <f t="shared" si="492"/>
        <v>0.12490169332230176</v>
      </c>
      <c r="O1404">
        <f t="shared" si="493"/>
        <v>56.356592543381105</v>
      </c>
      <c r="P1404">
        <f t="shared" si="494"/>
        <v>56.090931058598834</v>
      </c>
      <c r="Q1404">
        <f t="shared" si="486"/>
        <v>0.27666314445571061</v>
      </c>
      <c r="R1404">
        <f t="shared" si="495"/>
        <v>56.079929398925394</v>
      </c>
      <c r="S1404">
        <f t="shared" si="487"/>
        <v>48.337561721391268</v>
      </c>
      <c r="T1404">
        <f t="shared" si="488"/>
        <v>13.091542763884659</v>
      </c>
      <c r="U1404">
        <f t="shared" si="489"/>
        <v>0.46298739482656237</v>
      </c>
      <c r="V1404" s="6">
        <f t="shared" si="497"/>
        <v>65638.999999989755</v>
      </c>
      <c r="W1404">
        <f t="shared" si="478"/>
        <v>13.089739133152731</v>
      </c>
      <c r="X1404">
        <f t="shared" si="479"/>
        <v>48.483536939821811</v>
      </c>
      <c r="Y1404">
        <f t="shared" si="498"/>
        <v>0.29783866767941447</v>
      </c>
      <c r="Z1404">
        <f t="shared" si="499"/>
        <v>2.7822998399085227E-7</v>
      </c>
      <c r="AA1404">
        <f t="shared" si="477"/>
        <v>9.8677278381419975E-8</v>
      </c>
      <c r="AB1404">
        <f t="shared" si="500"/>
        <v>0.99900348407366346</v>
      </c>
      <c r="AC1404">
        <f t="shared" si="496"/>
        <v>2.0971010731074631</v>
      </c>
      <c r="AD1404">
        <f t="shared" si="480"/>
        <v>1.22132923251792E-10</v>
      </c>
      <c r="AE1404">
        <f t="shared" si="481"/>
        <v>-1.7756281662077551E-4</v>
      </c>
      <c r="AF1404">
        <f t="shared" si="482"/>
        <v>-6.8471802795169863E-8</v>
      </c>
      <c r="AG1404">
        <f t="shared" si="483"/>
        <v>1.22132923251792E-8</v>
      </c>
      <c r="AH1404" t="str">
        <f t="shared" si="484"/>
        <v>NaN</v>
      </c>
    </row>
    <row r="1405" spans="1:34">
      <c r="A1405" s="4">
        <v>43292.192164351851</v>
      </c>
      <c r="B1405" s="3">
        <v>-2.5792889084004901E-3</v>
      </c>
      <c r="C1405">
        <v>2.9109304558060098</v>
      </c>
      <c r="D1405" s="3">
        <v>1.9047117844947899E-2</v>
      </c>
      <c r="E1405" s="3">
        <v>1.8850230463995098E-2</v>
      </c>
      <c r="F1405" s="3">
        <v>1.8828379567130502E-2</v>
      </c>
      <c r="G1405">
        <v>-4642498</v>
      </c>
      <c r="H1405">
        <v>8207078</v>
      </c>
      <c r="K1405">
        <f t="shared" si="490"/>
        <v>165.03810928620175</v>
      </c>
      <c r="L1405">
        <f t="shared" si="491"/>
        <v>145.31449740609435</v>
      </c>
      <c r="M1405">
        <f t="shared" si="485"/>
        <v>48.657505462394369</v>
      </c>
      <c r="N1405">
        <f t="shared" si="492"/>
        <v>0.12489448463636563</v>
      </c>
      <c r="O1405">
        <f t="shared" si="493"/>
        <v>56.327981743614174</v>
      </c>
      <c r="P1405">
        <f t="shared" si="494"/>
        <v>56.057901060216714</v>
      </c>
      <c r="Q1405">
        <f t="shared" si="486"/>
        <v>0.28481240391648299</v>
      </c>
      <c r="R1405">
        <f t="shared" si="495"/>
        <v>56.043169339697691</v>
      </c>
      <c r="S1405">
        <f t="shared" si="487"/>
        <v>48.467630526450044</v>
      </c>
      <c r="T1405">
        <f t="shared" si="488"/>
        <v>13.09078395483875</v>
      </c>
      <c r="U1405">
        <f t="shared" si="489"/>
        <v>0.46300016835982422</v>
      </c>
      <c r="V1405" s="6">
        <f t="shared" si="497"/>
        <v>65699.000000185333</v>
      </c>
      <c r="W1405">
        <f t="shared" si="478"/>
        <v>13.090101026697614</v>
      </c>
      <c r="X1405">
        <f t="shared" si="479"/>
        <v>48.482144932249597</v>
      </c>
      <c r="Y1405">
        <f t="shared" si="498"/>
        <v>0.2900054201688036</v>
      </c>
      <c r="Z1405">
        <f t="shared" si="499"/>
        <v>9.4851130389297972E-8</v>
      </c>
      <c r="AA1405">
        <f t="shared" ref="AA1405:AA1468" si="501">AVERAGE(Z1402:Z1408)</f>
        <v>2.0284181214718435E-8</v>
      </c>
      <c r="AB1405">
        <f t="shared" si="500"/>
        <v>0.99917533019517124</v>
      </c>
      <c r="AC1405">
        <f t="shared" si="496"/>
        <v>2.097119383169741</v>
      </c>
      <c r="AD1405">
        <f t="shared" si="480"/>
        <v>2.5784091198624198E-11</v>
      </c>
      <c r="AE1405">
        <f t="shared" si="481"/>
        <v>-3.0167929499510432E-5</v>
      </c>
      <c r="AF1405">
        <f t="shared" si="482"/>
        <v>-8.5081935333579279E-8</v>
      </c>
      <c r="AG1405">
        <f t="shared" si="483"/>
        <v>2.5784091198624198E-9</v>
      </c>
      <c r="AH1405" t="str">
        <f t="shared" si="484"/>
        <v>NaN</v>
      </c>
    </row>
    <row r="1406" spans="1:34">
      <c r="A1406" s="4">
        <v>43292.192858796298</v>
      </c>
      <c r="B1406" s="3">
        <v>-2.5807516498753099E-3</v>
      </c>
      <c r="C1406">
        <v>2.91098991684157</v>
      </c>
      <c r="D1406" s="3">
        <v>1.90376516480865E-2</v>
      </c>
      <c r="E1406" s="3">
        <v>1.88405383151985E-2</v>
      </c>
      <c r="F1406" s="3">
        <v>1.88110730202425E-2</v>
      </c>
      <c r="G1406">
        <v>-4643076</v>
      </c>
      <c r="H1406">
        <v>8207075</v>
      </c>
      <c r="K1406">
        <f t="shared" si="490"/>
        <v>165.13129196167884</v>
      </c>
      <c r="L1406">
        <f t="shared" si="491"/>
        <v>145.43042937994699</v>
      </c>
      <c r="M1406">
        <f t="shared" si="485"/>
        <v>48.696324442961988</v>
      </c>
      <c r="N1406">
        <f t="shared" si="492"/>
        <v>0.12491250635120141</v>
      </c>
      <c r="O1406">
        <f t="shared" si="493"/>
        <v>56.299549538103385</v>
      </c>
      <c r="P1406">
        <f t="shared" si="494"/>
        <v>56.028893033620349</v>
      </c>
      <c r="Q1406">
        <f t="shared" si="486"/>
        <v>0.30854071213421719</v>
      </c>
      <c r="R1406">
        <f t="shared" si="495"/>
        <v>55.991008825969168</v>
      </c>
      <c r="S1406">
        <f t="shared" si="487"/>
        <v>48.49063063487251</v>
      </c>
      <c r="T1406">
        <f t="shared" si="488"/>
        <v>13.092680977453041</v>
      </c>
      <c r="U1406">
        <f t="shared" si="489"/>
        <v>0.46296823452667768</v>
      </c>
      <c r="V1406" s="6">
        <f t="shared" si="497"/>
        <v>65759.000000380911</v>
      </c>
      <c r="W1406">
        <f t="shared" si="478"/>
        <v>13.089987205340746</v>
      </c>
      <c r="X1406">
        <f t="shared" si="479"/>
        <v>48.47161042396862</v>
      </c>
      <c r="Y1406">
        <f t="shared" si="498"/>
        <v>0.30309270388247472</v>
      </c>
      <c r="Z1406">
        <f t="shared" si="499"/>
        <v>1.1698306084851106E-7</v>
      </c>
      <c r="AA1406">
        <f t="shared" si="501"/>
        <v>9.4440519305070944E-9</v>
      </c>
      <c r="AB1406">
        <f t="shared" si="500"/>
        <v>0.99889401203747663</v>
      </c>
      <c r="AC1406">
        <f t="shared" si="496"/>
        <v>2.0970736080140577</v>
      </c>
      <c r="AD1406">
        <f t="shared" si="480"/>
        <v>1.148613367897719E-11</v>
      </c>
      <c r="AE1406">
        <f t="shared" si="481"/>
        <v>1.4245790750059078E-4</v>
      </c>
      <c r="AF1406">
        <f t="shared" si="482"/>
        <v>8.0263545775041358E-9</v>
      </c>
      <c r="AG1406">
        <f t="shared" si="483"/>
        <v>1.148613367897719E-9</v>
      </c>
      <c r="AH1406">
        <f t="shared" si="484"/>
        <v>8.0263545775041359E-5</v>
      </c>
    </row>
    <row r="1407" spans="1:34">
      <c r="A1407" s="4">
        <v>43292.193553240744</v>
      </c>
      <c r="B1407" s="3">
        <v>-2.5822857445928099E-3</v>
      </c>
      <c r="C1407">
        <v>2.9109744569723301</v>
      </c>
      <c r="D1407" s="3">
        <v>1.9026484865607901E-2</v>
      </c>
      <c r="E1407">
        <v>1.8830120741768E-2</v>
      </c>
      <c r="F1407" s="3">
        <v>1.8797494587033701E-2</v>
      </c>
      <c r="G1407">
        <v>-4642417</v>
      </c>
      <c r="H1407">
        <v>8207075</v>
      </c>
      <c r="K1407">
        <f t="shared" si="490"/>
        <v>165.22902013352103</v>
      </c>
      <c r="L1407">
        <f t="shared" si="491"/>
        <v>145.54600627866338</v>
      </c>
      <c r="M1407">
        <f t="shared" si="485"/>
        <v>48.73502452919567</v>
      </c>
      <c r="N1407">
        <f t="shared" si="492"/>
        <v>0.12490782070534584</v>
      </c>
      <c r="O1407">
        <f t="shared" si="493"/>
        <v>56.266009536878556</v>
      </c>
      <c r="P1407">
        <f t="shared" si="494"/>
        <v>55.997713854112959</v>
      </c>
      <c r="Q1407">
        <f t="shared" si="486"/>
        <v>0.31592499559672405</v>
      </c>
      <c r="R1407">
        <f t="shared" si="495"/>
        <v>55.950084541281832</v>
      </c>
      <c r="S1407">
        <f t="shared" si="487"/>
        <v>48.524407865464518</v>
      </c>
      <c r="T1407">
        <f t="shared" si="488"/>
        <v>13.092187751573508</v>
      </c>
      <c r="U1407">
        <f t="shared" si="489"/>
        <v>0.46297653732329291</v>
      </c>
      <c r="V1407" s="6">
        <f t="shared" si="497"/>
        <v>65819.000000576489</v>
      </c>
      <c r="W1407">
        <f t="shared" ref="W1407:W1470" si="502">AVERAGE(T1401:T1413)</f>
        <v>13.090363691367287</v>
      </c>
      <c r="X1407">
        <f t="shared" ref="X1407:X1470" si="503">AVERAGE(S1401:S1413)</f>
        <v>48.484819145997321</v>
      </c>
      <c r="Y1407">
        <f t="shared" si="498"/>
        <v>0.31306466296496183</v>
      </c>
      <c r="Z1407">
        <f t="shared" si="499"/>
        <v>-1.7872775044696246E-7</v>
      </c>
      <c r="AA1407">
        <f t="shared" si="501"/>
        <v>6.2823475664553831E-9</v>
      </c>
      <c r="AB1407">
        <f t="shared" si="500"/>
        <v>0.99868023441093878</v>
      </c>
      <c r="AC1407">
        <f t="shared" si="496"/>
        <v>2.0970855095545313</v>
      </c>
      <c r="AD1407">
        <f t="shared" ref="AD1407:AD1470" si="504">AA1407*AC1407*$D$7*2.54*1.024*9.81/2/Y1407/10000*0.14503773773</f>
        <v>7.3974383918867019E-12</v>
      </c>
      <c r="AE1407">
        <f t="shared" si="481"/>
        <v>6.8356864145681438E-5</v>
      </c>
      <c r="AF1407">
        <f t="shared" si="482"/>
        <v>1.0772841286363076E-8</v>
      </c>
      <c r="AG1407">
        <f t="shared" si="483"/>
        <v>7.3974383918867015E-10</v>
      </c>
      <c r="AH1407">
        <f t="shared" si="484"/>
        <v>1.0772841286363076E-4</v>
      </c>
    </row>
    <row r="1408" spans="1:34">
      <c r="A1408" s="4">
        <v>43292.19425925926</v>
      </c>
      <c r="B1408" s="3">
        <v>-2.5816554576158501E-3</v>
      </c>
      <c r="C1408">
        <v>2.9109221312610298</v>
      </c>
      <c r="D1408" s="3">
        <v>1.90154013285792E-2</v>
      </c>
      <c r="E1408" s="3">
        <v>1.8818121504791601E-2</v>
      </c>
      <c r="F1408" s="3">
        <v>1.8786846236780501E-2</v>
      </c>
      <c r="G1408">
        <v>-4641894</v>
      </c>
      <c r="H1408">
        <v>8207075</v>
      </c>
      <c r="K1408">
        <f t="shared" si="490"/>
        <v>165.18886824896558</v>
      </c>
      <c r="L1408">
        <f t="shared" si="491"/>
        <v>145.51985155360398</v>
      </c>
      <c r="M1408">
        <f t="shared" si="485"/>
        <v>48.726266809214785</v>
      </c>
      <c r="N1408">
        <f t="shared" si="492"/>
        <v>0.12489196159628814</v>
      </c>
      <c r="O1408">
        <f t="shared" si="493"/>
        <v>56.232719567612072</v>
      </c>
      <c r="P1408">
        <f t="shared" si="494"/>
        <v>55.961800849406551</v>
      </c>
      <c r="Q1408">
        <f t="shared" si="486"/>
        <v>0.31472828116394425</v>
      </c>
      <c r="R1408">
        <f t="shared" si="495"/>
        <v>55.917991286448128</v>
      </c>
      <c r="S1408">
        <f t="shared" si="487"/>
        <v>48.516447955105491</v>
      </c>
      <c r="T1408">
        <f t="shared" si="488"/>
        <v>13.090518371672699</v>
      </c>
      <c r="U1408">
        <f t="shared" si="489"/>
        <v>0.46300463909646594</v>
      </c>
      <c r="V1408" s="6">
        <f t="shared" si="497"/>
        <v>65880.000000377186</v>
      </c>
      <c r="W1408">
        <f t="shared" si="502"/>
        <v>13.090515453176447</v>
      </c>
      <c r="X1408">
        <f t="shared" si="503"/>
        <v>48.482818643071184</v>
      </c>
      <c r="Y1408">
        <f t="shared" si="498"/>
        <v>0.31358075647864087</v>
      </c>
      <c r="Z1408">
        <f t="shared" si="499"/>
        <v>-1.6618545218280115E-7</v>
      </c>
      <c r="AA1408">
        <f t="shared" si="501"/>
        <v>-2.6238040210482363E-8</v>
      </c>
      <c r="AB1408">
        <f t="shared" si="500"/>
        <v>0.9986688717758303</v>
      </c>
      <c r="AC1408">
        <f t="shared" si="496"/>
        <v>2.0971257916915378</v>
      </c>
      <c r="AD1408">
        <f t="shared" si="504"/>
        <v>-3.08449292685185E-11</v>
      </c>
      <c r="AE1408">
        <f t="shared" ref="AE1408:AE1471" si="505">(W1409-W1407)/(X1409-X1407)*0.14503773773/100</f>
        <v>-2.1297117569518939E-4</v>
      </c>
      <c r="AF1408">
        <f t="shared" ref="AF1408:AF1471" si="506">AD1408/AE1408/(1.024*9.81)</f>
        <v>1.4417633660004619E-8</v>
      </c>
      <c r="AG1408" t="str">
        <f t="shared" ref="AG1408:AG1471" si="507">IF(AD1408&gt;0,AD1408*100,"NaN")</f>
        <v>NaN</v>
      </c>
      <c r="AH1408">
        <f t="shared" ref="AH1408:AH1471" si="508">IF(AF1408&gt;0,AF1408*100*100,"NaN")</f>
        <v>1.4417633660004619E-4</v>
      </c>
    </row>
    <row r="1409" spans="1:34">
      <c r="A1409" s="4">
        <v>43292.194953703707</v>
      </c>
      <c r="B1409" s="3">
        <v>-2.5817149186514099E-3</v>
      </c>
      <c r="C1409">
        <v>2.91091142827463</v>
      </c>
      <c r="D1409" s="3">
        <v>1.9011203379468499E-2</v>
      </c>
      <c r="E1409" s="3">
        <v>1.88145181660366E-2</v>
      </c>
      <c r="F1409" s="3">
        <v>1.8784202015576699E-2</v>
      </c>
      <c r="G1409">
        <v>-4641133</v>
      </c>
      <c r="H1409">
        <v>8207075</v>
      </c>
      <c r="K1409">
        <f t="shared" si="490"/>
        <v>165.1926561626027</v>
      </c>
      <c r="L1409">
        <f t="shared" si="491"/>
        <v>145.52711527194816</v>
      </c>
      <c r="M1409">
        <f t="shared" si="485"/>
        <v>48.728699012617184</v>
      </c>
      <c r="N1409">
        <f t="shared" si="492"/>
        <v>0.124888717687618</v>
      </c>
      <c r="O1409">
        <f t="shared" si="493"/>
        <v>56.220110813158001</v>
      </c>
      <c r="P1409">
        <f t="shared" si="494"/>
        <v>55.951016270193584</v>
      </c>
      <c r="Q1409">
        <f t="shared" si="486"/>
        <v>0.31008899267525436</v>
      </c>
      <c r="R1409">
        <f t="shared" si="495"/>
        <v>55.910021820482747</v>
      </c>
      <c r="S1409">
        <f t="shared" si="487"/>
        <v>48.521973017500351</v>
      </c>
      <c r="T1409">
        <f t="shared" si="488"/>
        <v>13.090176907602158</v>
      </c>
      <c r="U1409">
        <f t="shared" si="489"/>
        <v>0.4630103871864315</v>
      </c>
      <c r="V1409" s="6">
        <f t="shared" si="497"/>
        <v>65940.000000572763</v>
      </c>
      <c r="W1409">
        <f t="shared" si="502"/>
        <v>13.090734340401173</v>
      </c>
      <c r="X1409">
        <f t="shared" si="503"/>
        <v>48.482294950073097</v>
      </c>
      <c r="Y1409">
        <f t="shared" si="498"/>
        <v>0.30481964786924937</v>
      </c>
      <c r="Z1409">
        <f t="shared" si="499"/>
        <v>-1.2646817454161948E-7</v>
      </c>
      <c r="AA1409">
        <f t="shared" si="501"/>
        <v>-3.0303088602618359E-8</v>
      </c>
      <c r="AB1409">
        <f t="shared" si="500"/>
        <v>0.99885759638570637</v>
      </c>
      <c r="AC1409">
        <f t="shared" si="496"/>
        <v>2.0971340312195599</v>
      </c>
      <c r="AD1409">
        <f t="shared" si="504"/>
        <v>-3.6647759926788218E-11</v>
      </c>
      <c r="AE1409">
        <f t="shared" si="505"/>
        <v>1.1803997195000675E-4</v>
      </c>
      <c r="AF1409">
        <f t="shared" si="506"/>
        <v>-3.0906467682692812E-8</v>
      </c>
      <c r="AG1409" t="str">
        <f t="shared" si="507"/>
        <v>NaN</v>
      </c>
      <c r="AH1409" t="str">
        <f t="shared" si="508"/>
        <v>NaN</v>
      </c>
    </row>
    <row r="1410" spans="1:34">
      <c r="A1410" s="4">
        <v>43292.195648148147</v>
      </c>
      <c r="B1410" s="3">
        <v>-2.5777548136829902E-3</v>
      </c>
      <c r="C1410">
        <v>2.9108745624325798</v>
      </c>
      <c r="D1410" s="3">
        <v>1.9017351650545598E-2</v>
      </c>
      <c r="E1410">
        <v>1.8820273994279001E-2</v>
      </c>
      <c r="F1410" s="3">
        <v>1.87971134380314E-2</v>
      </c>
      <c r="G1410">
        <v>-4643635</v>
      </c>
      <c r="H1410">
        <v>8207205</v>
      </c>
      <c r="K1410">
        <f t="shared" si="490"/>
        <v>164.94038111435955</v>
      </c>
      <c r="L1410">
        <f t="shared" si="491"/>
        <v>145.25786827639655</v>
      </c>
      <c r="M1410">
        <f t="shared" si="485"/>
        <v>48.638543609057045</v>
      </c>
      <c r="N1410">
        <f t="shared" si="492"/>
        <v>0.12487754422441895</v>
      </c>
      <c r="O1410">
        <f t="shared" si="493"/>
        <v>56.238577459199661</v>
      </c>
      <c r="P1410">
        <f t="shared" si="494"/>
        <v>55.968243122798064</v>
      </c>
      <c r="Q1410">
        <f t="shared" si="486"/>
        <v>0.28964166976854955</v>
      </c>
      <c r="R1410">
        <f t="shared" si="495"/>
        <v>55.948935789431111</v>
      </c>
      <c r="S1410">
        <f t="shared" si="487"/>
        <v>48.445449162544676</v>
      </c>
      <c r="T1410">
        <f t="shared" si="488"/>
        <v>13.089000753581203</v>
      </c>
      <c r="U1410">
        <f t="shared" si="489"/>
        <v>0.46303018616298403</v>
      </c>
      <c r="V1410" s="6">
        <f t="shared" si="497"/>
        <v>66000.000000139698</v>
      </c>
      <c r="W1410">
        <f t="shared" si="502"/>
        <v>13.091239240266239</v>
      </c>
      <c r="X1410">
        <f t="shared" si="503"/>
        <v>48.491711939161256</v>
      </c>
      <c r="Y1410">
        <f t="shared" si="498"/>
        <v>0.29839785798870605</v>
      </c>
      <c r="Z1410">
        <f t="shared" si="499"/>
        <v>2.5293634907909414E-8</v>
      </c>
      <c r="AA1410">
        <f t="shared" si="501"/>
        <v>-4.2046561864510038E-8</v>
      </c>
      <c r="AB1410">
        <f t="shared" si="500"/>
        <v>0.9989939250814811</v>
      </c>
      <c r="AC1410">
        <f t="shared" si="496"/>
        <v>2.0971624118160856</v>
      </c>
      <c r="AD1410">
        <f t="shared" si="504"/>
        <v>-5.194504904193156E-11</v>
      </c>
      <c r="AE1410">
        <f t="shared" si="505"/>
        <v>2.2052840132719522E-5</v>
      </c>
      <c r="AF1410">
        <f t="shared" si="506"/>
        <v>-2.3448262506902102E-7</v>
      </c>
      <c r="AG1410" t="str">
        <f t="shared" si="507"/>
        <v>NaN</v>
      </c>
      <c r="AH1410" t="str">
        <f t="shared" si="508"/>
        <v>NaN</v>
      </c>
    </row>
    <row r="1411" spans="1:34">
      <c r="A1411" s="4">
        <v>43292.196342592593</v>
      </c>
      <c r="B1411" s="3">
        <v>-2.5809062485677701E-3</v>
      </c>
      <c r="C1411">
        <v>2.9109209420403199</v>
      </c>
      <c r="D1411" s="3">
        <v>1.90359867390907E-2</v>
      </c>
      <c r="E1411">
        <v>1.8840062626914001E-2</v>
      </c>
      <c r="F1411" s="3">
        <v>1.88137529741653E-2</v>
      </c>
      <c r="G1411">
        <v>-4643802</v>
      </c>
      <c r="H1411">
        <v>8207445</v>
      </c>
      <c r="K1411">
        <f t="shared" si="490"/>
        <v>165.14114053713573</v>
      </c>
      <c r="L1411">
        <f t="shared" si="491"/>
        <v>145.43675518036289</v>
      </c>
      <c r="M1411">
        <f t="shared" si="485"/>
        <v>48.698442591349007</v>
      </c>
      <c r="N1411">
        <f t="shared" si="492"/>
        <v>0.12489160116199181</v>
      </c>
      <c r="O1411">
        <f t="shared" si="493"/>
        <v>56.294548898942963</v>
      </c>
      <c r="P1411">
        <f t="shared" si="494"/>
        <v>56.027469326793529</v>
      </c>
      <c r="Q1411">
        <f t="shared" si="486"/>
        <v>0.29546291152231419</v>
      </c>
      <c r="R1411">
        <f t="shared" si="495"/>
        <v>55.999085987420649</v>
      </c>
      <c r="S1411">
        <f t="shared" si="487"/>
        <v>48.501467317000795</v>
      </c>
      <c r="T1411">
        <f t="shared" si="488"/>
        <v>13.090480431220453</v>
      </c>
      <c r="U1411">
        <f t="shared" si="489"/>
        <v>0.46300527777312789</v>
      </c>
      <c r="V1411" s="6">
        <f t="shared" si="497"/>
        <v>66060.000000335276</v>
      </c>
      <c r="W1411">
        <f t="shared" si="502"/>
        <v>13.091113744924042</v>
      </c>
      <c r="X1411">
        <f t="shared" si="503"/>
        <v>48.507247733184158</v>
      </c>
      <c r="Y1411">
        <f t="shared" si="498"/>
        <v>0.28452702573438177</v>
      </c>
      <c r="Z1411">
        <f t="shared" si="499"/>
        <v>5.0587269552288125E-8</v>
      </c>
      <c r="AA1411">
        <f t="shared" si="501"/>
        <v>1.3748001233166429E-8</v>
      </c>
      <c r="AB1411">
        <f t="shared" si="500"/>
        <v>0.99929410201262481</v>
      </c>
      <c r="AC1411">
        <f t="shared" si="496"/>
        <v>2.0971267071946502</v>
      </c>
      <c r="AD1411">
        <f t="shared" si="504"/>
        <v>1.7812218618684448E-11</v>
      </c>
      <c r="AE1411">
        <f t="shared" si="505"/>
        <v>2.0444530806312359E-5</v>
      </c>
      <c r="AF1411">
        <f t="shared" si="506"/>
        <v>8.6730510898780725E-8</v>
      </c>
      <c r="AG1411">
        <f t="shared" si="507"/>
        <v>1.7812218618684449E-9</v>
      </c>
      <c r="AH1411">
        <f t="shared" si="508"/>
        <v>8.6730510898780724E-4</v>
      </c>
    </row>
    <row r="1412" spans="1:34">
      <c r="A1412" s="4">
        <v>43292.19703703704</v>
      </c>
      <c r="B1412" s="3">
        <v>-2.57804022665368E-3</v>
      </c>
      <c r="C1412">
        <v>2.9108935899639601</v>
      </c>
      <c r="D1412" s="3">
        <v>1.90282449122606E-2</v>
      </c>
      <c r="E1412" s="3">
        <v>1.8831535914414398E-2</v>
      </c>
      <c r="F1412" s="3">
        <v>1.88149917084229E-2</v>
      </c>
      <c r="G1412">
        <v>-4644652</v>
      </c>
      <c r="H1412">
        <v>8207446</v>
      </c>
      <c r="K1412">
        <f t="shared" si="490"/>
        <v>164.95856309981806</v>
      </c>
      <c r="L1412">
        <f t="shared" si="491"/>
        <v>145.25254943813746</v>
      </c>
      <c r="M1412">
        <f t="shared" si="485"/>
        <v>48.636762634644548</v>
      </c>
      <c r="N1412">
        <f t="shared" si="492"/>
        <v>0.1248833111731667</v>
      </c>
      <c r="O1412">
        <f t="shared" si="493"/>
        <v>56.271295926848133</v>
      </c>
      <c r="P1412">
        <f t="shared" si="494"/>
        <v>56.001949381922806</v>
      </c>
      <c r="Q1412">
        <f t="shared" si="486"/>
        <v>0.26847649591228162</v>
      </c>
      <c r="R1412">
        <f t="shared" si="495"/>
        <v>56.002819430935851</v>
      </c>
      <c r="S1412">
        <f t="shared" si="487"/>
        <v>48.45777830403636</v>
      </c>
      <c r="T1412">
        <f t="shared" si="488"/>
        <v>13.089607800817809</v>
      </c>
      <c r="U1412">
        <f t="shared" si="489"/>
        <v>0.46301996733637679</v>
      </c>
      <c r="V1412" s="6">
        <f t="shared" si="497"/>
        <v>66120.000000530854</v>
      </c>
      <c r="W1412">
        <f t="shared" si="502"/>
        <v>13.091548600877189</v>
      </c>
      <c r="X1412">
        <f t="shared" si="503"/>
        <v>48.513658621909869</v>
      </c>
      <c r="Y1412">
        <f t="shared" si="498"/>
        <v>0.2945176055137419</v>
      </c>
      <c r="Z1412">
        <f t="shared" si="499"/>
        <v>6.6395791644345934E-8</v>
      </c>
      <c r="AA1412">
        <f t="shared" si="501"/>
        <v>8.4914345568994431E-8</v>
      </c>
      <c r="AB1412">
        <f t="shared" si="500"/>
        <v>0.99907760649834476</v>
      </c>
      <c r="AC1412">
        <f t="shared" si="496"/>
        <v>2.0971477637662663</v>
      </c>
      <c r="AD1412">
        <f t="shared" si="504"/>
        <v>1.0628602006652806E-10</v>
      </c>
      <c r="AE1412">
        <f t="shared" si="505"/>
        <v>-1.2641813099865508E-5</v>
      </c>
      <c r="AF1412">
        <f t="shared" si="506"/>
        <v>-8.3694672762024186E-7</v>
      </c>
      <c r="AG1412">
        <f t="shared" si="507"/>
        <v>1.0628602006652806E-8</v>
      </c>
      <c r="AH1412" t="str">
        <f t="shared" si="508"/>
        <v>NaN</v>
      </c>
    </row>
    <row r="1413" spans="1:34">
      <c r="A1413" s="4">
        <v>43292.197731481479</v>
      </c>
      <c r="B1413" s="3">
        <v>-2.5888978117473002E-3</v>
      </c>
      <c r="C1413">
        <v>2.91094591567526</v>
      </c>
      <c r="D1413" s="3">
        <v>1.9024712926748202E-2</v>
      </c>
      <c r="E1413" s="3">
        <v>1.8827801761381099E-2</v>
      </c>
      <c r="F1413" s="3">
        <v>1.8794504949546501E-2</v>
      </c>
      <c r="G1413">
        <v>-4642289</v>
      </c>
      <c r="H1413">
        <v>8207449</v>
      </c>
      <c r="K1413">
        <f t="shared" si="490"/>
        <v>165.65023612998786</v>
      </c>
      <c r="L1413">
        <f t="shared" si="491"/>
        <v>145.97115212639812</v>
      </c>
      <c r="M1413">
        <f t="shared" si="485"/>
        <v>48.877381532644932</v>
      </c>
      <c r="N1413">
        <f t="shared" si="492"/>
        <v>0.12489917028222428</v>
      </c>
      <c r="O1413">
        <f t="shared" si="493"/>
        <v>56.260687428058176</v>
      </c>
      <c r="P1413">
        <f t="shared" si="494"/>
        <v>55.990773283332281</v>
      </c>
      <c r="Q1413">
        <f t="shared" si="486"/>
        <v>0.31961340910662983</v>
      </c>
      <c r="R1413">
        <f t="shared" si="495"/>
        <v>55.941074018951547</v>
      </c>
      <c r="S1413">
        <f t="shared" si="487"/>
        <v>48.664305926573846</v>
      </c>
      <c r="T1413">
        <f t="shared" si="488"/>
        <v>13.091277180718608</v>
      </c>
      <c r="U1413">
        <f t="shared" si="489"/>
        <v>0.46299186556320376</v>
      </c>
      <c r="V1413" s="6">
        <f t="shared" si="497"/>
        <v>66180.000000097789</v>
      </c>
      <c r="W1413">
        <f t="shared" si="502"/>
        <v>13.091297610192846</v>
      </c>
      <c r="X1413">
        <f t="shared" si="503"/>
        <v>48.486153130357977</v>
      </c>
      <c r="Y1413">
        <f t="shared" si="498"/>
        <v>0.29715693935729348</v>
      </c>
      <c r="Z1413">
        <f t="shared" si="499"/>
        <v>3.477874801526934E-8</v>
      </c>
      <c r="AA1413">
        <f t="shared" si="501"/>
        <v>5.6459006296821816E-8</v>
      </c>
      <c r="AB1413">
        <f t="shared" si="500"/>
        <v>0.99902571846040178</v>
      </c>
      <c r="AC1413">
        <f t="shared" si="496"/>
        <v>2.0971074816292599</v>
      </c>
      <c r="AD1413">
        <f t="shared" si="504"/>
        <v>7.0039873097846286E-11</v>
      </c>
      <c r="AE1413">
        <f t="shared" si="505"/>
        <v>4.9941767764721717E-6</v>
      </c>
      <c r="AF1413">
        <f t="shared" si="506"/>
        <v>1.3960869763374171E-6</v>
      </c>
      <c r="AG1413">
        <f t="shared" si="507"/>
        <v>7.0039873097846288E-9</v>
      </c>
      <c r="AH1413">
        <f t="shared" si="508"/>
        <v>1.396086976337417E-2</v>
      </c>
    </row>
    <row r="1414" spans="1:34">
      <c r="A1414" s="4">
        <v>43292.198425925926</v>
      </c>
      <c r="B1414" s="3">
        <v>-2.5799548719987798E-3</v>
      </c>
      <c r="C1414">
        <v>2.9109066713917899</v>
      </c>
      <c r="D1414" s="3">
        <v>1.90180057219368E-2</v>
      </c>
      <c r="E1414" s="3">
        <v>1.8820547515042599E-2</v>
      </c>
      <c r="F1414" s="3">
        <v>1.8793206660757299E-2</v>
      </c>
      <c r="G1414">
        <v>-4641310</v>
      </c>
      <c r="H1414">
        <v>8207449</v>
      </c>
      <c r="K1414">
        <f t="shared" si="490"/>
        <v>165.08053391893915</v>
      </c>
      <c r="L1414">
        <f t="shared" si="491"/>
        <v>145.40315650414695</v>
      </c>
      <c r="M1414">
        <f t="shared" si="485"/>
        <v>48.687192318315766</v>
      </c>
      <c r="N1414">
        <f t="shared" si="492"/>
        <v>0.12488727595043257</v>
      </c>
      <c r="O1414">
        <f t="shared" si="493"/>
        <v>56.240541996012666</v>
      </c>
      <c r="P1414">
        <f t="shared" si="494"/>
        <v>55.969061754223517</v>
      </c>
      <c r="Q1414">
        <f t="shared" si="486"/>
        <v>0.30338091305296899</v>
      </c>
      <c r="R1414">
        <f t="shared" si="495"/>
        <v>55.937161082959697</v>
      </c>
      <c r="S1414">
        <f t="shared" si="487"/>
        <v>48.484938376280454</v>
      </c>
      <c r="T1414">
        <f t="shared" si="488"/>
        <v>13.090025145793167</v>
      </c>
      <c r="U1414">
        <f t="shared" si="489"/>
        <v>0.46301294189308079</v>
      </c>
      <c r="V1414" s="6">
        <f t="shared" si="497"/>
        <v>66240.000000293367</v>
      </c>
      <c r="W1414">
        <f t="shared" si="502"/>
        <v>13.091379328090067</v>
      </c>
      <c r="X1414">
        <f t="shared" si="503"/>
        <v>48.46449948477413</v>
      </c>
      <c r="Y1414">
        <f t="shared" si="498"/>
        <v>0.31208000556880694</v>
      </c>
      <c r="Z1414">
        <f t="shared" si="499"/>
        <v>2.1183419123677283E-7</v>
      </c>
      <c r="AA1414">
        <f t="shared" si="501"/>
        <v>8.1752641053613571E-8</v>
      </c>
      <c r="AB1414">
        <f t="shared" si="500"/>
        <v>0.99870009567417817</v>
      </c>
      <c r="AC1414">
        <f t="shared" si="496"/>
        <v>2.0971376932320109</v>
      </c>
      <c r="AD1414">
        <f t="shared" si="504"/>
        <v>9.6569526086033201E-11</v>
      </c>
      <c r="AE1414">
        <f t="shared" si="505"/>
        <v>-1.73040045304486E-5</v>
      </c>
      <c r="AF1414">
        <f t="shared" si="506"/>
        <v>-5.555517448701489E-7</v>
      </c>
      <c r="AG1414">
        <f t="shared" si="507"/>
        <v>9.6569526086033201E-9</v>
      </c>
      <c r="AH1414" t="str">
        <f t="shared" si="508"/>
        <v>NaN</v>
      </c>
    </row>
    <row r="1415" spans="1:34">
      <c r="A1415" s="4">
        <v>43292.199120370373</v>
      </c>
      <c r="B1415" s="3">
        <v>-2.58098949401756E-3</v>
      </c>
      <c r="C1415">
        <v>2.9110255934629099</v>
      </c>
      <c r="D1415" s="3">
        <v>1.9013736419583399E-2</v>
      </c>
      <c r="E1415" s="3">
        <v>1.8816313889310599E-2</v>
      </c>
      <c r="F1415" s="3">
        <v>1.8785678967960798E-2</v>
      </c>
      <c r="G1415">
        <v>-4642273</v>
      </c>
      <c r="H1415">
        <v>8207449</v>
      </c>
      <c r="K1415">
        <f t="shared" si="490"/>
        <v>165.14644361622814</v>
      </c>
      <c r="L1415">
        <f t="shared" si="491"/>
        <v>145.47896128510661</v>
      </c>
      <c r="M1415">
        <f t="shared" si="485"/>
        <v>48.712574999393432</v>
      </c>
      <c r="N1415">
        <f t="shared" si="492"/>
        <v>0.12492331938010399</v>
      </c>
      <c r="O1415">
        <f t="shared" si="493"/>
        <v>56.227718928451651</v>
      </c>
      <c r="P1415">
        <f t="shared" si="494"/>
        <v>55.956390763464896</v>
      </c>
      <c r="Q1415">
        <f t="shared" si="486"/>
        <v>0.31324569454682205</v>
      </c>
      <c r="R1415">
        <f t="shared" si="495"/>
        <v>55.914473233904829</v>
      </c>
      <c r="S1415">
        <f t="shared" si="487"/>
        <v>48.50374453636222</v>
      </c>
      <c r="T1415">
        <f t="shared" si="488"/>
        <v>13.093819191021735</v>
      </c>
      <c r="U1415">
        <f t="shared" si="489"/>
        <v>0.46294907422678772</v>
      </c>
      <c r="V1415" s="6">
        <f t="shared" si="497"/>
        <v>66300.000000488944</v>
      </c>
      <c r="W1415">
        <f t="shared" si="502"/>
        <v>13.091542763884535</v>
      </c>
      <c r="X1415">
        <f t="shared" si="503"/>
        <v>48.465604975290134</v>
      </c>
      <c r="Y1415">
        <f t="shared" si="498"/>
        <v>0.30891543981081543</v>
      </c>
      <c r="Z1415">
        <f t="shared" si="499"/>
        <v>3.3197895816799487E-7</v>
      </c>
      <c r="AA1415">
        <f t="shared" si="501"/>
        <v>6.8702678348414535E-8</v>
      </c>
      <c r="AB1415">
        <f t="shared" si="500"/>
        <v>0.99876897337473802</v>
      </c>
      <c r="AC1415">
        <f t="shared" si="496"/>
        <v>2.0970461429206457</v>
      </c>
      <c r="AD1415">
        <f t="shared" si="504"/>
        <v>8.1982158204801289E-11</v>
      </c>
      <c r="AE1415">
        <f t="shared" si="505"/>
        <v>-3.7049906882416641E-4</v>
      </c>
      <c r="AF1415">
        <f t="shared" si="506"/>
        <v>-2.2027401213763314E-8</v>
      </c>
      <c r="AG1415">
        <f t="shared" si="507"/>
        <v>8.1982158204801294E-9</v>
      </c>
      <c r="AH1415" t="str">
        <f t="shared" si="508"/>
        <v>NaN</v>
      </c>
    </row>
    <row r="1416" spans="1:34">
      <c r="A1416" s="4">
        <v>43292.199814814812</v>
      </c>
      <c r="B1416" s="3">
        <v>-2.5795148603356198E-3</v>
      </c>
      <c r="C1416">
        <v>2.9110315395664701</v>
      </c>
      <c r="D1416" s="3">
        <v>1.90091698120523E-2</v>
      </c>
      <c r="E1416">
        <v>1.8810962396109999E-2</v>
      </c>
      <c r="F1416" s="3">
        <v>1.8782165250595399E-2</v>
      </c>
      <c r="G1416">
        <v>-4643369</v>
      </c>
      <c r="H1416">
        <v>8207449</v>
      </c>
      <c r="K1416">
        <f t="shared" si="490"/>
        <v>165.0525033580231</v>
      </c>
      <c r="L1416">
        <f t="shared" si="491"/>
        <v>145.38963977639966</v>
      </c>
      <c r="M1416">
        <f t="shared" si="485"/>
        <v>48.682666340069019</v>
      </c>
      <c r="N1416">
        <f t="shared" si="492"/>
        <v>0.12492512155158884</v>
      </c>
      <c r="O1416">
        <f t="shared" si="493"/>
        <v>56.21400288961236</v>
      </c>
      <c r="P1416">
        <f t="shared" si="494"/>
        <v>55.940374061663157</v>
      </c>
      <c r="Q1416">
        <f t="shared" si="486"/>
        <v>0.3101197118326553</v>
      </c>
      <c r="R1416">
        <f t="shared" si="495"/>
        <v>55.903883177779704</v>
      </c>
      <c r="S1416">
        <f t="shared" si="487"/>
        <v>48.475919865513916</v>
      </c>
      <c r="T1416">
        <f t="shared" si="488"/>
        <v>13.094008893283299</v>
      </c>
      <c r="U1416">
        <f t="shared" si="489"/>
        <v>0.46294588084347088</v>
      </c>
      <c r="V1416" s="6">
        <f t="shared" si="497"/>
        <v>66360.000000055879</v>
      </c>
      <c r="W1416">
        <f t="shared" si="502"/>
        <v>13.092103115179855</v>
      </c>
      <c r="X1416">
        <f t="shared" si="503"/>
        <v>48.461666105396574</v>
      </c>
      <c r="Y1416">
        <f t="shared" si="498"/>
        <v>0.29394416987956856</v>
      </c>
      <c r="Z1416">
        <f t="shared" si="499"/>
        <v>-3.2565554944682774E-7</v>
      </c>
      <c r="AA1416">
        <f t="shared" si="501"/>
        <v>2.1590670422943193E-8</v>
      </c>
      <c r="AB1416">
        <f t="shared" si="500"/>
        <v>0.99909087931561535</v>
      </c>
      <c r="AC1416">
        <f t="shared" si="496"/>
        <v>2.0970415654050738</v>
      </c>
      <c r="AD1416">
        <f t="shared" si="504"/>
        <v>2.7076069695757411E-11</v>
      </c>
      <c r="AE1416">
        <f t="shared" si="505"/>
        <v>4.7942761852811668E-4</v>
      </c>
      <c r="AF1416">
        <f t="shared" si="506"/>
        <v>5.6220358463836669E-9</v>
      </c>
      <c r="AG1416">
        <f t="shared" si="507"/>
        <v>2.707606969575741E-9</v>
      </c>
      <c r="AH1416">
        <f t="shared" si="508"/>
        <v>5.6220358463836665E-5</v>
      </c>
    </row>
    <row r="1417" spans="1:34">
      <c r="A1417" s="4">
        <v>43292.200509259259</v>
      </c>
      <c r="B1417" s="3">
        <v>-2.5816197809945202E-3</v>
      </c>
      <c r="C1417">
        <v>2.91090310372965</v>
      </c>
      <c r="D1417" s="3">
        <v>1.90278286850116E-2</v>
      </c>
      <c r="E1417" s="3">
        <v>1.8830632106673899E-2</v>
      </c>
      <c r="F1417" s="3">
        <v>1.8817897969565799E-2</v>
      </c>
      <c r="G1417">
        <v>-4644419</v>
      </c>
      <c r="H1417">
        <v>8207684</v>
      </c>
      <c r="K1417">
        <f t="shared" si="490"/>
        <v>165.18659550078365</v>
      </c>
      <c r="L1417">
        <f t="shared" si="491"/>
        <v>145.47676158528091</v>
      </c>
      <c r="M1417">
        <f t="shared" si="485"/>
        <v>48.711838445861645</v>
      </c>
      <c r="N1417">
        <f t="shared" si="492"/>
        <v>0.12488619464754051</v>
      </c>
      <c r="O1417">
        <f t="shared" si="493"/>
        <v>56.270045767057873</v>
      </c>
      <c r="P1417">
        <f t="shared" si="494"/>
        <v>55.999244338951982</v>
      </c>
      <c r="Q1417">
        <f t="shared" si="486"/>
        <v>0.25846710325922828</v>
      </c>
      <c r="R1417">
        <f t="shared" si="495"/>
        <v>56.011578663798645</v>
      </c>
      <c r="S1417">
        <f t="shared" si="487"/>
        <v>48.539527043688828</v>
      </c>
      <c r="T1417">
        <f t="shared" si="488"/>
        <v>13.089911324436107</v>
      </c>
      <c r="U1417">
        <f t="shared" si="489"/>
        <v>0.46301485792307318</v>
      </c>
      <c r="V1417" s="6">
        <f t="shared" si="497"/>
        <v>66420.000000251457</v>
      </c>
      <c r="W1417">
        <f t="shared" si="502"/>
        <v>13.092465008724766</v>
      </c>
      <c r="X1417">
        <f t="shared" si="503"/>
        <v>48.468394975283687</v>
      </c>
      <c r="Y1417">
        <f t="shared" si="498"/>
        <v>0.2818075535747937</v>
      </c>
      <c r="Z1417">
        <f t="shared" si="499"/>
        <v>2.0234907820545176E-7</v>
      </c>
      <c r="AA1417">
        <f t="shared" si="501"/>
        <v>5.5014402261303074E-8</v>
      </c>
      <c r="AB1417">
        <f t="shared" si="500"/>
        <v>0.99935288597236527</v>
      </c>
      <c r="AC1417">
        <f t="shared" si="496"/>
        <v>2.0971404397413567</v>
      </c>
      <c r="AD1417">
        <f t="shared" si="504"/>
        <v>7.1966203276427111E-11</v>
      </c>
      <c r="AE1417">
        <f t="shared" si="505"/>
        <v>3.0626512821847708E-4</v>
      </c>
      <c r="AF1417">
        <f t="shared" si="506"/>
        <v>2.339171569985696E-8</v>
      </c>
      <c r="AG1417">
        <f t="shared" si="507"/>
        <v>7.1966203276427114E-9</v>
      </c>
      <c r="AH1417">
        <f t="shared" si="508"/>
        <v>2.3391715699856963E-4</v>
      </c>
    </row>
    <row r="1418" spans="1:34">
      <c r="A1418" s="4">
        <v>43292.201203703706</v>
      </c>
      <c r="B1418" s="3">
        <v>-2.5825711575635101E-3</v>
      </c>
      <c r="C1418">
        <v>2.9111076496919899</v>
      </c>
      <c r="D1418" s="3">
        <v>1.9026199452637199E-2</v>
      </c>
      <c r="E1418" s="3">
        <v>1.8829728298933299E-2</v>
      </c>
      <c r="F1418" s="3">
        <v>1.8810179702268202E-2</v>
      </c>
      <c r="G1418">
        <v>-4642360</v>
      </c>
      <c r="H1418">
        <v>8207681</v>
      </c>
      <c r="K1418">
        <f t="shared" si="490"/>
        <v>165.24720211898023</v>
      </c>
      <c r="L1418">
        <f t="shared" si="491"/>
        <v>145.54751379559542</v>
      </c>
      <c r="M1418">
        <f t="shared" si="485"/>
        <v>48.735529310306049</v>
      </c>
      <c r="N1418">
        <f t="shared" si="492"/>
        <v>0.12494818934657946</v>
      </c>
      <c r="O1418">
        <f t="shared" si="493"/>
        <v>56.265152284451077</v>
      </c>
      <c r="P1418">
        <f t="shared" si="494"/>
        <v>55.99653929598086</v>
      </c>
      <c r="Q1418">
        <f t="shared" si="486"/>
        <v>0.27683584563249752</v>
      </c>
      <c r="R1418">
        <f t="shared" si="495"/>
        <v>55.988316438818579</v>
      </c>
      <c r="S1418">
        <f t="shared" si="487"/>
        <v>48.550972079884382</v>
      </c>
      <c r="T1418">
        <f t="shared" si="488"/>
        <v>13.096437082229679</v>
      </c>
      <c r="U1418">
        <f t="shared" si="489"/>
        <v>0.46290500553704161</v>
      </c>
      <c r="V1418" s="6">
        <f t="shared" si="497"/>
        <v>66480.000000447035</v>
      </c>
      <c r="W1418">
        <f t="shared" si="502"/>
        <v>13.09277145083939</v>
      </c>
      <c r="X1418">
        <f t="shared" si="503"/>
        <v>48.464831137363063</v>
      </c>
      <c r="Y1418">
        <f t="shared" si="498"/>
        <v>0.26781264867495952</v>
      </c>
      <c r="Z1418">
        <f t="shared" si="499"/>
        <v>-4.076246938410526E-8</v>
      </c>
      <c r="AA1418">
        <f t="shared" si="501"/>
        <v>7.4887972706789986E-8</v>
      </c>
      <c r="AB1418">
        <f t="shared" si="500"/>
        <v>0.99965452711723879</v>
      </c>
      <c r="AC1418">
        <f t="shared" si="496"/>
        <v>2.0969829732057979</v>
      </c>
      <c r="AD1418">
        <f t="shared" si="504"/>
        <v>1.0307496613207048E-10</v>
      </c>
      <c r="AE1418">
        <f t="shared" si="505"/>
        <v>4.5246178273016994E-4</v>
      </c>
      <c r="AF1418">
        <f t="shared" si="506"/>
        <v>2.2677873813992255E-8</v>
      </c>
      <c r="AG1418">
        <f t="shared" si="507"/>
        <v>1.0307496613207049E-8</v>
      </c>
      <c r="AH1418">
        <f t="shared" si="508"/>
        <v>2.2677873813992257E-4</v>
      </c>
    </row>
    <row r="1419" spans="1:34">
      <c r="A1419" s="4">
        <v>43292.201909722222</v>
      </c>
      <c r="B1419" s="3">
        <v>-2.5626873872715799E-3</v>
      </c>
      <c r="C1419">
        <v>2.9108876438604101</v>
      </c>
      <c r="D1419" s="3">
        <v>1.9022334485325702E-2</v>
      </c>
      <c r="E1419" s="3">
        <v>1.8823330291506901E-2</v>
      </c>
      <c r="F1419">
        <v>1.8809214918855999E-2</v>
      </c>
      <c r="G1419">
        <v>-4642834</v>
      </c>
      <c r="H1419">
        <v>8207682</v>
      </c>
      <c r="K1419">
        <f t="shared" si="490"/>
        <v>163.98052379866934</v>
      </c>
      <c r="L1419">
        <f t="shared" si="491"/>
        <v>144.28210367429926</v>
      </c>
      <c r="M1419">
        <f t="shared" si="485"/>
        <v>48.311815909453351</v>
      </c>
      <c r="N1419">
        <f t="shared" si="492"/>
        <v>0.12488150900168496</v>
      </c>
      <c r="O1419">
        <f t="shared" si="493"/>
        <v>56.253543657829219</v>
      </c>
      <c r="P1419">
        <f t="shared" si="494"/>
        <v>55.977390439160402</v>
      </c>
      <c r="Q1419">
        <f t="shared" si="486"/>
        <v>0.26813499713315281</v>
      </c>
      <c r="R1419">
        <f t="shared" si="495"/>
        <v>55.985408660696066</v>
      </c>
      <c r="S1419">
        <f t="shared" si="487"/>
        <v>48.133059244697918</v>
      </c>
      <c r="T1419">
        <f t="shared" si="488"/>
        <v>13.089418098556575</v>
      </c>
      <c r="U1419">
        <f t="shared" si="489"/>
        <v>0.46302316071968808</v>
      </c>
      <c r="V1419" s="6">
        <f t="shared" si="497"/>
        <v>66541.000000247732</v>
      </c>
      <c r="W1419">
        <f t="shared" si="502"/>
        <v>13.092978664078807</v>
      </c>
      <c r="X1419">
        <f t="shared" si="503"/>
        <v>48.470041510159483</v>
      </c>
      <c r="Y1419">
        <f t="shared" si="498"/>
        <v>0.29006766039483739</v>
      </c>
      <c r="Z1419">
        <f t="shared" si="499"/>
        <v>-2.6338826383395347E-7</v>
      </c>
      <c r="AA1419">
        <f t="shared" si="501"/>
        <v>4.0109224643983087E-8</v>
      </c>
      <c r="AB1419">
        <f t="shared" si="500"/>
        <v>0.99916778353224944</v>
      </c>
      <c r="AC1419">
        <f t="shared" si="496"/>
        <v>2.0971523412818298</v>
      </c>
      <c r="AD1419">
        <f t="shared" si="504"/>
        <v>5.0974413969249342E-11</v>
      </c>
      <c r="AE1419">
        <f t="shared" si="505"/>
        <v>-8.995396431202144E-5</v>
      </c>
      <c r="AF1419">
        <f t="shared" si="506"/>
        <v>-5.6410892366672761E-8</v>
      </c>
      <c r="AG1419">
        <f t="shared" si="507"/>
        <v>5.0974413969249339E-9</v>
      </c>
      <c r="AH1419" t="str">
        <f t="shared" si="508"/>
        <v>NaN</v>
      </c>
    </row>
    <row r="1420" spans="1:34">
      <c r="A1420" s="4">
        <v>43292.202604166669</v>
      </c>
      <c r="B1420" s="3">
        <v>-2.5691567479407202E-3</v>
      </c>
      <c r="C1420">
        <v>2.91100775515224</v>
      </c>
      <c r="D1420" s="3">
        <v>1.90187311465706E-2</v>
      </c>
      <c r="E1420" s="3">
        <v>1.8820928065670199E-2</v>
      </c>
      <c r="F1420">
        <v>1.8786679484092E-2</v>
      </c>
      <c r="G1420">
        <v>-4645057</v>
      </c>
      <c r="H1420">
        <v>8207687</v>
      </c>
      <c r="K1420">
        <f t="shared" si="490"/>
        <v>164.39264880240657</v>
      </c>
      <c r="L1420">
        <f t="shared" si="491"/>
        <v>144.72385130193638</v>
      </c>
      <c r="M1420">
        <f t="shared" si="485"/>
        <v>48.459731898487014</v>
      </c>
      <c r="N1420">
        <f t="shared" si="492"/>
        <v>0.12491791286565269</v>
      </c>
      <c r="O1420">
        <f t="shared" si="493"/>
        <v>56.242720845932311</v>
      </c>
      <c r="P1420">
        <f t="shared" si="494"/>
        <v>55.970200719684982</v>
      </c>
      <c r="Q1420">
        <f t="shared" si="486"/>
        <v>0.32523213841886189</v>
      </c>
      <c r="R1420">
        <f t="shared" si="495"/>
        <v>55.917488707513449</v>
      </c>
      <c r="S1420">
        <f t="shared" si="487"/>
        <v>48.242910472874442</v>
      </c>
      <c r="T1420">
        <f t="shared" si="488"/>
        <v>13.093250084237386</v>
      </c>
      <c r="U1420">
        <f t="shared" si="489"/>
        <v>0.46295865437673273</v>
      </c>
      <c r="V1420" s="6">
        <f t="shared" si="497"/>
        <v>66601.00000044331</v>
      </c>
      <c r="W1420">
        <f t="shared" si="502"/>
        <v>13.093209225288838</v>
      </c>
      <c r="X1420">
        <f t="shared" si="503"/>
        <v>48.457772658476713</v>
      </c>
      <c r="Y1420">
        <f t="shared" si="498"/>
        <v>0.30192981313103218</v>
      </c>
      <c r="Z1420">
        <f t="shared" si="499"/>
        <v>2.6874487088378845E-7</v>
      </c>
      <c r="AA1420">
        <f t="shared" si="501"/>
        <v>5.0949353890420303E-8</v>
      </c>
      <c r="AB1420">
        <f t="shared" si="500"/>
        <v>0.99891353130623495</v>
      </c>
      <c r="AC1420">
        <f t="shared" si="496"/>
        <v>2.0970598754673517</v>
      </c>
      <c r="AD1420">
        <f t="shared" si="504"/>
        <v>6.2204359225810787E-11</v>
      </c>
      <c r="AE1420">
        <f t="shared" si="505"/>
        <v>-1.9838334705381512E-5</v>
      </c>
      <c r="AF1420">
        <f t="shared" si="506"/>
        <v>-3.1213800008346307E-7</v>
      </c>
      <c r="AG1420">
        <f t="shared" si="507"/>
        <v>6.2204359225810782E-9</v>
      </c>
      <c r="AH1420" t="str">
        <f t="shared" si="508"/>
        <v>NaN</v>
      </c>
    </row>
    <row r="1421" spans="1:34">
      <c r="A1421" s="4">
        <v>43292.203298611108</v>
      </c>
      <c r="B1421" s="3">
        <v>-2.5823333134212599E-3</v>
      </c>
      <c r="C1421">
        <v>2.9109887276208601</v>
      </c>
      <c r="D1421" s="3">
        <v>1.9018338703735899E-2</v>
      </c>
      <c r="E1421">
        <v>1.882154646044E-2</v>
      </c>
      <c r="F1421" s="3">
        <v>1.8790538617740798E-2</v>
      </c>
      <c r="G1421">
        <v>-4645153</v>
      </c>
      <c r="H1421">
        <v>8207859</v>
      </c>
      <c r="K1421">
        <f t="shared" si="490"/>
        <v>165.2320504644309</v>
      </c>
      <c r="L1421">
        <f t="shared" si="491"/>
        <v>145.55818016790175</v>
      </c>
      <c r="M1421">
        <f t="shared" si="485"/>
        <v>48.73910086770757</v>
      </c>
      <c r="N1421">
        <f t="shared" si="492"/>
        <v>0.12491214591690508</v>
      </c>
      <c r="O1421">
        <f t="shared" si="493"/>
        <v>56.241542123844567</v>
      </c>
      <c r="P1421">
        <f t="shared" si="494"/>
        <v>55.972051538559718</v>
      </c>
      <c r="Q1421">
        <f t="shared" si="486"/>
        <v>0.31242230384108183</v>
      </c>
      <c r="R1421">
        <f t="shared" si="495"/>
        <v>55.929119820003486</v>
      </c>
      <c r="S1421">
        <f t="shared" si="487"/>
        <v>48.530819331813518</v>
      </c>
      <c r="T1421">
        <f t="shared" si="488"/>
        <v>13.092643037000798</v>
      </c>
      <c r="U1421">
        <f t="shared" si="489"/>
        <v>0.46296887320333996</v>
      </c>
      <c r="V1421" s="6">
        <f t="shared" si="497"/>
        <v>66661.000000010245</v>
      </c>
      <c r="W1421">
        <f t="shared" si="502"/>
        <v>13.093177121829196</v>
      </c>
      <c r="X1421">
        <f t="shared" si="503"/>
        <v>48.455532296770869</v>
      </c>
      <c r="Y1421">
        <f t="shared" si="498"/>
        <v>0.30459580350534782</v>
      </c>
      <c r="Z1421">
        <f t="shared" si="499"/>
        <v>3.5094918435518125E-7</v>
      </c>
      <c r="AA1421">
        <f t="shared" si="501"/>
        <v>5.3304767951630525E-9</v>
      </c>
      <c r="AB1421">
        <f t="shared" si="500"/>
        <v>0.9988626712211327</v>
      </c>
      <c r="AC1421">
        <f t="shared" si="496"/>
        <v>2.0970745235171706</v>
      </c>
      <c r="AD1421">
        <f t="shared" si="504"/>
        <v>6.4510931519876111E-12</v>
      </c>
      <c r="AE1421">
        <f t="shared" si="505"/>
        <v>5.218598876130239E-5</v>
      </c>
      <c r="AF1421">
        <f t="shared" si="506"/>
        <v>1.2305816439171651E-8</v>
      </c>
      <c r="AG1421">
        <f t="shared" si="507"/>
        <v>6.4510931519876107E-10</v>
      </c>
      <c r="AH1421">
        <f t="shared" si="508"/>
        <v>1.2305816439171652E-4</v>
      </c>
    </row>
    <row r="1422" spans="1:34">
      <c r="A1422" s="4">
        <v>43292.203993055555</v>
      </c>
      <c r="B1422" s="3">
        <v>-2.57848023831684E-3</v>
      </c>
      <c r="C1422">
        <v>2.9111397586511898</v>
      </c>
      <c r="D1422">
        <v>1.9010941750911999E-2</v>
      </c>
      <c r="E1422" s="3">
        <v>1.88151246685993E-2</v>
      </c>
      <c r="F1422" s="3">
        <v>1.8795207693019601E-2</v>
      </c>
      <c r="G1422">
        <v>-4645141</v>
      </c>
      <c r="H1422">
        <v>8207866</v>
      </c>
      <c r="K1422">
        <f t="shared" si="490"/>
        <v>164.98659366073412</v>
      </c>
      <c r="L1422">
        <f t="shared" si="491"/>
        <v>145.30658590724471</v>
      </c>
      <c r="M1422">
        <f t="shared" si="485"/>
        <v>48.654856354388187</v>
      </c>
      <c r="N1422">
        <f t="shared" si="492"/>
        <v>0.12495792107258999</v>
      </c>
      <c r="O1422">
        <f t="shared" si="493"/>
        <v>56.219324998432739</v>
      </c>
      <c r="P1422">
        <f t="shared" si="494"/>
        <v>55.952831496397678</v>
      </c>
      <c r="Q1422">
        <f t="shared" si="486"/>
        <v>0.27613296825609979</v>
      </c>
      <c r="R1422">
        <f t="shared" si="495"/>
        <v>55.94319203017664</v>
      </c>
      <c r="S1422">
        <f t="shared" si="487"/>
        <v>48.470767708884118</v>
      </c>
      <c r="T1422">
        <f t="shared" si="488"/>
        <v>13.097461474441314</v>
      </c>
      <c r="U1422">
        <f t="shared" si="489"/>
        <v>0.46288776126714398</v>
      </c>
      <c r="V1422" s="6">
        <f t="shared" si="497"/>
        <v>66721.000000205822</v>
      </c>
      <c r="W1422">
        <f t="shared" si="502"/>
        <v>13.093072055961311</v>
      </c>
      <c r="X1422">
        <f t="shared" si="503"/>
        <v>48.45396038445017</v>
      </c>
      <c r="Y1422">
        <f t="shared" si="498"/>
        <v>0.30762453882870017</v>
      </c>
      <c r="Z1422">
        <f t="shared" si="499"/>
        <v>8.8527721728346602E-8</v>
      </c>
      <c r="AA1422">
        <f t="shared" si="501"/>
        <v>8.8953264578753668E-9</v>
      </c>
      <c r="AB1422">
        <f t="shared" si="500"/>
        <v>0.9987952824610713</v>
      </c>
      <c r="AC1422">
        <f t="shared" si="496"/>
        <v>2.0969582546217311</v>
      </c>
      <c r="AD1422">
        <f t="shared" si="504"/>
        <v>1.0658792503491776E-11</v>
      </c>
      <c r="AE1422">
        <f t="shared" si="505"/>
        <v>-2.548761218978981E-4</v>
      </c>
      <c r="AF1422">
        <f t="shared" si="506"/>
        <v>-4.1630333818178047E-9</v>
      </c>
      <c r="AG1422">
        <f t="shared" si="507"/>
        <v>1.0658792503491776E-9</v>
      </c>
      <c r="AH1422" t="str">
        <f t="shared" si="508"/>
        <v>NaN</v>
      </c>
    </row>
    <row r="1423" spans="1:34">
      <c r="A1423" s="4">
        <v>43292.204687500001</v>
      </c>
      <c r="B1423" s="3">
        <v>-2.5836533484107299E-3</v>
      </c>
      <c r="C1423">
        <v>2.9110220258007802</v>
      </c>
      <c r="D1423" s="3">
        <v>1.9051743913514701E-2</v>
      </c>
      <c r="E1423" s="3">
        <v>1.88530013482523E-2</v>
      </c>
      <c r="F1423" s="3">
        <v>1.8816563948057599E-2</v>
      </c>
      <c r="G1423">
        <v>-4645055</v>
      </c>
      <c r="H1423">
        <v>8208079</v>
      </c>
      <c r="K1423">
        <f t="shared" si="490"/>
        <v>165.31614214717843</v>
      </c>
      <c r="L1423">
        <f t="shared" si="491"/>
        <v>145.60806179080714</v>
      </c>
      <c r="M1423">
        <f t="shared" si="485"/>
        <v>48.755803367336426</v>
      </c>
      <c r="N1423">
        <f t="shared" si="492"/>
        <v>0.12492223807721503</v>
      </c>
      <c r="O1423">
        <f t="shared" si="493"/>
        <v>56.341876376709607</v>
      </c>
      <c r="P1423">
        <f t="shared" si="494"/>
        <v>56.066194152482957</v>
      </c>
      <c r="Q1423">
        <f t="shared" si="486"/>
        <v>0.33431834438891883</v>
      </c>
      <c r="R1423">
        <f t="shared" si="495"/>
        <v>56.007558032320688</v>
      </c>
      <c r="S1423">
        <f t="shared" si="487"/>
        <v>48.532924471077145</v>
      </c>
      <c r="T1423">
        <f t="shared" si="488"/>
        <v>13.093705369665001</v>
      </c>
      <c r="U1423">
        <f t="shared" si="489"/>
        <v>0.4629509902567745</v>
      </c>
      <c r="V1423" s="6">
        <f t="shared" si="497"/>
        <v>66781.0000004014</v>
      </c>
      <c r="W1423">
        <f t="shared" si="502"/>
        <v>13.09288235369988</v>
      </c>
      <c r="X1423">
        <f t="shared" si="503"/>
        <v>48.457209680368543</v>
      </c>
      <c r="Y1423">
        <f t="shared" si="498"/>
        <v>0.293069179219619</v>
      </c>
      <c r="Z1423">
        <f t="shared" si="499"/>
        <v>-2.4977464472176721E-7</v>
      </c>
      <c r="AA1423">
        <f t="shared" si="501"/>
        <v>1.4453505771622516E-8</v>
      </c>
      <c r="AB1423">
        <f t="shared" si="500"/>
        <v>0.9991111406103298</v>
      </c>
      <c r="AC1423">
        <f t="shared" si="496"/>
        <v>2.0970488894299835</v>
      </c>
      <c r="AD1423">
        <f t="shared" si="504"/>
        <v>1.8179792209607294E-11</v>
      </c>
      <c r="AE1423">
        <f t="shared" si="505"/>
        <v>6.1771486247600316E-4</v>
      </c>
      <c r="AF1423">
        <f t="shared" si="506"/>
        <v>2.9297590215755481E-9</v>
      </c>
      <c r="AG1423">
        <f t="shared" si="507"/>
        <v>1.8179792209607293E-9</v>
      </c>
      <c r="AH1423">
        <f t="shared" si="508"/>
        <v>2.9297590215755482E-5</v>
      </c>
    </row>
    <row r="1424" spans="1:34">
      <c r="A1424" s="4">
        <v>43292.205381944441</v>
      </c>
      <c r="B1424" s="3">
        <v>-2.5783732084528302E-3</v>
      </c>
      <c r="C1424">
        <v>2.9110458102150001</v>
      </c>
      <c r="D1424" s="3">
        <v>1.9050126573347401E-2</v>
      </c>
      <c r="E1424" s="3">
        <v>1.8852989456045199E-2</v>
      </c>
      <c r="F1424" s="3">
        <v>1.88367052906506E-2</v>
      </c>
      <c r="G1424">
        <v>-4645156</v>
      </c>
      <c r="H1424">
        <v>8208074</v>
      </c>
      <c r="K1424">
        <f t="shared" si="490"/>
        <v>164.9797754161871</v>
      </c>
      <c r="L1424">
        <f t="shared" si="491"/>
        <v>145.24521944828584</v>
      </c>
      <c r="M1424">
        <f t="shared" si="485"/>
        <v>48.634308240708556</v>
      </c>
      <c r="N1424">
        <f t="shared" si="492"/>
        <v>0.12492944676314807</v>
      </c>
      <c r="O1424">
        <f t="shared" si="493"/>
        <v>56.337018612953919</v>
      </c>
      <c r="P1424">
        <f t="shared" si="494"/>
        <v>56.066158559812322</v>
      </c>
      <c r="Q1424">
        <f t="shared" si="486"/>
        <v>0.26875622501383845</v>
      </c>
      <c r="R1424">
        <f t="shared" si="495"/>
        <v>56.068262387940081</v>
      </c>
      <c r="S1424">
        <f t="shared" si="487"/>
        <v>48.455137424032664</v>
      </c>
      <c r="T1424">
        <f t="shared" si="488"/>
        <v>13.094464178710584</v>
      </c>
      <c r="U1424">
        <f t="shared" si="489"/>
        <v>0.46293821672351826</v>
      </c>
      <c r="V1424" s="6">
        <f t="shared" si="497"/>
        <v>66840.999999968335</v>
      </c>
      <c r="W1424">
        <f t="shared" si="502"/>
        <v>13.093369742586958</v>
      </c>
      <c r="X1424">
        <f t="shared" si="503"/>
        <v>48.454659344396887</v>
      </c>
      <c r="Y1424">
        <f t="shared" si="498"/>
        <v>0.3103501662398287</v>
      </c>
      <c r="Z1424">
        <f t="shared" si="499"/>
        <v>-1.1698306146134899E-7</v>
      </c>
      <c r="AA1424">
        <f t="shared" si="501"/>
        <v>-4.5618877133137112E-8</v>
      </c>
      <c r="AB1424">
        <f t="shared" si="500"/>
        <v>0.99873593725239962</v>
      </c>
      <c r="AC1424">
        <f t="shared" si="496"/>
        <v>2.0970305793677135</v>
      </c>
      <c r="AD1424">
        <f t="shared" si="504"/>
        <v>-5.4184451297645115E-11</v>
      </c>
      <c r="AE1424">
        <f t="shared" si="505"/>
        <v>-1.3335256246829061E-4</v>
      </c>
      <c r="AF1424">
        <f t="shared" si="506"/>
        <v>4.0448679717001797E-8</v>
      </c>
      <c r="AG1424" t="str">
        <f t="shared" si="507"/>
        <v>NaN</v>
      </c>
      <c r="AH1424">
        <f t="shared" si="508"/>
        <v>4.0448679717001795E-4</v>
      </c>
    </row>
    <row r="1425" spans="1:34">
      <c r="A1425" s="4">
        <v>43292.206076388888</v>
      </c>
      <c r="B1425" s="3">
        <v>-2.5829398159839898E-3</v>
      </c>
      <c r="C1425">
        <v>2.9109780246344599</v>
      </c>
      <c r="D1425" s="3">
        <v>1.90414690465695E-2</v>
      </c>
      <c r="E1425" s="3">
        <v>1.88432973072486E-2</v>
      </c>
      <c r="F1425" s="3">
        <v>1.8808428799038698E-2</v>
      </c>
      <c r="G1425">
        <v>-4644417</v>
      </c>
      <c r="H1425">
        <v>8208065</v>
      </c>
      <c r="K1425">
        <f t="shared" si="490"/>
        <v>165.27068718353115</v>
      </c>
      <c r="L1425">
        <f t="shared" si="491"/>
        <v>145.57330040650635</v>
      </c>
      <c r="M1425">
        <f t="shared" si="485"/>
        <v>48.744163769934318</v>
      </c>
      <c r="N1425">
        <f t="shared" si="492"/>
        <v>0.12490890200823482</v>
      </c>
      <c r="O1425">
        <f t="shared" si="493"/>
        <v>56.311015289320522</v>
      </c>
      <c r="P1425">
        <f t="shared" si="494"/>
        <v>56.037150533215957</v>
      </c>
      <c r="Q1425">
        <f t="shared" si="486"/>
        <v>0.32797592931672881</v>
      </c>
      <c r="R1425">
        <f t="shared" si="495"/>
        <v>55.983039360003794</v>
      </c>
      <c r="S1425">
        <f t="shared" si="487"/>
        <v>48.525513150389834</v>
      </c>
      <c r="T1425">
        <f t="shared" si="488"/>
        <v>13.092301572930243</v>
      </c>
      <c r="U1425">
        <f t="shared" si="489"/>
        <v>0.46297462129330613</v>
      </c>
      <c r="V1425" s="6">
        <f t="shared" si="497"/>
        <v>66901.000000163913</v>
      </c>
      <c r="W1425">
        <f t="shared" si="502"/>
        <v>13.09307789295397</v>
      </c>
      <c r="X1425">
        <f t="shared" si="503"/>
        <v>48.455082944254464</v>
      </c>
      <c r="Y1425">
        <f t="shared" si="498"/>
        <v>0.3074359613844872</v>
      </c>
      <c r="Z1425">
        <f t="shared" si="499"/>
        <v>-1.5808521745119054E-8</v>
      </c>
      <c r="AA1425">
        <f t="shared" si="501"/>
        <v>-7.2719200247221179E-8</v>
      </c>
      <c r="AB1425">
        <f t="shared" si="500"/>
        <v>0.99880165778182139</v>
      </c>
      <c r="AC1425">
        <f t="shared" si="496"/>
        <v>2.0970827630451931</v>
      </c>
      <c r="AD1425">
        <f t="shared" si="504"/>
        <v>-8.7194141389364607E-11</v>
      </c>
      <c r="AE1425">
        <f t="shared" si="505"/>
        <v>7.4160017826025095E-6</v>
      </c>
      <c r="AF1425">
        <f t="shared" si="506"/>
        <v>-1.1704382764531253E-6</v>
      </c>
      <c r="AG1425" t="str">
        <f t="shared" si="507"/>
        <v>NaN</v>
      </c>
      <c r="AH1425" t="str">
        <f t="shared" si="508"/>
        <v>NaN</v>
      </c>
    </row>
    <row r="1426" spans="1:34">
      <c r="A1426" s="4">
        <v>43292.206770833334</v>
      </c>
      <c r="B1426" s="3">
        <v>-2.58195276279366E-3</v>
      </c>
      <c r="C1426">
        <v>2.9110398641114399</v>
      </c>
      <c r="D1426" s="3">
        <v>1.9043514506192901E-2</v>
      </c>
      <c r="E1426" s="3">
        <v>1.88449978928656E-2</v>
      </c>
      <c r="F1426" s="3">
        <v>1.88112635947437E-2</v>
      </c>
      <c r="G1426">
        <v>-4642248</v>
      </c>
      <c r="H1426">
        <v>8208066</v>
      </c>
      <c r="K1426">
        <f t="shared" si="490"/>
        <v>165.20780781715203</v>
      </c>
      <c r="L1426">
        <f t="shared" si="491"/>
        <v>145.5066947269728</v>
      </c>
      <c r="M1426">
        <f t="shared" si="485"/>
        <v>48.721861341246331</v>
      </c>
      <c r="N1426">
        <f t="shared" si="492"/>
        <v>0.12492764459166324</v>
      </c>
      <c r="O1426">
        <f t="shared" si="493"/>
        <v>56.317158931717572</v>
      </c>
      <c r="P1426">
        <f t="shared" si="494"/>
        <v>56.042240285121608</v>
      </c>
      <c r="Q1426">
        <f t="shared" si="486"/>
        <v>0.32557572982289429</v>
      </c>
      <c r="R1426">
        <f t="shared" si="495"/>
        <v>55.991583201894677</v>
      </c>
      <c r="S1426">
        <f t="shared" si="487"/>
        <v>48.504810854697737</v>
      </c>
      <c r="T1426">
        <f t="shared" si="488"/>
        <v>13.094274476449025</v>
      </c>
      <c r="U1426">
        <f t="shared" si="489"/>
        <v>0.46294141010683476</v>
      </c>
      <c r="V1426" s="6">
        <f t="shared" si="497"/>
        <v>66961.000000359491</v>
      </c>
      <c r="W1426">
        <f t="shared" si="502"/>
        <v>13.093509830410763</v>
      </c>
      <c r="X1426">
        <f t="shared" si="503"/>
        <v>48.482056885071543</v>
      </c>
      <c r="Y1426">
        <f t="shared" si="498"/>
        <v>0.32151043774213167</v>
      </c>
      <c r="Z1426">
        <f t="shared" si="499"/>
        <v>-2.2448100863772344E-7</v>
      </c>
      <c r="AA1426">
        <f t="shared" si="501"/>
        <v>-4.0198812678294893E-8</v>
      </c>
      <c r="AB1426">
        <f t="shared" si="500"/>
        <v>0.99849796875147023</v>
      </c>
      <c r="AC1426">
        <f t="shared" si="496"/>
        <v>2.097035156883285</v>
      </c>
      <c r="AD1426">
        <f t="shared" si="504"/>
        <v>-4.60894120488692E-11</v>
      </c>
      <c r="AE1426">
        <f t="shared" si="505"/>
        <v>1.7720440160184481E-5</v>
      </c>
      <c r="AF1426">
        <f t="shared" si="506"/>
        <v>-2.5891529043446348E-7</v>
      </c>
      <c r="AG1426" t="str">
        <f t="shared" si="507"/>
        <v>NaN</v>
      </c>
      <c r="AH1426" t="str">
        <f t="shared" si="508"/>
        <v>NaN</v>
      </c>
    </row>
    <row r="1427" spans="1:34">
      <c r="A1427" s="4">
        <v>43292.207465277781</v>
      </c>
      <c r="B1427" s="3">
        <v>-2.57918187853647E-3</v>
      </c>
      <c r="C1427">
        <v>2.9108935899639601</v>
      </c>
      <c r="D1427" s="3">
        <v>1.9037794354571799E-2</v>
      </c>
      <c r="E1427" s="3">
        <v>1.8839872351600201E-2</v>
      </c>
      <c r="F1427" s="3">
        <v>1.8810406009488401E-2</v>
      </c>
      <c r="G1427">
        <v>-4641731</v>
      </c>
      <c r="H1427">
        <v>8208066</v>
      </c>
      <c r="K1427">
        <f t="shared" si="490"/>
        <v>165.03129104165407</v>
      </c>
      <c r="L1427">
        <f t="shared" si="491"/>
        <v>145.33130523948796</v>
      </c>
      <c r="M1427">
        <f t="shared" si="485"/>
        <v>48.663133443495767</v>
      </c>
      <c r="N1427">
        <f t="shared" si="492"/>
        <v>0.1248833111731667</v>
      </c>
      <c r="O1427">
        <f t="shared" si="493"/>
        <v>56.299978164316968</v>
      </c>
      <c r="P1427">
        <f t="shared" si="494"/>
        <v>56.026899844062797</v>
      </c>
      <c r="Q1427">
        <f t="shared" si="486"/>
        <v>0.31097965408677197</v>
      </c>
      <c r="R1427">
        <f t="shared" si="495"/>
        <v>55.988998510230196</v>
      </c>
      <c r="S1427">
        <f t="shared" si="487"/>
        <v>48.455813674104583</v>
      </c>
      <c r="T1427">
        <f t="shared" si="488"/>
        <v>13.089607800817809</v>
      </c>
      <c r="U1427">
        <f t="shared" si="489"/>
        <v>0.46301996733637679</v>
      </c>
      <c r="V1427" s="6">
        <f t="shared" si="497"/>
        <v>67021.000000555068</v>
      </c>
      <c r="W1427">
        <f t="shared" si="502"/>
        <v>13.093638244249282</v>
      </c>
      <c r="X1427">
        <f t="shared" si="503"/>
        <v>48.500946412357742</v>
      </c>
      <c r="Y1427">
        <f t="shared" si="498"/>
        <v>0.31322421332380185</v>
      </c>
      <c r="Z1427">
        <f t="shared" si="499"/>
        <v>-1.5176180944952891E-7</v>
      </c>
      <c r="AA1427">
        <f t="shared" si="501"/>
        <v>8.5817689285790185E-9</v>
      </c>
      <c r="AB1427">
        <f t="shared" si="500"/>
        <v>0.99867474797296807</v>
      </c>
      <c r="AC1427">
        <f t="shared" si="496"/>
        <v>2.0971477637662663</v>
      </c>
      <c r="AD1427">
        <f t="shared" si="504"/>
        <v>1.0100150112279421E-11</v>
      </c>
      <c r="AE1427">
        <f t="shared" si="505"/>
        <v>1.2823985508241165E-5</v>
      </c>
      <c r="AF1427">
        <f t="shared" si="506"/>
        <v>7.8403571398367825E-8</v>
      </c>
      <c r="AG1427">
        <f t="shared" si="507"/>
        <v>1.0100150112279421E-9</v>
      </c>
      <c r="AH1427">
        <f t="shared" si="508"/>
        <v>7.8403571398367826E-4</v>
      </c>
    </row>
    <row r="1428" spans="1:34">
      <c r="A1428" s="4">
        <v>43292.20815972222</v>
      </c>
      <c r="B1428" s="3">
        <v>-2.5801332551054698E-3</v>
      </c>
      <c r="C1428">
        <v>2.9109827815172999</v>
      </c>
      <c r="D1428" s="3">
        <v>1.90307065991328E-2</v>
      </c>
      <c r="E1428" s="3">
        <v>1.8833581374037699E-2</v>
      </c>
      <c r="F1428" s="3">
        <v>1.8805951330523402E-2</v>
      </c>
      <c r="G1428">
        <v>-4644623</v>
      </c>
      <c r="H1428">
        <v>8208066</v>
      </c>
      <c r="K1428">
        <f t="shared" si="490"/>
        <v>165.09189765985127</v>
      </c>
      <c r="L1428">
        <f t="shared" si="491"/>
        <v>145.39776749264212</v>
      </c>
      <c r="M1428">
        <f t="shared" si="485"/>
        <v>48.685387846900909</v>
      </c>
      <c r="N1428">
        <f t="shared" si="492"/>
        <v>0.12491034374542023</v>
      </c>
      <c r="O1428">
        <f t="shared" si="493"/>
        <v>56.278689729034838</v>
      </c>
      <c r="P1428">
        <f t="shared" si="494"/>
        <v>56.008071321278017</v>
      </c>
      <c r="Q1428">
        <f t="shared" si="486"/>
        <v>0.30311725606173923</v>
      </c>
      <c r="R1428">
        <f t="shared" si="495"/>
        <v>55.975572472973099</v>
      </c>
      <c r="S1428">
        <f t="shared" si="487"/>
        <v>48.48330967619308</v>
      </c>
      <c r="T1428">
        <f t="shared" si="488"/>
        <v>13.092453334739234</v>
      </c>
      <c r="U1428">
        <f t="shared" si="489"/>
        <v>0.46297206658665679</v>
      </c>
      <c r="V1428" s="6">
        <f t="shared" si="497"/>
        <v>67081.000000122003</v>
      </c>
      <c r="W1428">
        <f t="shared" si="502"/>
        <v>13.093670347708903</v>
      </c>
      <c r="X1428">
        <f t="shared" si="503"/>
        <v>48.500211198934217</v>
      </c>
      <c r="Y1428">
        <f t="shared" si="498"/>
        <v>0.30555675637027474</v>
      </c>
      <c r="Z1428">
        <f t="shared" si="499"/>
        <v>1.6124692255659276E-7</v>
      </c>
      <c r="AA1428">
        <f t="shared" si="501"/>
        <v>1.0840129189712586E-8</v>
      </c>
      <c r="AB1428">
        <f t="shared" si="500"/>
        <v>0.99884064281484208</v>
      </c>
      <c r="AC1428">
        <f t="shared" si="496"/>
        <v>2.0970791010327421</v>
      </c>
      <c r="AD1428">
        <f t="shared" si="504"/>
        <v>1.307779985214433E-11</v>
      </c>
      <c r="AE1428">
        <f t="shared" si="505"/>
        <v>-8.6259306996343469E-5</v>
      </c>
      <c r="AF1428">
        <f t="shared" si="506"/>
        <v>-1.5092450416136962E-8</v>
      </c>
      <c r="AG1428">
        <f t="shared" si="507"/>
        <v>1.307779985214433E-9</v>
      </c>
      <c r="AH1428" t="str">
        <f t="shared" si="508"/>
        <v>NaN</v>
      </c>
    </row>
    <row r="1429" spans="1:34">
      <c r="A1429" s="4">
        <v>43292.208854166667</v>
      </c>
      <c r="B1429" s="3">
        <v>-2.5818100563083099E-3</v>
      </c>
      <c r="C1429">
        <v>2.91095424022024</v>
      </c>
      <c r="D1429" s="3">
        <v>1.9033441806768699E-2</v>
      </c>
      <c r="E1429" s="3">
        <v>1.88354841271757E-2</v>
      </c>
      <c r="F1429" s="3">
        <v>1.8808857591666301E-2</v>
      </c>
      <c r="G1429">
        <v>-4643374</v>
      </c>
      <c r="H1429">
        <v>8208066</v>
      </c>
      <c r="K1429">
        <f t="shared" si="490"/>
        <v>165.19871682442243</v>
      </c>
      <c r="L1429">
        <f t="shared" si="491"/>
        <v>145.50076640339114</v>
      </c>
      <c r="M1429">
        <f t="shared" si="485"/>
        <v>48.719876285094287</v>
      </c>
      <c r="N1429">
        <f t="shared" si="492"/>
        <v>0.12490169332230176</v>
      </c>
      <c r="O1429">
        <f t="shared" si="493"/>
        <v>56.286905064798205</v>
      </c>
      <c r="P1429">
        <f t="shared" si="494"/>
        <v>56.01376614858534</v>
      </c>
      <c r="Q1429">
        <f t="shared" si="486"/>
        <v>0.30257335896231297</v>
      </c>
      <c r="R1429">
        <f t="shared" si="495"/>
        <v>55.984331705835892</v>
      </c>
      <c r="S1429">
        <f t="shared" si="487"/>
        <v>48.518160712452747</v>
      </c>
      <c r="T1429">
        <f t="shared" si="488"/>
        <v>13.091542763884659</v>
      </c>
      <c r="U1429">
        <f t="shared" si="489"/>
        <v>0.46298739482656237</v>
      </c>
      <c r="V1429" s="6">
        <f t="shared" si="497"/>
        <v>67141.000000317581</v>
      </c>
      <c r="W1429">
        <f t="shared" si="502"/>
        <v>13.093136262880545</v>
      </c>
      <c r="X1429">
        <f t="shared" si="503"/>
        <v>48.509386805010948</v>
      </c>
      <c r="Y1429">
        <f t="shared" si="498"/>
        <v>0.30378960645755865</v>
      </c>
      <c r="Z1429">
        <f t="shared" si="499"/>
        <v>3.1617043471083062E-7</v>
      </c>
      <c r="AA1429">
        <f t="shared" si="501"/>
        <v>4.0198812414808797E-8</v>
      </c>
      <c r="AB1429">
        <f t="shared" si="500"/>
        <v>0.99887956363337649</v>
      </c>
      <c r="AC1429">
        <f t="shared" si="496"/>
        <v>2.0971010731074631</v>
      </c>
      <c r="AD1429">
        <f t="shared" si="504"/>
        <v>4.8779459247940322E-11</v>
      </c>
      <c r="AE1429">
        <f t="shared" si="505"/>
        <v>-2.1009583845960181E-4</v>
      </c>
      <c r="AF1429">
        <f t="shared" si="506"/>
        <v>-2.3112693892608972E-8</v>
      </c>
      <c r="AG1429">
        <f t="shared" si="507"/>
        <v>4.8779459247940325E-9</v>
      </c>
      <c r="AH1429" t="str">
        <f t="shared" si="508"/>
        <v>NaN</v>
      </c>
    </row>
    <row r="1430" spans="1:34">
      <c r="A1430" s="4">
        <v>43292.209548611114</v>
      </c>
      <c r="B1430" s="3">
        <v>-2.5813581524380398E-3</v>
      </c>
      <c r="C1430">
        <v>2.9111017035884301</v>
      </c>
      <c r="D1430" s="3">
        <v>1.9034654811894099E-2</v>
      </c>
      <c r="E1430" s="3">
        <v>1.88357814323535E-2</v>
      </c>
      <c r="F1430" s="3">
        <v>1.8809036255261199E-2</v>
      </c>
      <c r="G1430">
        <v>-4642804</v>
      </c>
      <c r="H1430">
        <v>8208066</v>
      </c>
      <c r="K1430">
        <f t="shared" si="490"/>
        <v>165.16992868077907</v>
      </c>
      <c r="L1430">
        <f t="shared" si="491"/>
        <v>145.47174340807831</v>
      </c>
      <c r="M1430">
        <f t="shared" si="485"/>
        <v>48.710158145623161</v>
      </c>
      <c r="N1430">
        <f t="shared" si="492"/>
        <v>0.12494638717509475</v>
      </c>
      <c r="O1430">
        <f t="shared" si="493"/>
        <v>56.290548387614749</v>
      </c>
      <c r="P1430">
        <f t="shared" si="494"/>
        <v>56.01465596535207</v>
      </c>
      <c r="Q1430">
        <f t="shared" si="486"/>
        <v>0.30567820434862369</v>
      </c>
      <c r="R1430">
        <f t="shared" si="495"/>
        <v>55.984870183266125</v>
      </c>
      <c r="S1430">
        <f t="shared" si="487"/>
        <v>48.50637267605741</v>
      </c>
      <c r="T1430">
        <f t="shared" si="488"/>
        <v>13.096247379968132</v>
      </c>
      <c r="U1430">
        <f t="shared" si="489"/>
        <v>0.46290819892035845</v>
      </c>
      <c r="V1430" s="6">
        <f t="shared" si="497"/>
        <v>67201.000000513159</v>
      </c>
      <c r="W1430">
        <f t="shared" si="502"/>
        <v>13.092911538663143</v>
      </c>
      <c r="X1430">
        <f t="shared" si="503"/>
        <v>48.505449567679307</v>
      </c>
      <c r="Y1430">
        <f t="shared" si="498"/>
        <v>0.30477555251274185</v>
      </c>
      <c r="Z1430">
        <f t="shared" si="499"/>
        <v>9.1689426526350156E-8</v>
      </c>
      <c r="AA1430">
        <f t="shared" si="501"/>
        <v>4.8780581231966372E-8</v>
      </c>
      <c r="AB1430">
        <f t="shared" si="500"/>
        <v>0.99885808999939429</v>
      </c>
      <c r="AC1430">
        <f t="shared" si="496"/>
        <v>2.0969875507213689</v>
      </c>
      <c r="AD1430">
        <f t="shared" si="504"/>
        <v>5.8998368620859128E-11</v>
      </c>
      <c r="AE1430">
        <f t="shared" si="505"/>
        <v>-2.5160778099706138E-3</v>
      </c>
      <c r="AF1430">
        <f t="shared" si="506"/>
        <v>-2.3342478712387163E-9</v>
      </c>
      <c r="AG1430">
        <f t="shared" si="507"/>
        <v>5.8998368620859128E-9</v>
      </c>
      <c r="AH1430" t="str">
        <f t="shared" si="508"/>
        <v>NaN</v>
      </c>
    </row>
    <row r="1431" spans="1:34">
      <c r="A1431" s="4">
        <v>43292.210243055553</v>
      </c>
      <c r="B1431" s="3">
        <v>-2.58366524061785E-3</v>
      </c>
      <c r="C1431">
        <v>2.9109887276208601</v>
      </c>
      <c r="D1431" s="3">
        <v>1.9032145556193401E-2</v>
      </c>
      <c r="E1431" s="3">
        <v>1.8834211661014701E-2</v>
      </c>
      <c r="F1431" s="3">
        <v>1.88064039449637E-2</v>
      </c>
      <c r="G1431">
        <v>-4641859</v>
      </c>
      <c r="H1431">
        <v>8208066</v>
      </c>
      <c r="K1431">
        <f t="shared" si="490"/>
        <v>165.31689972990637</v>
      </c>
      <c r="L1431">
        <f t="shared" si="491"/>
        <v>145.62217460513475</v>
      </c>
      <c r="M1431">
        <f t="shared" si="485"/>
        <v>48.76052894085106</v>
      </c>
      <c r="N1431">
        <f t="shared" si="492"/>
        <v>0.12491214591690508</v>
      </c>
      <c r="O1431">
        <f t="shared" si="493"/>
        <v>56.283011710023317</v>
      </c>
      <c r="P1431">
        <f t="shared" si="494"/>
        <v>56.009957732823686</v>
      </c>
      <c r="Q1431">
        <f t="shared" si="486"/>
        <v>0.30607509422728896</v>
      </c>
      <c r="R1431">
        <f t="shared" si="495"/>
        <v>55.976936615796028</v>
      </c>
      <c r="S1431">
        <f t="shared" si="487"/>
        <v>48.55647887803287</v>
      </c>
      <c r="T1431">
        <f t="shared" si="488"/>
        <v>13.092643037000798</v>
      </c>
      <c r="U1431">
        <f t="shared" si="489"/>
        <v>0.46296887320333996</v>
      </c>
      <c r="V1431" s="6">
        <f t="shared" si="497"/>
        <v>67261.000000080094</v>
      </c>
      <c r="W1431">
        <f t="shared" si="502"/>
        <v>13.092678058956761</v>
      </c>
      <c r="X1431">
        <f t="shared" si="503"/>
        <v>48.509650933808004</v>
      </c>
      <c r="Y1431">
        <f t="shared" si="498"/>
        <v>0.30439884266530487</v>
      </c>
      <c r="Z1431">
        <f t="shared" si="499"/>
        <v>-1.01174539633414E-7</v>
      </c>
      <c r="AA1431">
        <f t="shared" si="501"/>
        <v>1.806688169861791E-8</v>
      </c>
      <c r="AB1431">
        <f t="shared" si="500"/>
        <v>0.99886743393927724</v>
      </c>
      <c r="AC1431">
        <f t="shared" si="496"/>
        <v>2.0970745235171706</v>
      </c>
      <c r="AD1431">
        <f t="shared" si="504"/>
        <v>2.1879196839869296E-11</v>
      </c>
      <c r="AE1431">
        <f t="shared" si="505"/>
        <v>-3.9701932117257374E-5</v>
      </c>
      <c r="AF1431">
        <f t="shared" si="506"/>
        <v>-5.4859364077913087E-8</v>
      </c>
      <c r="AG1431">
        <f t="shared" si="507"/>
        <v>2.1879196839869297E-9</v>
      </c>
      <c r="AH1431" t="str">
        <f t="shared" si="508"/>
        <v>NaN</v>
      </c>
    </row>
    <row r="1432" spans="1:34">
      <c r="A1432" s="4">
        <v>43292.2109375</v>
      </c>
      <c r="B1432" s="3">
        <v>-2.58024028496948E-3</v>
      </c>
      <c r="C1432">
        <v>2.91106364852567</v>
      </c>
      <c r="D1432" s="3">
        <v>1.9036961900073899E-2</v>
      </c>
      <c r="E1432">
        <v>1.8838576101025E-2</v>
      </c>
      <c r="F1432" s="3">
        <v>1.8812740547127799E-2</v>
      </c>
      <c r="G1432">
        <v>-4641608</v>
      </c>
      <c r="H1432">
        <v>8208066</v>
      </c>
      <c r="K1432">
        <f t="shared" si="490"/>
        <v>165.09871590439832</v>
      </c>
      <c r="L1432">
        <f t="shared" si="491"/>
        <v>145.39566137375209</v>
      </c>
      <c r="M1432">
        <f t="shared" si="485"/>
        <v>48.684682628266671</v>
      </c>
      <c r="N1432">
        <f t="shared" si="492"/>
        <v>0.12493485327759937</v>
      </c>
      <c r="O1432">
        <f t="shared" si="493"/>
        <v>56.297477844736761</v>
      </c>
      <c r="P1432">
        <f t="shared" si="494"/>
        <v>56.023020242959873</v>
      </c>
      <c r="Q1432">
        <f t="shared" si="486"/>
        <v>0.30144322942000201</v>
      </c>
      <c r="R1432">
        <f t="shared" si="495"/>
        <v>55.996034615316759</v>
      </c>
      <c r="S1432">
        <f t="shared" si="487"/>
        <v>48.483720475320006</v>
      </c>
      <c r="T1432">
        <f t="shared" si="488"/>
        <v>13.095033285494933</v>
      </c>
      <c r="U1432">
        <f t="shared" si="489"/>
        <v>0.46292863657357292</v>
      </c>
      <c r="V1432" s="6">
        <f t="shared" si="497"/>
        <v>67321.000000275671</v>
      </c>
      <c r="W1432">
        <f t="shared" si="502"/>
        <v>13.092783124824622</v>
      </c>
      <c r="X1432">
        <f t="shared" si="503"/>
        <v>48.51014073801764</v>
      </c>
      <c r="Y1432">
        <f t="shared" si="498"/>
        <v>0.30380246072908551</v>
      </c>
      <c r="Z1432">
        <f t="shared" si="499"/>
        <v>1.8970226083055437E-7</v>
      </c>
      <c r="AA1432">
        <f t="shared" si="501"/>
        <v>-3.2068715924416652E-8</v>
      </c>
      <c r="AB1432">
        <f t="shared" si="500"/>
        <v>0.99887843666789544</v>
      </c>
      <c r="AC1432">
        <f t="shared" si="496"/>
        <v>2.0970168468210071</v>
      </c>
      <c r="AD1432">
        <f t="shared" si="504"/>
        <v>-3.8910741782638971E-11</v>
      </c>
      <c r="AE1432">
        <f t="shared" si="505"/>
        <v>1.5482489017644205E-4</v>
      </c>
      <c r="AF1432">
        <f t="shared" si="506"/>
        <v>-2.5018413460578406E-8</v>
      </c>
      <c r="AG1432" t="str">
        <f t="shared" si="507"/>
        <v>NaN</v>
      </c>
      <c r="AH1432" t="str">
        <f t="shared" si="508"/>
        <v>NaN</v>
      </c>
    </row>
    <row r="1433" spans="1:34">
      <c r="A1433" s="4">
        <v>43292.211631944447</v>
      </c>
      <c r="B1433" s="3">
        <v>-2.5804186680761601E-3</v>
      </c>
      <c r="C1433">
        <v>2.9110600808635398</v>
      </c>
      <c r="D1433" s="3">
        <v>1.9031895819844099E-2</v>
      </c>
      <c r="E1433" s="3">
        <v>1.8832962979267901E-2</v>
      </c>
      <c r="F1433" s="3">
        <v>1.8806880381216601E-2</v>
      </c>
      <c r="G1433">
        <v>-4641927</v>
      </c>
      <c r="H1433">
        <v>8208066</v>
      </c>
      <c r="K1433">
        <f t="shared" si="490"/>
        <v>165.11007964530981</v>
      </c>
      <c r="L1433">
        <f t="shared" si="491"/>
        <v>145.41472824941985</v>
      </c>
      <c r="M1433">
        <f t="shared" si="485"/>
        <v>48.691067033288299</v>
      </c>
      <c r="N1433">
        <f t="shared" si="492"/>
        <v>0.12493377197471027</v>
      </c>
      <c r="O1433">
        <f t="shared" si="493"/>
        <v>56.282261614149462</v>
      </c>
      <c r="P1433">
        <f t="shared" si="494"/>
        <v>56.006220502403302</v>
      </c>
      <c r="Q1433">
        <f t="shared" si="486"/>
        <v>0.30388905853996562</v>
      </c>
      <c r="R1433">
        <f t="shared" si="495"/>
        <v>55.978372555609496</v>
      </c>
      <c r="S1433">
        <f t="shared" si="487"/>
        <v>48.488474327594986</v>
      </c>
      <c r="T1433">
        <f t="shared" si="488"/>
        <v>13.094919464138185</v>
      </c>
      <c r="U1433">
        <f t="shared" si="489"/>
        <v>0.46293055260356003</v>
      </c>
      <c r="V1433" s="6">
        <f t="shared" si="497"/>
        <v>67381.000000471249</v>
      </c>
      <c r="W1433">
        <f t="shared" si="502"/>
        <v>13.092736428883349</v>
      </c>
      <c r="X1433">
        <f t="shared" si="503"/>
        <v>48.510197734913056</v>
      </c>
      <c r="Y1433">
        <f t="shared" si="498"/>
        <v>0.3021478465811735</v>
      </c>
      <c r="Z1433">
        <f t="shared" si="499"/>
        <v>-1.6440862691762046E-7</v>
      </c>
      <c r="AA1433">
        <f t="shared" si="501"/>
        <v>-6.639579163664839E-8</v>
      </c>
      <c r="AB1433">
        <f t="shared" si="500"/>
        <v>0.99891424905032722</v>
      </c>
      <c r="AC1433">
        <f t="shared" si="496"/>
        <v>2.0970195933303457</v>
      </c>
      <c r="AD1433">
        <f t="shared" si="504"/>
        <v>-8.1002951893823241E-11</v>
      </c>
      <c r="AE1433">
        <f t="shared" si="505"/>
        <v>2.2443347253388259E-4</v>
      </c>
      <c r="AF1433">
        <f t="shared" si="506"/>
        <v>-3.5928927422512723E-8</v>
      </c>
      <c r="AG1433" t="str">
        <f t="shared" si="507"/>
        <v>NaN</v>
      </c>
      <c r="AH1433" t="str">
        <f t="shared" si="508"/>
        <v>NaN</v>
      </c>
    </row>
    <row r="1434" spans="1:34">
      <c r="A1434" s="4">
        <v>43292.212326388886</v>
      </c>
      <c r="B1434" s="3">
        <v>-2.58185762513676E-3</v>
      </c>
      <c r="C1434">
        <v>2.9110018090486798</v>
      </c>
      <c r="D1434" s="3">
        <v>1.9030421186162098E-2</v>
      </c>
      <c r="E1434" s="3">
        <v>1.8833961924665299E-2</v>
      </c>
      <c r="F1434" s="3">
        <v>1.8806332479525699E-2</v>
      </c>
      <c r="G1434">
        <v>-4641164</v>
      </c>
      <c r="H1434">
        <v>8208066</v>
      </c>
      <c r="K1434">
        <f t="shared" si="490"/>
        <v>165.2017471553323</v>
      </c>
      <c r="L1434">
        <f t="shared" si="491"/>
        <v>145.50711597122853</v>
      </c>
      <c r="M1434">
        <f t="shared" si="485"/>
        <v>48.722002391829996</v>
      </c>
      <c r="N1434">
        <f t="shared" si="492"/>
        <v>0.12491611069416786</v>
      </c>
      <c r="O1434">
        <f t="shared" si="493"/>
        <v>56.277832476607358</v>
      </c>
      <c r="P1434">
        <f t="shared" si="494"/>
        <v>56.009210286739481</v>
      </c>
      <c r="Q1434">
        <f t="shared" si="486"/>
        <v>0.3011112517835528</v>
      </c>
      <c r="R1434">
        <f t="shared" si="495"/>
        <v>55.976721224823805</v>
      </c>
      <c r="S1434">
        <f t="shared" si="487"/>
        <v>48.521261557307625</v>
      </c>
      <c r="T1434">
        <f t="shared" si="488"/>
        <v>13.093060381975826</v>
      </c>
      <c r="U1434">
        <f t="shared" si="489"/>
        <v>0.46296184776004956</v>
      </c>
      <c r="V1434" s="6">
        <f t="shared" si="497"/>
        <v>67441.000000038184</v>
      </c>
      <c r="W1434">
        <f t="shared" si="502"/>
        <v>13.093130425887873</v>
      </c>
      <c r="X1434">
        <f t="shared" si="503"/>
        <v>48.512385134094409</v>
      </c>
      <c r="Y1434">
        <f t="shared" si="498"/>
        <v>0.30239138181052755</v>
      </c>
      <c r="Z1434">
        <f t="shared" si="499"/>
        <v>-3.6675770618296814E-7</v>
      </c>
      <c r="AA1434">
        <f t="shared" si="501"/>
        <v>-4.545090010415439E-8</v>
      </c>
      <c r="AB1434">
        <f t="shared" si="500"/>
        <v>0.99890972756012752</v>
      </c>
      <c r="AC1434">
        <f t="shared" si="496"/>
        <v>2.0970644529829232</v>
      </c>
      <c r="AD1434">
        <f t="shared" si="504"/>
        <v>-5.5406684726389797E-11</v>
      </c>
      <c r="AE1434">
        <f t="shared" si="505"/>
        <v>5.8202268481128635E-5</v>
      </c>
      <c r="AF1434">
        <f t="shared" si="506"/>
        <v>-9.4766161266691835E-8</v>
      </c>
      <c r="AG1434" t="str">
        <f t="shared" si="507"/>
        <v>NaN</v>
      </c>
      <c r="AH1434" t="str">
        <f t="shared" si="508"/>
        <v>NaN</v>
      </c>
    </row>
    <row r="1435" spans="1:34">
      <c r="A1435" s="4">
        <v>43292.213020833333</v>
      </c>
      <c r="B1435" s="3">
        <v>-2.5851279820926702E-3</v>
      </c>
      <c r="C1435">
        <v>2.9109221312610298</v>
      </c>
      <c r="D1435" s="3">
        <v>1.9031372562731099E-2</v>
      </c>
      <c r="E1435" s="3">
        <v>1.8833165146788799E-2</v>
      </c>
      <c r="F1435" s="3">
        <v>1.88069280248419E-2</v>
      </c>
      <c r="G1435">
        <v>-4644930</v>
      </c>
      <c r="H1435">
        <v>8208066</v>
      </c>
      <c r="K1435">
        <f t="shared" si="490"/>
        <v>165.41008240538349</v>
      </c>
      <c r="L1435">
        <f t="shared" si="491"/>
        <v>145.71466838238169</v>
      </c>
      <c r="M1435">
        <f t="shared" si="485"/>
        <v>48.791499811287018</v>
      </c>
      <c r="N1435">
        <f t="shared" si="492"/>
        <v>0.12489196159628814</v>
      </c>
      <c r="O1435">
        <f t="shared" si="493"/>
        <v>56.280689984698938</v>
      </c>
      <c r="P1435">
        <f t="shared" si="494"/>
        <v>56.006825577804655</v>
      </c>
      <c r="Q1435">
        <f t="shared" si="486"/>
        <v>0.30217383510806428</v>
      </c>
      <c r="R1435">
        <f t="shared" si="495"/>
        <v>55.978516149590874</v>
      </c>
      <c r="S1435">
        <f t="shared" si="487"/>
        <v>48.590050587881642</v>
      </c>
      <c r="T1435">
        <f t="shared" si="488"/>
        <v>13.090518371672699</v>
      </c>
      <c r="U1435">
        <f t="shared" si="489"/>
        <v>0.46300463909646594</v>
      </c>
      <c r="V1435" s="6">
        <f t="shared" si="497"/>
        <v>67501.000000233762</v>
      </c>
      <c r="W1435">
        <f t="shared" si="502"/>
        <v>13.093101240924584</v>
      </c>
      <c r="X1435">
        <f t="shared" si="503"/>
        <v>48.519288705855985</v>
      </c>
      <c r="Y1435">
        <f t="shared" si="498"/>
        <v>0.3004846997368939</v>
      </c>
      <c r="Z1435">
        <f t="shared" si="499"/>
        <v>-1.8970226080464917E-7</v>
      </c>
      <c r="AA1435">
        <f t="shared" si="501"/>
        <v>-4.5689802167129334E-9</v>
      </c>
      <c r="AB1435">
        <f t="shared" si="500"/>
        <v>0.99895235851438902</v>
      </c>
      <c r="AC1435">
        <f t="shared" si="496"/>
        <v>2.0971257916915378</v>
      </c>
      <c r="AD1435">
        <f t="shared" si="504"/>
        <v>-5.6052979594154015E-12</v>
      </c>
      <c r="AE1435">
        <f t="shared" si="505"/>
        <v>6.4345596235862569E-6</v>
      </c>
      <c r="AF1435">
        <f t="shared" si="506"/>
        <v>-8.6718330798178603E-8</v>
      </c>
      <c r="AG1435" t="str">
        <f t="shared" si="507"/>
        <v>NaN</v>
      </c>
      <c r="AH1435" t="str">
        <f t="shared" si="508"/>
        <v>NaN</v>
      </c>
    </row>
    <row r="1436" spans="1:34">
      <c r="A1436" s="4">
        <v>43292.21371527778</v>
      </c>
      <c r="B1436" s="3">
        <v>-2.57993108758455E-3</v>
      </c>
      <c r="C1436">
        <v>2.9109304558060098</v>
      </c>
      <c r="D1436" s="3">
        <v>1.90303260485052E-2</v>
      </c>
      <c r="E1436" s="3">
        <v>1.8833355422102599E-2</v>
      </c>
      <c r="F1436" s="3">
        <v>1.8807213886593701E-2</v>
      </c>
      <c r="G1436">
        <v>-4644946</v>
      </c>
      <c r="H1436">
        <v>8208066</v>
      </c>
      <c r="K1436">
        <f t="shared" si="490"/>
        <v>165.07901875348392</v>
      </c>
      <c r="L1436">
        <f t="shared" si="491"/>
        <v>145.38322896781102</v>
      </c>
      <c r="M1436">
        <f t="shared" si="485"/>
        <v>48.680519727311939</v>
      </c>
      <c r="N1436">
        <f t="shared" si="492"/>
        <v>0.12489448463636563</v>
      </c>
      <c r="O1436">
        <f t="shared" si="493"/>
        <v>56.277546725798203</v>
      </c>
      <c r="P1436">
        <f t="shared" si="494"/>
        <v>56.007395060535387</v>
      </c>
      <c r="Q1436">
        <f t="shared" si="486"/>
        <v>0.29816901231906456</v>
      </c>
      <c r="R1436">
        <f t="shared" si="495"/>
        <v>55.979377713479138</v>
      </c>
      <c r="S1436">
        <f t="shared" si="487"/>
        <v>48.481740385765896</v>
      </c>
      <c r="T1436">
        <f t="shared" si="488"/>
        <v>13.09078395483875</v>
      </c>
      <c r="U1436">
        <f t="shared" si="489"/>
        <v>0.46300016835982422</v>
      </c>
      <c r="V1436" s="6">
        <f t="shared" si="497"/>
        <v>67561.00000042934</v>
      </c>
      <c r="W1436">
        <f t="shared" si="502"/>
        <v>13.093206306792441</v>
      </c>
      <c r="X1436">
        <f t="shared" si="503"/>
        <v>48.529489015912638</v>
      </c>
      <c r="Y1436">
        <f t="shared" si="498"/>
        <v>0.30178706599181976</v>
      </c>
      <c r="Z1436">
        <f t="shared" si="499"/>
        <v>7.5880904725208538E-8</v>
      </c>
      <c r="AA1436">
        <f t="shared" si="501"/>
        <v>-1.9022485736489866E-8</v>
      </c>
      <c r="AB1436">
        <f t="shared" si="500"/>
        <v>0.99892177903776791</v>
      </c>
      <c r="AC1436">
        <f t="shared" si="496"/>
        <v>2.097119383169741</v>
      </c>
      <c r="AD1436">
        <f t="shared" si="504"/>
        <v>-2.3236307012995986E-11</v>
      </c>
      <c r="AE1436">
        <f t="shared" si="505"/>
        <v>-3.8938938989163312E-5</v>
      </c>
      <c r="AF1436">
        <f t="shared" si="506"/>
        <v>5.9403772793808521E-8</v>
      </c>
      <c r="AG1436" t="str">
        <f t="shared" si="507"/>
        <v>NaN</v>
      </c>
      <c r="AH1436">
        <f t="shared" si="508"/>
        <v>5.9403772793808519E-4</v>
      </c>
    </row>
    <row r="1437" spans="1:34">
      <c r="A1437" s="4">
        <v>43292.214409722219</v>
      </c>
      <c r="B1437" s="3">
        <v>-2.5812749069882598E-3</v>
      </c>
      <c r="C1437">
        <v>2.9109506725581</v>
      </c>
      <c r="D1437" s="3">
        <v>1.90236783047294E-2</v>
      </c>
      <c r="E1437" s="3">
        <v>1.8825970361485801E-2</v>
      </c>
      <c r="F1437">
        <v>1.8798316439570001E-2</v>
      </c>
      <c r="G1437">
        <v>-4645275</v>
      </c>
      <c r="H1437">
        <v>8208066</v>
      </c>
      <c r="K1437">
        <f t="shared" si="490"/>
        <v>165.16462560168731</v>
      </c>
      <c r="L1437">
        <f t="shared" si="491"/>
        <v>145.48053142915046</v>
      </c>
      <c r="M1437">
        <f t="shared" si="485"/>
        <v>48.713100750737958</v>
      </c>
      <c r="N1437">
        <f t="shared" si="492"/>
        <v>0.1249006120194097</v>
      </c>
      <c r="O1437">
        <f t="shared" si="493"/>
        <v>56.257579888008536</v>
      </c>
      <c r="P1437">
        <f t="shared" si="494"/>
        <v>55.985292012049072</v>
      </c>
      <c r="Q1437">
        <f t="shared" si="486"/>
        <v>0.30501835054833037</v>
      </c>
      <c r="R1437">
        <f t="shared" si="495"/>
        <v>55.952561537460205</v>
      </c>
      <c r="S1437">
        <f t="shared" si="487"/>
        <v>48.509755183705735</v>
      </c>
      <c r="T1437">
        <f t="shared" si="488"/>
        <v>13.0914289425276</v>
      </c>
      <c r="U1437">
        <f t="shared" si="489"/>
        <v>0.46298931085655476</v>
      </c>
      <c r="V1437" s="6">
        <f t="shared" si="497"/>
        <v>67620.999999996275</v>
      </c>
      <c r="W1437">
        <f t="shared" si="502"/>
        <v>13.092800635802606</v>
      </c>
      <c r="X1437">
        <f t="shared" si="503"/>
        <v>48.530485489326111</v>
      </c>
      <c r="Y1437">
        <f t="shared" si="498"/>
        <v>0.30008789077492537</v>
      </c>
      <c r="Z1437">
        <f t="shared" si="499"/>
        <v>2.3830366725380821E-7</v>
      </c>
      <c r="AA1437">
        <f t="shared" si="501"/>
        <v>-1.4505765114801306E-8</v>
      </c>
      <c r="AB1437">
        <f t="shared" si="500"/>
        <v>0.99895913675447412</v>
      </c>
      <c r="AC1437">
        <f t="shared" si="496"/>
        <v>2.0971038196168088</v>
      </c>
      <c r="AD1437">
        <f t="shared" si="504"/>
        <v>-1.7819249488592161E-11</v>
      </c>
      <c r="AE1437">
        <f t="shared" si="505"/>
        <v>-7.3454629584906932E-5</v>
      </c>
      <c r="AF1437">
        <f t="shared" si="506"/>
        <v>2.4149117878023157E-8</v>
      </c>
      <c r="AG1437" t="str">
        <f t="shared" si="507"/>
        <v>NaN</v>
      </c>
      <c r="AH1437">
        <f t="shared" si="508"/>
        <v>2.4149117878023157E-4</v>
      </c>
    </row>
    <row r="1438" spans="1:34">
      <c r="A1438" s="4">
        <v>43292.215115740742</v>
      </c>
      <c r="B1438" s="3">
        <v>-2.5821787147288001E-3</v>
      </c>
      <c r="C1438">
        <v>2.9110208365800601</v>
      </c>
      <c r="D1438" s="3">
        <v>1.90266156798862E-2</v>
      </c>
      <c r="E1438" s="3">
        <v>1.8829014766506599E-2</v>
      </c>
      <c r="F1438" s="3">
        <v>1.8803878832823102E-2</v>
      </c>
      <c r="G1438">
        <v>-4645256</v>
      </c>
      <c r="H1438">
        <v>8208066</v>
      </c>
      <c r="K1438">
        <f t="shared" si="490"/>
        <v>165.22220188897404</v>
      </c>
      <c r="L1438">
        <f t="shared" si="491"/>
        <v>145.53079600112991</v>
      </c>
      <c r="M1438">
        <f t="shared" si="485"/>
        <v>48.729931478086655</v>
      </c>
      <c r="N1438">
        <f t="shared" si="492"/>
        <v>0.12492187764291561</v>
      </c>
      <c r="O1438">
        <f t="shared" si="493"/>
        <v>56.266402444241329</v>
      </c>
      <c r="P1438">
        <f t="shared" si="494"/>
        <v>55.994403735740768</v>
      </c>
      <c r="Q1438">
        <f t="shared" si="486"/>
        <v>0.29707630945738117</v>
      </c>
      <c r="R1438">
        <f t="shared" si="495"/>
        <v>55.969326134783948</v>
      </c>
      <c r="S1438">
        <f t="shared" si="487"/>
        <v>48.53188060511507</v>
      </c>
      <c r="T1438">
        <f t="shared" si="488"/>
        <v>13.093667429212433</v>
      </c>
      <c r="U1438">
        <f t="shared" si="489"/>
        <v>0.46295162893344199</v>
      </c>
      <c r="V1438" s="6">
        <f t="shared" si="497"/>
        <v>67682.000000425614</v>
      </c>
      <c r="W1438">
        <f t="shared" si="502"/>
        <v>13.092602178052193</v>
      </c>
      <c r="X1438">
        <f t="shared" si="503"/>
        <v>48.541417667146519</v>
      </c>
      <c r="Y1438">
        <f t="shared" si="498"/>
        <v>0.29364354744853688</v>
      </c>
      <c r="Z1438">
        <f t="shared" si="499"/>
        <v>1.8499889957867608E-7</v>
      </c>
      <c r="AA1438">
        <f t="shared" si="501"/>
        <v>1.6207934532165599E-8</v>
      </c>
      <c r="AB1438">
        <f t="shared" si="500"/>
        <v>0.99909827776513227</v>
      </c>
      <c r="AC1438">
        <f t="shared" si="496"/>
        <v>2.0970498049331039</v>
      </c>
      <c r="AD1438">
        <f t="shared" si="504"/>
        <v>2.034666638379529E-11</v>
      </c>
      <c r="AE1438">
        <f t="shared" si="505"/>
        <v>-4.032917863872578E-5</v>
      </c>
      <c r="AF1438">
        <f t="shared" si="506"/>
        <v>-5.0223262738578203E-8</v>
      </c>
      <c r="AG1438">
        <f t="shared" si="507"/>
        <v>2.0346666383795291E-9</v>
      </c>
      <c r="AH1438" t="str">
        <f t="shared" si="508"/>
        <v>NaN</v>
      </c>
    </row>
    <row r="1439" spans="1:34">
      <c r="A1439" s="4">
        <v>43292.215810185182</v>
      </c>
      <c r="B1439" s="3">
        <v>-2.5804067758690499E-3</v>
      </c>
      <c r="C1439">
        <v>2.9110208365800601</v>
      </c>
      <c r="D1439" s="3">
        <v>1.9022120425597699E-2</v>
      </c>
      <c r="E1439" s="3">
        <v>1.88251735836093E-2</v>
      </c>
      <c r="F1439" s="3">
        <v>1.8805451072457801E-2</v>
      </c>
      <c r="G1439">
        <v>-4644872</v>
      </c>
      <c r="H1439">
        <v>8208067</v>
      </c>
      <c r="K1439">
        <f t="shared" si="490"/>
        <v>165.10932206258252</v>
      </c>
      <c r="L1439">
        <f t="shared" si="491"/>
        <v>145.41584948004771</v>
      </c>
      <c r="M1439">
        <f t="shared" si="485"/>
        <v>48.691442469231539</v>
      </c>
      <c r="N1439">
        <f t="shared" si="492"/>
        <v>0.12492187764291561</v>
      </c>
      <c r="O1439">
        <f t="shared" si="493"/>
        <v>56.252900718508684</v>
      </c>
      <c r="P1439">
        <f t="shared" si="494"/>
        <v>55.982907303114246</v>
      </c>
      <c r="Q1439">
        <f t="shared" si="486"/>
        <v>0.27883598233989915</v>
      </c>
      <c r="R1439">
        <f t="shared" si="495"/>
        <v>55.974064736168785</v>
      </c>
      <c r="S1439">
        <f t="shared" si="487"/>
        <v>48.505551814338276</v>
      </c>
      <c r="T1439">
        <f t="shared" si="488"/>
        <v>13.093667429212433</v>
      </c>
      <c r="U1439">
        <f t="shared" si="489"/>
        <v>0.46295162893344199</v>
      </c>
      <c r="V1439" s="6">
        <f t="shared" si="497"/>
        <v>67741.999999992549</v>
      </c>
      <c r="W1439">
        <f t="shared" si="502"/>
        <v>13.092371616842135</v>
      </c>
      <c r="X1439">
        <f t="shared" si="503"/>
        <v>48.54591450166167</v>
      </c>
      <c r="Y1439">
        <f t="shared" si="498"/>
        <v>0.29466840629800589</v>
      </c>
      <c r="Z1439">
        <f t="shared" si="499"/>
        <v>8.8527722192115855E-8</v>
      </c>
      <c r="AA1439">
        <f t="shared" si="501"/>
        <v>3.0209768000494021E-8</v>
      </c>
      <c r="AB1439">
        <f t="shared" si="500"/>
        <v>0.99907544359296996</v>
      </c>
      <c r="AC1439">
        <f t="shared" si="496"/>
        <v>2.0970498049331039</v>
      </c>
      <c r="AD1439">
        <f t="shared" si="504"/>
        <v>3.7791999333610074E-11</v>
      </c>
      <c r="AE1439">
        <f t="shared" si="505"/>
        <v>-8.4114852957627165E-5</v>
      </c>
      <c r="AF1439">
        <f t="shared" si="506"/>
        <v>-4.4725809964391951E-8</v>
      </c>
      <c r="AG1439">
        <f t="shared" si="507"/>
        <v>3.7791999333610075E-9</v>
      </c>
      <c r="AH1439" t="str">
        <f t="shared" si="508"/>
        <v>NaN</v>
      </c>
    </row>
    <row r="1440" spans="1:34">
      <c r="A1440" s="4">
        <v>43292.216504629629</v>
      </c>
      <c r="B1440" s="3">
        <v>-2.5800737940699001E-3</v>
      </c>
      <c r="C1440">
        <v>2.9110541347599801</v>
      </c>
      <c r="D1440" s="3">
        <v>1.9019765768589401E-2</v>
      </c>
      <c r="E1440" s="3">
        <v>1.88231638006073E-2</v>
      </c>
      <c r="F1440" s="3">
        <v>1.87933972352585E-2</v>
      </c>
      <c r="G1440">
        <v>-4644816</v>
      </c>
      <c r="H1440">
        <v>8208072</v>
      </c>
      <c r="K1440">
        <f t="shared" si="490"/>
        <v>165.08810974621349</v>
      </c>
      <c r="L1440">
        <f t="shared" si="491"/>
        <v>145.41048182297391</v>
      </c>
      <c r="M1440">
        <f t="shared" si="485"/>
        <v>48.689645148193023</v>
      </c>
      <c r="N1440">
        <f t="shared" si="492"/>
        <v>0.12493196980322556</v>
      </c>
      <c r="O1440">
        <f t="shared" si="493"/>
        <v>56.245828385981945</v>
      </c>
      <c r="P1440">
        <f t="shared" si="494"/>
        <v>55.976892141770932</v>
      </c>
      <c r="Q1440">
        <f t="shared" si="486"/>
        <v>0.30809292709673741</v>
      </c>
      <c r="R1440">
        <f t="shared" si="495"/>
        <v>55.937735458885207</v>
      </c>
      <c r="S1440">
        <f t="shared" si="487"/>
        <v>48.484249863461862</v>
      </c>
      <c r="T1440">
        <f t="shared" si="488"/>
        <v>13.094729761876636</v>
      </c>
      <c r="U1440">
        <f t="shared" si="489"/>
        <v>0.46293374598687653</v>
      </c>
      <c r="V1440" s="6">
        <f t="shared" si="497"/>
        <v>67802.000000188127</v>
      </c>
      <c r="W1440">
        <f t="shared" si="502"/>
        <v>13.092009723297227</v>
      </c>
      <c r="X1440">
        <f t="shared" si="503"/>
        <v>48.551633258608213</v>
      </c>
      <c r="Y1440">
        <f t="shared" si="498"/>
        <v>0.2952720043458304</v>
      </c>
      <c r="Z1440">
        <f t="shared" si="499"/>
        <v>-1.3279158256580052E-7</v>
      </c>
      <c r="AA1440">
        <f t="shared" si="501"/>
        <v>-1.4225803058560281E-8</v>
      </c>
      <c r="AB1440">
        <f t="shared" si="500"/>
        <v>0.99906239943051167</v>
      </c>
      <c r="AC1440">
        <f t="shared" si="496"/>
        <v>2.0970241708459167</v>
      </c>
      <c r="AD1440">
        <f t="shared" si="504"/>
        <v>-1.7759685207413514E-11</v>
      </c>
      <c r="AE1440">
        <f t="shared" si="505"/>
        <v>-1.0724964685807789E-4</v>
      </c>
      <c r="AF1440">
        <f t="shared" si="506"/>
        <v>1.6484296925768123E-8</v>
      </c>
      <c r="AG1440" t="str">
        <f t="shared" si="507"/>
        <v>NaN</v>
      </c>
      <c r="AH1440">
        <f t="shared" si="508"/>
        <v>1.6484296925768123E-4</v>
      </c>
    </row>
    <row r="1441" spans="1:34">
      <c r="A1441" s="4">
        <v>43292.217199074075</v>
      </c>
      <c r="B1441" s="3">
        <v>-2.5840338990383298E-3</v>
      </c>
      <c r="C1441">
        <v>2.9109708893101902</v>
      </c>
      <c r="D1441" s="3">
        <v>1.90208122828153E-2</v>
      </c>
      <c r="E1441" s="3">
        <v>1.8822783249979699E-2</v>
      </c>
      <c r="F1441" s="3">
        <v>1.8797494587033701E-2</v>
      </c>
      <c r="G1441">
        <v>-4644905</v>
      </c>
      <c r="H1441">
        <v>8208073</v>
      </c>
      <c r="K1441">
        <f t="shared" si="490"/>
        <v>165.34038479445729</v>
      </c>
      <c r="L1441">
        <f t="shared" si="491"/>
        <v>145.65737093959964</v>
      </c>
      <c r="M1441">
        <f t="shared" si="485"/>
        <v>48.77231417816084</v>
      </c>
      <c r="N1441">
        <f t="shared" si="492"/>
        <v>0.12490673940245378</v>
      </c>
      <c r="O1441">
        <f t="shared" si="493"/>
        <v>56.248971644882687</v>
      </c>
      <c r="P1441">
        <f t="shared" si="494"/>
        <v>55.975753176309468</v>
      </c>
      <c r="Q1441">
        <f t="shared" si="486"/>
        <v>0.29888710360085469</v>
      </c>
      <c r="R1441">
        <f t="shared" si="495"/>
        <v>55.950084541281832</v>
      </c>
      <c r="S1441">
        <f t="shared" si="487"/>
        <v>48.573056109093606</v>
      </c>
      <c r="T1441">
        <f t="shared" si="488"/>
        <v>13.092073930216449</v>
      </c>
      <c r="U1441">
        <f t="shared" si="489"/>
        <v>0.46297845335328497</v>
      </c>
      <c r="V1441" s="6">
        <f t="shared" si="497"/>
        <v>67862.000000383705</v>
      </c>
      <c r="W1441">
        <f t="shared" si="502"/>
        <v>13.091787917576179</v>
      </c>
      <c r="X1441">
        <f t="shared" si="503"/>
        <v>48.553808086725027</v>
      </c>
      <c r="Y1441">
        <f t="shared" si="498"/>
        <v>0.28968720836311945</v>
      </c>
      <c r="Z1441">
        <f t="shared" si="499"/>
        <v>-1.5176180865419983E-7</v>
      </c>
      <c r="AA1441">
        <f t="shared" si="501"/>
        <v>-3.572688581956292E-8</v>
      </c>
      <c r="AB1441">
        <f t="shared" si="500"/>
        <v>0.99918421272825109</v>
      </c>
      <c r="AC1441">
        <f t="shared" si="496"/>
        <v>2.0970882560638771</v>
      </c>
      <c r="AD1441">
        <f t="shared" si="504"/>
        <v>-4.5463185129368644E-11</v>
      </c>
      <c r="AE1441">
        <f t="shared" si="505"/>
        <v>1.0110708660387734E-4</v>
      </c>
      <c r="AF1441">
        <f t="shared" si="506"/>
        <v>-4.4761980995592409E-8</v>
      </c>
      <c r="AG1441" t="str">
        <f t="shared" si="507"/>
        <v>NaN</v>
      </c>
      <c r="AH1441" t="str">
        <f t="shared" si="508"/>
        <v>NaN</v>
      </c>
    </row>
    <row r="1442" spans="1:34">
      <c r="A1442" s="4">
        <v>43292.217893518522</v>
      </c>
      <c r="B1442" s="3">
        <v>-2.5868404599168602E-3</v>
      </c>
      <c r="C1442">
        <v>2.9109970521658401</v>
      </c>
      <c r="D1442" s="3">
        <v>1.90238210112148E-2</v>
      </c>
      <c r="E1442" s="3">
        <v>1.8824781140774599E-2</v>
      </c>
      <c r="F1442" s="3">
        <v>1.88127048144088E-2</v>
      </c>
      <c r="G1442">
        <v>-4645299</v>
      </c>
      <c r="H1442">
        <v>8208075</v>
      </c>
      <c r="K1442">
        <f t="shared" si="490"/>
        <v>165.51917431813783</v>
      </c>
      <c r="L1442">
        <f t="shared" si="491"/>
        <v>145.8161667578255</v>
      </c>
      <c r="M1442">
        <f t="shared" si="485"/>
        <v>48.825485806117115</v>
      </c>
      <c r="N1442">
        <f t="shared" si="492"/>
        <v>0.12491466895698257</v>
      </c>
      <c r="O1442">
        <f t="shared" si="493"/>
        <v>56.258008514222425</v>
      </c>
      <c r="P1442">
        <f t="shared" si="494"/>
        <v>55.981732744982146</v>
      </c>
      <c r="Q1442">
        <f t="shared" si="486"/>
        <v>0.26208159439176626</v>
      </c>
      <c r="R1442">
        <f t="shared" si="495"/>
        <v>55.995926919830659</v>
      </c>
      <c r="S1442">
        <f t="shared" si="487"/>
        <v>48.650764743189271</v>
      </c>
      <c r="T1442">
        <f t="shared" si="488"/>
        <v>13.092908620166849</v>
      </c>
      <c r="U1442">
        <f t="shared" si="489"/>
        <v>0.46296440246669857</v>
      </c>
      <c r="V1442" s="6">
        <f t="shared" si="497"/>
        <v>67922.000000579283</v>
      </c>
      <c r="W1442">
        <f t="shared" si="502"/>
        <v>13.09178499907985</v>
      </c>
      <c r="X1442">
        <f t="shared" si="503"/>
        <v>48.548409598111576</v>
      </c>
      <c r="Y1442">
        <f t="shared" si="498"/>
        <v>0.27960977101857765</v>
      </c>
      <c r="Z1442">
        <f t="shared" si="499"/>
        <v>-9.1689426526350156E-8</v>
      </c>
      <c r="AA1442">
        <f t="shared" si="501"/>
        <v>-6.0348611839230634E-8</v>
      </c>
      <c r="AB1442">
        <f t="shared" si="500"/>
        <v>0.99940169320426098</v>
      </c>
      <c r="AC1442">
        <f t="shared" si="496"/>
        <v>2.0970681149953738</v>
      </c>
      <c r="AD1442">
        <f t="shared" si="504"/>
        <v>-7.9561833946513099E-11</v>
      </c>
      <c r="AE1442">
        <f t="shared" si="505"/>
        <v>1.5487394737616017E-5</v>
      </c>
      <c r="AF1442">
        <f t="shared" si="506"/>
        <v>-5.1139614939424438E-7</v>
      </c>
      <c r="AG1442" t="str">
        <f t="shared" si="507"/>
        <v>NaN</v>
      </c>
      <c r="AH1442" t="str">
        <f t="shared" si="508"/>
        <v>NaN</v>
      </c>
    </row>
    <row r="1443" spans="1:34">
      <c r="A1443" s="4">
        <v>43292.218587962961</v>
      </c>
      <c r="B1443" s="3">
        <v>-2.5810370628460101E-3</v>
      </c>
      <c r="C1443">
        <v>2.91093640190957</v>
      </c>
      <c r="D1443" s="3">
        <v>1.9022524760639498E-2</v>
      </c>
      <c r="E1443" s="3">
        <v>1.8825126014780799E-2</v>
      </c>
      <c r="F1443" s="3">
        <v>1.8806177637743501E-2</v>
      </c>
      <c r="G1443">
        <v>-4644756</v>
      </c>
      <c r="H1443">
        <v>8208079</v>
      </c>
      <c r="K1443">
        <f t="shared" si="490"/>
        <v>165.14947394713801</v>
      </c>
      <c r="L1443">
        <f t="shared" si="491"/>
        <v>145.45504630114769</v>
      </c>
      <c r="M1443">
        <f t="shared" si="485"/>
        <v>48.704567240474773</v>
      </c>
      <c r="N1443">
        <f t="shared" si="492"/>
        <v>0.12489628680785046</v>
      </c>
      <c r="O1443">
        <f t="shared" si="493"/>
        <v>56.254115159447522</v>
      </c>
      <c r="P1443">
        <f t="shared" si="494"/>
        <v>55.982764932431408</v>
      </c>
      <c r="Q1443">
        <f t="shared" si="486"/>
        <v>0.27786061506311199</v>
      </c>
      <c r="R1443">
        <f t="shared" si="495"/>
        <v>55.97625454438441</v>
      </c>
      <c r="S1443">
        <f t="shared" si="487"/>
        <v>48.519326830432696</v>
      </c>
      <c r="T1443">
        <f t="shared" si="488"/>
        <v>13.09097365710031</v>
      </c>
      <c r="U1443">
        <f t="shared" si="489"/>
        <v>0.46299697497650738</v>
      </c>
      <c r="V1443" s="6">
        <f t="shared" si="497"/>
        <v>67982.000000146218</v>
      </c>
      <c r="W1443">
        <f t="shared" si="502"/>
        <v>13.091764569605537</v>
      </c>
      <c r="X1443">
        <f t="shared" si="503"/>
        <v>48.551621575113636</v>
      </c>
      <c r="Y1443">
        <f t="shared" si="498"/>
        <v>0.28173945911628806</v>
      </c>
      <c r="Z1443">
        <f t="shared" si="499"/>
        <v>-2.351680926881716E-7</v>
      </c>
      <c r="AA1443">
        <f t="shared" si="501"/>
        <v>-9.5127359723500928E-8</v>
      </c>
      <c r="AB1443">
        <f t="shared" si="500"/>
        <v>0.99935425165484959</v>
      </c>
      <c r="AC1443">
        <f t="shared" si="496"/>
        <v>2.0971148056541695</v>
      </c>
      <c r="AD1443">
        <f t="shared" si="504"/>
        <v>-1.2446787648811576E-10</v>
      </c>
      <c r="AE1443">
        <f t="shared" si="505"/>
        <v>-2.5524389149571493E-5</v>
      </c>
      <c r="AF1443">
        <f t="shared" si="506"/>
        <v>4.8543709356078888E-7</v>
      </c>
      <c r="AG1443" t="str">
        <f t="shared" si="507"/>
        <v>NaN</v>
      </c>
      <c r="AH1443">
        <f t="shared" si="508"/>
        <v>4.8543709356078891E-3</v>
      </c>
    </row>
    <row r="1444" spans="1:34">
      <c r="A1444" s="4">
        <v>43292.219293981485</v>
      </c>
      <c r="B1444" s="3">
        <v>-2.5900275714229801E-3</v>
      </c>
      <c r="C1444">
        <v>2.9109078606124998</v>
      </c>
      <c r="D1444" s="3">
        <v>1.9018493302428399E-2</v>
      </c>
      <c r="E1444" s="3">
        <v>1.8821748627960901E-2</v>
      </c>
      <c r="F1444" s="3">
        <v>1.8793063729881401E-2</v>
      </c>
      <c r="G1444">
        <v>-4644979</v>
      </c>
      <c r="H1444">
        <v>8208082</v>
      </c>
      <c r="K1444">
        <f t="shared" si="490"/>
        <v>165.72220648909655</v>
      </c>
      <c r="L1444">
        <f t="shared" si="491"/>
        <v>146.04501695563988</v>
      </c>
      <c r="M1444">
        <f t="shared" si="485"/>
        <v>48.902114634960704</v>
      </c>
      <c r="N1444">
        <f t="shared" si="492"/>
        <v>0.1248876363847289</v>
      </c>
      <c r="O1444">
        <f t="shared" si="493"/>
        <v>56.242006468909558</v>
      </c>
      <c r="P1444">
        <f t="shared" si="494"/>
        <v>55.972656613961085</v>
      </c>
      <c r="Q1444">
        <f t="shared" si="486"/>
        <v>0.30527616789398593</v>
      </c>
      <c r="R1444">
        <f t="shared" si="495"/>
        <v>55.936730301015572</v>
      </c>
      <c r="S1444">
        <f t="shared" si="487"/>
        <v>48.698597189698049</v>
      </c>
      <c r="T1444">
        <f t="shared" si="488"/>
        <v>13.09006308624541</v>
      </c>
      <c r="U1444">
        <f t="shared" si="489"/>
        <v>0.46301230321641856</v>
      </c>
      <c r="V1444" s="6">
        <f t="shared" si="497"/>
        <v>68043.000000575557</v>
      </c>
      <c r="W1444">
        <f t="shared" si="502"/>
        <v>13.091884227955054</v>
      </c>
      <c r="X1444">
        <f t="shared" si="503"/>
        <v>48.542771096248629</v>
      </c>
      <c r="Y1444">
        <f t="shared" si="498"/>
        <v>0.280674969701451</v>
      </c>
      <c r="Z1444">
        <f t="shared" si="499"/>
        <v>8.7796087926789714E-8</v>
      </c>
      <c r="AA1444">
        <f t="shared" si="501"/>
        <v>-7.2995429278662862E-8</v>
      </c>
      <c r="AB1444">
        <f t="shared" si="500"/>
        <v>0.99937982495062316</v>
      </c>
      <c r="AC1444">
        <f t="shared" si="496"/>
        <v>2.0971367777288981</v>
      </c>
      <c r="AD1444">
        <f t="shared" si="504"/>
        <v>-9.5872940220289059E-11</v>
      </c>
      <c r="AE1444">
        <f t="shared" si="505"/>
        <v>1.5381585431298559E-5</v>
      </c>
      <c r="AF1444">
        <f t="shared" si="506"/>
        <v>-6.2047741846914377E-7</v>
      </c>
      <c r="AG1444" t="str">
        <f t="shared" si="507"/>
        <v>NaN</v>
      </c>
      <c r="AH1444" t="str">
        <f t="shared" si="508"/>
        <v>NaN</v>
      </c>
    </row>
    <row r="1445" spans="1:34">
      <c r="A1445" s="4">
        <v>43292.219988425924</v>
      </c>
      <c r="B1445" s="3">
        <v>-2.5815722121660702E-3</v>
      </c>
      <c r="C1445">
        <v>2.9109697000894799</v>
      </c>
      <c r="D1445" s="3">
        <v>1.9018968990712901E-2</v>
      </c>
      <c r="E1445" s="3">
        <v>1.88219270110676E-2</v>
      </c>
      <c r="F1445" s="3">
        <v>1.8808929057104299E-2</v>
      </c>
      <c r="G1445">
        <v>-4644776</v>
      </c>
      <c r="H1445">
        <v>8208081</v>
      </c>
      <c r="K1445">
        <f t="shared" si="490"/>
        <v>165.18356516987379</v>
      </c>
      <c r="L1445">
        <f t="shared" si="491"/>
        <v>145.48552080817467</v>
      </c>
      <c r="M1445">
        <f t="shared" si="485"/>
        <v>48.71477140811529</v>
      </c>
      <c r="N1445">
        <f t="shared" si="492"/>
        <v>0.12490637896815733</v>
      </c>
      <c r="O1445">
        <f t="shared" si="493"/>
        <v>56.243435222955355</v>
      </c>
      <c r="P1445">
        <f t="shared" si="494"/>
        <v>55.973190504021176</v>
      </c>
      <c r="Q1445">
        <f t="shared" si="486"/>
        <v>0.25888812614725509</v>
      </c>
      <c r="R1445">
        <f t="shared" si="495"/>
        <v>55.9845470968081</v>
      </c>
      <c r="S1445">
        <f t="shared" si="487"/>
        <v>48.54217932401712</v>
      </c>
      <c r="T1445">
        <f t="shared" si="488"/>
        <v>13.092035989764192</v>
      </c>
      <c r="U1445">
        <f t="shared" si="489"/>
        <v>0.46297909202994753</v>
      </c>
      <c r="V1445" s="6">
        <f t="shared" si="497"/>
        <v>68103.000000142492</v>
      </c>
      <c r="W1445">
        <f t="shared" si="502"/>
        <v>13.091615726292728</v>
      </c>
      <c r="X1445">
        <f t="shared" si="503"/>
        <v>48.537586677695224</v>
      </c>
      <c r="Y1445">
        <f t="shared" si="498"/>
        <v>0.25749410331260475</v>
      </c>
      <c r="Z1445">
        <f t="shared" si="499"/>
        <v>1.2646817441002104E-8</v>
      </c>
      <c r="AA1445">
        <f t="shared" si="501"/>
        <v>-4.7250122432627321E-8</v>
      </c>
      <c r="AB1445">
        <f t="shared" si="500"/>
        <v>0.99987663083191936</v>
      </c>
      <c r="AC1445">
        <f t="shared" si="496"/>
        <v>2.0970891715669899</v>
      </c>
      <c r="AD1445">
        <f t="shared" si="504"/>
        <v>-6.7644089465638682E-11</v>
      </c>
      <c r="AE1445">
        <f t="shared" si="505"/>
        <v>2.5143146737772662E-4</v>
      </c>
      <c r="AF1445">
        <f t="shared" si="506"/>
        <v>-2.6781892425115301E-8</v>
      </c>
      <c r="AG1445" t="str">
        <f t="shared" si="507"/>
        <v>NaN</v>
      </c>
      <c r="AH1445" t="str">
        <f t="shared" si="508"/>
        <v>NaN</v>
      </c>
    </row>
    <row r="1446" spans="1:34">
      <c r="A1446" s="4">
        <v>43292.220682870371</v>
      </c>
      <c r="B1446" s="3">
        <v>-2.5811440927100198E-3</v>
      </c>
      <c r="C1446">
        <v>2.9109126174953399</v>
      </c>
      <c r="D1446" s="3">
        <v>1.9011120134018698E-2</v>
      </c>
      <c r="E1446" s="3">
        <v>1.8813757064781399E-2</v>
      </c>
      <c r="F1446" s="3">
        <v>1.88178860586595E-2</v>
      </c>
      <c r="G1446">
        <v>-4644243</v>
      </c>
      <c r="H1446">
        <v>8208082</v>
      </c>
      <c r="K1446">
        <f t="shared" si="490"/>
        <v>165.15629219168503</v>
      </c>
      <c r="L1446">
        <f t="shared" si="491"/>
        <v>145.44647393296023</v>
      </c>
      <c r="M1446">
        <f t="shared" si="485"/>
        <v>48.701696845164243</v>
      </c>
      <c r="N1446">
        <f t="shared" si="492"/>
        <v>0.12488907812191433</v>
      </c>
      <c r="O1446">
        <f t="shared" si="493"/>
        <v>56.219860781199948</v>
      </c>
      <c r="P1446">
        <f t="shared" si="494"/>
        <v>55.948738339270662</v>
      </c>
      <c r="Q1446">
        <f t="shared" si="486"/>
        <v>0.20831801589657317</v>
      </c>
      <c r="R1446">
        <f t="shared" si="495"/>
        <v>56.011542765303375</v>
      </c>
      <c r="S1446">
        <f t="shared" si="487"/>
        <v>48.562818167899863</v>
      </c>
      <c r="T1446">
        <f t="shared" si="488"/>
        <v>13.090214848054401</v>
      </c>
      <c r="U1446">
        <f t="shared" si="489"/>
        <v>0.46300974850976956</v>
      </c>
      <c r="V1446" s="6">
        <f t="shared" si="497"/>
        <v>68163.00000033807</v>
      </c>
      <c r="W1446">
        <f t="shared" si="502"/>
        <v>13.091245077258868</v>
      </c>
      <c r="X1446">
        <f t="shared" si="503"/>
        <v>48.539084168275366</v>
      </c>
      <c r="Y1446">
        <f t="shared" si="498"/>
        <v>0.25008275587591555</v>
      </c>
      <c r="Z1446">
        <f t="shared" si="499"/>
        <v>-1.5492351299777617E-7</v>
      </c>
      <c r="AA1446">
        <f t="shared" si="501"/>
        <v>-4.3412776583640663E-9</v>
      </c>
      <c r="AB1446">
        <f t="shared" si="500"/>
        <v>1.0000362791131803</v>
      </c>
      <c r="AC1446">
        <f t="shared" si="496"/>
        <v>2.0971331157164474</v>
      </c>
      <c r="AD1446">
        <f t="shared" si="504"/>
        <v>-6.399368544660827E-12</v>
      </c>
      <c r="AE1446">
        <f t="shared" si="505"/>
        <v>-2.465701134701379E-4</v>
      </c>
      <c r="AF1446">
        <f t="shared" si="506"/>
        <v>2.5836145591171729E-9</v>
      </c>
      <c r="AG1446" t="str">
        <f t="shared" si="507"/>
        <v>NaN</v>
      </c>
      <c r="AH1446">
        <f t="shared" si="508"/>
        <v>2.5836145591171729E-5</v>
      </c>
    </row>
    <row r="1447" spans="1:34">
      <c r="A1447" s="4">
        <v>43292.221377314818</v>
      </c>
      <c r="B1447" s="3">
        <v>-2.5824165588710498E-3</v>
      </c>
      <c r="C1447">
        <v>2.91091142827463</v>
      </c>
      <c r="D1447" s="3">
        <v>1.9014592658495501E-2</v>
      </c>
      <c r="E1447" s="3">
        <v>1.8817515002228901E-2</v>
      </c>
      <c r="F1447" s="3">
        <v>1.8796553625434202E-2</v>
      </c>
      <c r="G1447">
        <v>-4643271</v>
      </c>
      <c r="H1447">
        <v>8208081</v>
      </c>
      <c r="K1447">
        <f t="shared" si="490"/>
        <v>165.23735354352331</v>
      </c>
      <c r="L1447">
        <f t="shared" si="491"/>
        <v>145.55557657412442</v>
      </c>
      <c r="M1447">
        <f t="shared" si="485"/>
        <v>48.738229073215599</v>
      </c>
      <c r="N1447">
        <f t="shared" si="492"/>
        <v>0.124888717687618</v>
      </c>
      <c r="O1447">
        <f t="shared" si="493"/>
        <v>56.230290685734083</v>
      </c>
      <c r="P1447">
        <f t="shared" si="494"/>
        <v>55.959985623202456</v>
      </c>
      <c r="Q1447">
        <f t="shared" si="486"/>
        <v>0.28304212558391839</v>
      </c>
      <c r="R1447">
        <f t="shared" si="495"/>
        <v>55.947248560150165</v>
      </c>
      <c r="S1447">
        <f t="shared" si="487"/>
        <v>48.549534322826318</v>
      </c>
      <c r="T1447">
        <f t="shared" si="488"/>
        <v>13.090176907602158</v>
      </c>
      <c r="U1447">
        <f t="shared" si="489"/>
        <v>0.4630103871864315</v>
      </c>
      <c r="V1447" s="6">
        <f t="shared" si="497"/>
        <v>68223.000000533648</v>
      </c>
      <c r="W1447">
        <f t="shared" si="502"/>
        <v>13.090836487772709</v>
      </c>
      <c r="X1447">
        <f t="shared" si="503"/>
        <v>48.542170322910984</v>
      </c>
      <c r="Y1447">
        <f t="shared" si="498"/>
        <v>0.25399483410525175</v>
      </c>
      <c r="Z1447">
        <f t="shared" si="499"/>
        <v>2.2131930548065968E-8</v>
      </c>
      <c r="AA1447">
        <f t="shared" si="501"/>
        <v>2.5189115687367745E-8</v>
      </c>
      <c r="AB1447">
        <f t="shared" si="500"/>
        <v>0.99995202821533258</v>
      </c>
      <c r="AC1447">
        <f t="shared" si="496"/>
        <v>2.0971340312195599</v>
      </c>
      <c r="AD1447">
        <f t="shared" si="504"/>
        <v>3.6558766356326104E-11</v>
      </c>
      <c r="AE1447">
        <f t="shared" si="505"/>
        <v>9.5319840563143964E-5</v>
      </c>
      <c r="AF1447">
        <f t="shared" si="506"/>
        <v>3.818029337384429E-8</v>
      </c>
      <c r="AG1447">
        <f t="shared" si="507"/>
        <v>3.6558766356326104E-9</v>
      </c>
      <c r="AH1447">
        <f t="shared" si="508"/>
        <v>3.8180293373844289E-4</v>
      </c>
    </row>
    <row r="1448" spans="1:34">
      <c r="A1448" s="4">
        <v>43292.222071759257</v>
      </c>
      <c r="B1448" s="3">
        <v>-2.5806208355970699E-3</v>
      </c>
      <c r="C1448">
        <v>2.9109209420403199</v>
      </c>
      <c r="D1448" s="3">
        <v>1.9009633608129701E-2</v>
      </c>
      <c r="E1448" s="3">
        <v>1.88134597596036E-2</v>
      </c>
      <c r="F1448" s="3">
        <v>1.8795731772897901E-2</v>
      </c>
      <c r="G1448">
        <v>-4644753</v>
      </c>
      <c r="H1448">
        <v>8208081</v>
      </c>
      <c r="K1448">
        <f t="shared" si="490"/>
        <v>165.12295855167656</v>
      </c>
      <c r="L1448">
        <f t="shared" si="491"/>
        <v>145.44226189995686</v>
      </c>
      <c r="M1448">
        <f t="shared" si="485"/>
        <v>48.700286476463745</v>
      </c>
      <c r="N1448">
        <f t="shared" si="492"/>
        <v>0.12489160116199181</v>
      </c>
      <c r="O1448">
        <f t="shared" si="493"/>
        <v>56.215395924807048</v>
      </c>
      <c r="P1448">
        <f t="shared" si="494"/>
        <v>55.947848522503932</v>
      </c>
      <c r="Q1448">
        <f t="shared" si="486"/>
        <v>0.27062436083526364</v>
      </c>
      <c r="R1448">
        <f t="shared" si="495"/>
        <v>55.944771563971784</v>
      </c>
      <c r="S1448">
        <f t="shared" si="487"/>
        <v>48.5198702359069</v>
      </c>
      <c r="T1448">
        <f t="shared" si="488"/>
        <v>13.090480431220453</v>
      </c>
      <c r="U1448">
        <f t="shared" si="489"/>
        <v>0.46300527777312789</v>
      </c>
      <c r="V1448" s="6">
        <f t="shared" si="497"/>
        <v>68283.000000100583</v>
      </c>
      <c r="W1448">
        <f t="shared" si="502"/>
        <v>13.090506697687447</v>
      </c>
      <c r="X1448">
        <f t="shared" si="503"/>
        <v>48.527849056886978</v>
      </c>
      <c r="Y1448">
        <f t="shared" si="498"/>
        <v>0.28241406719386691</v>
      </c>
      <c r="Z1448">
        <f t="shared" si="499"/>
        <v>2.8455339268048918E-8</v>
      </c>
      <c r="AA1448">
        <f t="shared" si="501"/>
        <v>-3.6178558021635618E-8</v>
      </c>
      <c r="AB1448">
        <f t="shared" si="500"/>
        <v>0.99933965671593594</v>
      </c>
      <c r="AC1448">
        <f t="shared" si="496"/>
        <v>2.0971267071946502</v>
      </c>
      <c r="AD1448">
        <f t="shared" si="504"/>
        <v>-4.7224449734804625E-11</v>
      </c>
      <c r="AE1448">
        <f t="shared" si="505"/>
        <v>4.1091622258434501E-5</v>
      </c>
      <c r="AF1448">
        <f t="shared" si="506"/>
        <v>-1.1440490768704367E-7</v>
      </c>
      <c r="AG1448" t="str">
        <f t="shared" si="507"/>
        <v>NaN</v>
      </c>
      <c r="AH1448" t="str">
        <f t="shared" si="508"/>
        <v>NaN</v>
      </c>
    </row>
    <row r="1449" spans="1:34">
      <c r="A1449" s="4">
        <v>43292.222766203704</v>
      </c>
      <c r="B1449" s="3">
        <v>-2.58133436802382E-3</v>
      </c>
      <c r="C1449">
        <v>2.9109221312610298</v>
      </c>
      <c r="D1449">
        <v>1.9008824938045999E-2</v>
      </c>
      <c r="E1449" s="3">
        <v>1.88123299999279E-2</v>
      </c>
      <c r="F1449" s="3">
        <v>1.87873107621272E-2</v>
      </c>
      <c r="G1449">
        <v>-4643864</v>
      </c>
      <c r="H1449">
        <v>8208155</v>
      </c>
      <c r="K1449">
        <f t="shared" si="490"/>
        <v>165.16841351532449</v>
      </c>
      <c r="L1449">
        <f t="shared" si="491"/>
        <v>145.49878620562234</v>
      </c>
      <c r="M1449">
        <f t="shared" si="485"/>
        <v>48.719213230234161</v>
      </c>
      <c r="N1449">
        <f t="shared" si="492"/>
        <v>0.12489196159628814</v>
      </c>
      <c r="O1449">
        <f t="shared" si="493"/>
        <v>56.212967042929044</v>
      </c>
      <c r="P1449">
        <f t="shared" si="494"/>
        <v>55.944467218790173</v>
      </c>
      <c r="Q1449">
        <f t="shared" si="486"/>
        <v>0.29357571516241876</v>
      </c>
      <c r="R1449">
        <f t="shared" si="495"/>
        <v>55.919391327766625</v>
      </c>
      <c r="S1449">
        <f t="shared" si="487"/>
        <v>48.523496086792548</v>
      </c>
      <c r="T1449">
        <f t="shared" si="488"/>
        <v>13.090518371672699</v>
      </c>
      <c r="U1449">
        <f t="shared" si="489"/>
        <v>0.46300463909646594</v>
      </c>
      <c r="V1449" s="6">
        <f t="shared" si="497"/>
        <v>68343.000000296161</v>
      </c>
      <c r="W1449">
        <f t="shared" si="502"/>
        <v>13.090182744594834</v>
      </c>
      <c r="X1449">
        <f t="shared" si="503"/>
        <v>48.519095684733152</v>
      </c>
      <c r="Y1449">
        <f t="shared" si="498"/>
        <v>0.27445109634526216</v>
      </c>
      <c r="Z1449">
        <f t="shared" si="499"/>
        <v>2.0867248689349259E-7</v>
      </c>
      <c r="AA1449">
        <f t="shared" si="501"/>
        <v>-4.6944030709276256E-8</v>
      </c>
      <c r="AB1449">
        <f t="shared" si="500"/>
        <v>0.99951142934473114</v>
      </c>
      <c r="AC1449">
        <f t="shared" si="496"/>
        <v>2.0971257916915378</v>
      </c>
      <c r="AD1449">
        <f t="shared" si="504"/>
        <v>-6.3054660998551711E-11</v>
      </c>
      <c r="AE1449">
        <f t="shared" si="505"/>
        <v>7.3378632108549031E-5</v>
      </c>
      <c r="AF1449">
        <f t="shared" si="506"/>
        <v>-8.5541846276761778E-8</v>
      </c>
      <c r="AG1449" t="str">
        <f t="shared" si="507"/>
        <v>NaN</v>
      </c>
      <c r="AH1449" t="str">
        <f t="shared" si="508"/>
        <v>NaN</v>
      </c>
    </row>
    <row r="1450" spans="1:34">
      <c r="A1450" s="4">
        <v>43292.223460648151</v>
      </c>
      <c r="B1450" s="3">
        <v>-2.57528123460361E-3</v>
      </c>
      <c r="C1450">
        <v>2.91099943060726</v>
      </c>
      <c r="D1450" s="3">
        <v>1.90489492448432E-2</v>
      </c>
      <c r="E1450" s="3">
        <v>1.8850087757509799E-2</v>
      </c>
      <c r="F1450" s="3">
        <v>1.8838718233819201E-2</v>
      </c>
      <c r="G1450">
        <v>-4643219</v>
      </c>
      <c r="H1450">
        <v>8208388</v>
      </c>
      <c r="K1450">
        <f t="shared" si="490"/>
        <v>164.78280390704808</v>
      </c>
      <c r="L1450">
        <f t="shared" si="491"/>
        <v>145.0456019436717</v>
      </c>
      <c r="M1450">
        <f t="shared" si="485"/>
        <v>48.567467767152721</v>
      </c>
      <c r="N1450">
        <f t="shared" si="492"/>
        <v>0.12491538982557521</v>
      </c>
      <c r="O1450">
        <f t="shared" si="493"/>
        <v>56.333482446690397</v>
      </c>
      <c r="P1450">
        <f t="shared" si="494"/>
        <v>56.05747394816882</v>
      </c>
      <c r="Q1450">
        <f t="shared" si="486"/>
        <v>0.25915321303810401</v>
      </c>
      <c r="R1450">
        <f t="shared" si="495"/>
        <v>56.074329233652293</v>
      </c>
      <c r="S1450">
        <f t="shared" si="487"/>
        <v>48.394698958460651</v>
      </c>
      <c r="T1450">
        <f t="shared" si="488"/>
        <v>13.092984501071337</v>
      </c>
      <c r="U1450">
        <f t="shared" si="489"/>
        <v>0.46296312511337406</v>
      </c>
      <c r="V1450" s="6">
        <f t="shared" si="497"/>
        <v>68403.000000491738</v>
      </c>
      <c r="W1450">
        <f t="shared" si="502"/>
        <v>13.090191500083817</v>
      </c>
      <c r="X1450">
        <f t="shared" si="503"/>
        <v>48.521618967001849</v>
      </c>
      <c r="Y1450">
        <f t="shared" si="498"/>
        <v>0.27057008564120838</v>
      </c>
      <c r="Z1450">
        <f t="shared" si="499"/>
        <v>-2.8455339268048918E-8</v>
      </c>
      <c r="AA1450">
        <f t="shared" si="501"/>
        <v>-3.7458917737039063E-8</v>
      </c>
      <c r="AB1450">
        <f t="shared" si="500"/>
        <v>0.99959368916260516</v>
      </c>
      <c r="AC1450">
        <f t="shared" si="496"/>
        <v>2.0970662839891485</v>
      </c>
      <c r="AD1450">
        <f t="shared" si="504"/>
        <v>-5.1034623089673135E-11</v>
      </c>
      <c r="AE1450">
        <f t="shared" si="505"/>
        <v>8.0610129882982705E-6</v>
      </c>
      <c r="AF1450">
        <f t="shared" si="506"/>
        <v>-6.3024052720309242E-7</v>
      </c>
      <c r="AG1450" t="str">
        <f t="shared" si="507"/>
        <v>NaN</v>
      </c>
      <c r="AH1450" t="str">
        <f t="shared" si="508"/>
        <v>NaN</v>
      </c>
    </row>
    <row r="1451" spans="1:34">
      <c r="A1451" s="4">
        <v>43292.22415509259</v>
      </c>
      <c r="B1451" s="3">
        <v>-2.5781472565177001E-3</v>
      </c>
      <c r="C1451">
        <v>2.91091142827463</v>
      </c>
      <c r="D1451" s="3">
        <v>1.9029434132971802E-2</v>
      </c>
      <c r="E1451" s="3">
        <v>1.8832201878012701E-2</v>
      </c>
      <c r="F1451" s="3">
        <v>1.88193272783246E-2</v>
      </c>
      <c r="G1451">
        <v>-4645278</v>
      </c>
      <c r="H1451">
        <v>8208272</v>
      </c>
      <c r="K1451">
        <f t="shared" si="490"/>
        <v>164.96538134436574</v>
      </c>
      <c r="L1451">
        <f t="shared" si="491"/>
        <v>145.25366861550785</v>
      </c>
      <c r="M1451">
        <f t="shared" si="485"/>
        <v>48.637137383069408</v>
      </c>
      <c r="N1451">
        <f t="shared" si="492"/>
        <v>0.124888717687618</v>
      </c>
      <c r="O1451">
        <f t="shared" si="493"/>
        <v>56.274867811962459</v>
      </c>
      <c r="P1451">
        <f t="shared" si="494"/>
        <v>56.003942571480373</v>
      </c>
      <c r="Q1451">
        <f t="shared" si="486"/>
        <v>0.25898132872310242</v>
      </c>
      <c r="R1451">
        <f t="shared" si="495"/>
        <v>56.015886483239356</v>
      </c>
      <c r="S1451">
        <f t="shared" si="487"/>
        <v>48.464483163920676</v>
      </c>
      <c r="T1451">
        <f t="shared" si="488"/>
        <v>13.090176907602158</v>
      </c>
      <c r="U1451">
        <f t="shared" si="489"/>
        <v>0.4630103871864315</v>
      </c>
      <c r="V1451" s="6">
        <f t="shared" si="497"/>
        <v>68463.000000058673</v>
      </c>
      <c r="W1451">
        <f t="shared" si="502"/>
        <v>13.090124374668228</v>
      </c>
      <c r="X1451">
        <f t="shared" si="503"/>
        <v>48.508593478473621</v>
      </c>
      <c r="Y1451">
        <f t="shared" si="498"/>
        <v>0.2574519342756692</v>
      </c>
      <c r="Z1451">
        <f t="shared" si="499"/>
        <v>-3.417776280362338E-7</v>
      </c>
      <c r="AA1451">
        <f t="shared" si="501"/>
        <v>-4.9202391045285983E-8</v>
      </c>
      <c r="AB1451">
        <f t="shared" si="500"/>
        <v>0.99987733401599688</v>
      </c>
      <c r="AC1451">
        <f t="shared" si="496"/>
        <v>2.0971340312195599</v>
      </c>
      <c r="AD1451">
        <f t="shared" si="504"/>
        <v>-7.0452035358501814E-11</v>
      </c>
      <c r="AE1451">
        <f t="shared" si="505"/>
        <v>2.8682530015981808E-5</v>
      </c>
      <c r="AF1451">
        <f t="shared" si="506"/>
        <v>-2.4451591048511049E-7</v>
      </c>
      <c r="AG1451" t="str">
        <f t="shared" si="507"/>
        <v>NaN</v>
      </c>
      <c r="AH1451" t="str">
        <f t="shared" si="508"/>
        <v>NaN</v>
      </c>
    </row>
    <row r="1452" spans="1:34">
      <c r="A1452" s="4">
        <v>43292.224861111114</v>
      </c>
      <c r="B1452" s="3">
        <v>-2.5807516498753099E-3</v>
      </c>
      <c r="C1452">
        <v>2.9108698055497402</v>
      </c>
      <c r="D1452" s="3">
        <v>1.9023725873557801E-2</v>
      </c>
      <c r="E1452" s="3">
        <v>1.8827920683452199E-2</v>
      </c>
      <c r="F1452">
        <v>1.8815218015642999E-2</v>
      </c>
      <c r="G1452">
        <v>-4644970</v>
      </c>
      <c r="H1452">
        <v>8208272</v>
      </c>
      <c r="K1452">
        <f t="shared" si="490"/>
        <v>165.13129196167884</v>
      </c>
      <c r="L1452">
        <f t="shared" si="491"/>
        <v>145.42498082121708</v>
      </c>
      <c r="M1452">
        <f t="shared" si="485"/>
        <v>48.694500032590724</v>
      </c>
      <c r="N1452">
        <f t="shared" si="492"/>
        <v>0.12487610248723366</v>
      </c>
      <c r="O1452">
        <f t="shared" si="493"/>
        <v>56.257722763412964</v>
      </c>
      <c r="P1452">
        <f t="shared" si="494"/>
        <v>55.991129210038913</v>
      </c>
      <c r="Q1452">
        <f t="shared" si="486"/>
        <v>0.25422126106580123</v>
      </c>
      <c r="R1452">
        <f t="shared" si="495"/>
        <v>56.003501502347163</v>
      </c>
      <c r="S1452">
        <f t="shared" si="487"/>
        <v>48.52501919188019</v>
      </c>
      <c r="T1452">
        <f t="shared" si="488"/>
        <v>13.088848991772226</v>
      </c>
      <c r="U1452">
        <f t="shared" si="489"/>
        <v>0.46303274086963303</v>
      </c>
      <c r="V1452" s="6">
        <f t="shared" si="497"/>
        <v>68524.000000488013</v>
      </c>
      <c r="W1452">
        <f t="shared" si="502"/>
        <v>13.089855873005899</v>
      </c>
      <c r="X1452">
        <f t="shared" si="503"/>
        <v>48.504647454351094</v>
      </c>
      <c r="Y1452">
        <f t="shared" si="498"/>
        <v>0.27307176307034337</v>
      </c>
      <c r="Z1452">
        <f t="shared" si="499"/>
        <v>-6.2711491372482374E-8</v>
      </c>
      <c r="AA1452">
        <f t="shared" si="501"/>
        <v>-1.3971970993476855E-8</v>
      </c>
      <c r="AB1452">
        <f t="shared" si="500"/>
        <v>0.99954089253591816</v>
      </c>
      <c r="AC1452">
        <f t="shared" si="496"/>
        <v>2.0971660738285358</v>
      </c>
      <c r="AD1452">
        <f t="shared" si="504"/>
        <v>-1.8862142078344375E-11</v>
      </c>
      <c r="AE1452">
        <f t="shared" si="505"/>
        <v>1.2458591560172196E-4</v>
      </c>
      <c r="AF1452">
        <f t="shared" si="506"/>
        <v>-1.507138276155413E-8</v>
      </c>
      <c r="AG1452" t="str">
        <f t="shared" si="507"/>
        <v>NaN</v>
      </c>
      <c r="AH1452" t="str">
        <f t="shared" si="508"/>
        <v>NaN</v>
      </c>
    </row>
    <row r="1453" spans="1:34">
      <c r="A1453" s="4">
        <v>43292.225555555553</v>
      </c>
      <c r="B1453" s="3">
        <v>-2.5820479004505601E-3</v>
      </c>
      <c r="C1453">
        <v>2.9108876438604101</v>
      </c>
      <c r="D1453" s="3">
        <v>1.90267702785786E-2</v>
      </c>
      <c r="E1453" s="3">
        <v>1.88308699508161E-2</v>
      </c>
      <c r="F1453" s="3">
        <v>1.8801067858930799E-2</v>
      </c>
      <c r="G1453">
        <v>-4644818</v>
      </c>
      <c r="H1453">
        <v>8208278</v>
      </c>
      <c r="K1453">
        <f t="shared" si="490"/>
        <v>165.21386847897176</v>
      </c>
      <c r="L1453">
        <f t="shared" si="491"/>
        <v>145.52615759072609</v>
      </c>
      <c r="M1453">
        <f t="shared" si="485"/>
        <v>48.728378340006216</v>
      </c>
      <c r="N1453">
        <f t="shared" si="492"/>
        <v>0.12488150900168496</v>
      </c>
      <c r="O1453">
        <f t="shared" si="493"/>
        <v>56.266866789306029</v>
      </c>
      <c r="P1453">
        <f t="shared" si="494"/>
        <v>55.999956192365254</v>
      </c>
      <c r="Q1453">
        <f t="shared" si="486"/>
        <v>0.30601269942212639</v>
      </c>
      <c r="R1453">
        <f t="shared" si="495"/>
        <v>55.960854089883902</v>
      </c>
      <c r="S1453">
        <f t="shared" si="487"/>
        <v>48.524369873724801</v>
      </c>
      <c r="T1453">
        <f t="shared" si="488"/>
        <v>13.089418098556575</v>
      </c>
      <c r="U1453">
        <f t="shared" si="489"/>
        <v>0.46302316071968808</v>
      </c>
      <c r="V1453" s="6">
        <f t="shared" si="497"/>
        <v>68584.000000054948</v>
      </c>
      <c r="W1453">
        <f t="shared" si="502"/>
        <v>13.089642822773827</v>
      </c>
      <c r="X1453">
        <f t="shared" si="503"/>
        <v>48.502987451738882</v>
      </c>
      <c r="Y1453">
        <f t="shared" si="498"/>
        <v>0.27126111983923806</v>
      </c>
      <c r="Z1453">
        <f t="shared" si="499"/>
        <v>-8.8527722192115855E-8</v>
      </c>
      <c r="AA1453">
        <f t="shared" si="501"/>
        <v>-3.7910589587384301E-8</v>
      </c>
      <c r="AB1453">
        <f t="shared" si="500"/>
        <v>0.999580216712738</v>
      </c>
      <c r="AC1453">
        <f t="shared" si="496"/>
        <v>2.0971523412818298</v>
      </c>
      <c r="AD1453">
        <f t="shared" si="504"/>
        <v>-5.1520524459226525E-11</v>
      </c>
      <c r="AE1453">
        <f t="shared" si="505"/>
        <v>-1.5528613112499438E-4</v>
      </c>
      <c r="AF1453">
        <f t="shared" si="506"/>
        <v>3.3027723599659646E-8</v>
      </c>
      <c r="AG1453" t="str">
        <f t="shared" si="507"/>
        <v>NaN</v>
      </c>
      <c r="AH1453">
        <f t="shared" si="508"/>
        <v>3.3027723599659647E-4</v>
      </c>
    </row>
    <row r="1454" spans="1:34">
      <c r="A1454" s="4">
        <v>43292.22625</v>
      </c>
      <c r="B1454" s="3">
        <v>-2.5742941814132802E-3</v>
      </c>
      <c r="C1454">
        <v>2.9108365073698201</v>
      </c>
      <c r="D1454" s="3">
        <v>1.9025426459174901E-2</v>
      </c>
      <c r="E1454" s="3">
        <v>1.8828967197678102E-2</v>
      </c>
      <c r="F1454" s="3">
        <v>1.8817135671561101E-2</v>
      </c>
      <c r="G1454">
        <v>-4645138</v>
      </c>
      <c r="H1454">
        <v>8208278</v>
      </c>
      <c r="K1454">
        <f t="shared" si="490"/>
        <v>164.71992454066896</v>
      </c>
      <c r="L1454">
        <f t="shared" si="491"/>
        <v>145.01109265895565</v>
      </c>
      <c r="M1454">
        <f t="shared" si="485"/>
        <v>48.555912583468036</v>
      </c>
      <c r="N1454">
        <f t="shared" si="492"/>
        <v>0.12486601032692371</v>
      </c>
      <c r="O1454">
        <f t="shared" si="493"/>
        <v>56.262830559126705</v>
      </c>
      <c r="P1454">
        <f t="shared" si="494"/>
        <v>55.994261365057945</v>
      </c>
      <c r="Q1454">
        <f t="shared" si="486"/>
        <v>0.25354939902978657</v>
      </c>
      <c r="R1454">
        <f t="shared" si="495"/>
        <v>56.009281160096918</v>
      </c>
      <c r="S1454">
        <f t="shared" si="487"/>
        <v>48.386879650781509</v>
      </c>
      <c r="T1454">
        <f t="shared" si="488"/>
        <v>13.087786659108023</v>
      </c>
      <c r="U1454">
        <f t="shared" si="489"/>
        <v>0.46305062381619849</v>
      </c>
      <c r="V1454" s="6">
        <f t="shared" si="497"/>
        <v>68644.000000250526</v>
      </c>
      <c r="W1454">
        <f t="shared" si="502"/>
        <v>13.089365565622492</v>
      </c>
      <c r="X1454">
        <f t="shared" si="503"/>
        <v>48.509226940823353</v>
      </c>
      <c r="Y1454">
        <f t="shared" si="498"/>
        <v>0.27807062601768945</v>
      </c>
      <c r="Z1454">
        <f t="shared" si="499"/>
        <v>-6.0072382609662425E-8</v>
      </c>
      <c r="AA1454">
        <f t="shared" si="501"/>
        <v>-6.4107568440228317E-8</v>
      </c>
      <c r="AB1454">
        <f t="shared" si="500"/>
        <v>0.99943147371838537</v>
      </c>
      <c r="AC1454">
        <f t="shared" si="496"/>
        <v>2.0971917079157234</v>
      </c>
      <c r="AD1454">
        <f t="shared" si="504"/>
        <v>-8.4990352272558563E-11</v>
      </c>
      <c r="AE1454">
        <f t="shared" si="505"/>
        <v>8.4723240138310466E-4</v>
      </c>
      <c r="AF1454">
        <f t="shared" si="506"/>
        <v>-9.98615054275362E-9</v>
      </c>
      <c r="AG1454" t="str">
        <f t="shared" si="507"/>
        <v>NaN</v>
      </c>
      <c r="AH1454" t="str">
        <f t="shared" si="508"/>
        <v>NaN</v>
      </c>
    </row>
    <row r="1455" spans="1:34">
      <c r="A1455" s="4">
        <v>43292.226944444446</v>
      </c>
      <c r="B1455" s="3">
        <v>-2.58190519396521E-3</v>
      </c>
      <c r="C1455">
        <v>2.9108650486668899</v>
      </c>
      <c r="D1455" s="3">
        <v>1.90283281577103E-2</v>
      </c>
      <c r="E1455" s="3">
        <v>1.88328321649897E-2</v>
      </c>
      <c r="F1455" s="3">
        <v>1.88130264088795E-2</v>
      </c>
      <c r="G1455">
        <v>-4645242</v>
      </c>
      <c r="H1455">
        <v>8208280</v>
      </c>
      <c r="K1455">
        <f t="shared" si="490"/>
        <v>165.20477748624216</v>
      </c>
      <c r="L1455">
        <f t="shared" si="491"/>
        <v>145.50134719292498</v>
      </c>
      <c r="M1455">
        <f t="shared" si="485"/>
        <v>48.720070758257116</v>
      </c>
      <c r="N1455">
        <f t="shared" si="492"/>
        <v>0.12487466075004514</v>
      </c>
      <c r="O1455">
        <f t="shared" si="493"/>
        <v>56.271545958805881</v>
      </c>
      <c r="P1455">
        <f t="shared" si="494"/>
        <v>56.005828983026028</v>
      </c>
      <c r="Q1455">
        <f t="shared" si="486"/>
        <v>0.27464977960115533</v>
      </c>
      <c r="R1455">
        <f t="shared" si="495"/>
        <v>55.996896179204725</v>
      </c>
      <c r="S1455">
        <f t="shared" si="487"/>
        <v>48.536970905189676</v>
      </c>
      <c r="T1455">
        <f t="shared" si="488"/>
        <v>13.088697229962909</v>
      </c>
      <c r="U1455">
        <f t="shared" si="489"/>
        <v>0.46303529557628764</v>
      </c>
      <c r="V1455" s="6">
        <f t="shared" si="497"/>
        <v>68704.000000446104</v>
      </c>
      <c r="W1455">
        <f t="shared" si="502"/>
        <v>13.089202129828026</v>
      </c>
      <c r="X1455">
        <f t="shared" si="503"/>
        <v>48.502233029365655</v>
      </c>
      <c r="Y1455">
        <f t="shared" si="498"/>
        <v>0.28659581525605188</v>
      </c>
      <c r="Z1455">
        <f t="shared" si="499"/>
        <v>2.7506827963071279E-7</v>
      </c>
      <c r="AA1455">
        <f t="shared" si="501"/>
        <v>-3.6059107396394627E-8</v>
      </c>
      <c r="AB1455">
        <f t="shared" si="500"/>
        <v>0.99924987484566752</v>
      </c>
      <c r="AC1455">
        <f t="shared" si="496"/>
        <v>2.0971697358409949</v>
      </c>
      <c r="AD1455">
        <f t="shared" si="504"/>
        <v>-4.6382698991972289E-11</v>
      </c>
      <c r="AE1455">
        <f t="shared" si="505"/>
        <v>2.5317788750545057E-5</v>
      </c>
      <c r="AF1455">
        <f t="shared" si="506"/>
        <v>-1.8237331007678793E-7</v>
      </c>
      <c r="AG1455" t="str">
        <f t="shared" si="507"/>
        <v>NaN</v>
      </c>
      <c r="AH1455" t="str">
        <f t="shared" si="508"/>
        <v>NaN</v>
      </c>
    </row>
    <row r="1456" spans="1:34">
      <c r="A1456" s="4">
        <v>43292.227638888886</v>
      </c>
      <c r="B1456" s="3">
        <v>-2.5839030847600998E-3</v>
      </c>
      <c r="C1456">
        <v>2.9109399695717002</v>
      </c>
      <c r="D1456" s="3">
        <v>1.9023345322930301E-2</v>
      </c>
      <c r="E1456">
        <v>1.8826731462741001E-2</v>
      </c>
      <c r="F1456" s="3">
        <v>1.8789168863513599E-2</v>
      </c>
      <c r="G1456">
        <v>-4644477</v>
      </c>
      <c r="H1456">
        <v>8208280</v>
      </c>
      <c r="K1456">
        <f t="shared" si="490"/>
        <v>165.33205138445567</v>
      </c>
      <c r="L1456">
        <f t="shared" si="491"/>
        <v>145.65998161739188</v>
      </c>
      <c r="M1456">
        <f t="shared" si="485"/>
        <v>48.773188344683824</v>
      </c>
      <c r="N1456">
        <f t="shared" si="492"/>
        <v>0.12489736811073957</v>
      </c>
      <c r="O1456">
        <f t="shared" si="493"/>
        <v>56.256579760176635</v>
      </c>
      <c r="P1456">
        <f t="shared" si="494"/>
        <v>55.987569942971994</v>
      </c>
      <c r="Q1456">
        <f t="shared" si="486"/>
        <v>0.33158826713721368</v>
      </c>
      <c r="R1456">
        <f t="shared" si="495"/>
        <v>55.924991493039421</v>
      </c>
      <c r="S1456">
        <f t="shared" si="487"/>
        <v>48.552129499925684</v>
      </c>
      <c r="T1456">
        <f t="shared" si="488"/>
        <v>13.091087478457059</v>
      </c>
      <c r="U1456">
        <f t="shared" si="489"/>
        <v>0.4629950589465206</v>
      </c>
      <c r="V1456" s="6">
        <f t="shared" si="497"/>
        <v>68764.000000013039</v>
      </c>
      <c r="W1456">
        <f t="shared" si="502"/>
        <v>13.088866502750109</v>
      </c>
      <c r="X1456">
        <f t="shared" si="503"/>
        <v>48.480637180987465</v>
      </c>
      <c r="Y1456">
        <f t="shared" si="498"/>
        <v>0.30858222166983512</v>
      </c>
      <c r="Z1456">
        <f t="shared" si="499"/>
        <v>4.1102156736140462E-8</v>
      </c>
      <c r="AA1456">
        <f t="shared" si="501"/>
        <v>-5.0587269616959461E-8</v>
      </c>
      <c r="AB1456">
        <f t="shared" si="500"/>
        <v>0.99877774696646615</v>
      </c>
      <c r="AC1456">
        <f t="shared" si="496"/>
        <v>2.0971120591448309</v>
      </c>
      <c r="AD1456">
        <f t="shared" si="504"/>
        <v>-6.0432322212530695E-11</v>
      </c>
      <c r="AE1456">
        <f t="shared" si="505"/>
        <v>7.8508115621264788E-5</v>
      </c>
      <c r="AF1456">
        <f t="shared" si="506"/>
        <v>-7.6627695649920871E-8</v>
      </c>
      <c r="AG1456" t="str">
        <f t="shared" si="507"/>
        <v>NaN</v>
      </c>
      <c r="AH1456" t="str">
        <f t="shared" si="508"/>
        <v>NaN</v>
      </c>
    </row>
    <row r="1457" spans="1:34">
      <c r="A1457" s="4">
        <v>43292.228333333333</v>
      </c>
      <c r="B1457" s="3">
        <v>-2.5825116965279399E-3</v>
      </c>
      <c r="C1457">
        <v>2.91088050853614</v>
      </c>
      <c r="D1457" s="3">
        <v>1.9022144210011901E-2</v>
      </c>
      <c r="E1457" s="3">
        <v>1.8826017930314298E-2</v>
      </c>
      <c r="F1457">
        <v>1.8791979837405999E-2</v>
      </c>
      <c r="G1457">
        <v>-4644119</v>
      </c>
      <c r="H1457">
        <v>8208280</v>
      </c>
      <c r="K1457">
        <f t="shared" si="490"/>
        <v>165.24341420534242</v>
      </c>
      <c r="L1457">
        <f t="shared" si="491"/>
        <v>145.56764943868004</v>
      </c>
      <c r="M1457">
        <f t="shared" si="485"/>
        <v>48.742271584345232</v>
      </c>
      <c r="N1457">
        <f t="shared" si="492"/>
        <v>0.1248793463959038</v>
      </c>
      <c r="O1457">
        <f t="shared" si="493"/>
        <v>56.252972156210902</v>
      </c>
      <c r="P1457">
        <f t="shared" si="494"/>
        <v>55.985434382731896</v>
      </c>
      <c r="Q1457">
        <f t="shared" si="486"/>
        <v>0.31950861827113641</v>
      </c>
      <c r="R1457">
        <f t="shared" si="495"/>
        <v>55.933463537939765</v>
      </c>
      <c r="S1457">
        <f t="shared" si="487"/>
        <v>48.529265838831144</v>
      </c>
      <c r="T1457">
        <f t="shared" si="488"/>
        <v>13.089190455842767</v>
      </c>
      <c r="U1457">
        <f t="shared" si="489"/>
        <v>0.46302699277966713</v>
      </c>
      <c r="V1457" s="6">
        <f t="shared" si="497"/>
        <v>68824.000000208616</v>
      </c>
      <c r="W1457">
        <f t="shared" si="502"/>
        <v>13.088443320782291</v>
      </c>
      <c r="X1457">
        <f t="shared" si="503"/>
        <v>48.48821461273554</v>
      </c>
      <c r="Y1457">
        <f t="shared" si="498"/>
        <v>0.32136374326674161</v>
      </c>
      <c r="Z1457">
        <f t="shared" si="499"/>
        <v>-2.1183419123795707E-7</v>
      </c>
      <c r="AA1457">
        <f t="shared" si="501"/>
        <v>-2.7100322971272621E-8</v>
      </c>
      <c r="AB1457">
        <f t="shared" si="500"/>
        <v>0.99850178658050126</v>
      </c>
      <c r="AC1457">
        <f t="shared" si="496"/>
        <v>2.0971578343005137</v>
      </c>
      <c r="AD1457">
        <f t="shared" si="504"/>
        <v>-3.1087515422776799E-11</v>
      </c>
      <c r="AE1457">
        <f t="shared" si="505"/>
        <v>-6.7536871282813935E-5</v>
      </c>
      <c r="AF1457">
        <f t="shared" si="506"/>
        <v>4.5822218522034904E-8</v>
      </c>
      <c r="AG1457" t="str">
        <f t="shared" si="507"/>
        <v>NaN</v>
      </c>
      <c r="AH1457">
        <f t="shared" si="508"/>
        <v>4.5822218522034903E-4</v>
      </c>
    </row>
    <row r="1458" spans="1:34">
      <c r="A1458" s="4">
        <v>43292.229027777779</v>
      </c>
      <c r="B1458" s="3">
        <v>-2.5804781291117302E-3</v>
      </c>
      <c r="C1458">
        <v>2.9108602917840498</v>
      </c>
      <c r="D1458" s="3">
        <v>1.9018493302428399E-2</v>
      </c>
      <c r="E1458">
        <v>1.882154646044E-2</v>
      </c>
      <c r="F1458" s="3">
        <v>1.87905028850219E-2</v>
      </c>
      <c r="G1458">
        <v>-4644264</v>
      </c>
      <c r="H1458">
        <v>8208280</v>
      </c>
      <c r="K1458">
        <f t="shared" si="490"/>
        <v>165.11386755894765</v>
      </c>
      <c r="L1458">
        <f t="shared" si="491"/>
        <v>145.44004423275226</v>
      </c>
      <c r="M1458">
        <f t="shared" si="485"/>
        <v>48.699543906685456</v>
      </c>
      <c r="N1458">
        <f t="shared" si="492"/>
        <v>0.12487321901285971</v>
      </c>
      <c r="O1458">
        <f t="shared" si="493"/>
        <v>56.242006468909558</v>
      </c>
      <c r="P1458">
        <f t="shared" si="494"/>
        <v>55.972051538559718</v>
      </c>
      <c r="Q1458">
        <f t="shared" si="486"/>
        <v>0.31299434439187479</v>
      </c>
      <c r="R1458">
        <f t="shared" si="495"/>
        <v>55.929012124517683</v>
      </c>
      <c r="S1458">
        <f t="shared" si="487"/>
        <v>48.490881010424204</v>
      </c>
      <c r="T1458">
        <f t="shared" si="488"/>
        <v>13.088545468153917</v>
      </c>
      <c r="U1458">
        <f t="shared" si="489"/>
        <v>0.46303785028293698</v>
      </c>
      <c r="V1458" s="6">
        <f t="shared" si="497"/>
        <v>68884.000000404194</v>
      </c>
      <c r="W1458">
        <f t="shared" si="502"/>
        <v>13.088131041675014</v>
      </c>
      <c r="X1458">
        <f t="shared" si="503"/>
        <v>48.496431458764057</v>
      </c>
      <c r="Y1458">
        <f t="shared" si="498"/>
        <v>0.31615160542528048</v>
      </c>
      <c r="Z1458">
        <f t="shared" si="499"/>
        <v>-1.4543840072939792E-7</v>
      </c>
      <c r="AA1458">
        <f t="shared" si="501"/>
        <v>-2.3486946570916426E-8</v>
      </c>
      <c r="AB1458">
        <f t="shared" si="500"/>
        <v>0.99861271188664702</v>
      </c>
      <c r="AC1458">
        <f t="shared" si="496"/>
        <v>2.0971733978534459</v>
      </c>
      <c r="AD1458">
        <f t="shared" si="504"/>
        <v>-2.738689620472905E-11</v>
      </c>
      <c r="AE1458">
        <f t="shared" si="505"/>
        <v>-1.9965161725717884E-4</v>
      </c>
      <c r="AF1458">
        <f t="shared" si="506"/>
        <v>1.3655292878597292E-8</v>
      </c>
      <c r="AG1458" t="str">
        <f t="shared" si="507"/>
        <v>NaN</v>
      </c>
      <c r="AH1458">
        <f t="shared" si="508"/>
        <v>1.3655292878597293E-4</v>
      </c>
    </row>
    <row r="1459" spans="1:34">
      <c r="A1459" s="4">
        <v>43292.229722222219</v>
      </c>
      <c r="B1459" s="3">
        <v>-2.5828922471555398E-3</v>
      </c>
      <c r="C1459">
        <v>2.9108258043834199</v>
      </c>
      <c r="D1459" s="3">
        <v>1.9017577602480702E-2</v>
      </c>
      <c r="E1459">
        <v>1.8820273994279001E-2</v>
      </c>
      <c r="F1459" s="3">
        <v>1.8788609050916401E-2</v>
      </c>
      <c r="G1459">
        <v>-4645263</v>
      </c>
      <c r="H1459">
        <v>8208280</v>
      </c>
      <c r="K1459">
        <f t="shared" si="490"/>
        <v>165.26765685262129</v>
      </c>
      <c r="L1459">
        <f t="shared" si="491"/>
        <v>145.5963229541216</v>
      </c>
      <c r="M1459">
        <f t="shared" si="485"/>
        <v>48.751872703016318</v>
      </c>
      <c r="N1459">
        <f t="shared" si="492"/>
        <v>0.12486276641825343</v>
      </c>
      <c r="O1459">
        <f t="shared" si="493"/>
        <v>56.239256117371305</v>
      </c>
      <c r="P1459">
        <f t="shared" si="494"/>
        <v>55.968243122798064</v>
      </c>
      <c r="Q1459">
        <f t="shared" si="486"/>
        <v>0.31595185361283029</v>
      </c>
      <c r="R1459">
        <f t="shared" si="495"/>
        <v>55.923304263758475</v>
      </c>
      <c r="S1459">
        <f t="shared" si="487"/>
        <v>48.5412381339411</v>
      </c>
      <c r="T1459">
        <f t="shared" si="488"/>
        <v>13.087445195037468</v>
      </c>
      <c r="U1459">
        <f t="shared" si="489"/>
        <v>0.46305637190616467</v>
      </c>
      <c r="V1459" s="6">
        <f t="shared" si="497"/>
        <v>68943.999999971129</v>
      </c>
      <c r="W1459">
        <f t="shared" si="502"/>
        <v>13.087882969486973</v>
      </c>
      <c r="X1459">
        <f t="shared" si="503"/>
        <v>48.492285307745355</v>
      </c>
      <c r="Y1459">
        <f t="shared" si="498"/>
        <v>0.30443904734285354</v>
      </c>
      <c r="Z1459">
        <f t="shared" si="499"/>
        <v>-1.6440862691643623E-7</v>
      </c>
      <c r="AA1459">
        <f t="shared" si="501"/>
        <v>-7.3170872284472666E-8</v>
      </c>
      <c r="AB1459">
        <f t="shared" si="500"/>
        <v>0.99886635763355769</v>
      </c>
      <c r="AC1459">
        <f t="shared" si="496"/>
        <v>2.0971999474437459</v>
      </c>
      <c r="AD1459">
        <f t="shared" si="504"/>
        <v>-8.8604345854763342E-11</v>
      </c>
      <c r="AE1459">
        <f t="shared" si="505"/>
        <v>3.2799167791106547E-4</v>
      </c>
      <c r="AF1459">
        <f t="shared" si="506"/>
        <v>-2.6892008202826661E-8</v>
      </c>
      <c r="AG1459" t="str">
        <f t="shared" si="507"/>
        <v>NaN</v>
      </c>
      <c r="AH1459" t="str">
        <f t="shared" si="508"/>
        <v>NaN</v>
      </c>
    </row>
    <row r="1460" spans="1:34">
      <c r="A1460" s="4">
        <v>43292.230416666665</v>
      </c>
      <c r="B1460" s="3">
        <v>-2.5856155625842798E-3</v>
      </c>
      <c r="C1460">
        <v>2.91079845230706</v>
      </c>
      <c r="D1460" s="3">
        <v>1.8983661027796198E-2</v>
      </c>
      <c r="E1460" s="3">
        <v>1.87917802660377E-2</v>
      </c>
      <c r="F1460" s="3">
        <v>1.87652874963351E-2</v>
      </c>
      <c r="G1460">
        <v>-4644982</v>
      </c>
      <c r="H1460">
        <v>8208114</v>
      </c>
      <c r="K1460">
        <f t="shared" si="490"/>
        <v>165.44114329720935</v>
      </c>
      <c r="L1460">
        <f t="shared" si="491"/>
        <v>145.80046536995482</v>
      </c>
      <c r="M1460">
        <f t="shared" si="485"/>
        <v>48.820228310273812</v>
      </c>
      <c r="N1460">
        <f t="shared" si="492"/>
        <v>0.12485447642942833</v>
      </c>
      <c r="O1460">
        <f t="shared" si="493"/>
        <v>56.137385953907447</v>
      </c>
      <c r="P1460">
        <f t="shared" si="494"/>
        <v>55.882963083871786</v>
      </c>
      <c r="Q1460">
        <f t="shared" si="486"/>
        <v>0.28437094402385554</v>
      </c>
      <c r="R1460">
        <f t="shared" si="495"/>
        <v>55.853015009883592</v>
      </c>
      <c r="S1460">
        <f t="shared" si="487"/>
        <v>48.630647680924575</v>
      </c>
      <c r="T1460">
        <f t="shared" si="488"/>
        <v>13.086572564634825</v>
      </c>
      <c r="U1460">
        <f t="shared" si="489"/>
        <v>0.46307106146941329</v>
      </c>
      <c r="V1460" s="6">
        <f t="shared" si="497"/>
        <v>69004.000000166707</v>
      </c>
      <c r="W1460">
        <f t="shared" si="502"/>
        <v>13.087766229633779</v>
      </c>
      <c r="X1460">
        <f t="shared" si="503"/>
        <v>48.494818261944722</v>
      </c>
      <c r="Y1460">
        <f t="shared" si="498"/>
        <v>0.32261774316286801</v>
      </c>
      <c r="Z1460">
        <f t="shared" si="499"/>
        <v>7.5880904327692032E-8</v>
      </c>
      <c r="AA1460">
        <f t="shared" si="501"/>
        <v>-7.9494281012470374E-8</v>
      </c>
      <c r="AB1460">
        <f t="shared" si="500"/>
        <v>0.99847734708111668</v>
      </c>
      <c r="AC1460">
        <f t="shared" si="496"/>
        <v>2.0972210040153616</v>
      </c>
      <c r="AD1460">
        <f t="shared" si="504"/>
        <v>-9.0838330301909885E-11</v>
      </c>
      <c r="AE1460">
        <f t="shared" si="505"/>
        <v>-4.5262165676833372E-5</v>
      </c>
      <c r="AF1460">
        <f t="shared" si="506"/>
        <v>1.9978590665415083E-7</v>
      </c>
      <c r="AG1460" t="str">
        <f t="shared" si="507"/>
        <v>NaN</v>
      </c>
      <c r="AH1460">
        <f t="shared" si="508"/>
        <v>1.9978590665415082E-3</v>
      </c>
    </row>
    <row r="1461" spans="1:34">
      <c r="A1461" s="4">
        <v>43292.231111111112</v>
      </c>
      <c r="B1461" s="3">
        <v>-2.5806565122184098E-3</v>
      </c>
      <c r="C1461">
        <v>2.9108543456804901</v>
      </c>
      <c r="D1461">
        <v>1.9103629613146E-2</v>
      </c>
      <c r="E1461" s="3">
        <v>1.8874894901546199E-2</v>
      </c>
      <c r="F1461" s="3">
        <v>1.88572516040585E-2</v>
      </c>
      <c r="G1461">
        <v>-4644824</v>
      </c>
      <c r="H1461">
        <v>8208939</v>
      </c>
      <c r="K1461">
        <f t="shared" si="490"/>
        <v>165.12523129985911</v>
      </c>
      <c r="L1461">
        <f t="shared" si="491"/>
        <v>145.36366738997737</v>
      </c>
      <c r="M1461">
        <f t="shared" si="485"/>
        <v>48.673969674858228</v>
      </c>
      <c r="N1461">
        <f t="shared" si="492"/>
        <v>0.12487141684137501</v>
      </c>
      <c r="O1461">
        <f t="shared" si="493"/>
        <v>56.497717724252652</v>
      </c>
      <c r="P1461">
        <f t="shared" si="494"/>
        <v>56.131720259187098</v>
      </c>
      <c r="Q1461">
        <f t="shared" si="486"/>
        <v>0.36753043185191814</v>
      </c>
      <c r="R1461">
        <f t="shared" si="495"/>
        <v>56.130187292400734</v>
      </c>
      <c r="S1461">
        <f t="shared" si="487"/>
        <v>48.428949386956951</v>
      </c>
      <c r="T1461">
        <f t="shared" si="488"/>
        <v>13.088355765892368</v>
      </c>
      <c r="U1461">
        <f t="shared" si="489"/>
        <v>0.46304104366625354</v>
      </c>
      <c r="V1461" s="6">
        <f t="shared" si="497"/>
        <v>69064.000000362284</v>
      </c>
      <c r="W1461">
        <f t="shared" si="502"/>
        <v>13.087544423912728</v>
      </c>
      <c r="X1461">
        <f t="shared" si="503"/>
        <v>48.503133636249459</v>
      </c>
      <c r="Y1461">
        <f t="shared" si="498"/>
        <v>0.29550773073417008</v>
      </c>
      <c r="Z1461">
        <f t="shared" si="499"/>
        <v>-3.4778747807169074E-8</v>
      </c>
      <c r="AA1461">
        <f t="shared" si="501"/>
        <v>-7.1364184121185132E-8</v>
      </c>
      <c r="AB1461">
        <f t="shared" si="500"/>
        <v>0.99905700063852365</v>
      </c>
      <c r="AC1461">
        <f t="shared" si="496"/>
        <v>2.097177975369017</v>
      </c>
      <c r="AD1461">
        <f t="shared" si="504"/>
        <v>-8.9027474495080047E-11</v>
      </c>
      <c r="AE1461">
        <f t="shared" si="505"/>
        <v>-1.2573091026396748E-4</v>
      </c>
      <c r="AF1461">
        <f t="shared" si="506"/>
        <v>7.0487649682449707E-8</v>
      </c>
      <c r="AG1461" t="str">
        <f t="shared" si="507"/>
        <v>NaN</v>
      </c>
      <c r="AH1461">
        <f t="shared" si="508"/>
        <v>7.0487649682449702E-4</v>
      </c>
    </row>
    <row r="1462" spans="1:34">
      <c r="A1462" s="4">
        <v>43292.231805555559</v>
      </c>
      <c r="B1462" s="3">
        <v>-2.5675275155663301E-3</v>
      </c>
      <c r="C1462">
        <v>2.9107853708792399</v>
      </c>
      <c r="D1462" s="3">
        <v>1.9047415150125702E-2</v>
      </c>
      <c r="E1462" s="3">
        <v>1.88518715885766E-2</v>
      </c>
      <c r="F1462" s="3">
        <v>1.8845328786828801E-2</v>
      </c>
      <c r="G1462">
        <v>-4641294</v>
      </c>
      <c r="H1462">
        <v>8208583</v>
      </c>
      <c r="K1462">
        <f t="shared" si="490"/>
        <v>164.28885996874527</v>
      </c>
      <c r="L1462">
        <f t="shared" si="491"/>
        <v>144.54296849360111</v>
      </c>
      <c r="M1462">
        <f t="shared" si="485"/>
        <v>48.399164602093798</v>
      </c>
      <c r="N1462">
        <f t="shared" si="492"/>
        <v>0.12485051165216542</v>
      </c>
      <c r="O1462">
        <f t="shared" si="493"/>
        <v>56.328874714892763</v>
      </c>
      <c r="P1462">
        <f t="shared" si="494"/>
        <v>56.062812848769205</v>
      </c>
      <c r="Q1462">
        <f t="shared" si="486"/>
        <v>0.23462181632673662</v>
      </c>
      <c r="R1462">
        <f t="shared" si="495"/>
        <v>56.094252898566026</v>
      </c>
      <c r="S1462">
        <f t="shared" si="487"/>
        <v>48.242750057875973</v>
      </c>
      <c r="T1462">
        <f t="shared" si="488"/>
        <v>13.086155219659778</v>
      </c>
      <c r="U1462">
        <f t="shared" si="489"/>
        <v>0.46307808691270397</v>
      </c>
      <c r="V1462" s="6">
        <f t="shared" si="497"/>
        <v>69124.000000557862</v>
      </c>
      <c r="W1462">
        <f t="shared" si="502"/>
        <v>13.087229226309121</v>
      </c>
      <c r="X1462">
        <f t="shared" si="503"/>
        <v>48.501012899937741</v>
      </c>
      <c r="Y1462">
        <f t="shared" si="498"/>
        <v>0.30343434873809844</v>
      </c>
      <c r="Z1462">
        <f t="shared" si="499"/>
        <v>-7.2719200364180865E-8</v>
      </c>
      <c r="AA1462">
        <f t="shared" si="501"/>
        <v>-2.9358683289908646E-8</v>
      </c>
      <c r="AB1462">
        <f t="shared" si="500"/>
        <v>0.99887947516484998</v>
      </c>
      <c r="AC1462">
        <f t="shared" si="496"/>
        <v>2.0972310745496094</v>
      </c>
      <c r="AD1462">
        <f t="shared" si="504"/>
        <v>-3.5669368785332035E-11</v>
      </c>
      <c r="AE1462">
        <f t="shared" si="505"/>
        <v>3.8816651527709688E-4</v>
      </c>
      <c r="AF1462">
        <f t="shared" si="506"/>
        <v>-9.1476258109371393E-9</v>
      </c>
      <c r="AG1462" t="str">
        <f t="shared" si="507"/>
        <v>NaN</v>
      </c>
      <c r="AH1462" t="str">
        <f t="shared" si="508"/>
        <v>NaN</v>
      </c>
    </row>
    <row r="1463" spans="1:34">
      <c r="A1463" s="4">
        <v>43292.232499999998</v>
      </c>
      <c r="B1463" s="3">
        <v>-2.5809538173962201E-3</v>
      </c>
      <c r="C1463">
        <v>2.9108269936041302</v>
      </c>
      <c r="D1463" s="3">
        <v>1.9042075549132301E-2</v>
      </c>
      <c r="E1463" s="3">
        <v>1.8843725426704601E-2</v>
      </c>
      <c r="F1463" s="3">
        <v>1.88156110755517E-2</v>
      </c>
      <c r="G1463">
        <v>-4645172</v>
      </c>
      <c r="H1463">
        <v>8208636</v>
      </c>
      <c r="K1463">
        <f t="shared" si="490"/>
        <v>165.14417086804559</v>
      </c>
      <c r="L1463">
        <f t="shared" si="491"/>
        <v>145.43734305391112</v>
      </c>
      <c r="M1463">
        <f t="shared" si="485"/>
        <v>48.69863943654267</v>
      </c>
      <c r="N1463">
        <f t="shared" si="492"/>
        <v>0.1248631268525499</v>
      </c>
      <c r="O1463">
        <f t="shared" si="493"/>
        <v>56.312836950729093</v>
      </c>
      <c r="P1463">
        <f t="shared" si="494"/>
        <v>56.038431869359954</v>
      </c>
      <c r="Q1463">
        <f t="shared" si="486"/>
        <v>0.30815079803564061</v>
      </c>
      <c r="R1463">
        <f t="shared" si="495"/>
        <v>56.004686152693452</v>
      </c>
      <c r="S1463">
        <f t="shared" si="487"/>
        <v>48.493205571185577</v>
      </c>
      <c r="T1463">
        <f t="shared" si="488"/>
        <v>13.087483135489725</v>
      </c>
      <c r="U1463">
        <f t="shared" si="489"/>
        <v>0.46305573322950211</v>
      </c>
      <c r="V1463" s="6">
        <f t="shared" si="497"/>
        <v>69184.000000124797</v>
      </c>
      <c r="W1463">
        <f t="shared" si="502"/>
        <v>13.086546298167958</v>
      </c>
      <c r="X1463">
        <f t="shared" si="503"/>
        <v>48.49940415690763</v>
      </c>
      <c r="Y1463">
        <f t="shared" si="498"/>
        <v>0.27870272438723021</v>
      </c>
      <c r="Z1463">
        <f t="shared" si="499"/>
        <v>-3.1617043598434444E-9</v>
      </c>
      <c r="AA1463">
        <f t="shared" si="501"/>
        <v>-1.4453505572885409E-8</v>
      </c>
      <c r="AB1463">
        <f t="shared" si="500"/>
        <v>0.999419602210879</v>
      </c>
      <c r="AC1463">
        <f t="shared" si="496"/>
        <v>2.0971990319406331</v>
      </c>
      <c r="AD1463">
        <f t="shared" si="504"/>
        <v>-1.9118285206038725E-11</v>
      </c>
      <c r="AE1463">
        <f t="shared" si="505"/>
        <v>1.0644674969100292E-4</v>
      </c>
      <c r="AF1463">
        <f t="shared" si="506"/>
        <v>-1.7879178782624868E-8</v>
      </c>
      <c r="AG1463" t="str">
        <f t="shared" si="507"/>
        <v>NaN</v>
      </c>
      <c r="AH1463" t="str">
        <f t="shared" si="508"/>
        <v>NaN</v>
      </c>
    </row>
    <row r="1464" spans="1:34">
      <c r="A1464" s="4">
        <v>43292.233194444445</v>
      </c>
      <c r="B1464" s="3">
        <v>-2.58414092890234E-3</v>
      </c>
      <c r="C1464">
        <v>2.91078418165853</v>
      </c>
      <c r="D1464" s="3">
        <v>1.9036605133860601E-2</v>
      </c>
      <c r="E1464" s="3">
        <v>1.8841632398252799E-2</v>
      </c>
      <c r="F1464" s="3">
        <v>1.8815075084767201E-2</v>
      </c>
      <c r="G1464">
        <v>-4644979</v>
      </c>
      <c r="H1464">
        <v>8208640</v>
      </c>
      <c r="K1464">
        <f t="shared" si="490"/>
        <v>165.34720303900434</v>
      </c>
      <c r="L1464">
        <f t="shared" si="491"/>
        <v>145.641079779878</v>
      </c>
      <c r="M1464">
        <f t="shared" ref="M1464:M1527" si="509">L1464/((($B$7/2))^2*PI())</f>
        <v>48.766859201490966</v>
      </c>
      <c r="N1464">
        <f t="shared" si="492"/>
        <v>0.12485015121786909</v>
      </c>
      <c r="O1464">
        <f t="shared" si="493"/>
        <v>56.29640627920265</v>
      </c>
      <c r="P1464">
        <f t="shared" si="494"/>
        <v>56.032167559321906</v>
      </c>
      <c r="Q1464">
        <f t="shared" ref="Q1464:Q1527" si="510">O1464-R1464</f>
        <v>0.29333555879931339</v>
      </c>
      <c r="R1464">
        <f t="shared" si="495"/>
        <v>56.003070720403336</v>
      </c>
      <c r="S1464">
        <f t="shared" ref="S1464:S1527" si="511">M1464-(2/3)*Q1464</f>
        <v>48.571302162291424</v>
      </c>
      <c r="T1464">
        <f t="shared" ref="T1464:T1527" si="512">N1464/$D$7*100-$N$30/$D$7*100</f>
        <v>13.086117279207535</v>
      </c>
      <c r="U1464">
        <f t="shared" ref="U1464:U1527" si="513">(2.40665404368-T1464*2.40665404368/100-$M$7)/$M$7</f>
        <v>0.46307872558936625</v>
      </c>
      <c r="V1464" s="6">
        <f t="shared" si="497"/>
        <v>69244.000000320375</v>
      </c>
      <c r="W1464">
        <f t="shared" si="502"/>
        <v>13.086493765234025</v>
      </c>
      <c r="X1464">
        <f t="shared" si="503"/>
        <v>48.490991963570011</v>
      </c>
      <c r="Y1464">
        <f t="shared" si="498"/>
        <v>0.29687460948439792</v>
      </c>
      <c r="Z1464">
        <f t="shared" si="499"/>
        <v>-1.549235129989604E-7</v>
      </c>
      <c r="AA1464">
        <f t="shared" si="501"/>
        <v>-6.4589103075393344E-8</v>
      </c>
      <c r="AB1464">
        <f t="shared" si="500"/>
        <v>0.9990294761499704</v>
      </c>
      <c r="AC1464">
        <f t="shared" si="496"/>
        <v>2.0972319900527219</v>
      </c>
      <c r="AD1464">
        <f t="shared" si="504"/>
        <v>-8.0206576398761828E-11</v>
      </c>
      <c r="AE1464">
        <f t="shared" si="505"/>
        <v>7.616977846117174E-5</v>
      </c>
      <c r="AF1464">
        <f t="shared" si="506"/>
        <v>-1.0482341938973084E-7</v>
      </c>
      <c r="AG1464" t="str">
        <f t="shared" si="507"/>
        <v>NaN</v>
      </c>
      <c r="AH1464" t="str">
        <f t="shared" si="508"/>
        <v>NaN</v>
      </c>
    </row>
    <row r="1465" spans="1:34">
      <c r="A1465" s="4">
        <v>43292.233888888892</v>
      </c>
      <c r="B1465" s="3">
        <v>-2.5792413395720401E-3</v>
      </c>
      <c r="C1465">
        <v>2.9107687217892799</v>
      </c>
      <c r="D1465" s="3">
        <v>1.90317174367374E-2</v>
      </c>
      <c r="E1465" s="3">
        <v>1.8834675457092099E-2</v>
      </c>
      <c r="F1465" s="3">
        <v>1.8811597100120699E-2</v>
      </c>
      <c r="G1465">
        <v>-4644939</v>
      </c>
      <c r="H1465">
        <v>8208644</v>
      </c>
      <c r="K1465">
        <f t="shared" ref="K1465:K1528" si="514">(B1465-$B$19)*($B$17/$B$18)</f>
        <v>165.03507895529188</v>
      </c>
      <c r="L1465">
        <f t="shared" ref="L1465:L1528" si="515">K1465-R1465*$B$8+$D$8</f>
        <v>145.33352747532984</v>
      </c>
      <c r="M1465">
        <f t="shared" si="509"/>
        <v>48.663877543049118</v>
      </c>
      <c r="N1465">
        <f t="shared" ref="N1465:N1528" si="516">(C1465-$C$19)*($C$17/$C$18)</f>
        <v>0.12484546557201044</v>
      </c>
      <c r="O1465">
        <f t="shared" ref="O1465:O1528" si="517">(D1465-$D$19)*($D$17/$D$18)</f>
        <v>56.281725831382253</v>
      </c>
      <c r="P1465">
        <f t="shared" ref="P1465:P1528" si="518">(E1465-$E$19)*($E$17/$E$18)</f>
        <v>56.011345846979879</v>
      </c>
      <c r="Q1465">
        <f t="shared" si="510"/>
        <v>0.28913747161823977</v>
      </c>
      <c r="R1465">
        <f t="shared" ref="R1465:R1528" si="519">(F1465-$F$19)*($F$17/$F$18)</f>
        <v>55.992588359764014</v>
      </c>
      <c r="S1465">
        <f t="shared" si="511"/>
        <v>48.471119228636958</v>
      </c>
      <c r="T1465">
        <f t="shared" si="512"/>
        <v>13.085624053327678</v>
      </c>
      <c r="U1465">
        <f t="shared" si="513"/>
        <v>0.4630870283859867</v>
      </c>
      <c r="V1465" s="6">
        <f t="shared" si="497"/>
        <v>69304.000000515953</v>
      </c>
      <c r="W1465">
        <f t="shared" si="502"/>
        <v>13.086327410943229</v>
      </c>
      <c r="X1465">
        <f t="shared" si="503"/>
        <v>48.495236243000811</v>
      </c>
      <c r="Y1465">
        <f t="shared" si="498"/>
        <v>0.30233954474856023</v>
      </c>
      <c r="Z1465">
        <f t="shared" si="499"/>
        <v>1.4860010508953742E-7</v>
      </c>
      <c r="AA1465">
        <f t="shared" si="501"/>
        <v>-9.1689426219142569E-8</v>
      </c>
      <c r="AB1465">
        <f t="shared" si="500"/>
        <v>0.9989094788302757</v>
      </c>
      <c r="AC1465">
        <f t="shared" ref="AC1465:AC1528" si="520">($D$7-$D$7*(T1465/100))*2.54</f>
        <v>2.097243891593203</v>
      </c>
      <c r="AD1465">
        <f t="shared" si="504"/>
        <v>-1.1180225050488559E-10</v>
      </c>
      <c r="AE1465">
        <f t="shared" si="505"/>
        <v>-3.4763422397317891E-4</v>
      </c>
      <c r="AF1465">
        <f t="shared" si="506"/>
        <v>3.2015409141817436E-8</v>
      </c>
      <c r="AG1465" t="str">
        <f t="shared" si="507"/>
        <v>NaN</v>
      </c>
      <c r="AH1465">
        <f t="shared" si="508"/>
        <v>3.2015409141817437E-4</v>
      </c>
    </row>
    <row r="1466" spans="1:34">
      <c r="A1466" s="4">
        <v>43292.234583333331</v>
      </c>
      <c r="B1466" s="3">
        <v>-2.5841290366952299E-3</v>
      </c>
      <c r="C1466">
        <v>2.9108400750319601</v>
      </c>
      <c r="D1466" s="3">
        <v>1.9030908766653701E-2</v>
      </c>
      <c r="E1466" s="3">
        <v>1.8834627888263601E-2</v>
      </c>
      <c r="F1466" s="3">
        <v>1.8799043004855801E-2</v>
      </c>
      <c r="G1466">
        <v>-4644946</v>
      </c>
      <c r="H1466">
        <v>8208651</v>
      </c>
      <c r="K1466">
        <f t="shared" si="514"/>
        <v>165.34644545627702</v>
      </c>
      <c r="L1466">
        <f t="shared" si="515"/>
        <v>145.66139622028453</v>
      </c>
      <c r="M1466">
        <f t="shared" si="509"/>
        <v>48.773662014202039</v>
      </c>
      <c r="N1466">
        <f t="shared" si="516"/>
        <v>0.12486709162981577</v>
      </c>
      <c r="O1466">
        <f t="shared" si="517"/>
        <v>56.279296949504264</v>
      </c>
      <c r="P1466">
        <f t="shared" si="518"/>
        <v>56.011203476297048</v>
      </c>
      <c r="Q1466">
        <f t="shared" si="510"/>
        <v>0.32454560382812758</v>
      </c>
      <c r="R1466">
        <f t="shared" si="519"/>
        <v>55.954751345676137</v>
      </c>
      <c r="S1466">
        <f t="shared" si="511"/>
        <v>48.557298278316622</v>
      </c>
      <c r="T1466">
        <f t="shared" si="512"/>
        <v>13.08790048046508</v>
      </c>
      <c r="U1466">
        <f t="shared" si="513"/>
        <v>0.46304870778620644</v>
      </c>
      <c r="V1466" s="6">
        <f t="shared" ref="V1466:V1529" si="521">(A1466-$A$312)*86400</f>
        <v>69364.000000082888</v>
      </c>
      <c r="W1466">
        <f t="shared" si="502"/>
        <v>13.085883799501103</v>
      </c>
      <c r="X1466">
        <f t="shared" si="503"/>
        <v>48.493536823767741</v>
      </c>
      <c r="Y1466">
        <f t="shared" ref="Y1466:Y1529" si="522">AVERAGE(Q1465:Q1467)</f>
        <v>0.30078756651145255</v>
      </c>
      <c r="Z1466">
        <f t="shared" ref="Z1466:Z1529" si="523">(T1467-T1465)/100/(V1467-V1465)</f>
        <v>-6.0072382897273548E-8</v>
      </c>
      <c r="AA1466">
        <f t="shared" si="501"/>
        <v>-3.4778747674691645E-8</v>
      </c>
      <c r="AB1466">
        <f t="shared" ref="AB1466:AB1529" si="524">((M1466-$M$313)-(Y1466-$Y$313))/(M1466-$M$313)</f>
        <v>0.99894544110980654</v>
      </c>
      <c r="AC1466">
        <f t="shared" si="520"/>
        <v>2.0971889614063777</v>
      </c>
      <c r="AD1466">
        <f t="shared" si="504"/>
        <v>-4.2625445407828237E-11</v>
      </c>
      <c r="AE1466">
        <f t="shared" si="505"/>
        <v>1.6228491765872771E-4</v>
      </c>
      <c r="AF1466">
        <f t="shared" si="506"/>
        <v>-2.6146996370536205E-8</v>
      </c>
      <c r="AG1466" t="str">
        <f t="shared" si="507"/>
        <v>NaN</v>
      </c>
      <c r="AH1466" t="str">
        <f t="shared" si="508"/>
        <v>NaN</v>
      </c>
    </row>
    <row r="1467" spans="1:34">
      <c r="A1467" s="4">
        <v>43292.235277777778</v>
      </c>
      <c r="B1467" s="3">
        <v>-2.58028785379793E-3</v>
      </c>
      <c r="C1467">
        <v>2.9107461265957699</v>
      </c>
      <c r="D1467" s="3">
        <v>1.9028756277166398E-2</v>
      </c>
      <c r="E1467">
        <v>1.8832974871474999E-2</v>
      </c>
      <c r="F1467" s="3">
        <v>1.88087980371347E-2</v>
      </c>
      <c r="G1467">
        <v>-4643981</v>
      </c>
      <c r="H1467">
        <v>8208659</v>
      </c>
      <c r="K1467">
        <f t="shared" si="514"/>
        <v>165.10174623530818</v>
      </c>
      <c r="L1467">
        <f t="shared" si="515"/>
        <v>145.40387409816668</v>
      </c>
      <c r="M1467">
        <f t="shared" si="509"/>
        <v>48.687432599468423</v>
      </c>
      <c r="N1467">
        <f t="shared" si="516"/>
        <v>0.12483861732037371</v>
      </c>
      <c r="O1467">
        <f t="shared" si="517"/>
        <v>56.272831837447235</v>
      </c>
      <c r="P1467">
        <f t="shared" si="518"/>
        <v>56.00625609507393</v>
      </c>
      <c r="Q1467">
        <f t="shared" si="510"/>
        <v>0.28867962408799031</v>
      </c>
      <c r="R1467">
        <f t="shared" si="519"/>
        <v>55.984152213359245</v>
      </c>
      <c r="S1467">
        <f t="shared" si="511"/>
        <v>48.494979516743093</v>
      </c>
      <c r="T1467">
        <f t="shared" si="512"/>
        <v>13.084903184734337</v>
      </c>
      <c r="U1467">
        <f t="shared" si="513"/>
        <v>0.46309916324258071</v>
      </c>
      <c r="V1467" s="6">
        <f t="shared" si="521"/>
        <v>69424.000000278465</v>
      </c>
      <c r="W1467">
        <f t="shared" si="502"/>
        <v>13.085580275882808</v>
      </c>
      <c r="X1467">
        <f t="shared" si="503"/>
        <v>48.488558926309558</v>
      </c>
      <c r="Y1467">
        <f t="shared" si="522"/>
        <v>0.30310303463267968</v>
      </c>
      <c r="Z1467">
        <f t="shared" si="523"/>
        <v>-2.7506827818986353E-7</v>
      </c>
      <c r="AA1467">
        <f t="shared" si="501"/>
        <v>1.5356849829992138E-8</v>
      </c>
      <c r="AB1467">
        <f t="shared" si="524"/>
        <v>0.99889357743339602</v>
      </c>
      <c r="AC1467">
        <f t="shared" si="520"/>
        <v>2.0972612861523605</v>
      </c>
      <c r="AD1467">
        <f t="shared" si="504"/>
        <v>1.8678487259167337E-11</v>
      </c>
      <c r="AE1467">
        <f t="shared" si="505"/>
        <v>-1.1612292386270157E-5</v>
      </c>
      <c r="AF1467">
        <f t="shared" si="506"/>
        <v>-1.6012338926884642E-7</v>
      </c>
      <c r="AG1467">
        <f t="shared" si="507"/>
        <v>1.8678487259167336E-9</v>
      </c>
      <c r="AH1467" t="str">
        <f t="shared" si="508"/>
        <v>NaN</v>
      </c>
    </row>
    <row r="1468" spans="1:34">
      <c r="A1468" s="4">
        <v>43292.235972222225</v>
      </c>
      <c r="B1468" s="3">
        <v>-2.5811322005029102E-3</v>
      </c>
      <c r="C1468">
        <v>2.91073661283008</v>
      </c>
      <c r="D1468" s="3">
        <v>1.9028149774603698E-2</v>
      </c>
      <c r="E1468" s="3">
        <v>1.88318213273851E-2</v>
      </c>
      <c r="F1468" s="3">
        <v>1.8805736934209599E-2</v>
      </c>
      <c r="G1468">
        <v>-4643624</v>
      </c>
      <c r="H1468">
        <v>8208660</v>
      </c>
      <c r="K1468">
        <f t="shared" si="514"/>
        <v>165.15553460895774</v>
      </c>
      <c r="L1468">
        <f t="shared" si="515"/>
        <v>145.46168626375186</v>
      </c>
      <c r="M1468">
        <f t="shared" si="509"/>
        <v>48.70679058379185</v>
      </c>
      <c r="N1468">
        <f t="shared" si="516"/>
        <v>0.1248357338459999</v>
      </c>
      <c r="O1468">
        <f t="shared" si="517"/>
        <v>56.271010176038963</v>
      </c>
      <c r="P1468">
        <f t="shared" si="518"/>
        <v>56.002803606018908</v>
      </c>
      <c r="Q1468">
        <f t="shared" si="510"/>
        <v>0.2960838759819211</v>
      </c>
      <c r="R1468">
        <f t="shared" si="519"/>
        <v>55.974926300057042</v>
      </c>
      <c r="S1468">
        <f t="shared" si="511"/>
        <v>48.509401333137234</v>
      </c>
      <c r="T1468">
        <f t="shared" si="512"/>
        <v>13.084599661116043</v>
      </c>
      <c r="U1468">
        <f t="shared" si="513"/>
        <v>0.46310427265588433</v>
      </c>
      <c r="V1468" s="6">
        <f t="shared" si="521"/>
        <v>69484.000000474043</v>
      </c>
      <c r="W1468">
        <f t="shared" si="502"/>
        <v>13.085571520393826</v>
      </c>
      <c r="X1468">
        <f t="shared" si="503"/>
        <v>48.532540539617457</v>
      </c>
      <c r="Y1468">
        <f t="shared" si="522"/>
        <v>0.30297120774924241</v>
      </c>
      <c r="Z1468">
        <f t="shared" si="523"/>
        <v>-2.244810098134137E-7</v>
      </c>
      <c r="AA1468">
        <f t="shared" si="501"/>
        <v>-4.3812189091428948E-8</v>
      </c>
      <c r="AB1468">
        <f t="shared" si="524"/>
        <v>0.99889687884930978</v>
      </c>
      <c r="AC1468">
        <f t="shared" si="520"/>
        <v>2.0972686101772697</v>
      </c>
      <c r="AD1468">
        <f t="shared" si="504"/>
        <v>-5.3311998037066666E-11</v>
      </c>
      <c r="AE1468">
        <f t="shared" si="505"/>
        <v>-4.6874590518618927E-6</v>
      </c>
      <c r="AF1468">
        <f t="shared" si="506"/>
        <v>1.1321878982665243E-6</v>
      </c>
      <c r="AG1468" t="str">
        <f t="shared" si="507"/>
        <v>NaN</v>
      </c>
      <c r="AH1468">
        <f t="shared" si="508"/>
        <v>1.1321878982665243E-2</v>
      </c>
    </row>
    <row r="1469" spans="1:34">
      <c r="A1469" s="4">
        <v>43292.236666666664</v>
      </c>
      <c r="B1469" s="3">
        <v>-2.5827019718417401E-3</v>
      </c>
      <c r="C1469">
        <v>2.9106616919252701</v>
      </c>
      <c r="D1469" s="3">
        <v>1.90214425697923E-2</v>
      </c>
      <c r="E1469" s="3">
        <v>1.88233183992998E-2</v>
      </c>
      <c r="F1469" s="3">
        <v>1.8789740587017101E-2</v>
      </c>
      <c r="G1469">
        <v>-4642752</v>
      </c>
      <c r="H1469">
        <v>8208666</v>
      </c>
      <c r="K1469">
        <f t="shared" si="514"/>
        <v>165.25553552898185</v>
      </c>
      <c r="L1469">
        <f t="shared" si="515"/>
        <v>145.58271423657604</v>
      </c>
      <c r="M1469">
        <f t="shared" si="509"/>
        <v>48.747315922652831</v>
      </c>
      <c r="N1469">
        <f t="shared" si="516"/>
        <v>0.12481302648530561</v>
      </c>
      <c r="O1469">
        <f t="shared" si="517"/>
        <v>56.250864743993468</v>
      </c>
      <c r="P1469">
        <f t="shared" si="518"/>
        <v>55.97735484648976</v>
      </c>
      <c r="Q1469">
        <f t="shared" si="510"/>
        <v>0.32415012317781589</v>
      </c>
      <c r="R1469">
        <f t="shared" si="519"/>
        <v>55.926714620815652</v>
      </c>
      <c r="S1469">
        <f t="shared" si="511"/>
        <v>48.531215840534287</v>
      </c>
      <c r="T1469">
        <f t="shared" si="512"/>
        <v>13.082209412621907</v>
      </c>
      <c r="U1469">
        <f t="shared" si="513"/>
        <v>0.46314450928565137</v>
      </c>
      <c r="V1469" s="6">
        <f t="shared" si="521"/>
        <v>69544.000000040978</v>
      </c>
      <c r="W1469">
        <f t="shared" si="502"/>
        <v>13.085370144147058</v>
      </c>
      <c r="X1469">
        <f t="shared" si="503"/>
        <v>48.553577161650523</v>
      </c>
      <c r="Y1469">
        <f t="shared" si="522"/>
        <v>0.30398501888388552</v>
      </c>
      <c r="Z1469">
        <f t="shared" si="523"/>
        <v>3.2565554944697571E-7</v>
      </c>
      <c r="AA1469">
        <f t="shared" ref="AA1469:AA1532" si="525">AVERAGE(Z1466:Z1472)</f>
        <v>-1.0975630867650195E-7</v>
      </c>
      <c r="AB1469">
        <f t="shared" si="524"/>
        <v>0.99887601922044889</v>
      </c>
      <c r="AC1469">
        <f t="shared" si="520"/>
        <v>2.0973262868734333</v>
      </c>
      <c r="AD1469">
        <f t="shared" si="504"/>
        <v>-1.3311304521009363E-10</v>
      </c>
      <c r="AE1469">
        <f t="shared" si="505"/>
        <v>-1.6813270861228991E-5</v>
      </c>
      <c r="AF1469">
        <f t="shared" si="506"/>
        <v>7.8813287850569769E-7</v>
      </c>
      <c r="AG1469" t="str">
        <f t="shared" si="507"/>
        <v>NaN</v>
      </c>
      <c r="AH1469">
        <f t="shared" si="508"/>
        <v>7.8813287850569777E-3</v>
      </c>
    </row>
    <row r="1470" spans="1:34">
      <c r="A1470" s="4">
        <v>43292.237361111111</v>
      </c>
      <c r="B1470" s="3">
        <v>-2.5766607306286502E-3</v>
      </c>
      <c r="C1470">
        <v>2.9108591025633399</v>
      </c>
      <c r="D1470" s="3">
        <v>1.9019908475074801E-2</v>
      </c>
      <c r="E1470" s="3">
        <v>1.88229854175006E-2</v>
      </c>
      <c r="F1470" s="3">
        <v>1.87989715394178E-2</v>
      </c>
      <c r="G1470">
        <v>-4644699</v>
      </c>
      <c r="H1470">
        <v>8208675</v>
      </c>
      <c r="K1470">
        <f t="shared" si="514"/>
        <v>164.87068350343338</v>
      </c>
      <c r="L1470">
        <f t="shared" si="515"/>
        <v>145.18572820810874</v>
      </c>
      <c r="M1470">
        <f t="shared" si="509"/>
        <v>48.614388030436679</v>
      </c>
      <c r="N1470">
        <f t="shared" si="516"/>
        <v>0.12487285857856339</v>
      </c>
      <c r="O1470">
        <f t="shared" si="517"/>
        <v>56.246257012195834</v>
      </c>
      <c r="P1470">
        <f t="shared" si="518"/>
        <v>55.976358251710835</v>
      </c>
      <c r="Q1470">
        <f t="shared" si="510"/>
        <v>0.29172105749191957</v>
      </c>
      <c r="R1470">
        <f t="shared" si="519"/>
        <v>55.954535954703914</v>
      </c>
      <c r="S1470">
        <f t="shared" si="511"/>
        <v>48.419907325442068</v>
      </c>
      <c r="T1470">
        <f t="shared" si="512"/>
        <v>13.088507527701672</v>
      </c>
      <c r="U1470">
        <f t="shared" si="513"/>
        <v>0.4630384889595992</v>
      </c>
      <c r="V1470" s="6">
        <f t="shared" si="521"/>
        <v>69604.000000236556</v>
      </c>
      <c r="W1470">
        <f t="shared" si="502"/>
        <v>13.085265078279198</v>
      </c>
      <c r="X1470">
        <f t="shared" si="503"/>
        <v>48.55897541443607</v>
      </c>
      <c r="Y1470">
        <f t="shared" si="522"/>
        <v>0.29841127142216567</v>
      </c>
      <c r="Z1470">
        <f t="shared" si="523"/>
        <v>3.4778747817294303E-7</v>
      </c>
      <c r="AA1470">
        <f t="shared" si="525"/>
        <v>-2.3035275114668795E-8</v>
      </c>
      <c r="AB1470">
        <f t="shared" si="524"/>
        <v>0.99899311093575338</v>
      </c>
      <c r="AC1470">
        <f t="shared" si="520"/>
        <v>2.0971743133565588</v>
      </c>
      <c r="AD1470">
        <f t="shared" si="504"/>
        <v>-2.8457059213186302E-11</v>
      </c>
      <c r="AE1470">
        <f t="shared" si="505"/>
        <v>-1.1193879354495019E-4</v>
      </c>
      <c r="AF1470">
        <f t="shared" si="506"/>
        <v>2.5306986399133765E-8</v>
      </c>
      <c r="AG1470" t="str">
        <f t="shared" si="507"/>
        <v>NaN</v>
      </c>
      <c r="AH1470">
        <f t="shared" si="508"/>
        <v>2.5306986399133765E-4</v>
      </c>
    </row>
    <row r="1471" spans="1:34">
      <c r="A1471" s="4">
        <v>43292.238055555557</v>
      </c>
      <c r="B1471" s="3">
        <v>-2.5822857445928099E-3</v>
      </c>
      <c r="C1471">
        <v>2.91079250620351</v>
      </c>
      <c r="D1471" s="3">
        <v>1.9020526869844599E-2</v>
      </c>
      <c r="E1471" s="3">
        <v>1.8824555188839399E-2</v>
      </c>
      <c r="F1471" s="3">
        <v>1.8803688258321901E-2</v>
      </c>
      <c r="G1471">
        <v>-4644345</v>
      </c>
      <c r="H1471">
        <v>8208682</v>
      </c>
      <c r="K1471">
        <f t="shared" si="514"/>
        <v>165.22902013352103</v>
      </c>
      <c r="L1471">
        <f t="shared" si="515"/>
        <v>145.53786475412431</v>
      </c>
      <c r="M1471">
        <f t="shared" si="509"/>
        <v>48.732298398755802</v>
      </c>
      <c r="N1471">
        <f t="shared" si="516"/>
        <v>0.12485267425794658</v>
      </c>
      <c r="O1471">
        <f t="shared" si="517"/>
        <v>56.2481143924552</v>
      </c>
      <c r="P1471">
        <f t="shared" si="518"/>
        <v>55.981056484239211</v>
      </c>
      <c r="Q1471">
        <f t="shared" si="510"/>
        <v>0.27936263359676161</v>
      </c>
      <c r="R1471">
        <f t="shared" si="519"/>
        <v>55.968751758858438</v>
      </c>
      <c r="S1471">
        <f t="shared" si="511"/>
        <v>48.546056643024627</v>
      </c>
      <c r="T1471">
        <f t="shared" si="512"/>
        <v>13.086382862373586</v>
      </c>
      <c r="U1471">
        <f t="shared" si="513"/>
        <v>0.46307425485272458</v>
      </c>
      <c r="V1471" s="6">
        <f t="shared" si="521"/>
        <v>69664.000000432134</v>
      </c>
      <c r="W1471">
        <f t="shared" ref="W1471:W1534" si="526">AVERAGE(T1465:T1477)</f>
        <v>13.085171686396645</v>
      </c>
      <c r="X1471">
        <f t="shared" ref="X1471:X1534" si="527">AVERAGE(S1465:S1477)</f>
        <v>48.556148554663018</v>
      </c>
      <c r="Y1471">
        <f t="shared" si="522"/>
        <v>0.2959733179154232</v>
      </c>
      <c r="Z1471">
        <f t="shared" si="523"/>
        <v>-5.6910678544890801E-7</v>
      </c>
      <c r="AA1471">
        <f t="shared" si="525"/>
        <v>2.710032238769112E-8</v>
      </c>
      <c r="AB1471">
        <f t="shared" si="524"/>
        <v>0.99904816014393971</v>
      </c>
      <c r="AC1471">
        <f t="shared" si="520"/>
        <v>2.0972255815309255</v>
      </c>
      <c r="AD1471">
        <f t="shared" ref="AD1471:AD1534" si="528">AA1471*AC1471*$D$7*2.54*1.024*9.81/2/Y1471/10000*0.14503773773</f>
        <v>3.375548482988038E-11</v>
      </c>
      <c r="AE1471">
        <f t="shared" si="505"/>
        <v>-6.118029075643664E-6</v>
      </c>
      <c r="AF1471">
        <f t="shared" si="506"/>
        <v>-5.4924213859857461E-7</v>
      </c>
      <c r="AG1471">
        <f t="shared" si="507"/>
        <v>3.375548482988038E-9</v>
      </c>
      <c r="AH1471" t="str">
        <f t="shared" si="508"/>
        <v>NaN</v>
      </c>
    </row>
    <row r="1472" spans="1:34">
      <c r="A1472" s="4">
        <v>43292.238749999997</v>
      </c>
      <c r="B1472" s="3">
        <v>-2.5817981641011998E-3</v>
      </c>
      <c r="C1472">
        <v>2.9106450428353101</v>
      </c>
      <c r="D1472">
        <v>1.9013688850754999E-2</v>
      </c>
      <c r="E1472" s="3">
        <v>1.88171701282226E-2</v>
      </c>
      <c r="F1472" s="3">
        <v>1.8784440233703199E-2</v>
      </c>
      <c r="G1472">
        <v>-4643035</v>
      </c>
      <c r="H1472">
        <v>8208688</v>
      </c>
      <c r="K1472">
        <f t="shared" si="514"/>
        <v>165.19795924169512</v>
      </c>
      <c r="L1472">
        <f t="shared" si="515"/>
        <v>145.53210521548132</v>
      </c>
      <c r="M1472">
        <f t="shared" si="509"/>
        <v>48.730369859016243</v>
      </c>
      <c r="N1472">
        <f t="shared" si="516"/>
        <v>0.12480798040515063</v>
      </c>
      <c r="O1472">
        <f t="shared" si="517"/>
        <v>56.227576053047223</v>
      </c>
      <c r="P1472">
        <f t="shared" si="518"/>
        <v>55.958953435752896</v>
      </c>
      <c r="Q1472">
        <f t="shared" si="510"/>
        <v>0.31683626265758846</v>
      </c>
      <c r="R1472">
        <f t="shared" si="519"/>
        <v>55.910739790389634</v>
      </c>
      <c r="S1472">
        <f t="shared" si="511"/>
        <v>48.519145683911184</v>
      </c>
      <c r="T1472">
        <f t="shared" si="512"/>
        <v>13.081678246289801</v>
      </c>
      <c r="U1472">
        <f t="shared" si="513"/>
        <v>0.4631534507589341</v>
      </c>
      <c r="V1472" s="6">
        <f t="shared" si="521"/>
        <v>69723.999999999069</v>
      </c>
      <c r="W1472">
        <f t="shared" si="526"/>
        <v>13.084926532704957</v>
      </c>
      <c r="X1472">
        <f t="shared" si="527"/>
        <v>48.63923309807786</v>
      </c>
      <c r="Y1472">
        <f t="shared" si="522"/>
        <v>0.27316643475523489</v>
      </c>
      <c r="Z1472">
        <f t="shared" si="523"/>
        <v>-3.1300873200597362E-7</v>
      </c>
      <c r="AA1472">
        <f t="shared" si="525"/>
        <v>3.3875403167073884E-8</v>
      </c>
      <c r="AB1472">
        <f t="shared" si="524"/>
        <v>0.99953920862147683</v>
      </c>
      <c r="AC1472">
        <f t="shared" si="520"/>
        <v>2.0973391039170268</v>
      </c>
      <c r="AD1472">
        <f t="shared" si="528"/>
        <v>4.5719671330904643E-11</v>
      </c>
      <c r="AE1472">
        <f t="shared" ref="AE1472:AE1535" si="529">(W1473-W1471)/(X1473-X1471)*0.14503773773/100</f>
        <v>-1.9542940407605924E-5</v>
      </c>
      <c r="AF1472">
        <f t="shared" ref="AF1472:AF1535" si="530">AD1472/AE1472/(1.024*9.81)</f>
        <v>-2.3288645383835228E-7</v>
      </c>
      <c r="AG1472">
        <f t="shared" ref="AG1472:AG1535" si="531">IF(AD1472&gt;0,AD1472*100,"NaN")</f>
        <v>4.5719671330904643E-9</v>
      </c>
      <c r="AH1472" t="str">
        <f t="shared" ref="AH1472:AH1535" si="532">IF(AF1472&gt;0,AF1472*100*100,"NaN")</f>
        <v>NaN</v>
      </c>
    </row>
    <row r="1473" spans="1:34">
      <c r="A1473" s="4">
        <v>43292.239444444444</v>
      </c>
      <c r="B1473" s="3">
        <v>-2.5822738523857002E-3</v>
      </c>
      <c r="C1473">
        <v>2.9106747733530902</v>
      </c>
      <c r="D1473" s="3">
        <v>1.9041171741391701E-2</v>
      </c>
      <c r="E1473" s="3">
        <v>1.8845200060386601E-2</v>
      </c>
      <c r="F1473" s="3">
        <v>1.8842863229219801E-2</v>
      </c>
      <c r="G1473">
        <v>-4644736</v>
      </c>
      <c r="H1473">
        <v>8208844</v>
      </c>
      <c r="K1473">
        <f t="shared" si="514"/>
        <v>165.22826255079374</v>
      </c>
      <c r="L1473">
        <f t="shared" si="515"/>
        <v>145.48561202868731</v>
      </c>
      <c r="M1473">
        <f t="shared" si="509"/>
        <v>48.714801952642304</v>
      </c>
      <c r="N1473">
        <f t="shared" si="516"/>
        <v>0.12481699126256852</v>
      </c>
      <c r="O1473">
        <f t="shared" si="517"/>
        <v>56.310122318041941</v>
      </c>
      <c r="P1473">
        <f t="shared" si="518"/>
        <v>56.042845360523273</v>
      </c>
      <c r="Q1473">
        <f t="shared" si="510"/>
        <v>0.22330040801135453</v>
      </c>
      <c r="R1473">
        <f t="shared" si="519"/>
        <v>56.086821910030586</v>
      </c>
      <c r="S1473">
        <f t="shared" si="511"/>
        <v>48.565935013968065</v>
      </c>
      <c r="T1473">
        <f t="shared" si="512"/>
        <v>13.082626757596948</v>
      </c>
      <c r="U1473">
        <f t="shared" si="513"/>
        <v>0.4631374838423607</v>
      </c>
      <c r="V1473" s="6">
        <f t="shared" si="521"/>
        <v>69784.000000194646</v>
      </c>
      <c r="W1473">
        <f t="shared" si="526"/>
        <v>13.084529617204103</v>
      </c>
      <c r="X1473">
        <f t="shared" si="527"/>
        <v>48.603799655884323</v>
      </c>
      <c r="Y1473">
        <f t="shared" si="522"/>
        <v>0.26703687460158204</v>
      </c>
      <c r="Z1473">
        <f t="shared" si="523"/>
        <v>5.4697485203555861E-7</v>
      </c>
      <c r="AA1473">
        <f t="shared" si="525"/>
        <v>3.6133756889803984E-9</v>
      </c>
      <c r="AB1473">
        <f t="shared" si="524"/>
        <v>0.99967108279284722</v>
      </c>
      <c r="AC1473">
        <f t="shared" si="520"/>
        <v>2.0973162163391854</v>
      </c>
      <c r="AD1473">
        <f t="shared" si="528"/>
        <v>4.9886507906164965E-12</v>
      </c>
      <c r="AE1473">
        <f t="shared" si="529"/>
        <v>1.0326912810985009E-5</v>
      </c>
      <c r="AF1473">
        <f t="shared" si="530"/>
        <v>4.8088765652640953E-8</v>
      </c>
      <c r="AG1473">
        <f t="shared" si="531"/>
        <v>4.9886507906164968E-10</v>
      </c>
      <c r="AH1473">
        <f t="shared" si="532"/>
        <v>4.8088765652640951E-4</v>
      </c>
    </row>
    <row r="1474" spans="1:34">
      <c r="A1474" s="4">
        <v>43292.24013888889</v>
      </c>
      <c r="B1474" s="3">
        <v>-2.60291872393282E-3</v>
      </c>
      <c r="C1474">
        <v>2.9108507780183599</v>
      </c>
      <c r="D1474" s="3">
        <v>1.90092173808807E-2</v>
      </c>
      <c r="E1474" s="3">
        <v>1.8813091101183101E-2</v>
      </c>
      <c r="F1474" s="3">
        <v>1.8798518924977501E-2</v>
      </c>
      <c r="G1474">
        <v>-4643308</v>
      </c>
      <c r="H1474">
        <v>8208600</v>
      </c>
      <c r="K1474">
        <f t="shared" si="514"/>
        <v>166.54342616566174</v>
      </c>
      <c r="L1474">
        <f t="shared" si="515"/>
        <v>146.85906582789957</v>
      </c>
      <c r="M1474">
        <f t="shared" si="509"/>
        <v>49.174692995383609</v>
      </c>
      <c r="N1474">
        <f t="shared" si="516"/>
        <v>0.12487033553848591</v>
      </c>
      <c r="O1474">
        <f t="shared" si="517"/>
        <v>56.214145765016788</v>
      </c>
      <c r="P1474">
        <f t="shared" si="518"/>
        <v>55.946745149713102</v>
      </c>
      <c r="Q1474">
        <f t="shared" si="510"/>
        <v>0.26097395313580307</v>
      </c>
      <c r="R1474">
        <f t="shared" si="519"/>
        <v>55.953171811880985</v>
      </c>
      <c r="S1474">
        <f t="shared" si="511"/>
        <v>49.00071035995974</v>
      </c>
      <c r="T1474">
        <f t="shared" si="512"/>
        <v>13.088241944535623</v>
      </c>
      <c r="U1474">
        <f t="shared" si="513"/>
        <v>0.4630429596962406</v>
      </c>
      <c r="V1474" s="6">
        <f t="shared" si="521"/>
        <v>69844.000000390224</v>
      </c>
      <c r="W1474">
        <f t="shared" si="526"/>
        <v>13.0846959714949</v>
      </c>
      <c r="X1474">
        <f t="shared" si="527"/>
        <v>48.60685161396259</v>
      </c>
      <c r="Y1474">
        <f t="shared" si="522"/>
        <v>0.24538347553473253</v>
      </c>
      <c r="Z1474">
        <f t="shared" si="523"/>
        <v>7.5880904326655833E-8</v>
      </c>
      <c r="AA1474">
        <f t="shared" si="525"/>
        <v>-8.988273857191265E-8</v>
      </c>
      <c r="AB1474">
        <f t="shared" si="524"/>
        <v>1.0001361412069887</v>
      </c>
      <c r="AC1474">
        <f t="shared" si="520"/>
        <v>2.0971807218783551</v>
      </c>
      <c r="AD1474">
        <f t="shared" si="528"/>
        <v>-1.3503431540372854E-10</v>
      </c>
      <c r="AE1474">
        <f t="shared" si="529"/>
        <v>8.1364857464015111E-6</v>
      </c>
      <c r="AF1474">
        <f t="shared" si="530"/>
        <v>-1.652107546574483E-6</v>
      </c>
      <c r="AG1474" t="str">
        <f t="shared" si="531"/>
        <v>NaN</v>
      </c>
      <c r="AH1474" t="str">
        <f t="shared" si="532"/>
        <v>NaN</v>
      </c>
    </row>
    <row r="1475" spans="1:34">
      <c r="A1475" s="4">
        <v>43292.240833333337</v>
      </c>
      <c r="B1475" s="3">
        <v>-2.5799073031703302E-3</v>
      </c>
      <c r="C1475">
        <v>2.91070331465016</v>
      </c>
      <c r="D1475" s="3">
        <v>1.9005495120054498E-2</v>
      </c>
      <c r="E1475">
        <v>1.8808429355994999E-2</v>
      </c>
      <c r="F1475" s="3">
        <v>1.87978280924108E-2</v>
      </c>
      <c r="G1475">
        <v>-4644548</v>
      </c>
      <c r="H1475">
        <v>8208605</v>
      </c>
      <c r="K1475">
        <f t="shared" si="514"/>
        <v>165.07750358802932</v>
      </c>
      <c r="L1475">
        <f t="shared" si="515"/>
        <v>145.39405134338872</v>
      </c>
      <c r="M1475">
        <f t="shared" si="509"/>
        <v>48.684143521277356</v>
      </c>
      <c r="N1475">
        <f t="shared" si="516"/>
        <v>0.12482564168568995</v>
      </c>
      <c r="O1475">
        <f t="shared" si="517"/>
        <v>56.202965764608507</v>
      </c>
      <c r="P1475">
        <f t="shared" si="518"/>
        <v>55.932792822810178</v>
      </c>
      <c r="Q1475">
        <f t="shared" si="510"/>
        <v>0.25187606545704</v>
      </c>
      <c r="R1475">
        <f t="shared" si="519"/>
        <v>55.951089699151467</v>
      </c>
      <c r="S1475">
        <f t="shared" si="511"/>
        <v>48.516226144305996</v>
      </c>
      <c r="T1475">
        <f t="shared" si="512"/>
        <v>13.083537328451836</v>
      </c>
      <c r="U1475">
        <f t="shared" si="513"/>
        <v>0.46312215560244979</v>
      </c>
      <c r="V1475" s="6">
        <f t="shared" si="521"/>
        <v>69904.000000585802</v>
      </c>
      <c r="W1475">
        <f t="shared" si="526"/>
        <v>13.084587987130691</v>
      </c>
      <c r="X1475">
        <f t="shared" si="527"/>
        <v>48.614204445332341</v>
      </c>
      <c r="Y1475">
        <f t="shared" si="522"/>
        <v>0.24678296010928355</v>
      </c>
      <c r="Z1475">
        <f t="shared" si="523"/>
        <v>-1.7705544435773438E-7</v>
      </c>
      <c r="AA1475">
        <f t="shared" si="525"/>
        <v>-3.4327076181701469E-8</v>
      </c>
      <c r="AB1475">
        <f t="shared" si="524"/>
        <v>1.0001074163106021</v>
      </c>
      <c r="AC1475">
        <f t="shared" si="520"/>
        <v>2.0972942442644569</v>
      </c>
      <c r="AD1475">
        <f t="shared" si="528"/>
        <v>-5.1281216261631154E-11</v>
      </c>
      <c r="AE1475">
        <f t="shared" si="529"/>
        <v>3.3489965393962245E-6</v>
      </c>
      <c r="AF1475">
        <f t="shared" si="530"/>
        <v>-1.5243147574514103E-6</v>
      </c>
      <c r="AG1475" t="str">
        <f t="shared" si="531"/>
        <v>NaN</v>
      </c>
      <c r="AH1475" t="str">
        <f t="shared" si="532"/>
        <v>NaN</v>
      </c>
    </row>
    <row r="1476" spans="1:34">
      <c r="A1476" s="4">
        <v>43292.241527777776</v>
      </c>
      <c r="B1476" s="3">
        <v>-2.5814770745091701E-3</v>
      </c>
      <c r="C1476">
        <v>2.91078418165853</v>
      </c>
      <c r="D1476" s="3">
        <v>1.9003259385117401E-2</v>
      </c>
      <c r="E1476" s="3">
        <v>1.8807751500189599E-2</v>
      </c>
      <c r="F1476" s="3">
        <v>1.8803688258321901E-2</v>
      </c>
      <c r="G1476">
        <v>-4643702</v>
      </c>
      <c r="H1476">
        <v>8208605</v>
      </c>
      <c r="K1476">
        <f t="shared" si="514"/>
        <v>165.17750450805406</v>
      </c>
      <c r="L1476">
        <f t="shared" si="515"/>
        <v>145.48634912865731</v>
      </c>
      <c r="M1476">
        <f t="shared" si="509"/>
        <v>48.715048765220935</v>
      </c>
      <c r="N1476">
        <f t="shared" si="516"/>
        <v>0.12485015121786909</v>
      </c>
      <c r="O1476">
        <f t="shared" si="517"/>
        <v>56.196250620593446</v>
      </c>
      <c r="P1476">
        <f t="shared" si="518"/>
        <v>55.930764040581984</v>
      </c>
      <c r="Q1476">
        <f t="shared" si="510"/>
        <v>0.22749886173500755</v>
      </c>
      <c r="R1476">
        <f t="shared" si="519"/>
        <v>55.968751758858438</v>
      </c>
      <c r="S1476">
        <f t="shared" si="511"/>
        <v>48.563382857397599</v>
      </c>
      <c r="T1476">
        <f t="shared" si="512"/>
        <v>13.086117279207535</v>
      </c>
      <c r="U1476">
        <f t="shared" si="513"/>
        <v>0.46307872558936625</v>
      </c>
      <c r="V1476" s="6">
        <f t="shared" si="521"/>
        <v>69964.000000152737</v>
      </c>
      <c r="W1476">
        <f t="shared" si="526"/>
        <v>13.084722237961866</v>
      </c>
      <c r="X1476">
        <f t="shared" si="527"/>
        <v>48.618227048072718</v>
      </c>
      <c r="Y1476">
        <f t="shared" si="522"/>
        <v>0.23833752277916651</v>
      </c>
      <c r="Z1476">
        <f t="shared" si="523"/>
        <v>1.1382135710032132E-7</v>
      </c>
      <c r="AA1476">
        <f t="shared" si="525"/>
        <v>6.5492447297049831E-8</v>
      </c>
      <c r="AB1476">
        <f t="shared" si="524"/>
        <v>1.0002892557497438</v>
      </c>
      <c r="AC1476">
        <f t="shared" si="520"/>
        <v>2.0972319900527219</v>
      </c>
      <c r="AD1476">
        <f t="shared" si="528"/>
        <v>1.0130306352810138E-10</v>
      </c>
      <c r="AE1476">
        <f t="shared" si="529"/>
        <v>3.1572220090290894E-6</v>
      </c>
      <c r="AF1476">
        <f t="shared" si="530"/>
        <v>3.1940998877024404E-6</v>
      </c>
      <c r="AG1476">
        <f t="shared" si="531"/>
        <v>1.0130306352810139E-8</v>
      </c>
      <c r="AH1476">
        <f t="shared" si="532"/>
        <v>3.1940998877024403E-2</v>
      </c>
    </row>
    <row r="1477" spans="1:34">
      <c r="A1477" s="4">
        <v>43292.242222222223</v>
      </c>
      <c r="B1477" s="3">
        <v>-2.58024028496948E-3</v>
      </c>
      <c r="C1477">
        <v>2.9107461265957699</v>
      </c>
      <c r="D1477" s="3">
        <v>1.8999180358077902E-2</v>
      </c>
      <c r="E1477" s="3">
        <v>1.88026616355455E-2</v>
      </c>
      <c r="F1477" s="3">
        <v>1.8796922863530199E-2</v>
      </c>
      <c r="G1477">
        <v>-4643435</v>
      </c>
      <c r="H1477">
        <v>8208605</v>
      </c>
      <c r="K1477">
        <f t="shared" si="514"/>
        <v>165.09871590439832</v>
      </c>
      <c r="L1477">
        <f t="shared" si="515"/>
        <v>145.41645357488269</v>
      </c>
      <c r="M1477">
        <f t="shared" si="509"/>
        <v>48.691644746005416</v>
      </c>
      <c r="N1477">
        <f t="shared" si="516"/>
        <v>0.12483861732037371</v>
      </c>
      <c r="O1477">
        <f t="shared" si="517"/>
        <v>56.183999054651053</v>
      </c>
      <c r="P1477">
        <f t="shared" si="518"/>
        <v>55.915530377535077</v>
      </c>
      <c r="Q1477">
        <f t="shared" si="510"/>
        <v>0.23563764114545194</v>
      </c>
      <c r="R1477">
        <f t="shared" si="519"/>
        <v>55.948361413505602</v>
      </c>
      <c r="S1477">
        <f t="shared" si="511"/>
        <v>48.534552985241781</v>
      </c>
      <c r="T1477">
        <f t="shared" si="512"/>
        <v>13.084903184734337</v>
      </c>
      <c r="U1477">
        <f t="shared" si="513"/>
        <v>0.46309916324258071</v>
      </c>
      <c r="V1477" s="6">
        <f t="shared" si="521"/>
        <v>70024.000000348315</v>
      </c>
      <c r="W1477">
        <f t="shared" si="526"/>
        <v>13.084646357057274</v>
      </c>
      <c r="X1477">
        <f t="shared" si="527"/>
        <v>48.641018657569639</v>
      </c>
      <c r="Y1477">
        <f t="shared" si="522"/>
        <v>0.327934263590348</v>
      </c>
      <c r="Z1477">
        <f t="shared" si="523"/>
        <v>-3.0668532165330828E-7</v>
      </c>
      <c r="AA1477">
        <f t="shared" si="525"/>
        <v>-7.2267526865371993E-9</v>
      </c>
      <c r="AB1477">
        <f t="shared" si="524"/>
        <v>0.99835855453408429</v>
      </c>
      <c r="AC1477">
        <f t="shared" si="520"/>
        <v>2.0972612861523605</v>
      </c>
      <c r="AD1477">
        <f t="shared" si="528"/>
        <v>-8.1243054762844822E-12</v>
      </c>
      <c r="AE1477">
        <f t="shared" si="529"/>
        <v>8.4338737024862261E-6</v>
      </c>
      <c r="AF1477">
        <f t="shared" si="530"/>
        <v>-9.5893724625577695E-8</v>
      </c>
      <c r="AG1477" t="str">
        <f t="shared" si="531"/>
        <v>NaN</v>
      </c>
      <c r="AH1477" t="str">
        <f t="shared" si="532"/>
        <v>NaN</v>
      </c>
    </row>
    <row r="1478" spans="1:34">
      <c r="A1478" s="4">
        <v>43292.24291666667</v>
      </c>
      <c r="B1478" s="3">
        <v>-2.6369185440671601E-3</v>
      </c>
      <c r="C1478">
        <v>2.9106688272495398</v>
      </c>
      <c r="D1478" s="3">
        <v>1.9099348418585599E-2</v>
      </c>
      <c r="E1478" s="3">
        <v>1.8816420919174601E-2</v>
      </c>
      <c r="F1478" s="3">
        <v>1.88021755732188E-2</v>
      </c>
      <c r="G1478">
        <v>-4644894</v>
      </c>
      <c r="H1478">
        <v>8208933</v>
      </c>
      <c r="K1478">
        <f t="shared" si="514"/>
        <v>168.70935518346562</v>
      </c>
      <c r="L1478">
        <f t="shared" si="515"/>
        <v>149.02018821486979</v>
      </c>
      <c r="M1478">
        <f t="shared" si="509"/>
        <v>49.898329151623692</v>
      </c>
      <c r="N1478">
        <f t="shared" si="516"/>
        <v>0.12481518909108665</v>
      </c>
      <c r="O1478">
        <f t="shared" si="517"/>
        <v>56.484858937840826</v>
      </c>
      <c r="P1478">
        <f t="shared" si="518"/>
        <v>55.956711097500907</v>
      </c>
      <c r="Q1478">
        <f t="shared" si="510"/>
        <v>0.52066628789058456</v>
      </c>
      <c r="R1478">
        <f t="shared" si="519"/>
        <v>55.964192649950242</v>
      </c>
      <c r="S1478">
        <f t="shared" si="511"/>
        <v>49.551218293029969</v>
      </c>
      <c r="T1478">
        <f t="shared" si="512"/>
        <v>13.082437055335699</v>
      </c>
      <c r="U1478">
        <f t="shared" si="513"/>
        <v>0.46314067722567226</v>
      </c>
      <c r="V1478" s="6">
        <f t="shared" si="521"/>
        <v>70084.000000543892</v>
      </c>
      <c r="W1478">
        <f t="shared" si="526"/>
        <v>13.084824385333375</v>
      </c>
      <c r="X1478">
        <f t="shared" si="527"/>
        <v>48.635793381410551</v>
      </c>
      <c r="Y1478">
        <f t="shared" si="522"/>
        <v>0.34310601241344091</v>
      </c>
      <c r="Z1478">
        <f t="shared" si="523"/>
        <v>-1.8021714871742977E-7</v>
      </c>
      <c r="AA1478">
        <f t="shared" si="525"/>
        <v>-5.5103990133768332E-8</v>
      </c>
      <c r="AB1478">
        <f t="shared" si="524"/>
        <v>0.99808148709208999</v>
      </c>
      <c r="AC1478">
        <f t="shared" si="520"/>
        <v>2.0973207938547493</v>
      </c>
      <c r="AD1478">
        <f t="shared" si="528"/>
        <v>-5.9210249244834802E-11</v>
      </c>
      <c r="AE1478">
        <f t="shared" si="529"/>
        <v>4.6154137298753012E-4</v>
      </c>
      <c r="AF1478">
        <f t="shared" si="530"/>
        <v>-1.2770776004314902E-8</v>
      </c>
      <c r="AG1478" t="str">
        <f t="shared" si="531"/>
        <v>NaN</v>
      </c>
      <c r="AH1478" t="str">
        <f t="shared" si="532"/>
        <v>NaN</v>
      </c>
    </row>
    <row r="1479" spans="1:34">
      <c r="A1479" s="4">
        <v>43292.243611111109</v>
      </c>
      <c r="B1479" s="3">
        <v>-2.56115329255408E-3</v>
      </c>
      <c r="C1479">
        <v>2.9106783410152302</v>
      </c>
      <c r="D1479" s="3">
        <v>1.9024915094269099E-2</v>
      </c>
      <c r="E1479" s="3">
        <v>1.8828967197678102E-2</v>
      </c>
      <c r="F1479" s="3">
        <v>1.8810167791361899E-2</v>
      </c>
      <c r="G1479">
        <v>-4643616</v>
      </c>
      <c r="H1479">
        <v>8209025</v>
      </c>
      <c r="K1479">
        <f t="shared" si="514"/>
        <v>163.88279562682712</v>
      </c>
      <c r="L1479">
        <f t="shared" si="515"/>
        <v>144.18312296022023</v>
      </c>
      <c r="M1479">
        <f t="shared" si="509"/>
        <v>48.278672935270166</v>
      </c>
      <c r="N1479">
        <f t="shared" si="516"/>
        <v>0.12481807256546058</v>
      </c>
      <c r="O1479">
        <f t="shared" si="517"/>
        <v>56.261294648527588</v>
      </c>
      <c r="P1479">
        <f t="shared" si="518"/>
        <v>55.994261365057945</v>
      </c>
      <c r="Q1479">
        <f t="shared" si="510"/>
        <v>0.27301410820428629</v>
      </c>
      <c r="R1479">
        <f t="shared" si="519"/>
        <v>55.988280540323302</v>
      </c>
      <c r="S1479">
        <f t="shared" si="511"/>
        <v>48.096663529800644</v>
      </c>
      <c r="T1479">
        <f t="shared" si="512"/>
        <v>13.082740578954008</v>
      </c>
      <c r="U1479">
        <f t="shared" si="513"/>
        <v>0.46313556781236864</v>
      </c>
      <c r="V1479" s="6">
        <f t="shared" si="521"/>
        <v>70144.000000110827</v>
      </c>
      <c r="W1479">
        <f t="shared" si="526"/>
        <v>13.085014087594804</v>
      </c>
      <c r="X1479">
        <f t="shared" si="527"/>
        <v>48.642174237727325</v>
      </c>
      <c r="Y1479">
        <f t="shared" si="522"/>
        <v>0.35897042154092657</v>
      </c>
      <c r="Z1479">
        <f t="shared" si="523"/>
        <v>3.8572793234528553E-7</v>
      </c>
      <c r="AA1479">
        <f t="shared" si="525"/>
        <v>2.168025869393542E-8</v>
      </c>
      <c r="AB1479">
        <f t="shared" si="524"/>
        <v>0.99766896686531303</v>
      </c>
      <c r="AC1479">
        <f t="shared" si="520"/>
        <v>2.0973134698298397</v>
      </c>
      <c r="AD1479">
        <f t="shared" si="528"/>
        <v>2.2266217571553645E-11</v>
      </c>
      <c r="AE1479">
        <f t="shared" si="529"/>
        <v>8.9695023950279816E-5</v>
      </c>
      <c r="AF1479">
        <f t="shared" si="530"/>
        <v>2.4712070496764931E-8</v>
      </c>
      <c r="AG1479">
        <f t="shared" si="531"/>
        <v>2.2266217571553646E-9</v>
      </c>
      <c r="AH1479">
        <f t="shared" si="532"/>
        <v>2.4712070496764934E-4</v>
      </c>
    </row>
    <row r="1480" spans="1:34">
      <c r="A1480" s="4">
        <v>43292.244305555556</v>
      </c>
      <c r="B1480" s="3">
        <v>-2.58185762513676E-3</v>
      </c>
      <c r="C1480">
        <v>2.9108139121763101</v>
      </c>
      <c r="D1480" s="3">
        <v>1.90211095879931E-2</v>
      </c>
      <c r="E1480" s="3">
        <v>1.88236989499273E-2</v>
      </c>
      <c r="F1480" s="3">
        <v>1.88029855148488E-2</v>
      </c>
      <c r="G1480">
        <v>-4645158</v>
      </c>
      <c r="H1480">
        <v>8209033</v>
      </c>
      <c r="K1480">
        <f t="shared" si="514"/>
        <v>165.2017471553323</v>
      </c>
      <c r="L1480">
        <f t="shared" si="515"/>
        <v>145.51151552583522</v>
      </c>
      <c r="M1480">
        <f t="shared" si="509"/>
        <v>48.723475550779227</v>
      </c>
      <c r="N1480">
        <f t="shared" si="516"/>
        <v>0.12485916207528698</v>
      </c>
      <c r="O1480">
        <f t="shared" si="517"/>
        <v>56.249864616161261</v>
      </c>
      <c r="P1480">
        <f t="shared" si="518"/>
        <v>55.978493811950926</v>
      </c>
      <c r="Q1480">
        <f t="shared" si="510"/>
        <v>0.2832308685279088</v>
      </c>
      <c r="R1480">
        <f t="shared" si="519"/>
        <v>55.966633747633352</v>
      </c>
      <c r="S1480">
        <f t="shared" si="511"/>
        <v>48.534654971760624</v>
      </c>
      <c r="T1480">
        <f t="shared" si="512"/>
        <v>13.087065790514682</v>
      </c>
      <c r="U1480">
        <f t="shared" si="513"/>
        <v>0.46306275867279284</v>
      </c>
      <c r="V1480" s="6">
        <f t="shared" si="521"/>
        <v>70204.000000306405</v>
      </c>
      <c r="W1480">
        <f t="shared" si="526"/>
        <v>13.085317611213101</v>
      </c>
      <c r="X1480">
        <f t="shared" si="527"/>
        <v>48.643768892496318</v>
      </c>
      <c r="Y1480">
        <f t="shared" si="522"/>
        <v>0.27760947570213784</v>
      </c>
      <c r="Z1480">
        <f t="shared" si="523"/>
        <v>3.794045215044933E-8</v>
      </c>
      <c r="AA1480">
        <f t="shared" si="525"/>
        <v>6.1879071016012576E-8</v>
      </c>
      <c r="AB1480">
        <f t="shared" si="524"/>
        <v>0.99944345645796062</v>
      </c>
      <c r="AC1480">
        <f t="shared" si="520"/>
        <v>2.0972091024748805</v>
      </c>
      <c r="AD1480">
        <f t="shared" si="528"/>
        <v>8.2172886075604332E-11</v>
      </c>
      <c r="AE1480">
        <f t="shared" si="529"/>
        <v>-1.0870375815915144E-5</v>
      </c>
      <c r="AF1480">
        <f t="shared" si="530"/>
        <v>-7.5251475102703849E-7</v>
      </c>
      <c r="AG1480">
        <f t="shared" si="531"/>
        <v>8.2172886075604335E-9</v>
      </c>
      <c r="AH1480" t="str">
        <f t="shared" si="532"/>
        <v>NaN</v>
      </c>
    </row>
    <row r="1481" spans="1:34">
      <c r="A1481" s="4">
        <v>43292.245000000003</v>
      </c>
      <c r="B1481" s="3">
        <v>-2.5848544613290901E-3</v>
      </c>
      <c r="C1481">
        <v>2.9106926116637601</v>
      </c>
      <c r="D1481" s="3">
        <v>1.90143904909746E-2</v>
      </c>
      <c r="E1481" s="3">
        <v>1.8822462160387701E-2</v>
      </c>
      <c r="F1481" s="3">
        <v>1.8798495103164899E-2</v>
      </c>
      <c r="G1481">
        <v>-4644974</v>
      </c>
      <c r="H1481">
        <v>8209047</v>
      </c>
      <c r="K1481">
        <f t="shared" si="514"/>
        <v>165.39265800265224</v>
      </c>
      <c r="L1481">
        <f t="shared" si="515"/>
        <v>145.70832897844593</v>
      </c>
      <c r="M1481">
        <f t="shared" si="509"/>
        <v>48.789377107860048</v>
      </c>
      <c r="N1481">
        <f t="shared" si="516"/>
        <v>0.12482239777701983</v>
      </c>
      <c r="O1481">
        <f t="shared" si="517"/>
        <v>56.229683465264657</v>
      </c>
      <c r="P1481">
        <f t="shared" si="518"/>
        <v>55.974792174201475</v>
      </c>
      <c r="Q1481">
        <f t="shared" si="510"/>
        <v>0.27658345037421839</v>
      </c>
      <c r="R1481">
        <f t="shared" si="519"/>
        <v>55.953100014890438</v>
      </c>
      <c r="S1481">
        <f t="shared" si="511"/>
        <v>48.604988140943902</v>
      </c>
      <c r="T1481">
        <f t="shared" si="512"/>
        <v>13.083195864381297</v>
      </c>
      <c r="U1481">
        <f t="shared" si="513"/>
        <v>0.46312790369241569</v>
      </c>
      <c r="V1481" s="6">
        <f t="shared" si="521"/>
        <v>70264.000000501983</v>
      </c>
      <c r="W1481">
        <f t="shared" si="526"/>
        <v>13.085238811812182</v>
      </c>
      <c r="X1481">
        <f t="shared" si="527"/>
        <v>48.61219046103578</v>
      </c>
      <c r="Y1481">
        <f t="shared" si="522"/>
        <v>0.29387974841544445</v>
      </c>
      <c r="Z1481">
        <f t="shared" si="523"/>
        <v>-2.5925975780396204E-7</v>
      </c>
      <c r="AA1481">
        <f t="shared" si="525"/>
        <v>6.5492447201888604E-8</v>
      </c>
      <c r="AB1481">
        <f t="shared" si="524"/>
        <v>0.99909435098293986</v>
      </c>
      <c r="AC1481">
        <f t="shared" si="520"/>
        <v>2.097302483792479</v>
      </c>
      <c r="AD1481">
        <f t="shared" si="528"/>
        <v>8.2159906776239213E-11</v>
      </c>
      <c r="AE1481">
        <f t="shared" si="529"/>
        <v>-7.2942143474681585E-6</v>
      </c>
      <c r="AF1481">
        <f t="shared" si="530"/>
        <v>-1.1212758087786917E-6</v>
      </c>
      <c r="AG1481">
        <f t="shared" si="531"/>
        <v>8.2159906776239216E-9</v>
      </c>
      <c r="AH1481" t="str">
        <f t="shared" si="532"/>
        <v>NaN</v>
      </c>
    </row>
    <row r="1482" spans="1:34">
      <c r="A1482" s="4">
        <v>43292.245694444442</v>
      </c>
      <c r="B1482" s="3">
        <v>-2.58489013795042E-3</v>
      </c>
      <c r="C1482">
        <v>2.9107163960779898</v>
      </c>
      <c r="D1482" s="3">
        <v>1.9011393654782299E-2</v>
      </c>
      <c r="E1482">
        <v>1.8814030585545E-2</v>
      </c>
      <c r="F1482" s="3">
        <v>1.8780497723710099E-2</v>
      </c>
      <c r="G1482">
        <v>-4644950</v>
      </c>
      <c r="H1482">
        <v>8209055</v>
      </c>
      <c r="K1482">
        <f t="shared" si="514"/>
        <v>165.39493075083416</v>
      </c>
      <c r="L1482">
        <f t="shared" si="515"/>
        <v>145.7342591181251</v>
      </c>
      <c r="M1482">
        <f t="shared" si="509"/>
        <v>48.798059627055324</v>
      </c>
      <c r="N1482">
        <f t="shared" si="516"/>
        <v>0.12482960646295582</v>
      </c>
      <c r="O1482">
        <f t="shared" si="517"/>
        <v>56.220682314776319</v>
      </c>
      <c r="P1482">
        <f t="shared" si="518"/>
        <v>55.949556970696129</v>
      </c>
      <c r="Q1482">
        <f t="shared" si="510"/>
        <v>0.32182492634420612</v>
      </c>
      <c r="R1482">
        <f t="shared" si="519"/>
        <v>55.898857388432113</v>
      </c>
      <c r="S1482">
        <f t="shared" si="511"/>
        <v>48.583509676159188</v>
      </c>
      <c r="T1482">
        <f t="shared" si="512"/>
        <v>13.083954673427192</v>
      </c>
      <c r="U1482">
        <f t="shared" si="513"/>
        <v>0.46311513015915418</v>
      </c>
      <c r="V1482" s="6">
        <f t="shared" si="521"/>
        <v>70324.000000068918</v>
      </c>
      <c r="W1482">
        <f t="shared" si="526"/>
        <v>13.08544018805895</v>
      </c>
      <c r="X1482">
        <f t="shared" si="527"/>
        <v>48.619395783107052</v>
      </c>
      <c r="Y1482">
        <f t="shared" si="522"/>
        <v>0.26831365288219661</v>
      </c>
      <c r="Z1482">
        <f t="shared" si="523"/>
        <v>3.6043429743619182E-7</v>
      </c>
      <c r="AA1482">
        <f t="shared" si="525"/>
        <v>6.5944119253315956E-8</v>
      </c>
      <c r="AB1482">
        <f t="shared" si="524"/>
        <v>0.9996442194496834</v>
      </c>
      <c r="AC1482">
        <f t="shared" si="520"/>
        <v>2.0972841737302019</v>
      </c>
      <c r="AD1482">
        <f t="shared" si="528"/>
        <v>9.0608280203837491E-11</v>
      </c>
      <c r="AE1482">
        <f t="shared" si="529"/>
        <v>1.4088962402641125E-4</v>
      </c>
      <c r="AF1482">
        <f t="shared" si="530"/>
        <v>6.402062551665049E-8</v>
      </c>
      <c r="AG1482">
        <f t="shared" si="531"/>
        <v>9.0608280203837492E-9</v>
      </c>
      <c r="AH1482">
        <f t="shared" si="532"/>
        <v>6.4020625516650494E-4</v>
      </c>
    </row>
    <row r="1483" spans="1:34">
      <c r="A1483" s="4">
        <v>43292.246388888889</v>
      </c>
      <c r="B1483" s="3">
        <v>-2.5883269858059102E-3</v>
      </c>
      <c r="C1483">
        <v>2.9108281828248401</v>
      </c>
      <c r="D1483" s="3">
        <v>1.9012868288464199E-2</v>
      </c>
      <c r="E1483" s="3">
        <v>1.8816266320482101E-2</v>
      </c>
      <c r="F1483" s="3">
        <v>1.8820220596298901E-2</v>
      </c>
      <c r="G1483">
        <v>-4642830</v>
      </c>
      <c r="H1483">
        <v>8208945</v>
      </c>
      <c r="K1483">
        <f t="shared" si="514"/>
        <v>165.61387215907016</v>
      </c>
      <c r="L1483">
        <f t="shared" si="515"/>
        <v>145.90098517186524</v>
      </c>
      <c r="M1483">
        <f t="shared" si="509"/>
        <v>48.853886636854028</v>
      </c>
      <c r="N1483">
        <f t="shared" si="516"/>
        <v>0.12486348728684622</v>
      </c>
      <c r="O1483">
        <f t="shared" si="517"/>
        <v>56.225111452318117</v>
      </c>
      <c r="P1483">
        <f t="shared" si="518"/>
        <v>55.956248392782072</v>
      </c>
      <c r="Q1483">
        <f t="shared" si="510"/>
        <v>0.20653258192816537</v>
      </c>
      <c r="R1483">
        <f t="shared" si="519"/>
        <v>56.018578870389952</v>
      </c>
      <c r="S1483">
        <f t="shared" si="511"/>
        <v>48.716198248901918</v>
      </c>
      <c r="T1483">
        <f t="shared" si="512"/>
        <v>13.087521075941972</v>
      </c>
      <c r="U1483">
        <f t="shared" si="513"/>
        <v>0.46305509455283989</v>
      </c>
      <c r="V1483" s="6">
        <f t="shared" si="521"/>
        <v>70384.000000264496</v>
      </c>
      <c r="W1483">
        <f t="shared" si="526"/>
        <v>13.08574079318092</v>
      </c>
      <c r="X1483">
        <f t="shared" si="527"/>
        <v>48.617358069552544</v>
      </c>
      <c r="Y1483">
        <f t="shared" si="522"/>
        <v>0.24022836501385805</v>
      </c>
      <c r="Z1483">
        <f t="shared" si="523"/>
        <v>3.9521304335486147E-7</v>
      </c>
      <c r="AA1483">
        <f t="shared" si="525"/>
        <v>4.7425564932896952E-8</v>
      </c>
      <c r="AB1483">
        <f t="shared" si="524"/>
        <v>1.0002477868453334</v>
      </c>
      <c r="AC1483">
        <f t="shared" si="520"/>
        <v>2.0971981164375202</v>
      </c>
      <c r="AD1483">
        <f t="shared" si="528"/>
        <v>7.2778817298789698E-11</v>
      </c>
      <c r="AE1483">
        <f t="shared" si="529"/>
        <v>-1.0958624108668086E-4</v>
      </c>
      <c r="AF1483">
        <f t="shared" si="530"/>
        <v>-6.6111954903637441E-8</v>
      </c>
      <c r="AG1483">
        <f t="shared" si="531"/>
        <v>7.27788172987897E-9</v>
      </c>
      <c r="AH1483" t="str">
        <f t="shared" si="532"/>
        <v>NaN</v>
      </c>
    </row>
    <row r="1484" spans="1:34">
      <c r="A1484" s="4">
        <v>43292.247083333335</v>
      </c>
      <c r="B1484" s="3">
        <v>-2.5767558682855498E-3</v>
      </c>
      <c r="C1484">
        <v>2.9108650486668899</v>
      </c>
      <c r="D1484">
        <v>1.9009776314615E-2</v>
      </c>
      <c r="E1484" s="3">
        <v>1.8813519220639102E-2</v>
      </c>
      <c r="F1484" s="3">
        <v>1.8821852390465198E-2</v>
      </c>
      <c r="G1484">
        <v>-4642590</v>
      </c>
      <c r="H1484">
        <v>8208943</v>
      </c>
      <c r="K1484">
        <f t="shared" si="514"/>
        <v>164.87674416525309</v>
      </c>
      <c r="L1484">
        <f t="shared" si="515"/>
        <v>145.1617121994677</v>
      </c>
      <c r="M1484">
        <f t="shared" si="509"/>
        <v>48.606346444135959</v>
      </c>
      <c r="N1484">
        <f t="shared" si="516"/>
        <v>0.12487466075004514</v>
      </c>
      <c r="O1484">
        <f t="shared" si="517"/>
        <v>56.215824551020631</v>
      </c>
      <c r="P1484">
        <f t="shared" si="518"/>
        <v>55.948026485857099</v>
      </c>
      <c r="Q1484">
        <f t="shared" si="510"/>
        <v>0.1923275867692027</v>
      </c>
      <c r="R1484">
        <f t="shared" si="519"/>
        <v>56.023496964251429</v>
      </c>
      <c r="S1484">
        <f t="shared" si="511"/>
        <v>48.478128052956492</v>
      </c>
      <c r="T1484">
        <f t="shared" si="512"/>
        <v>13.088697229962909</v>
      </c>
      <c r="U1484">
        <f t="shared" si="513"/>
        <v>0.46303529557628764</v>
      </c>
      <c r="V1484" s="6">
        <f t="shared" si="521"/>
        <v>70444.000000460073</v>
      </c>
      <c r="W1484">
        <f t="shared" si="526"/>
        <v>13.085927576946027</v>
      </c>
      <c r="X1484">
        <f t="shared" si="527"/>
        <v>48.612945175724647</v>
      </c>
      <c r="Y1484">
        <f t="shared" si="522"/>
        <v>0.19688026894455865</v>
      </c>
      <c r="Z1484">
        <f t="shared" si="523"/>
        <v>-2.8139168835217607E-7</v>
      </c>
      <c r="AA1484">
        <f t="shared" si="525"/>
        <v>3.7037107770066445E-8</v>
      </c>
      <c r="AB1484">
        <f t="shared" si="524"/>
        <v>1.0011850010246908</v>
      </c>
      <c r="AC1484">
        <f t="shared" si="520"/>
        <v>2.0971697358409949</v>
      </c>
      <c r="AD1484">
        <f t="shared" si="528"/>
        <v>6.9349887431736443E-11</v>
      </c>
      <c r="AE1484">
        <f t="shared" si="529"/>
        <v>-1.8215036695969662E-5</v>
      </c>
      <c r="AF1484">
        <f t="shared" si="530"/>
        <v>-3.7900657654613833E-7</v>
      </c>
      <c r="AG1484">
        <f t="shared" si="531"/>
        <v>6.9349887431736443E-9</v>
      </c>
      <c r="AH1484" t="str">
        <f t="shared" si="532"/>
        <v>NaN</v>
      </c>
    </row>
    <row r="1485" spans="1:34">
      <c r="A1485" s="4">
        <v>43292.247777777775</v>
      </c>
      <c r="B1485" s="3">
        <v>-2.5823214212141502E-3</v>
      </c>
      <c r="C1485">
        <v>2.9107223421815398</v>
      </c>
      <c r="D1485">
        <v>1.8998454933444001E-2</v>
      </c>
      <c r="E1485" s="3">
        <v>1.8802376222574801E-2</v>
      </c>
      <c r="F1485" s="3">
        <v>1.88107514257717E-2</v>
      </c>
      <c r="G1485">
        <v>-4644602</v>
      </c>
      <c r="H1485">
        <v>8208944</v>
      </c>
      <c r="K1485">
        <f t="shared" si="514"/>
        <v>165.23129288170361</v>
      </c>
      <c r="L1485">
        <f t="shared" si="515"/>
        <v>145.53085303297675</v>
      </c>
      <c r="M1485">
        <f t="shared" si="509"/>
        <v>48.729950574786905</v>
      </c>
      <c r="N1485">
        <f t="shared" si="516"/>
        <v>0.12483140863443758</v>
      </c>
      <c r="O1485">
        <f t="shared" si="517"/>
        <v>56.181820204731103</v>
      </c>
      <c r="P1485">
        <f t="shared" si="518"/>
        <v>55.914676153438982</v>
      </c>
      <c r="Q1485">
        <f t="shared" si="510"/>
        <v>0.19178063813630786</v>
      </c>
      <c r="R1485">
        <f t="shared" si="519"/>
        <v>55.990039566594795</v>
      </c>
      <c r="S1485">
        <f t="shared" si="511"/>
        <v>48.602096816029366</v>
      </c>
      <c r="T1485">
        <f t="shared" si="512"/>
        <v>13.084144375688428</v>
      </c>
      <c r="U1485">
        <f t="shared" si="513"/>
        <v>0.46311193677584256</v>
      </c>
      <c r="V1485" s="6">
        <f t="shared" si="521"/>
        <v>70504.000000027008</v>
      </c>
      <c r="W1485">
        <f t="shared" si="526"/>
        <v>13.086595912605535</v>
      </c>
      <c r="X1485">
        <f t="shared" si="527"/>
        <v>48.549268946864878</v>
      </c>
      <c r="Y1485">
        <f t="shared" si="522"/>
        <v>0.19255721089697175</v>
      </c>
      <c r="Z1485">
        <f t="shared" si="523"/>
        <v>-1.7705544435743831E-7</v>
      </c>
      <c r="AA1485">
        <f t="shared" si="525"/>
        <v>1.0749794787360012E-7</v>
      </c>
      <c r="AB1485">
        <f t="shared" si="524"/>
        <v>1.0012749339755753</v>
      </c>
      <c r="AC1485">
        <f t="shared" si="520"/>
        <v>2.0972795962146384</v>
      </c>
      <c r="AD1485">
        <f t="shared" si="528"/>
        <v>2.0581357954551513E-10</v>
      </c>
      <c r="AE1485">
        <f t="shared" si="529"/>
        <v>2.1252316146159224E-3</v>
      </c>
      <c r="AF1485">
        <f t="shared" si="530"/>
        <v>9.6404830247057995E-9</v>
      </c>
      <c r="AG1485">
        <f t="shared" si="531"/>
        <v>2.0581357954551513E-8</v>
      </c>
      <c r="AH1485">
        <f t="shared" si="532"/>
        <v>9.6404830247058001E-5</v>
      </c>
    </row>
    <row r="1486" spans="1:34">
      <c r="A1486" s="4">
        <v>43292.248472222222</v>
      </c>
      <c r="B1486" s="3">
        <v>-2.5815603199589501E-3</v>
      </c>
      <c r="C1486">
        <v>2.91079845230706</v>
      </c>
      <c r="D1486" s="3">
        <v>1.8994506720682699E-2</v>
      </c>
      <c r="E1486" s="3">
        <v>1.87983923331922E-2</v>
      </c>
      <c r="F1486" s="3">
        <v>1.8806225281368799E-2</v>
      </c>
      <c r="G1486">
        <v>-4644316</v>
      </c>
      <c r="H1486">
        <v>8208944</v>
      </c>
      <c r="K1486">
        <f t="shared" si="514"/>
        <v>165.18280758714585</v>
      </c>
      <c r="L1486">
        <f t="shared" si="515"/>
        <v>145.48831731404368</v>
      </c>
      <c r="M1486">
        <f t="shared" si="509"/>
        <v>48.715707797821935</v>
      </c>
      <c r="N1486">
        <f t="shared" si="516"/>
        <v>0.12485447642942833</v>
      </c>
      <c r="O1486">
        <f t="shared" si="517"/>
        <v>56.169961546151185</v>
      </c>
      <c r="P1486">
        <f t="shared" si="518"/>
        <v>55.902752608764551</v>
      </c>
      <c r="Q1486">
        <f t="shared" si="510"/>
        <v>0.19356340778540471</v>
      </c>
      <c r="R1486">
        <f t="shared" si="519"/>
        <v>55.976398138365781</v>
      </c>
      <c r="S1486">
        <f t="shared" si="511"/>
        <v>48.586665525964996</v>
      </c>
      <c r="T1486">
        <f t="shared" si="512"/>
        <v>13.086572564634825</v>
      </c>
      <c r="U1486">
        <f t="shared" si="513"/>
        <v>0.46307106146941329</v>
      </c>
      <c r="V1486" s="6">
        <f t="shared" si="521"/>
        <v>70564.000000222586</v>
      </c>
      <c r="W1486">
        <f t="shared" si="526"/>
        <v>13.086738918925693</v>
      </c>
      <c r="X1486">
        <f t="shared" si="527"/>
        <v>48.613498881045267</v>
      </c>
      <c r="Y1486">
        <f t="shared" si="522"/>
        <v>0.19298663660400214</v>
      </c>
      <c r="Z1486">
        <f t="shared" si="523"/>
        <v>2.5609805210235239E-7</v>
      </c>
      <c r="AA1486">
        <f t="shared" si="525"/>
        <v>7.0009167491302971E-8</v>
      </c>
      <c r="AB1486">
        <f t="shared" si="524"/>
        <v>1.0012660755916984</v>
      </c>
      <c r="AC1486">
        <f t="shared" si="520"/>
        <v>2.0972210040153616</v>
      </c>
      <c r="AD1486">
        <f t="shared" si="528"/>
        <v>1.3373626253774145E-10</v>
      </c>
      <c r="AE1486">
        <f t="shared" si="529"/>
        <v>1.8835721449225492E-7</v>
      </c>
      <c r="AF1486">
        <f t="shared" si="530"/>
        <v>7.0680230755425667E-5</v>
      </c>
      <c r="AG1486">
        <f t="shared" si="531"/>
        <v>1.3373626253774146E-8</v>
      </c>
      <c r="AH1486">
        <f t="shared" si="532"/>
        <v>0.70680230755425666</v>
      </c>
    </row>
    <row r="1487" spans="1:34">
      <c r="A1487" s="4">
        <v>43292.249166666668</v>
      </c>
      <c r="B1487" s="3">
        <v>-2.5816554576158501E-3</v>
      </c>
      <c r="C1487">
        <v>2.9108186690591502</v>
      </c>
      <c r="D1487" s="3">
        <v>1.8991034196205899E-2</v>
      </c>
      <c r="E1487" s="3">
        <v>1.87954430658283E-2</v>
      </c>
      <c r="F1487" s="3">
        <v>1.8802747296722402E-2</v>
      </c>
      <c r="G1487">
        <v>-4643721</v>
      </c>
      <c r="H1487">
        <v>8208944</v>
      </c>
      <c r="K1487">
        <f t="shared" si="514"/>
        <v>165.18886824896558</v>
      </c>
      <c r="L1487">
        <f t="shared" si="515"/>
        <v>145.49894975502758</v>
      </c>
      <c r="M1487">
        <f t="shared" si="509"/>
        <v>48.719267993566248</v>
      </c>
      <c r="N1487">
        <f t="shared" si="516"/>
        <v>0.12486060381247241</v>
      </c>
      <c r="O1487">
        <f t="shared" si="517"/>
        <v>56.159531641617065</v>
      </c>
      <c r="P1487">
        <f t="shared" si="518"/>
        <v>55.893925626438218</v>
      </c>
      <c r="Q1487">
        <f t="shared" si="510"/>
        <v>0.19361586389029384</v>
      </c>
      <c r="R1487">
        <f t="shared" si="519"/>
        <v>55.965915777726771</v>
      </c>
      <c r="S1487">
        <f t="shared" si="511"/>
        <v>48.590190750972717</v>
      </c>
      <c r="T1487">
        <f t="shared" si="512"/>
        <v>13.087217552323674</v>
      </c>
      <c r="U1487">
        <f t="shared" si="513"/>
        <v>0.4630602039661435</v>
      </c>
      <c r="V1487" s="6">
        <f t="shared" si="521"/>
        <v>70624.000000418164</v>
      </c>
      <c r="W1487">
        <f t="shared" si="526"/>
        <v>13.086604668094516</v>
      </c>
      <c r="X1487">
        <f t="shared" si="527"/>
        <v>48.616687458969039</v>
      </c>
      <c r="Y1487">
        <f t="shared" si="522"/>
        <v>0.19645256359891761</v>
      </c>
      <c r="Z1487">
        <f t="shared" si="523"/>
        <v>-3.4778747989364134E-8</v>
      </c>
      <c r="AA1487">
        <f t="shared" si="525"/>
        <v>2.6540398796795207E-8</v>
      </c>
      <c r="AB1487">
        <f t="shared" si="524"/>
        <v>1.0011913307774527</v>
      </c>
      <c r="AC1487">
        <f t="shared" si="520"/>
        <v>2.0972054404624294</v>
      </c>
      <c r="AD1487">
        <f t="shared" si="528"/>
        <v>4.980443605226776E-11</v>
      </c>
      <c r="AE1487">
        <f t="shared" si="529"/>
        <v>1.0309064546399903E-4</v>
      </c>
      <c r="AF1487">
        <f t="shared" si="530"/>
        <v>4.8092771345818428E-8</v>
      </c>
      <c r="AG1487">
        <f t="shared" si="531"/>
        <v>4.9804436052267762E-9</v>
      </c>
      <c r="AH1487">
        <f t="shared" si="532"/>
        <v>4.8092771345818432E-4</v>
      </c>
    </row>
    <row r="1488" spans="1:34">
      <c r="A1488" s="4">
        <v>43292.249861111108</v>
      </c>
      <c r="B1488" s="3">
        <v>-2.5827138640488602E-3</v>
      </c>
      <c r="C1488">
        <v>2.9107853708792399</v>
      </c>
      <c r="D1488" s="3">
        <v>1.89874189652437E-2</v>
      </c>
      <c r="E1488" s="3">
        <v>1.8790151033663299E-2</v>
      </c>
      <c r="F1488" s="3">
        <v>1.8796303496401399E-2</v>
      </c>
      <c r="G1488">
        <v>-4642464</v>
      </c>
      <c r="H1488">
        <v>8208944</v>
      </c>
      <c r="K1488">
        <f t="shared" si="514"/>
        <v>165.25629311170979</v>
      </c>
      <c r="L1488">
        <f t="shared" si="515"/>
        <v>145.57484493464807</v>
      </c>
      <c r="M1488">
        <f t="shared" si="509"/>
        <v>48.744680943979816</v>
      </c>
      <c r="N1488">
        <f t="shared" si="516"/>
        <v>0.12485051165216542</v>
      </c>
      <c r="O1488">
        <f t="shared" si="517"/>
        <v>56.148673110869055</v>
      </c>
      <c r="P1488">
        <f t="shared" si="518"/>
        <v>55.878086887989937</v>
      </c>
      <c r="Q1488">
        <f t="shared" si="510"/>
        <v>0.20217841912105428</v>
      </c>
      <c r="R1488">
        <f t="shared" si="519"/>
        <v>55.946494691748001</v>
      </c>
      <c r="S1488">
        <f t="shared" si="511"/>
        <v>48.609895331232444</v>
      </c>
      <c r="T1488">
        <f t="shared" si="512"/>
        <v>13.086155219659778</v>
      </c>
      <c r="U1488">
        <f t="shared" si="513"/>
        <v>0.46307808691270397</v>
      </c>
      <c r="V1488" s="6">
        <f t="shared" si="521"/>
        <v>70683.999999985099</v>
      </c>
      <c r="W1488">
        <f t="shared" si="526"/>
        <v>13.086914028705468</v>
      </c>
      <c r="X1488">
        <f t="shared" si="527"/>
        <v>48.615962492190455</v>
      </c>
      <c r="Y1488">
        <f t="shared" si="522"/>
        <v>0.19811664992836361</v>
      </c>
      <c r="Z1488">
        <f t="shared" si="523"/>
        <v>2.3396612292077364E-7</v>
      </c>
      <c r="AA1488">
        <f t="shared" si="525"/>
        <v>3.4487587277156507E-8</v>
      </c>
      <c r="AB1488">
        <f t="shared" si="524"/>
        <v>1.0011548582660086</v>
      </c>
      <c r="AC1488">
        <f t="shared" si="520"/>
        <v>2.0972310745496094</v>
      </c>
      <c r="AD1488">
        <f t="shared" si="528"/>
        <v>6.4174933644211021E-11</v>
      </c>
      <c r="AE1488">
        <f t="shared" si="529"/>
        <v>1.0380282347945144E-4</v>
      </c>
      <c r="AF1488">
        <f t="shared" si="530"/>
        <v>6.154422364472012E-8</v>
      </c>
      <c r="AG1488">
        <f t="shared" si="531"/>
        <v>6.4174933644211021E-9</v>
      </c>
      <c r="AH1488">
        <f t="shared" si="532"/>
        <v>6.1544223644720113E-4</v>
      </c>
    </row>
    <row r="1489" spans="1:34">
      <c r="A1489" s="4">
        <v>43292.250555555554</v>
      </c>
      <c r="B1489" s="3">
        <v>-2.5790034954297899E-3</v>
      </c>
      <c r="C1489">
        <v>2.9109066713917899</v>
      </c>
      <c r="D1489">
        <v>1.897771492424E-2</v>
      </c>
      <c r="E1489" s="3">
        <v>1.8781303231571699E-2</v>
      </c>
      <c r="F1489" s="3">
        <v>1.8787834842005399E-2</v>
      </c>
      <c r="G1489">
        <v>-4641058</v>
      </c>
      <c r="H1489">
        <v>8208944</v>
      </c>
      <c r="K1489">
        <f t="shared" si="514"/>
        <v>165.01992730074258</v>
      </c>
      <c r="L1489">
        <f t="shared" si="515"/>
        <v>145.34961109281025</v>
      </c>
      <c r="M1489">
        <f t="shared" si="509"/>
        <v>48.669263025704851</v>
      </c>
      <c r="N1489">
        <f t="shared" si="516"/>
        <v>0.12488727595043257</v>
      </c>
      <c r="O1489">
        <f t="shared" si="517"/>
        <v>56.119526528335214</v>
      </c>
      <c r="P1489">
        <f t="shared" si="518"/>
        <v>55.851605941011222</v>
      </c>
      <c r="Q1489">
        <f t="shared" si="510"/>
        <v>0.1985556667737427</v>
      </c>
      <c r="R1489">
        <f t="shared" si="519"/>
        <v>55.920970861561472</v>
      </c>
      <c r="S1489">
        <f t="shared" si="511"/>
        <v>48.536892581189022</v>
      </c>
      <c r="T1489">
        <f t="shared" si="512"/>
        <v>13.090025145793167</v>
      </c>
      <c r="U1489">
        <f t="shared" si="513"/>
        <v>0.46301294189308079</v>
      </c>
      <c r="V1489" s="6">
        <f t="shared" si="521"/>
        <v>70744.000000180677</v>
      </c>
      <c r="W1489">
        <f t="shared" si="526"/>
        <v>13.087535668423696</v>
      </c>
      <c r="X1489">
        <f t="shared" si="527"/>
        <v>48.629695793139916</v>
      </c>
      <c r="Y1489">
        <f t="shared" si="522"/>
        <v>0.19821669151593113</v>
      </c>
      <c r="Z1489">
        <f t="shared" si="523"/>
        <v>9.8012834760111762E-8</v>
      </c>
      <c r="AA1489">
        <f t="shared" si="525"/>
        <v>-9.3246013979534603E-9</v>
      </c>
      <c r="AB1489">
        <f t="shared" si="524"/>
        <v>1.0011545791702701</v>
      </c>
      <c r="AC1489">
        <f t="shared" si="520"/>
        <v>2.0971376932320109</v>
      </c>
      <c r="AD1489">
        <f t="shared" si="528"/>
        <v>-1.7341805321293736E-11</v>
      </c>
      <c r="AE1489">
        <f t="shared" si="529"/>
        <v>-1.047976223341524E-4</v>
      </c>
      <c r="AF1489">
        <f t="shared" si="530"/>
        <v>1.6473046073157778E-8</v>
      </c>
      <c r="AG1489" t="str">
        <f t="shared" si="531"/>
        <v>NaN</v>
      </c>
      <c r="AH1489">
        <f t="shared" si="532"/>
        <v>1.6473046073157778E-4</v>
      </c>
    </row>
    <row r="1490" spans="1:34">
      <c r="A1490" s="4">
        <v>43292.251250000001</v>
      </c>
      <c r="B1490" s="3">
        <v>-2.5760542280659098E-3</v>
      </c>
      <c r="C1490">
        <v>2.9108222367212901</v>
      </c>
      <c r="D1490">
        <v>1.8975919200966002E-2</v>
      </c>
      <c r="E1490">
        <v>1.8779543184918999E-2</v>
      </c>
      <c r="F1490" s="3">
        <v>1.8787584712972601E-2</v>
      </c>
      <c r="G1490">
        <v>-4643103</v>
      </c>
      <c r="H1490">
        <v>8208944</v>
      </c>
      <c r="K1490">
        <f t="shared" si="514"/>
        <v>164.8320467843325</v>
      </c>
      <c r="L1490">
        <f t="shared" si="515"/>
        <v>145.16205936873735</v>
      </c>
      <c r="M1490">
        <f t="shared" si="509"/>
        <v>48.60646269124782</v>
      </c>
      <c r="N1490">
        <f t="shared" si="516"/>
        <v>0.12486168511536447</v>
      </c>
      <c r="O1490">
        <f t="shared" si="517"/>
        <v>56.114132981812318</v>
      </c>
      <c r="P1490">
        <f t="shared" si="518"/>
        <v>55.846338225751815</v>
      </c>
      <c r="Q1490">
        <f t="shared" si="510"/>
        <v>0.19391598865299642</v>
      </c>
      <c r="R1490">
        <f t="shared" si="519"/>
        <v>55.920216993159322</v>
      </c>
      <c r="S1490">
        <f t="shared" si="511"/>
        <v>48.477185365479158</v>
      </c>
      <c r="T1490">
        <f t="shared" si="512"/>
        <v>13.087331373680733</v>
      </c>
      <c r="U1490">
        <f t="shared" si="513"/>
        <v>0.46305828793615145</v>
      </c>
      <c r="V1490" s="6">
        <f t="shared" si="521"/>
        <v>70804.000000376254</v>
      </c>
      <c r="W1490">
        <f t="shared" si="526"/>
        <v>13.087731207677809</v>
      </c>
      <c r="X1490">
        <f t="shared" si="527"/>
        <v>48.604652904546292</v>
      </c>
      <c r="Y1490">
        <f t="shared" si="522"/>
        <v>0.22457302046534031</v>
      </c>
      <c r="Z1490">
        <f t="shared" si="523"/>
        <v>9.0931662493307159E-8</v>
      </c>
      <c r="AA1490">
        <f t="shared" si="525"/>
        <v>-1.4744665831479007E-8</v>
      </c>
      <c r="AB1490">
        <f t="shared" si="524"/>
        <v>1.000587110165523</v>
      </c>
      <c r="AC1490">
        <f t="shared" si="520"/>
        <v>2.0972026939530841</v>
      </c>
      <c r="AD1490">
        <f t="shared" si="528"/>
        <v>-2.4204441627604509E-11</v>
      </c>
      <c r="AE1490">
        <f t="shared" si="529"/>
        <v>-8.8801572116992437E-4</v>
      </c>
      <c r="AF1490">
        <f t="shared" si="530"/>
        <v>2.7133477011168101E-9</v>
      </c>
      <c r="AG1490" t="str">
        <f t="shared" si="531"/>
        <v>NaN</v>
      </c>
      <c r="AH1490">
        <f t="shared" si="532"/>
        <v>2.71334770111681E-5</v>
      </c>
    </row>
    <row r="1491" spans="1:34">
      <c r="A1491" s="4">
        <v>43292.251956018517</v>
      </c>
      <c r="B1491" s="3">
        <v>-2.5910621934417599E-3</v>
      </c>
      <c r="C1491">
        <v>2.9109411587924101</v>
      </c>
      <c r="D1491" s="3">
        <v>1.9040719837521501E-2</v>
      </c>
      <c r="E1491" s="3">
        <v>1.8838718807510299E-2</v>
      </c>
      <c r="F1491" s="3">
        <v>1.8823186411973399E-2</v>
      </c>
      <c r="G1491">
        <v>-4643898</v>
      </c>
      <c r="H1491">
        <v>8209472</v>
      </c>
      <c r="K1491">
        <f t="shared" si="514"/>
        <v>165.78811618638554</v>
      </c>
      <c r="L1491">
        <f t="shared" si="515"/>
        <v>146.07133066146869</v>
      </c>
      <c r="M1491">
        <f t="shared" si="509"/>
        <v>48.910925588499104</v>
      </c>
      <c r="N1491">
        <f t="shared" si="516"/>
        <v>0.12489772854503589</v>
      </c>
      <c r="O1491">
        <f t="shared" si="517"/>
        <v>56.308765001698667</v>
      </c>
      <c r="P1491">
        <f t="shared" si="518"/>
        <v>56.023447355007768</v>
      </c>
      <c r="Q1491">
        <f t="shared" si="510"/>
        <v>0.28124740596928177</v>
      </c>
      <c r="R1491">
        <f t="shared" si="519"/>
        <v>56.027517595729385</v>
      </c>
      <c r="S1491">
        <f t="shared" si="511"/>
        <v>48.723427317852916</v>
      </c>
      <c r="T1491">
        <f t="shared" si="512"/>
        <v>13.091125418909302</v>
      </c>
      <c r="U1491">
        <f t="shared" si="513"/>
        <v>0.46299442026985838</v>
      </c>
      <c r="V1491" s="6">
        <f t="shared" si="521"/>
        <v>70865.000000176951</v>
      </c>
      <c r="W1491">
        <f t="shared" si="526"/>
        <v>13.087976361369524</v>
      </c>
      <c r="X1491">
        <f t="shared" si="527"/>
        <v>48.628976018631732</v>
      </c>
      <c r="Y1491">
        <f t="shared" si="522"/>
        <v>0.24713592577316254</v>
      </c>
      <c r="Z1491">
        <f t="shared" si="523"/>
        <v>-2.2576136898964692E-7</v>
      </c>
      <c r="AA1491">
        <f t="shared" si="525"/>
        <v>7.0169679930101044E-8</v>
      </c>
      <c r="AB1491">
        <f t="shared" si="524"/>
        <v>1.0000993230288404</v>
      </c>
      <c r="AC1491">
        <f t="shared" si="520"/>
        <v>2.0971111436417185</v>
      </c>
      <c r="AD1491">
        <f t="shared" si="528"/>
        <v>1.0466762462744117E-10</v>
      </c>
      <c r="AE1491">
        <f t="shared" si="529"/>
        <v>7.346591885084139E-5</v>
      </c>
      <c r="AF1491">
        <f t="shared" si="530"/>
        <v>1.4182653394311805E-7</v>
      </c>
      <c r="AG1491">
        <f t="shared" si="531"/>
        <v>1.0466762462744117E-8</v>
      </c>
      <c r="AH1491">
        <f t="shared" si="532"/>
        <v>1.4182653394311804E-3</v>
      </c>
    </row>
    <row r="1492" spans="1:34">
      <c r="A1492" s="4">
        <v>43292.252650462964</v>
      </c>
      <c r="B1492" s="3">
        <v>-2.60011216305429E-3</v>
      </c>
      <c r="C1492">
        <v>2.91073661283008</v>
      </c>
      <c r="D1492" s="3">
        <v>1.9023916148871601E-2</v>
      </c>
      <c r="E1492">
        <v>1.8824828709603E-2</v>
      </c>
      <c r="F1492" s="3">
        <v>1.8811418436525899E-2</v>
      </c>
      <c r="G1492">
        <v>-4645061</v>
      </c>
      <c r="H1492">
        <v>8209491</v>
      </c>
      <c r="K1492">
        <f t="shared" si="514"/>
        <v>166.36463664198126</v>
      </c>
      <c r="L1492">
        <f t="shared" si="515"/>
        <v>146.66332001368855</v>
      </c>
      <c r="M1492">
        <f t="shared" si="509"/>
        <v>49.109148929277133</v>
      </c>
      <c r="N1492">
        <f t="shared" si="516"/>
        <v>0.1248357338459999</v>
      </c>
      <c r="O1492">
        <f t="shared" si="517"/>
        <v>56.258294265031282</v>
      </c>
      <c r="P1492">
        <f t="shared" si="518"/>
        <v>55.981875115664678</v>
      </c>
      <c r="Q1492">
        <f t="shared" si="510"/>
        <v>0.2662443826972094</v>
      </c>
      <c r="R1492">
        <f t="shared" si="519"/>
        <v>55.992049882334072</v>
      </c>
      <c r="S1492">
        <f t="shared" si="511"/>
        <v>48.93165267414566</v>
      </c>
      <c r="T1492">
        <f t="shared" si="512"/>
        <v>13.084599661116043</v>
      </c>
      <c r="U1492">
        <f t="shared" si="513"/>
        <v>0.46310427265588433</v>
      </c>
      <c r="V1492" s="6">
        <f t="shared" si="521"/>
        <v>70925.000000372529</v>
      </c>
      <c r="W1492">
        <f t="shared" si="526"/>
        <v>13.08851044619788</v>
      </c>
      <c r="X1492">
        <f t="shared" si="527"/>
        <v>48.620036771497254</v>
      </c>
      <c r="Y1492">
        <f t="shared" si="522"/>
        <v>0.26962999862265252</v>
      </c>
      <c r="Z1492">
        <f t="shared" si="523"/>
        <v>-4.8374076508320805E-7</v>
      </c>
      <c r="AA1492">
        <f t="shared" si="525"/>
        <v>7.0621351804044513E-8</v>
      </c>
      <c r="AB1492">
        <f t="shared" si="524"/>
        <v>0.99961846853123815</v>
      </c>
      <c r="AC1492">
        <f t="shared" si="520"/>
        <v>2.0972686101772697</v>
      </c>
      <c r="AD1492">
        <f t="shared" si="528"/>
        <v>9.6560427774402917E-11</v>
      </c>
      <c r="AE1492">
        <f t="shared" si="529"/>
        <v>-9.7918447921584514E-5</v>
      </c>
      <c r="AF1492">
        <f t="shared" si="530"/>
        <v>-9.8167040006987394E-8</v>
      </c>
      <c r="AG1492">
        <f t="shared" si="531"/>
        <v>9.6560427774402909E-9</v>
      </c>
      <c r="AH1492" t="str">
        <f t="shared" si="532"/>
        <v>NaN</v>
      </c>
    </row>
    <row r="1493" spans="1:34">
      <c r="A1493" s="4">
        <v>43292.253344907411</v>
      </c>
      <c r="B1493" s="3">
        <v>-2.58313009129779E-3</v>
      </c>
      <c r="C1493">
        <v>2.91075920802359</v>
      </c>
      <c r="D1493" s="3">
        <v>1.9014402383181701E-2</v>
      </c>
      <c r="E1493" s="3">
        <v>1.88178836606494E-2</v>
      </c>
      <c r="F1493">
        <v>1.8803545327445999E-2</v>
      </c>
      <c r="G1493">
        <v>-4643171</v>
      </c>
      <c r="H1493">
        <v>8209499</v>
      </c>
      <c r="K1493">
        <f t="shared" si="514"/>
        <v>165.28280850717059</v>
      </c>
      <c r="L1493">
        <f t="shared" si="515"/>
        <v>145.5918410091094</v>
      </c>
      <c r="M1493">
        <f t="shared" si="509"/>
        <v>48.750371956237387</v>
      </c>
      <c r="N1493">
        <f t="shared" si="516"/>
        <v>0.12484258209763663</v>
      </c>
      <c r="O1493">
        <f t="shared" si="517"/>
        <v>56.229719184115766</v>
      </c>
      <c r="P1493">
        <f t="shared" si="518"/>
        <v>55.961088995993286</v>
      </c>
      <c r="Q1493">
        <f t="shared" si="510"/>
        <v>0.26139820720146645</v>
      </c>
      <c r="R1493">
        <f t="shared" si="519"/>
        <v>55.968320976914299</v>
      </c>
      <c r="S1493">
        <f t="shared" si="511"/>
        <v>48.576106484769745</v>
      </c>
      <c r="T1493">
        <f t="shared" si="512"/>
        <v>13.085320529709382</v>
      </c>
      <c r="U1493">
        <f t="shared" si="513"/>
        <v>0.46309213779929004</v>
      </c>
      <c r="V1493" s="6">
        <f t="shared" si="521"/>
        <v>70985.000000568107</v>
      </c>
      <c r="W1493">
        <f t="shared" si="526"/>
        <v>13.089254662761981</v>
      </c>
      <c r="X1493">
        <f t="shared" si="527"/>
        <v>48.610041696649063</v>
      </c>
      <c r="Y1493">
        <f t="shared" si="522"/>
        <v>0.27807017892214958</v>
      </c>
      <c r="Z1493">
        <f t="shared" si="523"/>
        <v>2.1815760106767356E-7</v>
      </c>
      <c r="AA1493">
        <f t="shared" si="525"/>
        <v>5.4812830061028255E-8</v>
      </c>
      <c r="AB1493">
        <f t="shared" si="524"/>
        <v>0.999433862841835</v>
      </c>
      <c r="AC1493">
        <f t="shared" si="520"/>
        <v>2.0972512156181127</v>
      </c>
      <c r="AD1493">
        <f t="shared" si="528"/>
        <v>7.2670068857997801E-11</v>
      </c>
      <c r="AE1493">
        <f t="shared" si="529"/>
        <v>-1.349319277161575E-4</v>
      </c>
      <c r="AF1493">
        <f t="shared" si="530"/>
        <v>-5.3613218894229572E-8</v>
      </c>
      <c r="AG1493">
        <f t="shared" si="531"/>
        <v>7.26700688579978E-9</v>
      </c>
      <c r="AH1493" t="str">
        <f t="shared" si="532"/>
        <v>NaN</v>
      </c>
    </row>
    <row r="1494" spans="1:34">
      <c r="A1494" s="4">
        <v>43292.25403935185</v>
      </c>
      <c r="B1494" s="3">
        <v>-2.5849852756073201E-3</v>
      </c>
      <c r="C1494">
        <v>2.9108186690591502</v>
      </c>
      <c r="D1494" s="3">
        <v>1.90066486641444E-2</v>
      </c>
      <c r="E1494" s="3">
        <v>1.8809999127333901E-2</v>
      </c>
      <c r="F1494" s="3">
        <v>1.8780831229087198E-2</v>
      </c>
      <c r="G1494">
        <v>-4640969</v>
      </c>
      <c r="H1494">
        <v>8209506</v>
      </c>
      <c r="K1494">
        <f t="shared" si="514"/>
        <v>165.40099141265389</v>
      </c>
      <c r="L1494">
        <f t="shared" si="515"/>
        <v>145.73988139016191</v>
      </c>
      <c r="M1494">
        <f t="shared" si="509"/>
        <v>48.799942204067428</v>
      </c>
      <c r="N1494">
        <f t="shared" si="516"/>
        <v>0.12486060381247241</v>
      </c>
      <c r="O1494">
        <f t="shared" si="517"/>
        <v>56.20643049316952</v>
      </c>
      <c r="P1494">
        <f t="shared" si="518"/>
        <v>55.937491055338867</v>
      </c>
      <c r="Q1494">
        <f t="shared" si="510"/>
        <v>0.30656794686777289</v>
      </c>
      <c r="R1494">
        <f t="shared" si="519"/>
        <v>55.899862546301748</v>
      </c>
      <c r="S1494">
        <f t="shared" si="511"/>
        <v>48.595563572822243</v>
      </c>
      <c r="T1494">
        <f t="shared" si="512"/>
        <v>13.087217552323674</v>
      </c>
      <c r="U1494">
        <f t="shared" si="513"/>
        <v>0.4630602039661435</v>
      </c>
      <c r="V1494" s="6">
        <f t="shared" si="521"/>
        <v>71045.000000135042</v>
      </c>
      <c r="W1494">
        <f t="shared" si="526"/>
        <v>13.089800421575669</v>
      </c>
      <c r="X1494">
        <f t="shared" si="527"/>
        <v>48.606170882697718</v>
      </c>
      <c r="Y1494">
        <f t="shared" si="522"/>
        <v>0.25634037199713333</v>
      </c>
      <c r="Z1494">
        <f t="shared" si="523"/>
        <v>5.5962167234169612E-7</v>
      </c>
      <c r="AA1494">
        <f t="shared" si="525"/>
        <v>5.4017737962893972E-8</v>
      </c>
      <c r="AB1494">
        <f t="shared" si="524"/>
        <v>0.99990166224285848</v>
      </c>
      <c r="AC1494">
        <f t="shared" si="520"/>
        <v>2.0972054404624294</v>
      </c>
      <c r="AD1494">
        <f t="shared" si="528"/>
        <v>7.768508881784438E-11</v>
      </c>
      <c r="AE1494">
        <f t="shared" si="529"/>
        <v>-2.1868350092890774E-4</v>
      </c>
      <c r="AF1494">
        <f t="shared" si="530"/>
        <v>-3.5363291801499917E-8</v>
      </c>
      <c r="AG1494">
        <f t="shared" si="531"/>
        <v>7.7685088817844379E-9</v>
      </c>
      <c r="AH1494" t="str">
        <f t="shared" si="532"/>
        <v>NaN</v>
      </c>
    </row>
    <row r="1495" spans="1:34">
      <c r="A1495" s="4">
        <v>43292.254733796297</v>
      </c>
      <c r="B1495" s="3">
        <v>-2.59042001425769E-3</v>
      </c>
      <c r="C1495">
        <v>2.9109697000894799</v>
      </c>
      <c r="D1495" s="3">
        <v>1.9016638118118899E-2</v>
      </c>
      <c r="E1495">
        <v>1.8821225370847999E-2</v>
      </c>
      <c r="F1495" s="3">
        <v>1.8825794900458302E-2</v>
      </c>
      <c r="G1495">
        <v>-4643368</v>
      </c>
      <c r="H1495">
        <v>8209619</v>
      </c>
      <c r="K1495">
        <f t="shared" si="514"/>
        <v>165.74720671910273</v>
      </c>
      <c r="L1495">
        <f t="shared" si="515"/>
        <v>146.02699235981262</v>
      </c>
      <c r="M1495">
        <f t="shared" si="509"/>
        <v>48.896079229783808</v>
      </c>
      <c r="N1495">
        <f t="shared" si="516"/>
        <v>0.12490637896815733</v>
      </c>
      <c r="O1495">
        <f t="shared" si="517"/>
        <v>56.236434328131125</v>
      </c>
      <c r="P1495">
        <f t="shared" si="518"/>
        <v>55.971090536451712</v>
      </c>
      <c r="Q1495">
        <f t="shared" si="510"/>
        <v>0.20105496192216066</v>
      </c>
      <c r="R1495">
        <f t="shared" si="519"/>
        <v>56.035379366208964</v>
      </c>
      <c r="S1495">
        <f t="shared" si="511"/>
        <v>48.762042588502368</v>
      </c>
      <c r="T1495">
        <f t="shared" si="512"/>
        <v>13.092035989764192</v>
      </c>
      <c r="U1495">
        <f t="shared" si="513"/>
        <v>0.46297909202994753</v>
      </c>
      <c r="V1495" s="6">
        <f t="shared" si="521"/>
        <v>71105.00000033062</v>
      </c>
      <c r="W1495">
        <f t="shared" si="526"/>
        <v>13.090378283848951</v>
      </c>
      <c r="X1495">
        <f t="shared" si="527"/>
        <v>48.602589490157598</v>
      </c>
      <c r="Y1495">
        <f t="shared" si="522"/>
        <v>0.2476115884223565</v>
      </c>
      <c r="Z1495">
        <f t="shared" si="523"/>
        <v>2.3712782603837801E-7</v>
      </c>
      <c r="AA1495">
        <f t="shared" si="525"/>
        <v>1.3821164780319395E-7</v>
      </c>
      <c r="AB1495">
        <f t="shared" si="524"/>
        <v>1.0000891489020569</v>
      </c>
      <c r="AC1495">
        <f t="shared" si="520"/>
        <v>2.0970891715669899</v>
      </c>
      <c r="AD1495">
        <f t="shared" si="528"/>
        <v>2.0576328451253233E-10</v>
      </c>
      <c r="AE1495">
        <f t="shared" si="529"/>
        <v>-2.4116510995422433E-4</v>
      </c>
      <c r="AF1495">
        <f t="shared" si="530"/>
        <v>-8.4934560208756701E-8</v>
      </c>
      <c r="AG1495">
        <f t="shared" si="531"/>
        <v>2.0576328451253233E-8</v>
      </c>
      <c r="AH1495" t="str">
        <f t="shared" si="532"/>
        <v>NaN</v>
      </c>
    </row>
    <row r="1496" spans="1:34">
      <c r="A1496" s="4">
        <v>43292.255428240744</v>
      </c>
      <c r="B1496" s="3">
        <v>-2.5738184931287799E-3</v>
      </c>
      <c r="C1496">
        <v>2.9109078606124998</v>
      </c>
      <c r="D1496">
        <v>1.9015484574029001E-2</v>
      </c>
      <c r="E1496" s="3">
        <v>1.8817895552856501E-2</v>
      </c>
      <c r="F1496" s="3">
        <v>1.8813312270631301E-2</v>
      </c>
      <c r="G1496">
        <v>-4642489</v>
      </c>
      <c r="H1496">
        <v>8209619</v>
      </c>
      <c r="K1496">
        <f t="shared" si="514"/>
        <v>164.68962123157033</v>
      </c>
      <c r="L1496">
        <f t="shared" si="515"/>
        <v>144.98581517558205</v>
      </c>
      <c r="M1496">
        <f t="shared" si="509"/>
        <v>48.547448601502843</v>
      </c>
      <c r="N1496">
        <f t="shared" si="516"/>
        <v>0.1248876363847289</v>
      </c>
      <c r="O1496">
        <f t="shared" si="517"/>
        <v>56.232969599570126</v>
      </c>
      <c r="P1496">
        <f t="shared" si="518"/>
        <v>55.961124588663921</v>
      </c>
      <c r="Q1496">
        <f t="shared" si="510"/>
        <v>0.23521185647713594</v>
      </c>
      <c r="R1496">
        <f t="shared" si="519"/>
        <v>55.99775774309299</v>
      </c>
      <c r="S1496">
        <f t="shared" si="511"/>
        <v>48.39064069718475</v>
      </c>
      <c r="T1496">
        <f t="shared" si="512"/>
        <v>13.09006308624541</v>
      </c>
      <c r="U1496">
        <f t="shared" si="513"/>
        <v>0.46301230321641856</v>
      </c>
      <c r="V1496" s="6">
        <f t="shared" si="521"/>
        <v>71165.000000526197</v>
      </c>
      <c r="W1496">
        <f t="shared" si="526"/>
        <v>13.09070515543786</v>
      </c>
      <c r="X1496">
        <f t="shared" si="527"/>
        <v>48.600729774212134</v>
      </c>
      <c r="Y1496">
        <f t="shared" si="522"/>
        <v>0.1284503774998953</v>
      </c>
      <c r="Z1496">
        <f t="shared" si="523"/>
        <v>-1.2646817441002104E-8</v>
      </c>
      <c r="AA1496">
        <f t="shared" si="525"/>
        <v>2.4570959580217991E-7</v>
      </c>
      <c r="AB1496">
        <f t="shared" si="524"/>
        <v>1.0026657993569301</v>
      </c>
      <c r="AC1496">
        <f t="shared" si="520"/>
        <v>2.0971367777288981</v>
      </c>
      <c r="AD1496">
        <f t="shared" si="528"/>
        <v>7.0516507797155571E-10</v>
      </c>
      <c r="AE1496">
        <f t="shared" si="529"/>
        <v>1.1593960040970281E-3</v>
      </c>
      <c r="AF1496">
        <f t="shared" si="530"/>
        <v>6.054663805272345E-8</v>
      </c>
      <c r="AG1496">
        <f t="shared" si="531"/>
        <v>7.0516507797155565E-8</v>
      </c>
      <c r="AH1496">
        <f t="shared" si="532"/>
        <v>6.0546638052723454E-4</v>
      </c>
    </row>
    <row r="1497" spans="1:34">
      <c r="A1497" s="4">
        <v>43292.256122685183</v>
      </c>
      <c r="B1497" s="3">
        <v>-2.5866620768101702E-3</v>
      </c>
      <c r="C1497">
        <v>2.9109649432066398</v>
      </c>
      <c r="D1497" s="3">
        <v>1.9059354926066599E-2</v>
      </c>
      <c r="E1497" s="3">
        <v>1.8989749837837699E-2</v>
      </c>
      <c r="F1497" s="3">
        <v>1.8951967131142701E-2</v>
      </c>
      <c r="G1497">
        <v>-4643788</v>
      </c>
      <c r="H1497">
        <v>8209616</v>
      </c>
      <c r="K1497">
        <f t="shared" si="514"/>
        <v>165.50781057722568</v>
      </c>
      <c r="L1497">
        <f t="shared" si="515"/>
        <v>145.62174396900789</v>
      </c>
      <c r="M1497">
        <f t="shared" si="509"/>
        <v>48.760384745467469</v>
      </c>
      <c r="N1497">
        <f t="shared" si="516"/>
        <v>0.1249049372309719</v>
      </c>
      <c r="O1497">
        <f t="shared" si="517"/>
        <v>56.364736441441963</v>
      </c>
      <c r="P1497">
        <f t="shared" si="518"/>
        <v>56.475474272521751</v>
      </c>
      <c r="Q1497">
        <f t="shared" si="510"/>
        <v>-5.0915685899610708E-2</v>
      </c>
      <c r="R1497">
        <f t="shared" si="519"/>
        <v>56.415652127341573</v>
      </c>
      <c r="S1497">
        <f t="shared" si="511"/>
        <v>48.794328536067212</v>
      </c>
      <c r="T1497">
        <f t="shared" si="512"/>
        <v>13.0918842279552</v>
      </c>
      <c r="U1497">
        <f t="shared" si="513"/>
        <v>0.46298164673659653</v>
      </c>
      <c r="V1497" s="6">
        <f t="shared" si="521"/>
        <v>71225.000000093132</v>
      </c>
      <c r="W1497">
        <f t="shared" si="526"/>
        <v>13.091008679056158</v>
      </c>
      <c r="X1497">
        <f t="shared" si="527"/>
        <v>48.603378099868223</v>
      </c>
      <c r="Y1497">
        <f t="shared" si="522"/>
        <v>0.15501725794848653</v>
      </c>
      <c r="Z1497">
        <f t="shared" si="523"/>
        <v>8.5366017806367194E-8</v>
      </c>
      <c r="AA1497">
        <f t="shared" si="525"/>
        <v>1.8383052468769294E-7</v>
      </c>
      <c r="AB1497">
        <f t="shared" si="524"/>
        <v>1.0020819039920097</v>
      </c>
      <c r="AC1497">
        <f t="shared" si="520"/>
        <v>2.097092833579441</v>
      </c>
      <c r="AD1497">
        <f t="shared" si="528"/>
        <v>4.3715207053873994E-10</v>
      </c>
      <c r="AE1497">
        <f t="shared" si="529"/>
        <v>-4.2587229729157915E-5</v>
      </c>
      <c r="AF1497">
        <f t="shared" si="530"/>
        <v>-1.0218430260804617E-6</v>
      </c>
      <c r="AG1497">
        <f t="shared" si="531"/>
        <v>4.3715207053873997E-8</v>
      </c>
      <c r="AH1497" t="str">
        <f t="shared" si="532"/>
        <v>NaN</v>
      </c>
    </row>
    <row r="1498" spans="1:34">
      <c r="A1498" s="4">
        <v>43292.25681712963</v>
      </c>
      <c r="B1498" s="3">
        <v>-2.58019271614103E-3</v>
      </c>
      <c r="C1498">
        <v>2.9109399695717002</v>
      </c>
      <c r="D1498" s="3">
        <v>1.90542650614225E-2</v>
      </c>
      <c r="E1498" s="3">
        <v>1.8850848858764899E-2</v>
      </c>
      <c r="F1498" s="3">
        <v>1.8836848221526498E-2</v>
      </c>
      <c r="G1498">
        <v>-4644255</v>
      </c>
      <c r="H1498">
        <v>8209865</v>
      </c>
      <c r="K1498">
        <f t="shared" si="514"/>
        <v>165.09568557348845</v>
      </c>
      <c r="L1498">
        <f t="shared" si="515"/>
        <v>145.36094172425166</v>
      </c>
      <c r="M1498">
        <f t="shared" si="509"/>
        <v>48.673057005459754</v>
      </c>
      <c r="N1498">
        <f t="shared" si="516"/>
        <v>0.12489736811073957</v>
      </c>
      <c r="O1498">
        <f t="shared" si="517"/>
        <v>56.349448773152147</v>
      </c>
      <c r="P1498">
        <f t="shared" si="518"/>
        <v>56.059751879091444</v>
      </c>
      <c r="Q1498">
        <f t="shared" si="510"/>
        <v>0.28075560326793436</v>
      </c>
      <c r="R1498">
        <f t="shared" si="519"/>
        <v>56.068693169884213</v>
      </c>
      <c r="S1498">
        <f t="shared" si="511"/>
        <v>48.485886603281131</v>
      </c>
      <c r="T1498">
        <f t="shared" si="512"/>
        <v>13.091087478457059</v>
      </c>
      <c r="U1498">
        <f t="shared" si="513"/>
        <v>0.4629950589465206</v>
      </c>
      <c r="V1498" s="6">
        <f t="shared" si="521"/>
        <v>71285.00000028871</v>
      </c>
      <c r="W1498">
        <f t="shared" si="526"/>
        <v>13.091218810791901</v>
      </c>
      <c r="X1498">
        <f t="shared" si="527"/>
        <v>48.583236405660855</v>
      </c>
      <c r="Y1498">
        <f t="shared" si="522"/>
        <v>0.15266024144536772</v>
      </c>
      <c r="Z1498">
        <f t="shared" si="523"/>
        <v>3.6359599989245296E-7</v>
      </c>
      <c r="AA1498">
        <f t="shared" si="525"/>
        <v>1.0343289944311209E-7</v>
      </c>
      <c r="AB1498">
        <f t="shared" si="524"/>
        <v>1.0021366386427997</v>
      </c>
      <c r="AC1498">
        <f t="shared" si="520"/>
        <v>2.0971120591448309</v>
      </c>
      <c r="AD1498">
        <f t="shared" si="528"/>
        <v>2.4976506856915504E-10</v>
      </c>
      <c r="AE1498">
        <f t="shared" si="529"/>
        <v>-2.5293135887836096E-5</v>
      </c>
      <c r="AF1498">
        <f t="shared" si="530"/>
        <v>-9.8301480293034781E-7</v>
      </c>
      <c r="AG1498">
        <f t="shared" si="531"/>
        <v>2.4976506856915503E-8</v>
      </c>
      <c r="AH1498" t="str">
        <f t="shared" si="532"/>
        <v>NaN</v>
      </c>
    </row>
    <row r="1499" spans="1:34">
      <c r="A1499" s="4">
        <v>43292.257511574076</v>
      </c>
      <c r="B1499" s="3">
        <v>-2.5772315565700402E-3</v>
      </c>
      <c r="C1499">
        <v>2.9111017035884301</v>
      </c>
      <c r="D1499">
        <v>1.9039185742803999E-2</v>
      </c>
      <c r="E1499" s="3">
        <v>1.8841953487844901E-2</v>
      </c>
      <c r="F1499" s="3">
        <v>1.8839278046416399E-2</v>
      </c>
      <c r="G1499">
        <v>-4644491</v>
      </c>
      <c r="H1499">
        <v>8209856</v>
      </c>
      <c r="K1499">
        <f t="shared" si="514"/>
        <v>164.90704747435109</v>
      </c>
      <c r="L1499">
        <f t="shared" si="515"/>
        <v>145.1691096424106</v>
      </c>
      <c r="M1499">
        <f t="shared" si="509"/>
        <v>48.608823424250318</v>
      </c>
      <c r="N1499">
        <f t="shared" si="516"/>
        <v>0.12494638717509475</v>
      </c>
      <c r="O1499">
        <f t="shared" si="517"/>
        <v>56.304157269901019</v>
      </c>
      <c r="P1499">
        <f t="shared" si="518"/>
        <v>56.03312856143021</v>
      </c>
      <c r="Q1499">
        <f t="shared" si="510"/>
        <v>0.2281408069677795</v>
      </c>
      <c r="R1499">
        <f t="shared" si="519"/>
        <v>56.076016462933239</v>
      </c>
      <c r="S1499">
        <f t="shared" si="511"/>
        <v>48.456729552938462</v>
      </c>
      <c r="T1499">
        <f t="shared" si="512"/>
        <v>13.096247379968132</v>
      </c>
      <c r="U1499">
        <f t="shared" si="513"/>
        <v>0.46290819892035845</v>
      </c>
      <c r="V1499" s="6">
        <f t="shared" si="521"/>
        <v>71345.000000484288</v>
      </c>
      <c r="W1499">
        <f t="shared" si="526"/>
        <v>13.091930923896358</v>
      </c>
      <c r="X1499">
        <f t="shared" si="527"/>
        <v>48.550494066093592</v>
      </c>
      <c r="Y1499">
        <f t="shared" si="522"/>
        <v>0.26033963109461428</v>
      </c>
      <c r="Z1499">
        <f t="shared" si="523"/>
        <v>2.6874487090969363E-7</v>
      </c>
      <c r="AA1499">
        <f t="shared" si="525"/>
        <v>4.1102156454829657E-8</v>
      </c>
      <c r="AB1499">
        <f t="shared" si="524"/>
        <v>0.99981491669341993</v>
      </c>
      <c r="AC1499">
        <f t="shared" si="520"/>
        <v>2.0969875507213689</v>
      </c>
      <c r="AD1499">
        <f t="shared" si="528"/>
        <v>5.819658254364659E-11</v>
      </c>
      <c r="AE1499">
        <f t="shared" si="529"/>
        <v>-4.4066244659045994E-5</v>
      </c>
      <c r="AF1499">
        <f t="shared" si="530"/>
        <v>-1.3146873286929269E-7</v>
      </c>
      <c r="AG1499">
        <f t="shared" si="531"/>
        <v>5.8196582543646594E-9</v>
      </c>
      <c r="AH1499" t="str">
        <f t="shared" si="532"/>
        <v>NaN</v>
      </c>
    </row>
    <row r="1500" spans="1:34">
      <c r="A1500" s="4">
        <v>43292.258206018516</v>
      </c>
      <c r="B1500" s="3">
        <v>-2.5820479004505601E-3</v>
      </c>
      <c r="C1500">
        <v>2.91104105333216</v>
      </c>
      <c r="D1500" s="3">
        <v>1.9031657975701801E-2</v>
      </c>
      <c r="E1500" s="3">
        <v>1.8834532750606699E-2</v>
      </c>
      <c r="F1500" s="3">
        <v>1.8817183315186399E-2</v>
      </c>
      <c r="G1500">
        <v>-4644925</v>
      </c>
      <c r="H1500">
        <v>8209852</v>
      </c>
      <c r="K1500">
        <f t="shared" si="514"/>
        <v>165.21386847897176</v>
      </c>
      <c r="L1500">
        <f t="shared" si="515"/>
        <v>145.50497397014661</v>
      </c>
      <c r="M1500">
        <f t="shared" si="509"/>
        <v>48.721285158304063</v>
      </c>
      <c r="N1500">
        <f t="shared" si="516"/>
        <v>0.12492800502596266</v>
      </c>
      <c r="O1500">
        <f t="shared" si="517"/>
        <v>56.281547237126418</v>
      </c>
      <c r="P1500">
        <f t="shared" si="518"/>
        <v>56.010918734931678</v>
      </c>
      <c r="Q1500">
        <f t="shared" si="510"/>
        <v>0.27212248304812903</v>
      </c>
      <c r="R1500">
        <f t="shared" si="519"/>
        <v>56.009424754078289</v>
      </c>
      <c r="S1500">
        <f t="shared" si="511"/>
        <v>48.539870169605308</v>
      </c>
      <c r="T1500">
        <f t="shared" si="512"/>
        <v>13.094312416901593</v>
      </c>
      <c r="U1500">
        <f t="shared" si="513"/>
        <v>0.46294077143016726</v>
      </c>
      <c r="V1500" s="6">
        <f t="shared" si="521"/>
        <v>71405.000000051223</v>
      </c>
      <c r="W1500">
        <f t="shared" si="526"/>
        <v>13.092374535338489</v>
      </c>
      <c r="X1500">
        <f t="shared" si="527"/>
        <v>48.545197386231536</v>
      </c>
      <c r="Y1500">
        <f t="shared" si="522"/>
        <v>0.26864192556891925</v>
      </c>
      <c r="Z1500">
        <f t="shared" si="523"/>
        <v>-2.1499589673373532E-7</v>
      </c>
      <c r="AA1500">
        <f t="shared" si="525"/>
        <v>3.7940452090799086E-8</v>
      </c>
      <c r="AB1500">
        <f t="shared" si="524"/>
        <v>0.99963656128154721</v>
      </c>
      <c r="AC1500">
        <f t="shared" si="520"/>
        <v>2.0970342413801641</v>
      </c>
      <c r="AD1500">
        <f t="shared" si="528"/>
        <v>5.2060884103283399E-11</v>
      </c>
      <c r="AE1500">
        <f t="shared" si="529"/>
        <v>-1.4283294081571132E-4</v>
      </c>
      <c r="AF1500">
        <f t="shared" si="530"/>
        <v>-3.6283919687764105E-8</v>
      </c>
      <c r="AG1500">
        <f t="shared" si="531"/>
        <v>5.2060884103283397E-9</v>
      </c>
      <c r="AH1500" t="str">
        <f t="shared" si="532"/>
        <v>NaN</v>
      </c>
    </row>
    <row r="1501" spans="1:34">
      <c r="A1501" s="4">
        <v>43292.258900462963</v>
      </c>
      <c r="B1501" s="3">
        <v>-2.5839030847600998E-3</v>
      </c>
      <c r="C1501">
        <v>2.9110208365800601</v>
      </c>
      <c r="D1501" s="3">
        <v>1.9028566001852602E-2</v>
      </c>
      <c r="E1501" s="3">
        <v>1.8831535914414398E-2</v>
      </c>
      <c r="F1501" s="3">
        <v>1.8802973603942501E-2</v>
      </c>
      <c r="G1501">
        <v>-4644623</v>
      </c>
      <c r="H1501">
        <v>8209852</v>
      </c>
      <c r="K1501">
        <f t="shared" si="514"/>
        <v>165.33205138445567</v>
      </c>
      <c r="L1501">
        <f t="shared" si="515"/>
        <v>145.64183541173651</v>
      </c>
      <c r="M1501">
        <f t="shared" si="509"/>
        <v>48.767112219338046</v>
      </c>
      <c r="N1501">
        <f t="shared" si="516"/>
        <v>0.12492187764291561</v>
      </c>
      <c r="O1501">
        <f t="shared" si="517"/>
        <v>56.272260335828932</v>
      </c>
      <c r="P1501">
        <f t="shared" si="518"/>
        <v>56.001949381922806</v>
      </c>
      <c r="Q1501">
        <f t="shared" si="510"/>
        <v>0.30566248669084928</v>
      </c>
      <c r="R1501">
        <f t="shared" si="519"/>
        <v>55.966597849138083</v>
      </c>
      <c r="S1501">
        <f t="shared" si="511"/>
        <v>48.563337228210813</v>
      </c>
      <c r="T1501">
        <f t="shared" si="512"/>
        <v>13.093667429212433</v>
      </c>
      <c r="U1501">
        <f t="shared" si="513"/>
        <v>0.46295162893344199</v>
      </c>
      <c r="V1501" s="6">
        <f t="shared" si="521"/>
        <v>71465.0000002468</v>
      </c>
      <c r="W1501">
        <f t="shared" si="526"/>
        <v>13.092765613846685</v>
      </c>
      <c r="X1501">
        <f t="shared" si="527"/>
        <v>48.542018322234362</v>
      </c>
      <c r="Y1501">
        <f t="shared" si="522"/>
        <v>0.29098455308316079</v>
      </c>
      <c r="Z1501">
        <f t="shared" si="523"/>
        <v>-3.1617043703696986E-9</v>
      </c>
      <c r="AA1501">
        <f t="shared" si="525"/>
        <v>5.6459006058489655E-8</v>
      </c>
      <c r="AB1501">
        <f t="shared" si="524"/>
        <v>0.99915620850033127</v>
      </c>
      <c r="AC1501">
        <f t="shared" si="520"/>
        <v>2.0970498049331039</v>
      </c>
      <c r="AD1501">
        <f t="shared" si="528"/>
        <v>7.1523596697755705E-11</v>
      </c>
      <c r="AE1501">
        <f t="shared" si="529"/>
        <v>-1.7731358420146979E-5</v>
      </c>
      <c r="AF1501">
        <f t="shared" si="530"/>
        <v>-4.0154883749807756E-7</v>
      </c>
      <c r="AG1501">
        <f t="shared" si="531"/>
        <v>7.1523596697755705E-9</v>
      </c>
      <c r="AH1501" t="str">
        <f t="shared" si="532"/>
        <v>NaN</v>
      </c>
    </row>
    <row r="1502" spans="1:34">
      <c r="A1502" s="4">
        <v>43292.259594907409</v>
      </c>
      <c r="B1502" s="3">
        <v>-2.5811916615384699E-3</v>
      </c>
      <c r="C1502">
        <v>2.9110398641114399</v>
      </c>
      <c r="D1502" s="3">
        <v>1.9024570220262799E-2</v>
      </c>
      <c r="E1502" s="3">
        <v>1.8827028767918801E-2</v>
      </c>
      <c r="F1502" s="3">
        <v>1.88024733458769E-2</v>
      </c>
      <c r="G1502">
        <v>-4644436</v>
      </c>
      <c r="H1502">
        <v>8209856</v>
      </c>
      <c r="K1502">
        <f t="shared" si="514"/>
        <v>165.15932252259489</v>
      </c>
      <c r="L1502">
        <f t="shared" si="515"/>
        <v>145.46976413455008</v>
      </c>
      <c r="M1502">
        <f t="shared" si="509"/>
        <v>48.709495400238282</v>
      </c>
      <c r="N1502">
        <f t="shared" si="516"/>
        <v>0.12492764459166324</v>
      </c>
      <c r="O1502">
        <f t="shared" si="517"/>
        <v>56.26025880184428</v>
      </c>
      <c r="P1502">
        <f t="shared" si="518"/>
        <v>55.988459759738724</v>
      </c>
      <c r="Q1502">
        <f t="shared" si="510"/>
        <v>0.29516868951050412</v>
      </c>
      <c r="R1502">
        <f t="shared" si="519"/>
        <v>55.965090112333776</v>
      </c>
      <c r="S1502">
        <f t="shared" si="511"/>
        <v>48.512716273897944</v>
      </c>
      <c r="T1502">
        <f t="shared" si="512"/>
        <v>13.094274476449025</v>
      </c>
      <c r="U1502">
        <f t="shared" si="513"/>
        <v>0.46294141010683476</v>
      </c>
      <c r="V1502" s="6">
        <f t="shared" si="521"/>
        <v>71525.000000442378</v>
      </c>
      <c r="W1502">
        <f t="shared" si="526"/>
        <v>13.092645955497167</v>
      </c>
      <c r="X1502">
        <f t="shared" si="527"/>
        <v>48.522995948047225</v>
      </c>
      <c r="Y1502">
        <f t="shared" si="522"/>
        <v>0.29653462877536185</v>
      </c>
      <c r="Z1502">
        <f t="shared" si="523"/>
        <v>-1.9918737487959906E-7</v>
      </c>
      <c r="AA1502">
        <f t="shared" si="525"/>
        <v>-2.8455339430938591E-8</v>
      </c>
      <c r="AB1502">
        <f t="shared" si="524"/>
        <v>0.99903560074488151</v>
      </c>
      <c r="AC1502">
        <f t="shared" si="520"/>
        <v>2.097035156883285</v>
      </c>
      <c r="AD1502">
        <f t="shared" si="528"/>
        <v>-3.5372957521467173E-11</v>
      </c>
      <c r="AE1502">
        <f t="shared" si="529"/>
        <v>4.3841546352789883E-6</v>
      </c>
      <c r="AF1502">
        <f t="shared" si="530"/>
        <v>-8.0318676704213158E-7</v>
      </c>
      <c r="AG1502" t="str">
        <f t="shared" si="531"/>
        <v>NaN</v>
      </c>
      <c r="AH1502" t="str">
        <f t="shared" si="532"/>
        <v>NaN</v>
      </c>
    </row>
    <row r="1503" spans="1:34">
      <c r="A1503" s="4">
        <v>43292.260289351849</v>
      </c>
      <c r="B1503" s="3">
        <v>-2.58089435636066E-3</v>
      </c>
      <c r="C1503">
        <v>2.91094591567526</v>
      </c>
      <c r="D1503" s="3">
        <v>1.9020217672459701E-2</v>
      </c>
      <c r="E1503" s="3">
        <v>1.8823782195377101E-2</v>
      </c>
      <c r="F1503" s="3">
        <v>1.8800257917300799E-2</v>
      </c>
      <c r="G1503">
        <v>-4644338</v>
      </c>
      <c r="H1503">
        <v>8209861</v>
      </c>
      <c r="K1503">
        <f t="shared" si="514"/>
        <v>165.14038295440841</v>
      </c>
      <c r="L1503">
        <f t="shared" si="515"/>
        <v>145.45373672706401</v>
      </c>
      <c r="M1503">
        <f t="shared" si="509"/>
        <v>48.704128739091445</v>
      </c>
      <c r="N1503">
        <f t="shared" si="516"/>
        <v>0.12489917028222428</v>
      </c>
      <c r="O1503">
        <f t="shared" si="517"/>
        <v>56.247185702325524</v>
      </c>
      <c r="P1503">
        <f t="shared" si="518"/>
        <v>55.978742960645661</v>
      </c>
      <c r="Q1503">
        <f t="shared" si="510"/>
        <v>0.28877271012473216</v>
      </c>
      <c r="R1503">
        <f t="shared" si="519"/>
        <v>55.958412992200792</v>
      </c>
      <c r="S1503">
        <f t="shared" si="511"/>
        <v>48.511613599008292</v>
      </c>
      <c r="T1503">
        <f t="shared" si="512"/>
        <v>13.091277180718608</v>
      </c>
      <c r="U1503">
        <f t="shared" si="513"/>
        <v>0.46299186556320376</v>
      </c>
      <c r="V1503" s="6">
        <f t="shared" si="521"/>
        <v>71585.000000009313</v>
      </c>
      <c r="W1503">
        <f t="shared" si="526"/>
        <v>13.092739347379721</v>
      </c>
      <c r="X1503">
        <f t="shared" si="527"/>
        <v>48.533328781687636</v>
      </c>
      <c r="Y1503">
        <f t="shared" si="522"/>
        <v>0.28960952276627455</v>
      </c>
      <c r="Z1503">
        <f t="shared" si="523"/>
        <v>-3.4778747989216102E-8</v>
      </c>
      <c r="AA1503">
        <f t="shared" si="525"/>
        <v>-8.5366017975368385E-8</v>
      </c>
      <c r="AB1503">
        <f t="shared" si="524"/>
        <v>0.99918468801946059</v>
      </c>
      <c r="AC1503">
        <f t="shared" si="520"/>
        <v>2.0971074816292599</v>
      </c>
      <c r="AD1503">
        <f t="shared" si="528"/>
        <v>-1.0866012057530167E-10</v>
      </c>
      <c r="AE1503">
        <f t="shared" si="529"/>
        <v>-2.5836365512831463E-5</v>
      </c>
      <c r="AF1503">
        <f t="shared" si="530"/>
        <v>4.1866802972758206E-7</v>
      </c>
      <c r="AG1503" t="str">
        <f t="shared" si="531"/>
        <v>NaN</v>
      </c>
      <c r="AH1503">
        <f t="shared" si="532"/>
        <v>4.1866802972758202E-3</v>
      </c>
    </row>
    <row r="1504" spans="1:34">
      <c r="A1504" s="4">
        <v>43292.260983796295</v>
      </c>
      <c r="B1504" s="3">
        <v>-2.5785634837666299E-3</v>
      </c>
      <c r="C1504">
        <v>2.9110267826836198</v>
      </c>
      <c r="D1504" s="3">
        <v>1.90255334890389E-2</v>
      </c>
      <c r="E1504" s="3">
        <v>1.8828967197678102E-2</v>
      </c>
      <c r="F1504" s="3">
        <v>1.8806844648497599E-2</v>
      </c>
      <c r="G1504">
        <v>-4644629</v>
      </c>
      <c r="H1504">
        <v>8209861</v>
      </c>
      <c r="K1504">
        <f t="shared" si="514"/>
        <v>164.99189673982653</v>
      </c>
      <c r="L1504">
        <f t="shared" si="515"/>
        <v>145.2965923142705</v>
      </c>
      <c r="M1504">
        <f t="shared" si="509"/>
        <v>48.651510072266227</v>
      </c>
      <c r="N1504">
        <f t="shared" si="516"/>
        <v>0.12492367981440032</v>
      </c>
      <c r="O1504">
        <f t="shared" si="517"/>
        <v>56.263152028786969</v>
      </c>
      <c r="P1504">
        <f t="shared" si="518"/>
        <v>55.994261365057945</v>
      </c>
      <c r="Q1504">
        <f t="shared" si="510"/>
        <v>0.28488716866358743</v>
      </c>
      <c r="R1504">
        <f t="shared" si="519"/>
        <v>55.978264860123382</v>
      </c>
      <c r="S1504">
        <f t="shared" si="511"/>
        <v>48.461585293157171</v>
      </c>
      <c r="T1504">
        <f t="shared" si="512"/>
        <v>13.09385713147398</v>
      </c>
      <c r="U1504">
        <f t="shared" si="513"/>
        <v>0.46294843555012549</v>
      </c>
      <c r="V1504" s="6">
        <f t="shared" si="521"/>
        <v>71645.000000204891</v>
      </c>
      <c r="W1504">
        <f t="shared" si="526"/>
        <v>13.092847331743908</v>
      </c>
      <c r="X1504">
        <f t="shared" si="527"/>
        <v>48.511691279344745</v>
      </c>
      <c r="Y1504">
        <f t="shared" si="522"/>
        <v>0.28673687479547522</v>
      </c>
      <c r="Z1504">
        <f t="shared" si="523"/>
        <v>2.1499589558020112E-7</v>
      </c>
      <c r="AA1504">
        <f t="shared" si="525"/>
        <v>-6.1879071235161639E-8</v>
      </c>
      <c r="AB1504">
        <f t="shared" si="524"/>
        <v>0.99924572304439541</v>
      </c>
      <c r="AC1504">
        <f t="shared" si="520"/>
        <v>2.0970452274175329</v>
      </c>
      <c r="AD1504">
        <f t="shared" si="528"/>
        <v>-7.9550945093237002E-11</v>
      </c>
      <c r="AE1504">
        <f t="shared" si="529"/>
        <v>-2.7796557177867659E-5</v>
      </c>
      <c r="AF1504">
        <f t="shared" si="530"/>
        <v>2.8489535673348427E-7</v>
      </c>
      <c r="AG1504" t="str">
        <f t="shared" si="531"/>
        <v>NaN</v>
      </c>
      <c r="AH1504">
        <f t="shared" si="532"/>
        <v>2.8489535673348427E-3</v>
      </c>
    </row>
    <row r="1505" spans="1:34">
      <c r="A1505" s="4">
        <v>43292.261678240742</v>
      </c>
      <c r="B1505" s="3">
        <v>-2.5806208355970699E-3</v>
      </c>
      <c r="C1505">
        <v>2.9110267826836198</v>
      </c>
      <c r="D1505" s="3">
        <v>1.9022346377532799E-2</v>
      </c>
      <c r="E1505">
        <v>1.8825458996579999E-2</v>
      </c>
      <c r="F1505" s="3">
        <v>1.88031165348184E-2</v>
      </c>
      <c r="G1505">
        <v>-4644955</v>
      </c>
      <c r="H1505">
        <v>8209861</v>
      </c>
      <c r="K1505">
        <f t="shared" si="514"/>
        <v>165.12295855167656</v>
      </c>
      <c r="L1505">
        <f t="shared" si="515"/>
        <v>145.43255469762187</v>
      </c>
      <c r="M1505">
        <f t="shared" si="509"/>
        <v>48.69703609017008</v>
      </c>
      <c r="N1505">
        <f t="shared" si="516"/>
        <v>0.12492367981440032</v>
      </c>
      <c r="O1505">
        <f t="shared" si="517"/>
        <v>56.253579376680321</v>
      </c>
      <c r="P1505">
        <f t="shared" si="518"/>
        <v>55.983761527210341</v>
      </c>
      <c r="Q1505">
        <f t="shared" si="510"/>
        <v>0.286550745598106</v>
      </c>
      <c r="R1505">
        <f t="shared" si="519"/>
        <v>55.967028631082215</v>
      </c>
      <c r="S1505">
        <f t="shared" si="511"/>
        <v>48.506002259771343</v>
      </c>
      <c r="T1505">
        <f t="shared" si="512"/>
        <v>13.09385713147398</v>
      </c>
      <c r="U1505">
        <f t="shared" si="513"/>
        <v>0.46294843555012549</v>
      </c>
      <c r="V1505" s="6">
        <f t="shared" si="521"/>
        <v>71705.000000400469</v>
      </c>
      <c r="W1505">
        <f t="shared" si="526"/>
        <v>13.09315377385853</v>
      </c>
      <c r="X1505">
        <f t="shared" si="527"/>
        <v>48.511704708405027</v>
      </c>
      <c r="Y1505">
        <f t="shared" si="522"/>
        <v>0.28541278251358665</v>
      </c>
      <c r="Z1505">
        <f t="shared" si="523"/>
        <v>-2.3080441853354469E-7</v>
      </c>
      <c r="AA1505">
        <f t="shared" si="525"/>
        <v>-7.3622544519105515E-8</v>
      </c>
      <c r="AB1505">
        <f t="shared" si="524"/>
        <v>0.99927499440864598</v>
      </c>
      <c r="AC1505">
        <f t="shared" si="520"/>
        <v>2.0970452274175329</v>
      </c>
      <c r="AD1505">
        <f t="shared" si="528"/>
        <v>-9.5087298340274518E-11</v>
      </c>
      <c r="AE1505">
        <f t="shared" si="529"/>
        <v>-2.4269103580826012E-5</v>
      </c>
      <c r="AF1505">
        <f t="shared" si="530"/>
        <v>3.9003161289696599E-7</v>
      </c>
      <c r="AG1505" t="str">
        <f t="shared" si="531"/>
        <v>NaN</v>
      </c>
      <c r="AH1505">
        <f t="shared" si="532"/>
        <v>3.9003161289696596E-3</v>
      </c>
    </row>
    <row r="1506" spans="1:34">
      <c r="A1506" s="4">
        <v>43292.262372685182</v>
      </c>
      <c r="B1506" s="3">
        <v>-2.5804781291117302E-3</v>
      </c>
      <c r="C1506">
        <v>2.9109399695717002</v>
      </c>
      <c r="D1506">
        <v>1.9014640227323999E-2</v>
      </c>
      <c r="E1506">
        <v>1.8817419864571999E-2</v>
      </c>
      <c r="F1506" s="3">
        <v>1.8796017634649598E-2</v>
      </c>
      <c r="G1506">
        <v>-4645042</v>
      </c>
      <c r="H1506">
        <v>8209861</v>
      </c>
      <c r="K1506">
        <f t="shared" si="514"/>
        <v>165.11386755894765</v>
      </c>
      <c r="L1506">
        <f t="shared" si="515"/>
        <v>145.43279514455699</v>
      </c>
      <c r="M1506">
        <f t="shared" si="509"/>
        <v>48.697116602082303</v>
      </c>
      <c r="N1506">
        <f t="shared" si="516"/>
        <v>0.12489736811073957</v>
      </c>
      <c r="O1506">
        <f t="shared" si="517"/>
        <v>56.230433561138803</v>
      </c>
      <c r="P1506">
        <f t="shared" si="518"/>
        <v>55.959700881837087</v>
      </c>
      <c r="Q1506">
        <f t="shared" si="510"/>
        <v>0.28480043327906657</v>
      </c>
      <c r="R1506">
        <f t="shared" si="519"/>
        <v>55.945633127859736</v>
      </c>
      <c r="S1506">
        <f t="shared" si="511"/>
        <v>48.507249646562926</v>
      </c>
      <c r="T1506">
        <f t="shared" si="512"/>
        <v>13.091087478457059</v>
      </c>
      <c r="U1506">
        <f t="shared" si="513"/>
        <v>0.4629950589465206</v>
      </c>
      <c r="V1506" s="6">
        <f t="shared" si="521"/>
        <v>71764.999999967404</v>
      </c>
      <c r="W1506">
        <f t="shared" si="526"/>
        <v>13.092745184372374</v>
      </c>
      <c r="X1506">
        <f t="shared" si="527"/>
        <v>48.517795840905073</v>
      </c>
      <c r="Y1506">
        <f t="shared" si="522"/>
        <v>0.28338792651532668</v>
      </c>
      <c r="Z1506">
        <f t="shared" si="523"/>
        <v>-1.2962987890131491E-7</v>
      </c>
      <c r="AA1506">
        <f t="shared" si="525"/>
        <v>-1.1743473408467307E-8</v>
      </c>
      <c r="AB1506">
        <f t="shared" si="524"/>
        <v>0.99931862701206753</v>
      </c>
      <c r="AC1506">
        <f t="shared" si="520"/>
        <v>2.0971120591448309</v>
      </c>
      <c r="AD1506">
        <f t="shared" si="528"/>
        <v>-1.5276159002761659E-11</v>
      </c>
      <c r="AE1506">
        <f t="shared" si="529"/>
        <v>-1.8981582485363136E-4</v>
      </c>
      <c r="AF1506">
        <f t="shared" si="530"/>
        <v>8.0114806773051889E-9</v>
      </c>
      <c r="AG1506" t="str">
        <f t="shared" si="531"/>
        <v>NaN</v>
      </c>
      <c r="AH1506">
        <f t="shared" si="532"/>
        <v>8.0114806773051887E-5</v>
      </c>
    </row>
    <row r="1507" spans="1:34">
      <c r="A1507" s="4">
        <v>43292.263067129628</v>
      </c>
      <c r="B1507" s="3">
        <v>-2.58247601990661E-3</v>
      </c>
      <c r="C1507">
        <v>2.9109780246344599</v>
      </c>
      <c r="D1507">
        <v>1.9011786097617001E-2</v>
      </c>
      <c r="E1507" s="3">
        <v>1.8815029530942402E-2</v>
      </c>
      <c r="F1507" s="3">
        <v>1.8795160049394299E-2</v>
      </c>
      <c r="G1507">
        <v>-4644762</v>
      </c>
      <c r="H1507">
        <v>8209861</v>
      </c>
      <c r="K1507">
        <f t="shared" si="514"/>
        <v>165.2411414571605</v>
      </c>
      <c r="L1507">
        <f t="shared" si="515"/>
        <v>145.56119633078296</v>
      </c>
      <c r="M1507">
        <f t="shared" si="509"/>
        <v>48.740110807971533</v>
      </c>
      <c r="N1507">
        <f t="shared" si="516"/>
        <v>0.12490890200823482</v>
      </c>
      <c r="O1507">
        <f t="shared" si="517"/>
        <v>56.221861036864063</v>
      </c>
      <c r="P1507">
        <f t="shared" si="518"/>
        <v>55.952546755032323</v>
      </c>
      <c r="Q1507">
        <f t="shared" si="510"/>
        <v>0.27881260066880742</v>
      </c>
      <c r="R1507">
        <f t="shared" si="519"/>
        <v>55.943048436195255</v>
      </c>
      <c r="S1507">
        <f t="shared" si="511"/>
        <v>48.554235740858992</v>
      </c>
      <c r="T1507">
        <f t="shared" si="512"/>
        <v>13.092301572930243</v>
      </c>
      <c r="U1507">
        <f t="shared" si="513"/>
        <v>0.46297462129330613</v>
      </c>
      <c r="V1507" s="6">
        <f t="shared" si="521"/>
        <v>71825.000000162981</v>
      </c>
      <c r="W1507">
        <f t="shared" si="526"/>
        <v>13.092520460154971</v>
      </c>
      <c r="X1507">
        <f t="shared" si="527"/>
        <v>48.516543840595851</v>
      </c>
      <c r="Y1507">
        <f t="shared" si="522"/>
        <v>0.28400621573499524</v>
      </c>
      <c r="Z1507">
        <f t="shared" si="523"/>
        <v>-5.0587269552288125E-8</v>
      </c>
      <c r="AA1507">
        <f t="shared" si="525"/>
        <v>3.801884157801256E-8</v>
      </c>
      <c r="AB1507">
        <f t="shared" si="524"/>
        <v>0.99930594718672328</v>
      </c>
      <c r="AC1507">
        <f t="shared" si="520"/>
        <v>2.0970827630451931</v>
      </c>
      <c r="AD1507">
        <f t="shared" si="528"/>
        <v>4.9347358769708139E-11</v>
      </c>
      <c r="AE1507">
        <f t="shared" si="529"/>
        <v>1.419221151829393E-4</v>
      </c>
      <c r="AF1507">
        <f t="shared" si="530"/>
        <v>3.461344880620513E-8</v>
      </c>
      <c r="AG1507">
        <f t="shared" si="531"/>
        <v>4.9347358769708138E-9</v>
      </c>
      <c r="AH1507">
        <f t="shared" si="532"/>
        <v>3.4613448806205128E-4</v>
      </c>
    </row>
    <row r="1508" spans="1:34">
      <c r="A1508" s="4">
        <v>43292.263761574075</v>
      </c>
      <c r="B1508" s="3">
        <v>-2.5807992187037599E-3</v>
      </c>
      <c r="C1508">
        <v>2.9109209420403199</v>
      </c>
      <c r="D1508" s="3">
        <v>1.90088725068745E-2</v>
      </c>
      <c r="E1508" s="3">
        <v>1.8811580790879801E-2</v>
      </c>
      <c r="F1508">
        <v>1.8789073576262999E-2</v>
      </c>
      <c r="G1508">
        <v>-4644627</v>
      </c>
      <c r="H1508">
        <v>8209861</v>
      </c>
      <c r="K1508">
        <f t="shared" si="514"/>
        <v>165.13432229258871</v>
      </c>
      <c r="L1508">
        <f t="shared" si="515"/>
        <v>145.46237777974861</v>
      </c>
      <c r="M1508">
        <f t="shared" si="509"/>
        <v>48.70702213290766</v>
      </c>
      <c r="N1508">
        <f t="shared" si="516"/>
        <v>0.12489160116199181</v>
      </c>
      <c r="O1508">
        <f t="shared" si="517"/>
        <v>56.213109918333778</v>
      </c>
      <c r="P1508">
        <f t="shared" si="518"/>
        <v>55.942224880537886</v>
      </c>
      <c r="Q1508">
        <f t="shared" si="510"/>
        <v>0.28840561325711178</v>
      </c>
      <c r="R1508">
        <f t="shared" si="519"/>
        <v>55.924704305076666</v>
      </c>
      <c r="S1508">
        <f t="shared" si="511"/>
        <v>48.514751724069583</v>
      </c>
      <c r="T1508">
        <f t="shared" si="512"/>
        <v>13.090480431220453</v>
      </c>
      <c r="U1508">
        <f t="shared" si="513"/>
        <v>0.46300527777312789</v>
      </c>
      <c r="V1508" s="6">
        <f t="shared" si="521"/>
        <v>71885.000000358559</v>
      </c>
      <c r="W1508">
        <f t="shared" si="526"/>
        <v>13.092485438199027</v>
      </c>
      <c r="X1508">
        <f t="shared" si="527"/>
        <v>48.515141356977907</v>
      </c>
      <c r="Y1508">
        <f t="shared" si="522"/>
        <v>0.28248995634899643</v>
      </c>
      <c r="Z1508">
        <f t="shared" si="523"/>
        <v>-8.5366017357976896E-8</v>
      </c>
      <c r="AA1508">
        <f t="shared" si="525"/>
        <v>-2.0467089687162787E-8</v>
      </c>
      <c r="AB1508">
        <f t="shared" si="524"/>
        <v>0.99933811763597247</v>
      </c>
      <c r="AC1508">
        <f t="shared" si="520"/>
        <v>2.0971267071946502</v>
      </c>
      <c r="AD1508">
        <f t="shared" si="528"/>
        <v>-2.67088420375554E-11</v>
      </c>
      <c r="AE1508">
        <f t="shared" si="529"/>
        <v>3.5773204520523494E-5</v>
      </c>
      <c r="AF1508">
        <f t="shared" si="530"/>
        <v>-7.4323858887014397E-8</v>
      </c>
      <c r="AG1508" t="str">
        <f t="shared" si="531"/>
        <v>NaN</v>
      </c>
      <c r="AH1508" t="str">
        <f t="shared" si="532"/>
        <v>NaN</v>
      </c>
    </row>
    <row r="1509" spans="1:34">
      <c r="A1509" s="4">
        <v>43292.264456018522</v>
      </c>
      <c r="B1509" s="3">
        <v>-2.5810370628460101E-3</v>
      </c>
      <c r="C1509">
        <v>2.91094591567526</v>
      </c>
      <c r="D1509" s="3">
        <v>1.9006827047251099E-2</v>
      </c>
      <c r="E1509">
        <v>1.8809903989676999E-2</v>
      </c>
      <c r="F1509" s="3">
        <v>1.8789740587017101E-2</v>
      </c>
      <c r="G1509">
        <v>-4644630</v>
      </c>
      <c r="H1509">
        <v>8209861</v>
      </c>
      <c r="K1509">
        <f t="shared" si="514"/>
        <v>165.14947394713801</v>
      </c>
      <c r="L1509">
        <f t="shared" si="515"/>
        <v>145.47665265473219</v>
      </c>
      <c r="M1509">
        <f t="shared" si="509"/>
        <v>48.711801971257501</v>
      </c>
      <c r="N1509">
        <f t="shared" si="516"/>
        <v>0.12489917028222428</v>
      </c>
      <c r="O1509">
        <f t="shared" si="517"/>
        <v>56.206966275936722</v>
      </c>
      <c r="P1509">
        <f t="shared" si="518"/>
        <v>55.937206313973498</v>
      </c>
      <c r="Q1509">
        <f t="shared" si="510"/>
        <v>0.28025165512107009</v>
      </c>
      <c r="R1509">
        <f t="shared" si="519"/>
        <v>55.926714620815652</v>
      </c>
      <c r="S1509">
        <f t="shared" si="511"/>
        <v>48.524967534510118</v>
      </c>
      <c r="T1509">
        <f t="shared" si="512"/>
        <v>13.091277180718608</v>
      </c>
      <c r="U1509">
        <f t="shared" si="513"/>
        <v>0.46299186556320376</v>
      </c>
      <c r="V1509" s="6">
        <f t="shared" si="521"/>
        <v>71945.000000554137</v>
      </c>
      <c r="W1509">
        <f t="shared" si="526"/>
        <v>13.092476682710044</v>
      </c>
      <c r="X1509">
        <f t="shared" si="527"/>
        <v>48.514768941852289</v>
      </c>
      <c r="Y1509">
        <f t="shared" si="522"/>
        <v>0.28388408963790351</v>
      </c>
      <c r="Z1509">
        <f t="shared" si="523"/>
        <v>2.3396612289486843E-7</v>
      </c>
      <c r="AA1509">
        <f t="shared" si="525"/>
        <v>-3.1307218933599999E-8</v>
      </c>
      <c r="AB1509">
        <f t="shared" si="524"/>
        <v>0.99930815467721168</v>
      </c>
      <c r="AC1509">
        <f t="shared" si="520"/>
        <v>2.0971074816292599</v>
      </c>
      <c r="AD1509">
        <f t="shared" si="528"/>
        <v>-4.0653826956795448E-11</v>
      </c>
      <c r="AE1509">
        <f t="shared" si="529"/>
        <v>4.1877691042682664E-4</v>
      </c>
      <c r="AF1509">
        <f t="shared" si="530"/>
        <v>-9.6638402404787004E-9</v>
      </c>
      <c r="AG1509" t="str">
        <f t="shared" si="531"/>
        <v>NaN</v>
      </c>
      <c r="AH1509" t="str">
        <f t="shared" si="532"/>
        <v>NaN</v>
      </c>
    </row>
    <row r="1510" spans="1:34">
      <c r="A1510" s="4">
        <v>43292.265150462961</v>
      </c>
      <c r="B1510" s="3">
        <v>-2.5805732667686198E-3</v>
      </c>
      <c r="C1510">
        <v>2.9110089443729499</v>
      </c>
      <c r="D1510" s="3">
        <v>1.9008206543276202E-2</v>
      </c>
      <c r="E1510" s="3">
        <v>1.8811747281779399E-2</v>
      </c>
      <c r="F1510" s="3">
        <v>1.87902051123638E-2</v>
      </c>
      <c r="G1510">
        <v>-4644594</v>
      </c>
      <c r="H1510">
        <v>8209861</v>
      </c>
      <c r="K1510">
        <f t="shared" si="514"/>
        <v>165.1199282207667</v>
      </c>
      <c r="L1510">
        <f t="shared" si="515"/>
        <v>145.44649631402032</v>
      </c>
      <c r="M1510">
        <f t="shared" si="509"/>
        <v>48.70170433929988</v>
      </c>
      <c r="N1510">
        <f t="shared" si="516"/>
        <v>0.12491827329994902</v>
      </c>
      <c r="O1510">
        <f t="shared" si="517"/>
        <v>56.211109662669678</v>
      </c>
      <c r="P1510">
        <f t="shared" si="518"/>
        <v>55.942723177927341</v>
      </c>
      <c r="Q1510">
        <f t="shared" si="510"/>
        <v>0.28299500053552862</v>
      </c>
      <c r="R1510">
        <f t="shared" si="519"/>
        <v>55.928114662134149</v>
      </c>
      <c r="S1510">
        <f t="shared" si="511"/>
        <v>48.51304100560953</v>
      </c>
      <c r="T1510">
        <f t="shared" si="512"/>
        <v>13.093288024689635</v>
      </c>
      <c r="U1510">
        <f t="shared" si="513"/>
        <v>0.46295801570007045</v>
      </c>
      <c r="V1510" s="6">
        <f t="shared" si="521"/>
        <v>72005.000000121072</v>
      </c>
      <c r="W1510">
        <f t="shared" si="526"/>
        <v>13.092707243920076</v>
      </c>
      <c r="X1510">
        <f t="shared" si="527"/>
        <v>48.515909551192905</v>
      </c>
      <c r="Y1510">
        <f t="shared" si="522"/>
        <v>0.28005323000786336</v>
      </c>
      <c r="Z1510">
        <f t="shared" si="523"/>
        <v>3.1355745691614299E-7</v>
      </c>
      <c r="AA1510">
        <f t="shared" si="525"/>
        <v>1.4311658167252012E-8</v>
      </c>
      <c r="AB1510">
        <f t="shared" si="524"/>
        <v>0.99939054288685136</v>
      </c>
      <c r="AC1510">
        <f t="shared" si="520"/>
        <v>2.0970589599642393</v>
      </c>
      <c r="AD1510">
        <f t="shared" si="528"/>
        <v>1.8838109502157446E-11</v>
      </c>
      <c r="AE1510">
        <f t="shared" si="529"/>
        <v>4.5888057564069991E-5</v>
      </c>
      <c r="AF1510">
        <f t="shared" si="530"/>
        <v>4.0866616145169954E-8</v>
      </c>
      <c r="AG1510">
        <f t="shared" si="531"/>
        <v>1.8838109502157447E-9</v>
      </c>
      <c r="AH1510">
        <f t="shared" si="532"/>
        <v>4.0866616145169952E-4</v>
      </c>
    </row>
    <row r="1511" spans="1:34">
      <c r="A1511" s="4">
        <v>43292.265856481485</v>
      </c>
      <c r="B1511" s="3">
        <v>-2.57922944736492E-3</v>
      </c>
      <c r="C1511">
        <v>2.9110648377463799</v>
      </c>
      <c r="D1511" s="3">
        <v>1.9011583930096099E-2</v>
      </c>
      <c r="E1511" s="3">
        <v>1.8814851147835699E-2</v>
      </c>
      <c r="F1511">
        <v>1.8795588842021999E-2</v>
      </c>
      <c r="G1511">
        <v>-4644650</v>
      </c>
      <c r="H1511">
        <v>8209861</v>
      </c>
      <c r="K1511">
        <f t="shared" si="514"/>
        <v>165.03432137256394</v>
      </c>
      <c r="L1511">
        <f t="shared" si="515"/>
        <v>145.35381260217977</v>
      </c>
      <c r="M1511">
        <f t="shared" si="509"/>
        <v>48.670669870642882</v>
      </c>
      <c r="N1511">
        <f t="shared" si="516"/>
        <v>0.1249352137118957</v>
      </c>
      <c r="O1511">
        <f t="shared" si="517"/>
        <v>56.221253816394636</v>
      </c>
      <c r="P1511">
        <f t="shared" si="518"/>
        <v>55.952012864972211</v>
      </c>
      <c r="Q1511">
        <f t="shared" si="510"/>
        <v>0.27691303436699144</v>
      </c>
      <c r="R1511">
        <f t="shared" si="519"/>
        <v>55.944340782027645</v>
      </c>
      <c r="S1511">
        <f t="shared" si="511"/>
        <v>48.48606118106489</v>
      </c>
      <c r="T1511">
        <f t="shared" si="512"/>
        <v>13.095071225947176</v>
      </c>
      <c r="U1511">
        <f t="shared" si="513"/>
        <v>0.46292799789691097</v>
      </c>
      <c r="V1511" s="6">
        <f t="shared" si="521"/>
        <v>72066.000000550412</v>
      </c>
      <c r="W1511">
        <f t="shared" si="526"/>
        <v>13.092832739262247</v>
      </c>
      <c r="X1511">
        <f t="shared" si="527"/>
        <v>48.526022771187591</v>
      </c>
      <c r="Y1511">
        <f t="shared" si="522"/>
        <v>0.28003885847220999</v>
      </c>
      <c r="Z1511">
        <f t="shared" si="523"/>
        <v>-1.9440562327602632E-7</v>
      </c>
      <c r="AA1511">
        <f t="shared" si="525"/>
        <v>5.4510470751090446E-8</v>
      </c>
      <c r="AB1511">
        <f t="shared" si="524"/>
        <v>0.99939044494675189</v>
      </c>
      <c r="AC1511">
        <f t="shared" si="520"/>
        <v>2.0970159313178947</v>
      </c>
      <c r="AD1511">
        <f t="shared" si="528"/>
        <v>7.1753100369147576E-11</v>
      </c>
      <c r="AE1511">
        <f t="shared" si="529"/>
        <v>2.4107748928891198E-5</v>
      </c>
      <c r="AF1511">
        <f t="shared" si="530"/>
        <v>2.9628867192642329E-7</v>
      </c>
      <c r="AG1511">
        <f t="shared" si="531"/>
        <v>7.1753100369147572E-9</v>
      </c>
      <c r="AH1511">
        <f t="shared" si="532"/>
        <v>2.9628867192642329E-3</v>
      </c>
    </row>
    <row r="1512" spans="1:34">
      <c r="A1512" s="4">
        <v>43292.266550925924</v>
      </c>
      <c r="B1512" s="3">
        <v>-2.5816078887874001E-3</v>
      </c>
      <c r="C1512">
        <v>2.9109352126888601</v>
      </c>
      <c r="D1512" s="3">
        <v>1.9009681176958101E-2</v>
      </c>
      <c r="E1512" s="3">
        <v>1.8813091101183101E-2</v>
      </c>
      <c r="F1512" s="3">
        <v>1.8792599204534799E-2</v>
      </c>
      <c r="G1512">
        <v>-4645033</v>
      </c>
      <c r="H1512">
        <v>8209861</v>
      </c>
      <c r="K1512">
        <f t="shared" si="514"/>
        <v>165.18583791805571</v>
      </c>
      <c r="L1512">
        <f t="shared" si="515"/>
        <v>145.50925899893946</v>
      </c>
      <c r="M1512">
        <f t="shared" si="509"/>
        <v>48.722719969115211</v>
      </c>
      <c r="N1512">
        <f t="shared" si="516"/>
        <v>0.12489592637355415</v>
      </c>
      <c r="O1512">
        <f t="shared" si="517"/>
        <v>56.215538800211476</v>
      </c>
      <c r="P1512">
        <f t="shared" si="518"/>
        <v>55.946745149713102</v>
      </c>
      <c r="Q1512">
        <f t="shared" si="510"/>
        <v>0.28020854051410993</v>
      </c>
      <c r="R1512">
        <f t="shared" si="519"/>
        <v>55.935330259697366</v>
      </c>
      <c r="S1512">
        <f t="shared" si="511"/>
        <v>48.53591427543914</v>
      </c>
      <c r="T1512">
        <f t="shared" si="512"/>
        <v>13.090935716648067</v>
      </c>
      <c r="U1512">
        <f t="shared" si="513"/>
        <v>0.46299761365316966</v>
      </c>
      <c r="V1512" s="6">
        <f t="shared" si="521"/>
        <v>72126.000000117347</v>
      </c>
      <c r="W1512">
        <f t="shared" si="526"/>
        <v>13.092879435203525</v>
      </c>
      <c r="X1512">
        <f t="shared" si="527"/>
        <v>48.526268973087454</v>
      </c>
      <c r="Y1512">
        <f t="shared" si="522"/>
        <v>0.27716673931941688</v>
      </c>
      <c r="Z1512">
        <f t="shared" si="523"/>
        <v>-3.0668532325860517E-7</v>
      </c>
      <c r="AA1512">
        <f t="shared" si="525"/>
        <v>7.9352433540133208E-8</v>
      </c>
      <c r="AB1512">
        <f t="shared" si="524"/>
        <v>0.99945298217006051</v>
      </c>
      <c r="AC1512">
        <f t="shared" si="520"/>
        <v>2.097115721157282</v>
      </c>
      <c r="AD1512">
        <f t="shared" si="528"/>
        <v>1.0554042548111692E-10</v>
      </c>
      <c r="AE1512">
        <f t="shared" si="529"/>
        <v>7.3472683002687249E-7</v>
      </c>
      <c r="AF1512">
        <f t="shared" si="530"/>
        <v>1.4299602903895978E-5</v>
      </c>
      <c r="AG1512">
        <f t="shared" si="531"/>
        <v>1.0554042548111691E-8</v>
      </c>
      <c r="AH1512">
        <f t="shared" si="532"/>
        <v>0.14299602903895978</v>
      </c>
    </row>
    <row r="1513" spans="1:34">
      <c r="A1513" s="4">
        <v>43292.267245370371</v>
      </c>
      <c r="B1513" s="3">
        <v>-2.5808586797393201E-3</v>
      </c>
      <c r="C1513">
        <v>2.9109494833373901</v>
      </c>
      <c r="D1513" s="3">
        <v>1.9008254112104599E-2</v>
      </c>
      <c r="E1513" s="3">
        <v>1.8812948394697701E-2</v>
      </c>
      <c r="F1513" s="3">
        <v>1.8793111373506699E-2</v>
      </c>
      <c r="G1513">
        <v>-4644982</v>
      </c>
      <c r="H1513">
        <v>8209861</v>
      </c>
      <c r="K1513">
        <f t="shared" si="514"/>
        <v>165.13811020622586</v>
      </c>
      <c r="L1513">
        <f t="shared" si="515"/>
        <v>145.46085804565735</v>
      </c>
      <c r="M1513">
        <f t="shared" si="509"/>
        <v>48.706513260970127</v>
      </c>
      <c r="N1513">
        <f t="shared" si="516"/>
        <v>0.12490025158511338</v>
      </c>
      <c r="O1513">
        <f t="shared" si="517"/>
        <v>56.211252538074092</v>
      </c>
      <c r="P1513">
        <f t="shared" si="518"/>
        <v>55.946318037664909</v>
      </c>
      <c r="Q1513">
        <f t="shared" si="510"/>
        <v>0.27437864307714932</v>
      </c>
      <c r="R1513">
        <f t="shared" si="519"/>
        <v>55.936873894996943</v>
      </c>
      <c r="S1513">
        <f t="shared" si="511"/>
        <v>48.523594165585358</v>
      </c>
      <c r="T1513">
        <f t="shared" si="512"/>
        <v>13.091391002075357</v>
      </c>
      <c r="U1513">
        <f t="shared" si="513"/>
        <v>0.46298994953321698</v>
      </c>
      <c r="V1513" s="6">
        <f t="shared" si="521"/>
        <v>72186.000000312924</v>
      </c>
      <c r="W1513">
        <f t="shared" si="526"/>
        <v>13.092835657758574</v>
      </c>
      <c r="X1513">
        <f t="shared" si="527"/>
        <v>48.531783988655818</v>
      </c>
      <c r="Y1513">
        <f t="shared" si="522"/>
        <v>0.2794089631819337</v>
      </c>
      <c r="Z1513">
        <f t="shared" si="523"/>
        <v>1.8970226080464917E-7</v>
      </c>
      <c r="AA1513">
        <f t="shared" si="525"/>
        <v>6.1737223431391558E-8</v>
      </c>
      <c r="AB1513">
        <f t="shared" si="524"/>
        <v>0.99940448579848251</v>
      </c>
      <c r="AC1513">
        <f t="shared" si="520"/>
        <v>2.0971047351199217</v>
      </c>
      <c r="AD1513">
        <f t="shared" si="528"/>
        <v>8.1452456779287627E-11</v>
      </c>
      <c r="AE1513">
        <f t="shared" si="529"/>
        <v>-1.9574742780393821E-4</v>
      </c>
      <c r="AF1513">
        <f t="shared" si="530"/>
        <v>-4.1422772162486449E-8</v>
      </c>
      <c r="AG1513">
        <f t="shared" si="531"/>
        <v>8.1452456779287633E-9</v>
      </c>
      <c r="AH1513" t="str">
        <f t="shared" si="532"/>
        <v>NaN</v>
      </c>
    </row>
    <row r="1514" spans="1:34">
      <c r="A1514" s="4">
        <v>43292.267939814818</v>
      </c>
      <c r="B1514" s="3">
        <v>-2.5821430381074602E-3</v>
      </c>
      <c r="C1514">
        <v>2.9110065659315301</v>
      </c>
      <c r="D1514" s="3">
        <v>1.90106801223556E-2</v>
      </c>
      <c r="E1514" s="3">
        <v>1.8814411136172601E-2</v>
      </c>
      <c r="F1514" s="3">
        <v>1.87924562736589E-2</v>
      </c>
      <c r="G1514">
        <v>-4644942</v>
      </c>
      <c r="H1514">
        <v>8209861</v>
      </c>
      <c r="K1514">
        <f t="shared" si="514"/>
        <v>165.21992914079149</v>
      </c>
      <c r="L1514">
        <f t="shared" si="515"/>
        <v>145.54353810301077</v>
      </c>
      <c r="M1514">
        <f t="shared" si="509"/>
        <v>48.734198078480546</v>
      </c>
      <c r="N1514">
        <f t="shared" si="516"/>
        <v>0.12491755243135638</v>
      </c>
      <c r="O1514">
        <f t="shared" si="517"/>
        <v>56.218539183707783</v>
      </c>
      <c r="P1514">
        <f t="shared" si="518"/>
        <v>55.950695936157587</v>
      </c>
      <c r="Q1514">
        <f t="shared" si="510"/>
        <v>0.28363970595454191</v>
      </c>
      <c r="R1514">
        <f t="shared" si="519"/>
        <v>55.934899477753241</v>
      </c>
      <c r="S1514">
        <f t="shared" si="511"/>
        <v>48.54510494117752</v>
      </c>
      <c r="T1514">
        <f t="shared" si="512"/>
        <v>13.093212143785143</v>
      </c>
      <c r="U1514">
        <f t="shared" si="513"/>
        <v>0.46295929305339495</v>
      </c>
      <c r="V1514" s="6">
        <f t="shared" si="521"/>
        <v>72246.000000508502</v>
      </c>
      <c r="W1514">
        <f t="shared" si="526"/>
        <v>13.092733510387042</v>
      </c>
      <c r="X1514">
        <f t="shared" si="527"/>
        <v>48.527350193183103</v>
      </c>
      <c r="Y1514">
        <f t="shared" si="522"/>
        <v>0.28126699202229588</v>
      </c>
      <c r="Z1514">
        <f t="shared" si="523"/>
        <v>2.3080441853458088E-7</v>
      </c>
      <c r="AA1514">
        <f t="shared" si="525"/>
        <v>1.9201661275933274E-8</v>
      </c>
      <c r="AB1514">
        <f t="shared" si="524"/>
        <v>0.99936483615827176</v>
      </c>
      <c r="AC1514">
        <f t="shared" si="520"/>
        <v>2.0970607909704642</v>
      </c>
      <c r="AD1514">
        <f t="shared" si="528"/>
        <v>2.5165662228735937E-11</v>
      </c>
      <c r="AE1514">
        <f t="shared" si="529"/>
        <v>2.5382282467656681E-6</v>
      </c>
      <c r="AF1514">
        <f t="shared" si="530"/>
        <v>9.869808501266882E-7</v>
      </c>
      <c r="AG1514">
        <f t="shared" si="531"/>
        <v>2.5165662228735939E-9</v>
      </c>
      <c r="AH1514">
        <f t="shared" si="532"/>
        <v>9.8698085012668812E-3</v>
      </c>
    </row>
    <row r="1515" spans="1:34">
      <c r="A1515" s="4">
        <v>43292.268634259257</v>
      </c>
      <c r="B1515" s="3">
        <v>-2.5805138057330601E-3</v>
      </c>
      <c r="C1515">
        <v>2.9110362964493102</v>
      </c>
      <c r="D1515" s="3">
        <v>1.90137839884119E-2</v>
      </c>
      <c r="E1515" s="3">
        <v>1.8817217697051102E-2</v>
      </c>
      <c r="F1515" s="3">
        <v>1.87948384549236E-2</v>
      </c>
      <c r="G1515">
        <v>-4644674</v>
      </c>
      <c r="H1515">
        <v>8209861</v>
      </c>
      <c r="K1515">
        <f t="shared" si="514"/>
        <v>165.11614030712954</v>
      </c>
      <c r="L1515">
        <f t="shared" si="515"/>
        <v>145.43661791375686</v>
      </c>
      <c r="M1515">
        <f t="shared" si="509"/>
        <v>48.698396628621595</v>
      </c>
      <c r="N1515">
        <f t="shared" si="516"/>
        <v>0.12492656328877427</v>
      </c>
      <c r="O1515">
        <f t="shared" si="517"/>
        <v>56.227861803856385</v>
      </c>
      <c r="P1515">
        <f t="shared" si="518"/>
        <v>55.959095806435727</v>
      </c>
      <c r="Q1515">
        <f t="shared" si="510"/>
        <v>0.28578262703519641</v>
      </c>
      <c r="R1515">
        <f t="shared" si="519"/>
        <v>55.942079176821188</v>
      </c>
      <c r="S1515">
        <f t="shared" si="511"/>
        <v>48.507874877264797</v>
      </c>
      <c r="T1515">
        <f t="shared" si="512"/>
        <v>13.09416065509229</v>
      </c>
      <c r="U1515">
        <f t="shared" si="513"/>
        <v>0.46294332613682154</v>
      </c>
      <c r="V1515" s="6">
        <f t="shared" si="521"/>
        <v>72306.000000075437</v>
      </c>
      <c r="W1515">
        <f t="shared" si="526"/>
        <v>13.092815228284291</v>
      </c>
      <c r="X1515">
        <f t="shared" si="527"/>
        <v>48.520110315349307</v>
      </c>
      <c r="Y1515">
        <f t="shared" si="522"/>
        <v>0.28425515971319487</v>
      </c>
      <c r="Z1515">
        <f t="shared" si="523"/>
        <v>8.8527722165322469E-8</v>
      </c>
      <c r="AA1515">
        <f t="shared" si="525"/>
        <v>-1.2195145629396457E-8</v>
      </c>
      <c r="AB1515">
        <f t="shared" si="524"/>
        <v>0.99929995928721838</v>
      </c>
      <c r="AC1515">
        <f t="shared" si="520"/>
        <v>2.0970379033926227</v>
      </c>
      <c r="AD1515">
        <f t="shared" si="528"/>
        <v>-1.5814746027995215E-11</v>
      </c>
      <c r="AE1515">
        <f t="shared" si="529"/>
        <v>-2.365238850760396E-4</v>
      </c>
      <c r="AF1515">
        <f t="shared" si="530"/>
        <v>6.6560757201126976E-9</v>
      </c>
      <c r="AG1515" t="str">
        <f t="shared" si="531"/>
        <v>NaN</v>
      </c>
      <c r="AH1515">
        <f t="shared" si="532"/>
        <v>6.6560757201126981E-5</v>
      </c>
    </row>
    <row r="1516" spans="1:34">
      <c r="A1516" s="4">
        <v>43292.269328703704</v>
      </c>
      <c r="B1516" s="3">
        <v>-2.5813224758167099E-3</v>
      </c>
      <c r="C1516">
        <v>2.9110398641114399</v>
      </c>
      <c r="D1516" s="3">
        <v>1.9013676958547901E-2</v>
      </c>
      <c r="E1516" s="3">
        <v>1.88172771580867E-2</v>
      </c>
      <c r="F1516" s="3">
        <v>1.8795541198396701E-2</v>
      </c>
      <c r="G1516">
        <v>-4644610</v>
      </c>
      <c r="H1516">
        <v>8209861</v>
      </c>
      <c r="K1516">
        <f t="shared" si="514"/>
        <v>165.16765593259717</v>
      </c>
      <c r="L1516">
        <f t="shared" si="515"/>
        <v>145.48720978932485</v>
      </c>
      <c r="M1516">
        <f t="shared" si="509"/>
        <v>48.715336951202922</v>
      </c>
      <c r="N1516">
        <f t="shared" si="516"/>
        <v>0.12492764459166324</v>
      </c>
      <c r="O1516">
        <f t="shared" si="517"/>
        <v>56.227540334196121</v>
      </c>
      <c r="P1516">
        <f t="shared" si="518"/>
        <v>55.959273769789192</v>
      </c>
      <c r="Q1516">
        <f t="shared" si="510"/>
        <v>0.28334314614984635</v>
      </c>
      <c r="R1516">
        <f t="shared" si="519"/>
        <v>55.944197188046275</v>
      </c>
      <c r="S1516">
        <f t="shared" si="511"/>
        <v>48.526441520436357</v>
      </c>
      <c r="T1516">
        <f t="shared" si="512"/>
        <v>13.094274476449025</v>
      </c>
      <c r="U1516">
        <f t="shared" si="513"/>
        <v>0.46294141010683476</v>
      </c>
      <c r="V1516" s="6">
        <f t="shared" si="521"/>
        <v>72366.000000271015</v>
      </c>
      <c r="W1516">
        <f t="shared" si="526"/>
        <v>13.092859005729242</v>
      </c>
      <c r="X1516">
        <f t="shared" si="527"/>
        <v>48.526580648892789</v>
      </c>
      <c r="Y1516">
        <f t="shared" si="522"/>
        <v>0.30076463515986046</v>
      </c>
      <c r="Z1516">
        <f t="shared" si="523"/>
        <v>1.1065965213367688E-7</v>
      </c>
      <c r="AA1516">
        <f t="shared" si="525"/>
        <v>-9.9367851507444593E-9</v>
      </c>
      <c r="AB1516">
        <f t="shared" si="524"/>
        <v>0.99894461020813941</v>
      </c>
      <c r="AC1516">
        <f t="shared" si="520"/>
        <v>2.097035156883285</v>
      </c>
      <c r="AD1516">
        <f t="shared" si="528"/>
        <v>-1.21787341236664E-11</v>
      </c>
      <c r="AE1516">
        <f t="shared" si="529"/>
        <v>-1.3800664801590329E-6</v>
      </c>
      <c r="AF1516">
        <f t="shared" si="530"/>
        <v>8.7848262807184811E-7</v>
      </c>
      <c r="AG1516" t="str">
        <f t="shared" si="531"/>
        <v>NaN</v>
      </c>
      <c r="AH1516">
        <f t="shared" si="532"/>
        <v>8.7848262807184805E-3</v>
      </c>
    </row>
    <row r="1517" spans="1:34">
      <c r="A1517" s="4">
        <v>43292.27002314815</v>
      </c>
      <c r="B1517" s="3">
        <v>-2.5856155625842798E-3</v>
      </c>
      <c r="C1517">
        <v>2.9110779191742</v>
      </c>
      <c r="D1517" s="3">
        <v>1.90114412236107E-2</v>
      </c>
      <c r="E1517" s="3">
        <v>1.8814411136172601E-2</v>
      </c>
      <c r="F1517" s="3">
        <v>1.8776781520937199E-2</v>
      </c>
      <c r="G1517">
        <v>-4644514</v>
      </c>
      <c r="H1517">
        <v>8209865</v>
      </c>
      <c r="K1517">
        <f t="shared" si="514"/>
        <v>165.44114329720935</v>
      </c>
      <c r="L1517">
        <f t="shared" si="515"/>
        <v>145.7853565792237</v>
      </c>
      <c r="M1517">
        <f t="shared" si="509"/>
        <v>48.815169241284465</v>
      </c>
      <c r="N1517">
        <f t="shared" si="516"/>
        <v>0.12493917848915861</v>
      </c>
      <c r="O1517">
        <f t="shared" si="517"/>
        <v>56.220825190180747</v>
      </c>
      <c r="P1517">
        <f t="shared" si="518"/>
        <v>55.950695936157587</v>
      </c>
      <c r="Q1517">
        <f t="shared" si="510"/>
        <v>0.33316813229453857</v>
      </c>
      <c r="R1517">
        <f t="shared" si="519"/>
        <v>55.887657057886209</v>
      </c>
      <c r="S1517">
        <f t="shared" si="511"/>
        <v>48.593057153088104</v>
      </c>
      <c r="T1517">
        <f t="shared" si="512"/>
        <v>13.095488570922223</v>
      </c>
      <c r="U1517">
        <f t="shared" si="513"/>
        <v>0.46292097245362029</v>
      </c>
      <c r="V1517" s="6">
        <f t="shared" si="521"/>
        <v>72426.000000466593</v>
      </c>
      <c r="W1517">
        <f t="shared" si="526"/>
        <v>13.092751021365055</v>
      </c>
      <c r="X1517">
        <f t="shared" si="527"/>
        <v>48.587588414748325</v>
      </c>
      <c r="Y1517">
        <f t="shared" si="522"/>
        <v>0.29758546684331105</v>
      </c>
      <c r="Z1517">
        <f t="shared" si="523"/>
        <v>1.580852182793499E-8</v>
      </c>
      <c r="AA1517">
        <f t="shared" si="525"/>
        <v>-2.4841962718226847E-8</v>
      </c>
      <c r="AB1517">
        <f t="shared" si="524"/>
        <v>0.9990152052805602</v>
      </c>
      <c r="AC1517">
        <f t="shared" si="520"/>
        <v>2.0970058607836468</v>
      </c>
      <c r="AD1517">
        <f t="shared" si="528"/>
        <v>-3.0771675182972272E-11</v>
      </c>
      <c r="AE1517">
        <f t="shared" si="529"/>
        <v>-1.4818978856915358E-5</v>
      </c>
      <c r="AF1517">
        <f t="shared" si="530"/>
        <v>2.0671114713249711E-7</v>
      </c>
      <c r="AG1517" t="str">
        <f t="shared" si="531"/>
        <v>NaN</v>
      </c>
      <c r="AH1517">
        <f t="shared" si="532"/>
        <v>2.0671114713249712E-3</v>
      </c>
    </row>
    <row r="1518" spans="1:34">
      <c r="A1518" s="4">
        <v>43292.27071759259</v>
      </c>
      <c r="B1518" s="3">
        <v>-2.5806208355970699E-3</v>
      </c>
      <c r="C1518">
        <v>2.9110458102150001</v>
      </c>
      <c r="D1518" s="3">
        <v>1.9027281643484498E-2</v>
      </c>
      <c r="E1518" s="3">
        <v>1.8830215879424898E-2</v>
      </c>
      <c r="F1518" s="3">
        <v>1.88114541692448E-2</v>
      </c>
      <c r="G1518">
        <v>-4643958</v>
      </c>
      <c r="H1518">
        <v>8210050</v>
      </c>
      <c r="K1518">
        <f t="shared" si="514"/>
        <v>165.12295855167656</v>
      </c>
      <c r="L1518">
        <f t="shared" si="515"/>
        <v>145.42159495305006</v>
      </c>
      <c r="M1518">
        <f t="shared" si="509"/>
        <v>48.69336629919335</v>
      </c>
      <c r="N1518">
        <f t="shared" si="516"/>
        <v>0.12492944676314807</v>
      </c>
      <c r="O1518">
        <f t="shared" si="517"/>
        <v>56.268402699905437</v>
      </c>
      <c r="P1518">
        <f t="shared" si="518"/>
        <v>55.997998595478322</v>
      </c>
      <c r="Q1518">
        <f t="shared" si="510"/>
        <v>0.27624512208554819</v>
      </c>
      <c r="R1518">
        <f t="shared" si="519"/>
        <v>55.992157577819889</v>
      </c>
      <c r="S1518">
        <f t="shared" si="511"/>
        <v>48.509202884469651</v>
      </c>
      <c r="T1518">
        <f t="shared" si="512"/>
        <v>13.094464178710584</v>
      </c>
      <c r="U1518">
        <f t="shared" si="513"/>
        <v>0.46293821672351826</v>
      </c>
      <c r="V1518" s="6">
        <f t="shared" si="521"/>
        <v>72486.000000033528</v>
      </c>
      <c r="W1518">
        <f t="shared" si="526"/>
        <v>13.092082685705547</v>
      </c>
      <c r="X1518">
        <f t="shared" si="527"/>
        <v>48.602561390263944</v>
      </c>
      <c r="Y1518">
        <f t="shared" si="522"/>
        <v>0.30757798225054717</v>
      </c>
      <c r="Z1518">
        <f t="shared" si="523"/>
        <v>-4.1418327161333441E-7</v>
      </c>
      <c r="AA1518">
        <f t="shared" si="525"/>
        <v>-4.7425565313998291E-8</v>
      </c>
      <c r="AB1518">
        <f t="shared" si="524"/>
        <v>0.99879728550196478</v>
      </c>
      <c r="AC1518">
        <f t="shared" si="520"/>
        <v>2.0970305793677135</v>
      </c>
      <c r="AD1518">
        <f t="shared" si="528"/>
        <v>-5.6838072763227602E-11</v>
      </c>
      <c r="AE1518">
        <f t="shared" si="529"/>
        <v>-7.8014941423782845E-5</v>
      </c>
      <c r="AF1518">
        <f t="shared" si="530"/>
        <v>7.2525810835982022E-8</v>
      </c>
      <c r="AG1518" t="str">
        <f t="shared" si="531"/>
        <v>NaN</v>
      </c>
      <c r="AH1518">
        <f t="shared" si="532"/>
        <v>7.2525810835982025E-4</v>
      </c>
    </row>
    <row r="1519" spans="1:34">
      <c r="A1519" s="4">
        <v>43292.271412037036</v>
      </c>
      <c r="B1519" s="3">
        <v>-2.5848544613290901E-3</v>
      </c>
      <c r="C1519">
        <v>2.9109221312610298</v>
      </c>
      <c r="D1519" s="3">
        <v>1.9030159557605699E-2</v>
      </c>
      <c r="E1519" s="3">
        <v>1.8832404045533602E-2</v>
      </c>
      <c r="F1519" s="3">
        <v>1.8802020731436601E-2</v>
      </c>
      <c r="G1519">
        <v>-4641304</v>
      </c>
      <c r="H1519">
        <v>8210056</v>
      </c>
      <c r="K1519">
        <f t="shared" si="514"/>
        <v>165.39265800265224</v>
      </c>
      <c r="L1519">
        <f t="shared" si="515"/>
        <v>145.70369457216989</v>
      </c>
      <c r="M1519">
        <f t="shared" si="509"/>
        <v>48.78782531053276</v>
      </c>
      <c r="N1519">
        <f t="shared" si="516"/>
        <v>0.12489196159628814</v>
      </c>
      <c r="O1519">
        <f t="shared" si="517"/>
        <v>56.277046661882402</v>
      </c>
      <c r="P1519">
        <f t="shared" si="518"/>
        <v>56.00454764688174</v>
      </c>
      <c r="Q1519">
        <f t="shared" si="510"/>
        <v>0.3133206923715548</v>
      </c>
      <c r="R1519">
        <f t="shared" si="519"/>
        <v>55.963725969510847</v>
      </c>
      <c r="S1519">
        <f t="shared" si="511"/>
        <v>48.578944848951721</v>
      </c>
      <c r="T1519">
        <f t="shared" si="512"/>
        <v>13.090518371672699</v>
      </c>
      <c r="U1519">
        <f t="shared" si="513"/>
        <v>0.46300463909646594</v>
      </c>
      <c r="V1519" s="6">
        <f t="shared" si="521"/>
        <v>72546.000000229105</v>
      </c>
      <c r="W1519">
        <f t="shared" si="526"/>
        <v>13.091747058627606</v>
      </c>
      <c r="X1519">
        <f t="shared" si="527"/>
        <v>48.606253106607021</v>
      </c>
      <c r="Y1519">
        <f t="shared" si="522"/>
        <v>0.29086954195211706</v>
      </c>
      <c r="Z1519">
        <f t="shared" si="523"/>
        <v>-2.9087679990804119E-7</v>
      </c>
      <c r="AA1519">
        <f t="shared" si="525"/>
        <v>-5.6007334320618607E-8</v>
      </c>
      <c r="AB1519">
        <f t="shared" si="524"/>
        <v>0.99915905778040948</v>
      </c>
      <c r="AC1519">
        <f t="shared" si="520"/>
        <v>2.0971257916915378</v>
      </c>
      <c r="AD1519">
        <f t="shared" si="528"/>
        <v>-7.0982034771262914E-11</v>
      </c>
      <c r="AE1519">
        <f t="shared" si="529"/>
        <v>1.7283316676372913E-4</v>
      </c>
      <c r="AF1519">
        <f t="shared" si="530"/>
        <v>-4.0883907140729195E-8</v>
      </c>
      <c r="AG1519" t="str">
        <f t="shared" si="531"/>
        <v>NaN</v>
      </c>
      <c r="AH1519" t="str">
        <f t="shared" si="532"/>
        <v>NaN</v>
      </c>
    </row>
    <row r="1520" spans="1:34">
      <c r="A1520" s="4">
        <v>43292.272106481483</v>
      </c>
      <c r="B1520" s="3">
        <v>-2.5802759615908099E-3</v>
      </c>
      <c r="C1520">
        <v>2.91093640190957</v>
      </c>
      <c r="D1520" s="3">
        <v>1.9031182287417299E-2</v>
      </c>
      <c r="E1520" s="3">
        <v>1.8833581374037699E-2</v>
      </c>
      <c r="F1520" s="3">
        <v>1.8813085963411101E-2</v>
      </c>
      <c r="G1520">
        <v>-4644665</v>
      </c>
      <c r="H1520">
        <v>8210064</v>
      </c>
      <c r="K1520">
        <f t="shared" si="514"/>
        <v>165.10098865258024</v>
      </c>
      <c r="L1520">
        <f t="shared" si="515"/>
        <v>145.39748007537327</v>
      </c>
      <c r="M1520">
        <f t="shared" si="509"/>
        <v>48.685291607313133</v>
      </c>
      <c r="N1520">
        <f t="shared" si="516"/>
        <v>0.12489628680785046</v>
      </c>
      <c r="O1520">
        <f t="shared" si="517"/>
        <v>56.280118483080621</v>
      </c>
      <c r="P1520">
        <f t="shared" si="518"/>
        <v>56.008071321278017</v>
      </c>
      <c r="Q1520">
        <f t="shared" si="510"/>
        <v>0.28304281139924825</v>
      </c>
      <c r="R1520">
        <f t="shared" si="519"/>
        <v>55.997075671681372</v>
      </c>
      <c r="S1520">
        <f t="shared" si="511"/>
        <v>48.496596399713631</v>
      </c>
      <c r="T1520">
        <f t="shared" si="512"/>
        <v>13.09097365710031</v>
      </c>
      <c r="U1520">
        <f t="shared" si="513"/>
        <v>0.46299697497650738</v>
      </c>
      <c r="V1520" s="6">
        <f t="shared" si="521"/>
        <v>72606.000000424683</v>
      </c>
      <c r="W1520">
        <f t="shared" si="526"/>
        <v>13.091583622833134</v>
      </c>
      <c r="X1520">
        <f t="shared" si="527"/>
        <v>48.59837336597699</v>
      </c>
      <c r="Y1520">
        <f t="shared" si="522"/>
        <v>0.27621307542276224</v>
      </c>
      <c r="Z1520">
        <f t="shared" si="523"/>
        <v>8.5366017832272399E-8</v>
      </c>
      <c r="AA1520">
        <f t="shared" si="525"/>
        <v>-1.3685663119159981E-7</v>
      </c>
      <c r="AB1520">
        <f t="shared" si="524"/>
        <v>0.99947309555545105</v>
      </c>
      <c r="AC1520">
        <f t="shared" si="520"/>
        <v>2.0971148056541695</v>
      </c>
      <c r="AD1520">
        <f t="shared" si="528"/>
        <v>-1.8265060945911049E-10</v>
      </c>
      <c r="AE1520">
        <f t="shared" si="529"/>
        <v>5.8870237126799645E-5</v>
      </c>
      <c r="AF1520">
        <f t="shared" si="530"/>
        <v>-3.0885623748493058E-7</v>
      </c>
      <c r="AG1520" t="str">
        <f t="shared" si="531"/>
        <v>NaN</v>
      </c>
      <c r="AH1520" t="str">
        <f t="shared" si="532"/>
        <v>NaN</v>
      </c>
    </row>
    <row r="1521" spans="1:34">
      <c r="A1521" s="4">
        <v>43292.272800925923</v>
      </c>
      <c r="B1521" s="3">
        <v>-2.5754358332960698E-3</v>
      </c>
      <c r="C1521">
        <v>2.91095424022024</v>
      </c>
      <c r="D1521">
        <v>1.9029243857658001E-2</v>
      </c>
      <c r="E1521">
        <v>1.8832867841610999E-2</v>
      </c>
      <c r="F1521" s="3">
        <v>1.88279984181281E-2</v>
      </c>
      <c r="G1521">
        <v>-4644884</v>
      </c>
      <c r="H1521">
        <v>8210064</v>
      </c>
      <c r="K1521">
        <f t="shared" si="514"/>
        <v>164.79265248250493</v>
      </c>
      <c r="L1521">
        <f t="shared" si="515"/>
        <v>145.06954161929232</v>
      </c>
      <c r="M1521">
        <f t="shared" si="509"/>
        <v>48.575483793895209</v>
      </c>
      <c r="N1521">
        <f t="shared" si="516"/>
        <v>0.12490169332230176</v>
      </c>
      <c r="O1521">
        <f t="shared" si="517"/>
        <v>56.274296310344148</v>
      </c>
      <c r="P1521">
        <f t="shared" si="518"/>
        <v>56.005935761037932</v>
      </c>
      <c r="Q1521">
        <f t="shared" si="510"/>
        <v>0.23227572249748363</v>
      </c>
      <c r="R1521">
        <f t="shared" si="519"/>
        <v>56.042020587846665</v>
      </c>
      <c r="S1521">
        <f t="shared" si="511"/>
        <v>48.420633312230223</v>
      </c>
      <c r="T1521">
        <f t="shared" si="512"/>
        <v>13.091542763884659</v>
      </c>
      <c r="U1521">
        <f t="shared" si="513"/>
        <v>0.46298739482656237</v>
      </c>
      <c r="V1521" s="6">
        <f t="shared" si="521"/>
        <v>72665.999999991618</v>
      </c>
      <c r="W1521">
        <f t="shared" si="526"/>
        <v>13.091151685376339</v>
      </c>
      <c r="X1521">
        <f t="shared" si="527"/>
        <v>48.591584983344205</v>
      </c>
      <c r="Y1521">
        <f t="shared" si="522"/>
        <v>0.27464299277414267</v>
      </c>
      <c r="Z1521">
        <f t="shared" si="523"/>
        <v>7.2719200364180865E-8</v>
      </c>
      <c r="AA1521">
        <f t="shared" si="525"/>
        <v>-2.0234907872520322E-7</v>
      </c>
      <c r="AB1521">
        <f t="shared" si="524"/>
        <v>0.9995057664075423</v>
      </c>
      <c r="AC1521">
        <f t="shared" si="520"/>
        <v>2.0971010731074631</v>
      </c>
      <c r="AD1521">
        <f t="shared" si="528"/>
        <v>-2.7159975781250245E-10</v>
      </c>
      <c r="AE1521">
        <f t="shared" si="529"/>
        <v>3.4401209875931435E-4</v>
      </c>
      <c r="AF1521">
        <f t="shared" si="530"/>
        <v>-7.8593512290745395E-8</v>
      </c>
      <c r="AG1521" t="str">
        <f t="shared" si="531"/>
        <v>NaN</v>
      </c>
      <c r="AH1521" t="str">
        <f t="shared" si="532"/>
        <v>NaN</v>
      </c>
    </row>
    <row r="1522" spans="1:34">
      <c r="A1522" s="4">
        <v>43292.273495370369</v>
      </c>
      <c r="B1522" s="3">
        <v>-2.58616260411145E-3</v>
      </c>
      <c r="C1522">
        <v>2.9109637539859299</v>
      </c>
      <c r="D1522" s="3">
        <v>1.90306590303044E-2</v>
      </c>
      <c r="E1522" s="3">
        <v>1.8832392153326501E-2</v>
      </c>
      <c r="F1522" s="3">
        <v>1.8804081318230598E-2</v>
      </c>
      <c r="G1522">
        <v>-4644060</v>
      </c>
      <c r="H1522">
        <v>8210063</v>
      </c>
      <c r="K1522">
        <f t="shared" si="514"/>
        <v>165.47599210267245</v>
      </c>
      <c r="L1522">
        <f t="shared" si="515"/>
        <v>145.78432004960302</v>
      </c>
      <c r="M1522">
        <f t="shared" si="509"/>
        <v>48.81482216685913</v>
      </c>
      <c r="N1522">
        <f t="shared" si="516"/>
        <v>0.12490457679667558</v>
      </c>
      <c r="O1522">
        <f t="shared" si="517"/>
        <v>56.278546853630409</v>
      </c>
      <c r="P1522">
        <f t="shared" si="518"/>
        <v>56.004512054211105</v>
      </c>
      <c r="Q1522">
        <f t="shared" si="510"/>
        <v>0.30861044442569607</v>
      </c>
      <c r="R1522">
        <f t="shared" si="519"/>
        <v>55.969936409204713</v>
      </c>
      <c r="S1522">
        <f t="shared" si="511"/>
        <v>48.609081870575331</v>
      </c>
      <c r="T1522">
        <f t="shared" si="512"/>
        <v>13.091846287502953</v>
      </c>
      <c r="U1522">
        <f t="shared" si="513"/>
        <v>0.46298228541325875</v>
      </c>
      <c r="V1522" s="6">
        <f t="shared" si="521"/>
        <v>72726.000000187196</v>
      </c>
      <c r="W1522">
        <f t="shared" si="526"/>
        <v>13.090638030022294</v>
      </c>
      <c r="X1522">
        <f t="shared" si="527"/>
        <v>48.594386685200568</v>
      </c>
      <c r="Y1522">
        <f t="shared" si="522"/>
        <v>0.26790820766033835</v>
      </c>
      <c r="Z1522">
        <f t="shared" si="523"/>
        <v>2.8455339118980231E-8</v>
      </c>
      <c r="AA1522">
        <f t="shared" si="525"/>
        <v>-1.0885296397836179E-7</v>
      </c>
      <c r="AB1522">
        <f t="shared" si="524"/>
        <v>0.99965306201245985</v>
      </c>
      <c r="AC1522">
        <f t="shared" si="520"/>
        <v>2.0970937490825539</v>
      </c>
      <c r="AD1522">
        <f t="shared" si="528"/>
        <v>-1.4977847113860634E-10</v>
      </c>
      <c r="AE1522">
        <f t="shared" si="529"/>
        <v>-1.0323147146460087E-3</v>
      </c>
      <c r="AF1522">
        <f t="shared" si="530"/>
        <v>1.4443362501510584E-8</v>
      </c>
      <c r="AG1522" t="str">
        <f t="shared" si="531"/>
        <v>NaN</v>
      </c>
      <c r="AH1522">
        <f t="shared" si="532"/>
        <v>1.4443362501510585E-4</v>
      </c>
    </row>
    <row r="1523" spans="1:34">
      <c r="A1523" s="4">
        <v>43292.274189814816</v>
      </c>
      <c r="B1523" s="3">
        <v>-2.6176769529592998E-3</v>
      </c>
      <c r="C1523">
        <v>2.9109649432066398</v>
      </c>
      <c r="D1523" s="3">
        <v>1.9028375726538801E-2</v>
      </c>
      <c r="E1523" s="3">
        <v>1.8829157472991902E-2</v>
      </c>
      <c r="F1523" s="3">
        <v>1.8816992740685198E-2</v>
      </c>
      <c r="G1523">
        <v>-4644033</v>
      </c>
      <c r="H1523">
        <v>8209998</v>
      </c>
      <c r="K1523">
        <f t="shared" si="514"/>
        <v>167.48358633043753</v>
      </c>
      <c r="L1523">
        <f t="shared" si="515"/>
        <v>147.77494233005976</v>
      </c>
      <c r="M1523">
        <f t="shared" si="509"/>
        <v>49.481367599103287</v>
      </c>
      <c r="N1523">
        <f t="shared" si="516"/>
        <v>0.1249049372309719</v>
      </c>
      <c r="O1523">
        <f t="shared" si="517"/>
        <v>56.271688834210615</v>
      </c>
      <c r="P1523">
        <f t="shared" si="518"/>
        <v>55.994830847788677</v>
      </c>
      <c r="Q1523">
        <f t="shared" si="510"/>
        <v>0.2628384560578354</v>
      </c>
      <c r="R1523">
        <f t="shared" si="519"/>
        <v>56.008850378152779</v>
      </c>
      <c r="S1523">
        <f t="shared" si="511"/>
        <v>49.306141961731399</v>
      </c>
      <c r="T1523">
        <f t="shared" si="512"/>
        <v>13.0918842279552</v>
      </c>
      <c r="U1523">
        <f t="shared" si="513"/>
        <v>0.46298164673659653</v>
      </c>
      <c r="V1523" s="6">
        <f t="shared" si="521"/>
        <v>72786.000000382774</v>
      </c>
      <c r="W1523">
        <f t="shared" si="526"/>
        <v>13.090171070609554</v>
      </c>
      <c r="X1523">
        <f t="shared" si="527"/>
        <v>48.592962723536623</v>
      </c>
      <c r="Y1523">
        <f t="shared" si="522"/>
        <v>0.29780552695252283</v>
      </c>
      <c r="Z1523">
        <f t="shared" si="523"/>
        <v>-4.5528542596319163E-7</v>
      </c>
      <c r="AA1523">
        <f t="shared" si="525"/>
        <v>-5.5103990079346432E-8</v>
      </c>
      <c r="AB1523">
        <f t="shared" si="524"/>
        <v>0.99902444420978043</v>
      </c>
      <c r="AC1523">
        <f t="shared" si="520"/>
        <v>2.097092833579441</v>
      </c>
      <c r="AD1523">
        <f t="shared" si="528"/>
        <v>-6.8209561441620744E-11</v>
      </c>
      <c r="AE1523">
        <f t="shared" si="529"/>
        <v>4.4839256126548432E-4</v>
      </c>
      <c r="AF1523">
        <f t="shared" si="530"/>
        <v>-1.5143208223324242E-8</v>
      </c>
      <c r="AG1523" t="str">
        <f t="shared" si="531"/>
        <v>NaN</v>
      </c>
      <c r="AH1523" t="str">
        <f t="shared" si="532"/>
        <v>NaN</v>
      </c>
    </row>
    <row r="1524" spans="1:34">
      <c r="A1524" s="4">
        <v>43292.274884259263</v>
      </c>
      <c r="B1524" s="3">
        <v>-2.5896470207953798E-3</v>
      </c>
      <c r="C1524">
        <v>2.91079250620351</v>
      </c>
      <c r="D1524" s="3">
        <v>1.90209549893007E-2</v>
      </c>
      <c r="E1524" s="3">
        <v>1.8823948686276699E-2</v>
      </c>
      <c r="F1524" s="3">
        <v>1.87899788051436E-2</v>
      </c>
      <c r="G1524">
        <v>-4644853</v>
      </c>
      <c r="H1524">
        <v>8210001</v>
      </c>
      <c r="K1524">
        <f t="shared" si="514"/>
        <v>165.69796384181765</v>
      </c>
      <c r="L1524">
        <f t="shared" si="515"/>
        <v>146.02482941385259</v>
      </c>
      <c r="M1524">
        <f t="shared" si="509"/>
        <v>48.895354983017356</v>
      </c>
      <c r="N1524">
        <f t="shared" si="516"/>
        <v>0.12485267425794658</v>
      </c>
      <c r="O1524">
        <f t="shared" si="517"/>
        <v>56.249400271096569</v>
      </c>
      <c r="P1524">
        <f t="shared" si="518"/>
        <v>55.979241258035117</v>
      </c>
      <c r="Q1524">
        <f t="shared" si="510"/>
        <v>0.321967680374037</v>
      </c>
      <c r="R1524">
        <f t="shared" si="519"/>
        <v>55.927432590722532</v>
      </c>
      <c r="S1524">
        <f t="shared" si="511"/>
        <v>48.680709862767998</v>
      </c>
      <c r="T1524">
        <f t="shared" si="512"/>
        <v>13.086382862373586</v>
      </c>
      <c r="U1524">
        <f t="shared" si="513"/>
        <v>0.46307425485272458</v>
      </c>
      <c r="V1524" s="6">
        <f t="shared" si="521"/>
        <v>72846.000000578351</v>
      </c>
      <c r="W1524">
        <f t="shared" si="526"/>
        <v>13.089610719314255</v>
      </c>
      <c r="X1524">
        <f t="shared" si="527"/>
        <v>48.591063730408024</v>
      </c>
      <c r="Y1524">
        <f t="shared" si="522"/>
        <v>0.30382234296550575</v>
      </c>
      <c r="Z1524">
        <f t="shared" si="523"/>
        <v>-4.4263861090728853E-7</v>
      </c>
      <c r="AA1524">
        <f t="shared" si="525"/>
        <v>-8.8527721925128939E-8</v>
      </c>
      <c r="AB1524">
        <f t="shared" si="524"/>
        <v>0.99888307979782831</v>
      </c>
      <c r="AC1524">
        <f t="shared" si="520"/>
        <v>2.0972255815309255</v>
      </c>
      <c r="AD1524">
        <f t="shared" si="528"/>
        <v>-1.0741922977723374E-10</v>
      </c>
      <c r="AE1524">
        <f t="shared" si="529"/>
        <v>-2.2793304985263673E-3</v>
      </c>
      <c r="AF1524">
        <f t="shared" si="530"/>
        <v>4.6914357009089387E-9</v>
      </c>
      <c r="AG1524" t="str">
        <f t="shared" si="531"/>
        <v>NaN</v>
      </c>
      <c r="AH1524">
        <f t="shared" si="532"/>
        <v>4.6914357009089383E-5</v>
      </c>
    </row>
    <row r="1525" spans="1:34">
      <c r="A1525" s="4">
        <v>43292.275578703702</v>
      </c>
      <c r="B1525" s="3">
        <v>-2.5851874431282299E-3</v>
      </c>
      <c r="C1525">
        <v>2.91079845230706</v>
      </c>
      <c r="D1525" s="3">
        <v>1.9019206834855099E-2</v>
      </c>
      <c r="E1525" s="3">
        <v>1.8822462160387701E-2</v>
      </c>
      <c r="F1525">
        <v>1.8786679484092E-2</v>
      </c>
      <c r="G1525">
        <v>-4645119</v>
      </c>
      <c r="H1525">
        <v>8210013</v>
      </c>
      <c r="K1525">
        <f t="shared" si="514"/>
        <v>165.41387031902062</v>
      </c>
      <c r="L1525">
        <f t="shared" si="515"/>
        <v>145.74507281855043</v>
      </c>
      <c r="M1525">
        <f t="shared" si="509"/>
        <v>48.80168051620889</v>
      </c>
      <c r="N1525">
        <f t="shared" si="516"/>
        <v>0.12485447642942833</v>
      </c>
      <c r="O1525">
        <f t="shared" si="517"/>
        <v>56.244149599978094</v>
      </c>
      <c r="P1525">
        <f t="shared" si="518"/>
        <v>55.974792174201475</v>
      </c>
      <c r="Q1525">
        <f t="shared" si="510"/>
        <v>0.3266608924646448</v>
      </c>
      <c r="R1525">
        <f t="shared" si="519"/>
        <v>55.917488707513449</v>
      </c>
      <c r="S1525">
        <f t="shared" si="511"/>
        <v>48.583906587899129</v>
      </c>
      <c r="T1525">
        <f t="shared" si="512"/>
        <v>13.086572564634825</v>
      </c>
      <c r="U1525">
        <f t="shared" si="513"/>
        <v>0.46307106146941329</v>
      </c>
      <c r="V1525" s="6">
        <f t="shared" si="521"/>
        <v>72906.000000145286</v>
      </c>
      <c r="W1525">
        <f t="shared" si="526"/>
        <v>13.089190455842763</v>
      </c>
      <c r="X1525">
        <f t="shared" si="527"/>
        <v>48.593586705655284</v>
      </c>
      <c r="Y1525">
        <f t="shared" si="522"/>
        <v>0.31667956395860131</v>
      </c>
      <c r="Z1525">
        <f t="shared" si="523"/>
        <v>2.4028953161455531E-7</v>
      </c>
      <c r="AA1525">
        <f t="shared" si="525"/>
        <v>-9.1689426289138354E-8</v>
      </c>
      <c r="AB1525">
        <f t="shared" si="524"/>
        <v>0.99860440739393719</v>
      </c>
      <c r="AC1525">
        <f t="shared" si="520"/>
        <v>2.0972210040153616</v>
      </c>
      <c r="AD1525">
        <f t="shared" si="528"/>
        <v>-1.0673840848204316E-10</v>
      </c>
      <c r="AE1525">
        <f t="shared" si="529"/>
        <v>6.4390880978002776E-4</v>
      </c>
      <c r="AF1525">
        <f t="shared" si="530"/>
        <v>-1.6501650777022222E-8</v>
      </c>
      <c r="AG1525" t="str">
        <f t="shared" si="531"/>
        <v>NaN</v>
      </c>
      <c r="AH1525" t="str">
        <f t="shared" si="532"/>
        <v>NaN</v>
      </c>
    </row>
    <row r="1526" spans="1:34">
      <c r="A1526" s="4">
        <v>43292.276273148149</v>
      </c>
      <c r="B1526" s="3">
        <v>-2.57686289814956E-3</v>
      </c>
      <c r="C1526">
        <v>2.9108828869775598</v>
      </c>
      <c r="D1526" s="3">
        <v>1.9015389436372099E-2</v>
      </c>
      <c r="E1526" s="3">
        <v>1.8818835037218401E-2</v>
      </c>
      <c r="F1526" s="3">
        <v>1.8791253272120199E-2</v>
      </c>
      <c r="G1526">
        <v>-4644647</v>
      </c>
      <c r="H1526">
        <v>8210019</v>
      </c>
      <c r="K1526">
        <f t="shared" si="514"/>
        <v>164.88356240980013</v>
      </c>
      <c r="L1526">
        <f t="shared" si="515"/>
        <v>145.2087527065934</v>
      </c>
      <c r="M1526">
        <f t="shared" si="509"/>
        <v>48.622097616753145</v>
      </c>
      <c r="N1526">
        <f t="shared" si="516"/>
        <v>0.12488006726449644</v>
      </c>
      <c r="O1526">
        <f t="shared" si="517"/>
        <v>56.232683848760963</v>
      </c>
      <c r="P1526">
        <f t="shared" si="518"/>
        <v>55.963936409646948</v>
      </c>
      <c r="Q1526">
        <f t="shared" si="510"/>
        <v>0.30141011903712212</v>
      </c>
      <c r="R1526">
        <f t="shared" si="519"/>
        <v>55.931273729723841</v>
      </c>
      <c r="S1526">
        <f t="shared" si="511"/>
        <v>48.421157537395061</v>
      </c>
      <c r="T1526">
        <f t="shared" si="512"/>
        <v>13.089266336747254</v>
      </c>
      <c r="U1526">
        <f t="shared" si="513"/>
        <v>0.46302571542634263</v>
      </c>
      <c r="V1526" s="6">
        <f t="shared" si="521"/>
        <v>72966.000000340864</v>
      </c>
      <c r="W1526">
        <f t="shared" si="526"/>
        <v>13.088685555977722</v>
      </c>
      <c r="X1526">
        <f t="shared" si="527"/>
        <v>48.588979839097277</v>
      </c>
      <c r="Y1526">
        <f t="shared" si="522"/>
        <v>0.31006432073311646</v>
      </c>
      <c r="Z1526">
        <f t="shared" si="523"/>
        <v>8.5366017385066346E-8</v>
      </c>
      <c r="AA1526">
        <f t="shared" si="525"/>
        <v>-8.7172705790638643E-8</v>
      </c>
      <c r="AB1526">
        <f t="shared" si="524"/>
        <v>0.99874177345876003</v>
      </c>
      <c r="AC1526">
        <f t="shared" si="520"/>
        <v>2.0971560032942889</v>
      </c>
      <c r="AD1526">
        <f t="shared" si="528"/>
        <v>-1.036422367623697E-10</v>
      </c>
      <c r="AE1526">
        <f t="shared" si="529"/>
        <v>1.4251287186568091E-4</v>
      </c>
      <c r="AF1526">
        <f t="shared" si="530"/>
        <v>-7.2395858287010758E-8</v>
      </c>
      <c r="AG1526" t="str">
        <f t="shared" si="531"/>
        <v>NaN</v>
      </c>
      <c r="AH1526" t="str">
        <f t="shared" si="532"/>
        <v>NaN</v>
      </c>
    </row>
    <row r="1527" spans="1:34">
      <c r="A1527" s="4">
        <v>43292.276967592596</v>
      </c>
      <c r="B1527" s="3">
        <v>-2.57861105259508E-3</v>
      </c>
      <c r="C1527">
        <v>2.9108305612662702</v>
      </c>
      <c r="D1527" s="3">
        <v>1.9018172212836401E-2</v>
      </c>
      <c r="E1527" s="3">
        <v>1.8822307561695201E-2</v>
      </c>
      <c r="F1527" s="3">
        <v>1.87937902951671E-2</v>
      </c>
      <c r="G1527">
        <v>-4644775</v>
      </c>
      <c r="H1527">
        <v>8210026</v>
      </c>
      <c r="K1527">
        <f t="shared" si="514"/>
        <v>164.9949270707364</v>
      </c>
      <c r="L1527">
        <f t="shared" si="515"/>
        <v>145.31678247382422</v>
      </c>
      <c r="M1527">
        <f t="shared" si="509"/>
        <v>48.658270600749674</v>
      </c>
      <c r="N1527">
        <f t="shared" si="516"/>
        <v>0.12486420815544196</v>
      </c>
      <c r="O1527">
        <f t="shared" si="517"/>
        <v>56.241042059928773</v>
      </c>
      <c r="P1527">
        <f t="shared" si="518"/>
        <v>55.97432946948264</v>
      </c>
      <c r="Q1527">
        <f t="shared" si="510"/>
        <v>0.30212195069758252</v>
      </c>
      <c r="R1527">
        <f t="shared" si="519"/>
        <v>55.938920109231191</v>
      </c>
      <c r="S1527">
        <f t="shared" si="511"/>
        <v>48.456855966951288</v>
      </c>
      <c r="T1527">
        <f t="shared" si="512"/>
        <v>13.087596956846784</v>
      </c>
      <c r="U1527">
        <f t="shared" si="513"/>
        <v>0.46305381719951011</v>
      </c>
      <c r="V1527" s="6">
        <f t="shared" si="521"/>
        <v>73026.000000536442</v>
      </c>
      <c r="W1527">
        <f t="shared" si="526"/>
        <v>13.088300314462181</v>
      </c>
      <c r="X1527">
        <f t="shared" si="527"/>
        <v>48.584527587667601</v>
      </c>
      <c r="Y1527">
        <f t="shared" si="522"/>
        <v>0.28677003978184007</v>
      </c>
      <c r="Z1527">
        <f t="shared" si="523"/>
        <v>-1.4860010508820514E-7</v>
      </c>
      <c r="AA1527">
        <f t="shared" si="525"/>
        <v>-1.2646817564902644E-8</v>
      </c>
      <c r="AB1527">
        <f t="shared" si="524"/>
        <v>0.99924511778206992</v>
      </c>
      <c r="AC1527">
        <f t="shared" si="520"/>
        <v>2.0971962854312869</v>
      </c>
      <c r="AD1527">
        <f t="shared" si="528"/>
        <v>-1.6257878153151369E-11</v>
      </c>
      <c r="AE1527">
        <f t="shared" si="529"/>
        <v>-5.6072462299583369E-3</v>
      </c>
      <c r="AF1527">
        <f t="shared" si="530"/>
        <v>2.886325277013657E-10</v>
      </c>
      <c r="AG1527" t="str">
        <f t="shared" si="531"/>
        <v>NaN</v>
      </c>
      <c r="AH1527">
        <f t="shared" si="532"/>
        <v>2.886325277013657E-6</v>
      </c>
    </row>
    <row r="1528" spans="1:34">
      <c r="A1528" s="4">
        <v>43292.277662037035</v>
      </c>
      <c r="B1528" s="3">
        <v>-2.5815603199589501E-3</v>
      </c>
      <c r="C1528">
        <v>2.9108269936041302</v>
      </c>
      <c r="D1528" s="3">
        <v>1.9016067292177499E-2</v>
      </c>
      <c r="E1528" s="3">
        <v>1.8818573408661901E-2</v>
      </c>
      <c r="F1528" s="3">
        <v>1.8806737450340699E-2</v>
      </c>
      <c r="G1528">
        <v>-4644713</v>
      </c>
      <c r="H1528">
        <v>8210025</v>
      </c>
      <c r="K1528">
        <f t="shared" si="514"/>
        <v>165.18280758714585</v>
      </c>
      <c r="L1528">
        <f t="shared" si="515"/>
        <v>145.48764407259142</v>
      </c>
      <c r="M1528">
        <f t="shared" ref="M1528:M1591" si="533">L1528/((($B$7/2))^2*PI())</f>
        <v>48.715482367804789</v>
      </c>
      <c r="N1528">
        <f t="shared" si="516"/>
        <v>0.1248631268525499</v>
      </c>
      <c r="O1528">
        <f t="shared" si="517"/>
        <v>56.234719823276173</v>
      </c>
      <c r="P1528">
        <f t="shared" si="518"/>
        <v>55.963153370892115</v>
      </c>
      <c r="Q1528">
        <f t="shared" ref="Q1528:Q1591" si="534">O1528-R1528</f>
        <v>0.25677804961081563</v>
      </c>
      <c r="R1528">
        <f t="shared" si="519"/>
        <v>55.977941773665357</v>
      </c>
      <c r="S1528">
        <f t="shared" ref="S1528:S1591" si="535">M1528-(2/3)*Q1528</f>
        <v>48.544297001397581</v>
      </c>
      <c r="T1528">
        <f t="shared" ref="T1528:T1591" si="536">N1528/$D$7*100-$N$30/$D$7*100</f>
        <v>13.087483135489725</v>
      </c>
      <c r="U1528">
        <f t="shared" ref="U1528:U1591" si="537">(2.40665404368-T1528*2.40665404368/100-$M$7)/$M$7</f>
        <v>0.46305573322950211</v>
      </c>
      <c r="V1528" s="6">
        <f t="shared" si="521"/>
        <v>73086.000000103377</v>
      </c>
      <c r="W1528">
        <f t="shared" si="526"/>
        <v>13.088093101222764</v>
      </c>
      <c r="X1528">
        <f t="shared" si="527"/>
        <v>48.589133084190934</v>
      </c>
      <c r="Y1528">
        <f t="shared" si="522"/>
        <v>0.26707969991619745</v>
      </c>
      <c r="Z1528">
        <f t="shared" si="523"/>
        <v>5.0587269816114886E-8</v>
      </c>
      <c r="AA1528">
        <f t="shared" si="525"/>
        <v>-1.0903412706545552E-16</v>
      </c>
      <c r="AB1528">
        <f t="shared" si="524"/>
        <v>0.99967016518384288</v>
      </c>
      <c r="AC1528">
        <f t="shared" si="520"/>
        <v>2.0971990319406331</v>
      </c>
      <c r="AD1528">
        <f t="shared" si="528"/>
        <v>-1.5050070255573438E-19</v>
      </c>
      <c r="AE1528">
        <f t="shared" si="529"/>
        <v>3.954994601111908E-4</v>
      </c>
      <c r="AF1528">
        <f t="shared" si="530"/>
        <v>-3.7881194779213517E-17</v>
      </c>
      <c r="AG1528" t="str">
        <f t="shared" si="531"/>
        <v>NaN</v>
      </c>
      <c r="AH1528" t="str">
        <f t="shared" si="532"/>
        <v>NaN</v>
      </c>
    </row>
    <row r="1529" spans="1:34">
      <c r="A1529" s="4">
        <v>43292.278356481482</v>
      </c>
      <c r="B1529" s="3">
        <v>-2.5795624291640698E-3</v>
      </c>
      <c r="C1529">
        <v>2.91084958879765</v>
      </c>
      <c r="D1529" s="3">
        <v>1.90189570985058E-2</v>
      </c>
      <c r="E1529" s="3">
        <v>1.88227951421868E-2</v>
      </c>
      <c r="F1529">
        <v>1.8814408074012998E-2</v>
      </c>
      <c r="G1529">
        <v>-4644720</v>
      </c>
      <c r="H1529">
        <v>8210030</v>
      </c>
      <c r="K1529">
        <f t="shared" ref="K1529:K1592" si="538">(B1529-$B$19)*($B$17/$B$18)</f>
        <v>165.05553368893297</v>
      </c>
      <c r="L1529">
        <f t="shared" ref="L1529:L1592" si="539">K1529-R1529*$B$8+$D$8</f>
        <v>145.35028720937248</v>
      </c>
      <c r="M1529">
        <f t="shared" si="533"/>
        <v>48.669489418431709</v>
      </c>
      <c r="N1529">
        <f t="shared" ref="N1529:N1592" si="540">(C1529-$C$19)*($C$17/$C$18)</f>
        <v>0.12486997510418958</v>
      </c>
      <c r="O1529">
        <f t="shared" ref="O1529:O1592" si="541">(D1529-$D$19)*($D$17/$D$18)</f>
        <v>56.243399504104246</v>
      </c>
      <c r="P1529">
        <f t="shared" ref="P1529:P1592" si="542">(E1529-$E$19)*($E$17/$E$18)</f>
        <v>55.975788768980102</v>
      </c>
      <c r="Q1529">
        <f t="shared" si="534"/>
        <v>0.24233909944019416</v>
      </c>
      <c r="R1529">
        <f t="shared" ref="R1529:R1592" si="543">(F1529-$F$19)*($F$17/$F$18)</f>
        <v>56.001060404664052</v>
      </c>
      <c r="S1529">
        <f t="shared" si="535"/>
        <v>48.507930018804913</v>
      </c>
      <c r="T1529">
        <f t="shared" si="536"/>
        <v>13.088204004083376</v>
      </c>
      <c r="U1529">
        <f t="shared" si="537"/>
        <v>0.46304359837290282</v>
      </c>
      <c r="V1529" s="6">
        <f t="shared" si="521"/>
        <v>73146.000000298955</v>
      </c>
      <c r="W1529">
        <f t="shared" si="526"/>
        <v>13.087789577604466</v>
      </c>
      <c r="X1529">
        <f t="shared" si="527"/>
        <v>48.582654611193817</v>
      </c>
      <c r="Y1529">
        <f t="shared" si="522"/>
        <v>0.26383314640918343</v>
      </c>
      <c r="Z1529">
        <f t="shared" si="523"/>
        <v>6.0072382608478194E-8</v>
      </c>
      <c r="AA1529">
        <f t="shared" si="525"/>
        <v>-7.0460840019171691E-8</v>
      </c>
      <c r="AB1529">
        <f t="shared" si="524"/>
        <v>0.99973983610839323</v>
      </c>
      <c r="AC1529">
        <f t="shared" ref="AC1529:AC1592" si="544">($D$7-$D$7*(T1529/100))*2.54</f>
        <v>2.097181637381468</v>
      </c>
      <c r="AD1529">
        <f t="shared" si="528"/>
        <v>-9.845364817919293E-11</v>
      </c>
      <c r="AE1529">
        <f t="shared" si="529"/>
        <v>1.6667025868412269E-5</v>
      </c>
      <c r="AF1529">
        <f t="shared" si="530"/>
        <v>-5.8803711738810307E-7</v>
      </c>
      <c r="AG1529" t="str">
        <f t="shared" si="531"/>
        <v>NaN</v>
      </c>
      <c r="AH1529" t="str">
        <f t="shared" si="532"/>
        <v>NaN</v>
      </c>
    </row>
    <row r="1530" spans="1:34">
      <c r="A1530" s="4">
        <v>43292.279050925928</v>
      </c>
      <c r="B1530" s="3">
        <v>-2.58366524061785E-3</v>
      </c>
      <c r="C1530">
        <v>2.91084958879765</v>
      </c>
      <c r="D1530" s="3">
        <v>1.9021287971099799E-2</v>
      </c>
      <c r="E1530" s="3">
        <v>1.88229854175006E-2</v>
      </c>
      <c r="F1530" s="3">
        <v>1.8800126897331199E-2</v>
      </c>
      <c r="G1530">
        <v>-4643338</v>
      </c>
      <c r="H1530">
        <v>8210032</v>
      </c>
      <c r="K1530">
        <f t="shared" si="538"/>
        <v>165.31689972990637</v>
      </c>
      <c r="L1530">
        <f t="shared" si="539"/>
        <v>145.63042572711959</v>
      </c>
      <c r="M1530">
        <f t="shared" si="533"/>
        <v>48.763291769200706</v>
      </c>
      <c r="N1530">
        <f t="shared" si="540"/>
        <v>0.12486997510418958</v>
      </c>
      <c r="O1530">
        <f t="shared" si="541"/>
        <v>56.25040039892847</v>
      </c>
      <c r="P1530">
        <f t="shared" si="542"/>
        <v>55.976358251710835</v>
      </c>
      <c r="Q1530">
        <f t="shared" si="534"/>
        <v>0.29238229017654049</v>
      </c>
      <c r="R1530">
        <f t="shared" si="543"/>
        <v>55.958018108751929</v>
      </c>
      <c r="S1530">
        <f t="shared" si="535"/>
        <v>48.568370242416343</v>
      </c>
      <c r="T1530">
        <f t="shared" si="536"/>
        <v>13.088204004083376</v>
      </c>
      <c r="U1530">
        <f t="shared" si="537"/>
        <v>0.46304359837290282</v>
      </c>
      <c r="V1530" s="6">
        <f t="shared" ref="V1530:V1593" si="545">(A1530-$A$312)*86400</f>
        <v>73206.000000494532</v>
      </c>
      <c r="W1530">
        <f t="shared" si="526"/>
        <v>13.087334292177008</v>
      </c>
      <c r="X1530">
        <f t="shared" si="527"/>
        <v>48.52310093890334</v>
      </c>
      <c r="Y1530">
        <f t="shared" ref="Y1530:Y1593" si="546">AVERAGE(Q1529:Q1531)</f>
        <v>0.25942420912756131</v>
      </c>
      <c r="Z1530">
        <f t="shared" ref="Z1530:Z1593" si="547">(T1531-T1529)/100/(V1531-V1529)</f>
        <v>6.6395791616960433E-8</v>
      </c>
      <c r="AA1530">
        <f t="shared" si="525"/>
        <v>-2.4390290660845257E-8</v>
      </c>
      <c r="AB1530">
        <f t="shared" ref="AB1530:AB1593" si="548">((M1530-$M$313)-(Y1530-$Y$313))/(M1530-$M$313)</f>
        <v>0.99983522917130141</v>
      </c>
      <c r="AC1530">
        <f t="shared" si="544"/>
        <v>2.097181637381468</v>
      </c>
      <c r="AD1530">
        <f t="shared" si="528"/>
        <v>-3.465930327529412E-11</v>
      </c>
      <c r="AE1530">
        <f t="shared" si="529"/>
        <v>1.0773214736812079E-5</v>
      </c>
      <c r="AF1530">
        <f t="shared" si="530"/>
        <v>-3.2026210049651613E-7</v>
      </c>
      <c r="AG1530" t="str">
        <f t="shared" si="531"/>
        <v>NaN</v>
      </c>
      <c r="AH1530" t="str">
        <f t="shared" si="532"/>
        <v>NaN</v>
      </c>
    </row>
    <row r="1531" spans="1:34">
      <c r="A1531" s="4">
        <v>43292.279745370368</v>
      </c>
      <c r="B1531" s="3">
        <v>-2.5808586797393201E-3</v>
      </c>
      <c r="C1531">
        <v>2.9108745624325798</v>
      </c>
      <c r="D1531" s="3">
        <v>1.9002878834489801E-2</v>
      </c>
      <c r="E1531" s="3">
        <v>1.8809844528641401E-2</v>
      </c>
      <c r="F1531">
        <v>1.8797982934192999E-2</v>
      </c>
      <c r="G1531">
        <v>-4644621</v>
      </c>
      <c r="H1531">
        <v>8209931</v>
      </c>
      <c r="K1531">
        <f t="shared" si="538"/>
        <v>165.13811020622586</v>
      </c>
      <c r="L1531">
        <f t="shared" si="539"/>
        <v>145.45445442347182</v>
      </c>
      <c r="M1531">
        <f t="shared" si="533"/>
        <v>48.704369054528009</v>
      </c>
      <c r="N1531">
        <f t="shared" si="540"/>
        <v>0.12487754422441895</v>
      </c>
      <c r="O1531">
        <f t="shared" si="541"/>
        <v>56.195107617356811</v>
      </c>
      <c r="P1531">
        <f t="shared" si="542"/>
        <v>55.937028350620039</v>
      </c>
      <c r="Q1531">
        <f t="shared" si="534"/>
        <v>0.24355123776594922</v>
      </c>
      <c r="R1531">
        <f t="shared" si="543"/>
        <v>55.951556379590862</v>
      </c>
      <c r="S1531">
        <f t="shared" si="535"/>
        <v>48.542001562684042</v>
      </c>
      <c r="T1531">
        <f t="shared" si="536"/>
        <v>13.089000753581203</v>
      </c>
      <c r="U1531">
        <f t="shared" si="537"/>
        <v>0.46303018616298403</v>
      </c>
      <c r="V1531" s="6">
        <f t="shared" si="545"/>
        <v>73266.000000061467</v>
      </c>
      <c r="W1531">
        <f t="shared" si="526"/>
        <v>13.087252574279757</v>
      </c>
      <c r="X1531">
        <f t="shared" si="527"/>
        <v>48.510358876566769</v>
      </c>
      <c r="Y1531">
        <f t="shared" si="546"/>
        <v>0.29434033026074741</v>
      </c>
      <c r="Z1531">
        <f t="shared" si="547"/>
        <v>-3.541108887162089E-7</v>
      </c>
      <c r="AA1531">
        <f t="shared" si="525"/>
        <v>1.9683196216070721E-8</v>
      </c>
      <c r="AB1531">
        <f t="shared" si="548"/>
        <v>0.99908276931622109</v>
      </c>
      <c r="AC1531">
        <f t="shared" si="544"/>
        <v>2.0971624118160856</v>
      </c>
      <c r="AD1531">
        <f t="shared" si="528"/>
        <v>2.4652173833917405E-11</v>
      </c>
      <c r="AE1531">
        <f t="shared" si="529"/>
        <v>8.0120293204858862E-6</v>
      </c>
      <c r="AF1531">
        <f t="shared" si="530"/>
        <v>3.062976942341868E-7</v>
      </c>
      <c r="AG1531">
        <f t="shared" si="531"/>
        <v>2.4652173833917406E-9</v>
      </c>
      <c r="AH1531">
        <f t="shared" si="532"/>
        <v>3.0629769423418684E-3</v>
      </c>
    </row>
    <row r="1532" spans="1:34">
      <c r="A1532" s="4">
        <v>43292.280439814815</v>
      </c>
      <c r="B1532" s="3">
        <v>-2.5829873848124399E-3</v>
      </c>
      <c r="C1532">
        <v>2.9107163960779898</v>
      </c>
      <c r="D1532" s="3">
        <v>1.9035820248191199E-2</v>
      </c>
      <c r="E1532" s="3">
        <v>1.8837826891976901E-2</v>
      </c>
      <c r="F1532" s="3">
        <v>1.8796458338183601E-2</v>
      </c>
      <c r="G1532">
        <v>-4644658</v>
      </c>
      <c r="H1532">
        <v>8210047</v>
      </c>
      <c r="K1532">
        <f t="shared" si="538"/>
        <v>165.27371751444102</v>
      </c>
      <c r="L1532">
        <f t="shared" si="539"/>
        <v>145.59206579926581</v>
      </c>
      <c r="M1532">
        <f t="shared" si="533"/>
        <v>48.750447225590818</v>
      </c>
      <c r="N1532">
        <f t="shared" si="540"/>
        <v>0.12482960646295582</v>
      </c>
      <c r="O1532">
        <f t="shared" si="541"/>
        <v>56.294048835027162</v>
      </c>
      <c r="P1532">
        <f t="shared" si="542"/>
        <v>56.020777904707579</v>
      </c>
      <c r="Q1532">
        <f t="shared" si="534"/>
        <v>0.34708746283975245</v>
      </c>
      <c r="R1532">
        <f t="shared" si="543"/>
        <v>55.94696137218741</v>
      </c>
      <c r="S1532">
        <f t="shared" si="535"/>
        <v>48.51905558369765</v>
      </c>
      <c r="T1532">
        <f t="shared" si="536"/>
        <v>13.083954673427192</v>
      </c>
      <c r="U1532">
        <f t="shared" si="537"/>
        <v>0.46311513015915418</v>
      </c>
      <c r="V1532" s="6">
        <f t="shared" si="545"/>
        <v>73326.000000257045</v>
      </c>
      <c r="W1532">
        <f t="shared" si="526"/>
        <v>13.087232144805446</v>
      </c>
      <c r="X1532">
        <f t="shared" si="527"/>
        <v>48.504609713904259</v>
      </c>
      <c r="Y1532">
        <f t="shared" si="546"/>
        <v>0.30543283463733201</v>
      </c>
      <c r="Z1532">
        <f t="shared" si="547"/>
        <v>-2.5293634775640765E-7</v>
      </c>
      <c r="AA1532">
        <f t="shared" si="525"/>
        <v>-2.1586937654731308E-8</v>
      </c>
      <c r="AB1532">
        <f t="shared" si="548"/>
        <v>0.99884493342723346</v>
      </c>
      <c r="AC1532">
        <f t="shared" si="544"/>
        <v>2.0972841737302019</v>
      </c>
      <c r="AD1532">
        <f t="shared" si="528"/>
        <v>-2.6056129348360265E-11</v>
      </c>
      <c r="AE1532">
        <f t="shared" si="529"/>
        <v>-2.929844339216385E-6</v>
      </c>
      <c r="AF1532">
        <f t="shared" si="530"/>
        <v>8.8531208027223555E-7</v>
      </c>
      <c r="AG1532" t="str">
        <f t="shared" si="531"/>
        <v>NaN</v>
      </c>
      <c r="AH1532">
        <f t="shared" si="532"/>
        <v>8.8531208027223546E-3</v>
      </c>
    </row>
    <row r="1533" spans="1:34">
      <c r="A1533" s="4">
        <v>43292.281134259261</v>
      </c>
      <c r="B1533" s="3">
        <v>-2.5787418668733199E-3</v>
      </c>
      <c r="C1533">
        <v>2.9107794247756802</v>
      </c>
      <c r="D1533" s="3">
        <v>1.90379489532643E-2</v>
      </c>
      <c r="E1533" s="3">
        <v>1.8840716698305199E-2</v>
      </c>
      <c r="F1533" s="3">
        <v>1.88056892905843E-2</v>
      </c>
      <c r="G1533">
        <v>-4644899</v>
      </c>
      <c r="H1533">
        <v>8210047</v>
      </c>
      <c r="K1533">
        <f t="shared" si="538"/>
        <v>165.00326048073867</v>
      </c>
      <c r="L1533">
        <f t="shared" si="539"/>
        <v>145.30947476264464</v>
      </c>
      <c r="M1533">
        <f t="shared" si="533"/>
        <v>48.655823666665434</v>
      </c>
      <c r="N1533">
        <f t="shared" si="540"/>
        <v>0.12484870948068071</v>
      </c>
      <c r="O1533">
        <f t="shared" si="541"/>
        <v>56.300442509381966</v>
      </c>
      <c r="P1533">
        <f t="shared" si="542"/>
        <v>56.029426923680447</v>
      </c>
      <c r="Q1533">
        <f t="shared" si="534"/>
        <v>0.32565980330629429</v>
      </c>
      <c r="R1533">
        <f t="shared" si="543"/>
        <v>55.974782706075672</v>
      </c>
      <c r="S1533">
        <f t="shared" si="535"/>
        <v>48.438717131127902</v>
      </c>
      <c r="T1533">
        <f t="shared" si="536"/>
        <v>13.085965517398233</v>
      </c>
      <c r="U1533">
        <f t="shared" si="537"/>
        <v>0.46308128029602053</v>
      </c>
      <c r="V1533" s="6">
        <f t="shared" si="545"/>
        <v>73386.000000452623</v>
      </c>
      <c r="W1533">
        <f t="shared" si="526"/>
        <v>13.08717669337519</v>
      </c>
      <c r="X1533">
        <f t="shared" si="527"/>
        <v>48.547922628975407</v>
      </c>
      <c r="Y1533">
        <f t="shared" si="546"/>
        <v>0.33845717324469149</v>
      </c>
      <c r="Z1533">
        <f t="shared" si="547"/>
        <v>4.0785986289335144E-7</v>
      </c>
      <c r="AA1533">
        <f t="shared" ref="AA1533:AA1596" si="549">AVERAGE(Z1530:Z1536)</f>
        <v>-6.088240613219039E-8</v>
      </c>
      <c r="AB1533">
        <f t="shared" si="548"/>
        <v>0.99813033814265262</v>
      </c>
      <c r="AC1533">
        <f t="shared" si="544"/>
        <v>2.0972356520651805</v>
      </c>
      <c r="AD1533">
        <f t="shared" si="528"/>
        <v>-6.6315129824775439E-11</v>
      </c>
      <c r="AE1533">
        <f t="shared" si="529"/>
        <v>-7.3467235819446351E-6</v>
      </c>
      <c r="AF1533">
        <f t="shared" si="530"/>
        <v>8.9856595549377661E-7</v>
      </c>
      <c r="AG1533" t="str">
        <f t="shared" si="531"/>
        <v>NaN</v>
      </c>
      <c r="AH1533">
        <f t="shared" si="532"/>
        <v>8.9856595549377659E-3</v>
      </c>
    </row>
    <row r="1534" spans="1:34">
      <c r="A1534" s="4">
        <v>43292.281828703701</v>
      </c>
      <c r="B1534" s="3">
        <v>-2.58098949401756E-3</v>
      </c>
      <c r="C1534">
        <v>2.9108698055497402</v>
      </c>
      <c r="D1534" s="3">
        <v>1.9031848251015601E-2</v>
      </c>
      <c r="E1534" s="3">
        <v>1.8834068954529399E-2</v>
      </c>
      <c r="F1534" s="3">
        <v>1.8793980869668301E-2</v>
      </c>
      <c r="G1534">
        <v>-4644993</v>
      </c>
      <c r="H1534">
        <v>8210047</v>
      </c>
      <c r="K1534">
        <f t="shared" si="538"/>
        <v>165.14644361622814</v>
      </c>
      <c r="L1534">
        <f t="shared" si="539"/>
        <v>145.46804851086858</v>
      </c>
      <c r="M1534">
        <f t="shared" si="533"/>
        <v>48.708920936092284</v>
      </c>
      <c r="N1534">
        <f t="shared" si="540"/>
        <v>0.12487610248723366</v>
      </c>
      <c r="O1534">
        <f t="shared" si="541"/>
        <v>56.282118738744735</v>
      </c>
      <c r="P1534">
        <f t="shared" si="542"/>
        <v>56.009530620775784</v>
      </c>
      <c r="Q1534">
        <f t="shared" si="534"/>
        <v>0.34262425358802773</v>
      </c>
      <c r="R1534">
        <f t="shared" si="543"/>
        <v>55.939494485156708</v>
      </c>
      <c r="S1534">
        <f t="shared" si="535"/>
        <v>48.480504767033601</v>
      </c>
      <c r="T1534">
        <f t="shared" si="536"/>
        <v>13.088848991772226</v>
      </c>
      <c r="U1534">
        <f t="shared" si="537"/>
        <v>0.46303274086963303</v>
      </c>
      <c r="V1534" s="6">
        <f t="shared" si="545"/>
        <v>73446.000000019558</v>
      </c>
      <c r="W1534">
        <f t="shared" si="526"/>
        <v>13.087013257580724</v>
      </c>
      <c r="X1534">
        <f t="shared" si="527"/>
        <v>48.547822048678576</v>
      </c>
      <c r="Y1534">
        <f t="shared" si="546"/>
        <v>0.33058071239954739</v>
      </c>
      <c r="Z1534">
        <f t="shared" si="547"/>
        <v>1.5991430305020666E-7</v>
      </c>
      <c r="AA1534">
        <f t="shared" si="549"/>
        <v>-6.6302470774758966E-8</v>
      </c>
      <c r="AB1534">
        <f t="shared" si="548"/>
        <v>0.99830215458255511</v>
      </c>
      <c r="AC1534">
        <f t="shared" si="544"/>
        <v>2.0971660738285358</v>
      </c>
      <c r="AD1534">
        <f t="shared" si="528"/>
        <v>-7.3937086365668389E-11</v>
      </c>
      <c r="AE1534">
        <f t="shared" si="529"/>
        <v>-7.1552077537982066E-5</v>
      </c>
      <c r="AF1534">
        <f t="shared" si="530"/>
        <v>1.0286582657040185E-7</v>
      </c>
      <c r="AG1534" t="str">
        <f t="shared" si="531"/>
        <v>NaN</v>
      </c>
      <c r="AH1534">
        <f t="shared" si="532"/>
        <v>1.0286582657040187E-3</v>
      </c>
    </row>
    <row r="1535" spans="1:34">
      <c r="A1535" s="4">
        <v>43292.282534722224</v>
      </c>
      <c r="B1535" s="3">
        <v>-2.5825473731492798E-3</v>
      </c>
      <c r="C1535">
        <v>2.9108400750319601</v>
      </c>
      <c r="D1535" s="3">
        <v>1.90292319654509E-2</v>
      </c>
      <c r="E1535">
        <v>1.8831595375450001E-2</v>
      </c>
      <c r="F1535" s="3">
        <v>1.87977328051602E-2</v>
      </c>
      <c r="G1535">
        <v>-4645062</v>
      </c>
      <c r="H1535">
        <v>8210047</v>
      </c>
      <c r="K1535">
        <f t="shared" si="538"/>
        <v>165.24568695352497</v>
      </c>
      <c r="L1535">
        <f t="shared" si="539"/>
        <v>145.56235996310807</v>
      </c>
      <c r="M1535">
        <f t="shared" si="533"/>
        <v>48.740500441815549</v>
      </c>
      <c r="N1535">
        <f t="shared" si="540"/>
        <v>0.12486709162981577</v>
      </c>
      <c r="O1535">
        <f t="shared" si="541"/>
        <v>56.274260591493032</v>
      </c>
      <c r="P1535">
        <f t="shared" si="542"/>
        <v>56.002127345276278</v>
      </c>
      <c r="Q1535">
        <f t="shared" si="534"/>
        <v>0.32345808030432011</v>
      </c>
      <c r="R1535">
        <f t="shared" si="543"/>
        <v>55.950802511188712</v>
      </c>
      <c r="S1535">
        <f t="shared" si="535"/>
        <v>48.524861721612666</v>
      </c>
      <c r="T1535">
        <f t="shared" si="536"/>
        <v>13.08790048046508</v>
      </c>
      <c r="U1535">
        <f t="shared" si="537"/>
        <v>0.46304870778620644</v>
      </c>
      <c r="V1535" s="6">
        <f t="shared" si="545"/>
        <v>73507.000000448897</v>
      </c>
      <c r="W1535">
        <f t="shared" ref="W1535:W1598" si="550">AVERAGE(T1529:T1541)</f>
        <v>13.086686385991785</v>
      </c>
      <c r="X1535">
        <f t="shared" ref="X1535:X1598" si="551">AVERAGE(S1529:S1541)</f>
        <v>48.55786127452258</v>
      </c>
      <c r="Y1535">
        <f t="shared" si="546"/>
        <v>0.33359479942734066</v>
      </c>
      <c r="Z1535">
        <f t="shared" si="547"/>
        <v>-2.3830366727949932E-7</v>
      </c>
      <c r="AA1535">
        <f t="shared" si="549"/>
        <v>2.2676923457533966E-8</v>
      </c>
      <c r="AB1535">
        <f t="shared" si="548"/>
        <v>0.99823842232334536</v>
      </c>
      <c r="AC1535">
        <f t="shared" si="544"/>
        <v>2.0971889614063777</v>
      </c>
      <c r="AD1535">
        <f t="shared" ref="AD1535:AD1598" si="552">AA1535*AC1535*$D$7*2.54*1.024*9.81/2/Y1535/10000*0.14503773773</f>
        <v>2.5059923048719063E-11</v>
      </c>
      <c r="AE1535">
        <f t="shared" si="529"/>
        <v>-4.7344581923593032E-5</v>
      </c>
      <c r="AF1535">
        <f t="shared" si="530"/>
        <v>-5.2691490430184412E-8</v>
      </c>
      <c r="AG1535">
        <f t="shared" si="531"/>
        <v>2.5059923048719063E-9</v>
      </c>
      <c r="AH1535" t="str">
        <f t="shared" si="532"/>
        <v>NaN</v>
      </c>
    </row>
    <row r="1536" spans="1:34">
      <c r="A1536" s="4">
        <v>43292.283229166664</v>
      </c>
      <c r="B1536" s="3">
        <v>-2.5830944146764501E-3</v>
      </c>
      <c r="C1536">
        <v>2.9107794247756802</v>
      </c>
      <c r="D1536" s="3">
        <v>1.9026342159122599E-2</v>
      </c>
      <c r="E1536" s="3">
        <v>1.8829014766506599E-2</v>
      </c>
      <c r="F1536" s="3">
        <v>1.87911222521507E-2</v>
      </c>
      <c r="G1536">
        <v>-4644891</v>
      </c>
      <c r="H1536">
        <v>8210047</v>
      </c>
      <c r="K1536">
        <f t="shared" si="538"/>
        <v>165.28053575898804</v>
      </c>
      <c r="L1536">
        <f t="shared" si="539"/>
        <v>145.60589828033878</v>
      </c>
      <c r="M1536">
        <f t="shared" si="533"/>
        <v>48.755078931548454</v>
      </c>
      <c r="N1536">
        <f t="shared" si="540"/>
        <v>0.12484870948068071</v>
      </c>
      <c r="O1536">
        <f t="shared" si="541"/>
        <v>56.265580910664958</v>
      </c>
      <c r="P1536">
        <f t="shared" si="542"/>
        <v>55.994403735740768</v>
      </c>
      <c r="Q1536">
        <f t="shared" si="534"/>
        <v>0.33470206438967409</v>
      </c>
      <c r="R1536">
        <f t="shared" si="543"/>
        <v>55.930878846275284</v>
      </c>
      <c r="S1536">
        <f t="shared" si="535"/>
        <v>48.531944221955335</v>
      </c>
      <c r="T1536">
        <f t="shared" si="536"/>
        <v>13.085965517398233</v>
      </c>
      <c r="U1536">
        <f t="shared" si="537"/>
        <v>0.46308128029602053</v>
      </c>
      <c r="V1536" s="6">
        <f t="shared" si="545"/>
        <v>73567.000000015832</v>
      </c>
      <c r="W1536">
        <f t="shared" si="550"/>
        <v>13.086569646138592</v>
      </c>
      <c r="X1536">
        <f t="shared" si="551"/>
        <v>48.561411861363311</v>
      </c>
      <c r="Y1536">
        <f t="shared" si="546"/>
        <v>0.33377432224781717</v>
      </c>
      <c r="Z1536">
        <f t="shared" si="547"/>
        <v>-2.1499589673373532E-7</v>
      </c>
      <c r="AA1536">
        <f t="shared" si="549"/>
        <v>4.8873902282959026E-8</v>
      </c>
      <c r="AB1536">
        <f t="shared" si="548"/>
        <v>0.99823511149706701</v>
      </c>
      <c r="AC1536">
        <f t="shared" si="544"/>
        <v>2.0972356520651805</v>
      </c>
      <c r="AD1536">
        <f t="shared" si="552"/>
        <v>5.3981957972857312E-11</v>
      </c>
      <c r="AE1536">
        <f t="shared" ref="AE1536:AE1599" si="553">(W1537-W1535)/(X1537-X1535)*0.14503773773/100</f>
        <v>-1.9261253476393744E-4</v>
      </c>
      <c r="AF1536">
        <f t="shared" ref="AF1536:AF1599" si="554">AD1536/AE1536/(1.024*9.81)</f>
        <v>-2.7899416616783198E-8</v>
      </c>
      <c r="AG1536">
        <f t="shared" ref="AG1536:AG1599" si="555">IF(AD1536&gt;0,AD1536*100,"NaN")</f>
        <v>5.398195797285731E-9</v>
      </c>
      <c r="AH1536" t="str">
        <f t="shared" ref="AH1536:AH1599" si="556">IF(AF1536&gt;0,AF1536*100*100,"NaN")</f>
        <v>NaN</v>
      </c>
    </row>
    <row r="1537" spans="1:34">
      <c r="A1537" s="4">
        <v>43292.28392361111</v>
      </c>
      <c r="B1537" s="3">
        <v>-2.58247601990661E-3</v>
      </c>
      <c r="C1537">
        <v>2.91075920802359</v>
      </c>
      <c r="D1537" s="3">
        <v>1.9024712926748202E-2</v>
      </c>
      <c r="E1537" s="3">
        <v>1.8827028767918801E-2</v>
      </c>
      <c r="F1537" s="3">
        <v>1.8786691394998299E-2</v>
      </c>
      <c r="G1537">
        <v>-4644324</v>
      </c>
      <c r="H1537">
        <v>8210047</v>
      </c>
      <c r="K1537">
        <f t="shared" si="538"/>
        <v>165.2411414571605</v>
      </c>
      <c r="L1537">
        <f t="shared" si="539"/>
        <v>145.57232829991236</v>
      </c>
      <c r="M1537">
        <f t="shared" si="533"/>
        <v>48.743838267092194</v>
      </c>
      <c r="N1537">
        <f t="shared" si="540"/>
        <v>0.12484258209763663</v>
      </c>
      <c r="O1537">
        <f t="shared" si="541"/>
        <v>56.260687428058176</v>
      </c>
      <c r="P1537">
        <f t="shared" si="542"/>
        <v>55.988459759738724</v>
      </c>
      <c r="Q1537">
        <f t="shared" si="534"/>
        <v>0.34316282204945736</v>
      </c>
      <c r="R1537">
        <f t="shared" si="543"/>
        <v>55.917524606008719</v>
      </c>
      <c r="S1537">
        <f t="shared" si="535"/>
        <v>48.515063052392556</v>
      </c>
      <c r="T1537">
        <f t="shared" si="536"/>
        <v>13.085320529709382</v>
      </c>
      <c r="U1537">
        <f t="shared" si="537"/>
        <v>0.46309213779929004</v>
      </c>
      <c r="V1537" s="6">
        <f t="shared" si="545"/>
        <v>73627.00000021141</v>
      </c>
      <c r="W1537">
        <f t="shared" si="550"/>
        <v>13.086336166432206</v>
      </c>
      <c r="X1537">
        <f t="shared" si="551"/>
        <v>48.56049843688028</v>
      </c>
      <c r="Y1537">
        <f t="shared" si="546"/>
        <v>0.33020655722331566</v>
      </c>
      <c r="Z1537">
        <f t="shared" si="547"/>
        <v>2.8455339118980231E-8</v>
      </c>
      <c r="AA1537">
        <f t="shared" si="549"/>
        <v>-7.2625879357318363E-8</v>
      </c>
      <c r="AB1537">
        <f t="shared" si="548"/>
        <v>0.99831148488776322</v>
      </c>
      <c r="AC1537">
        <f t="shared" si="544"/>
        <v>2.0972512156181127</v>
      </c>
      <c r="AD1537">
        <f t="shared" si="552"/>
        <v>-8.1083684074799771E-11</v>
      </c>
      <c r="AE1537">
        <f t="shared" si="553"/>
        <v>8.5521999551524885E-4</v>
      </c>
      <c r="AF1537">
        <f t="shared" si="554"/>
        <v>-9.4381453748929805E-9</v>
      </c>
      <c r="AG1537" t="str">
        <f t="shared" si="555"/>
        <v>NaN</v>
      </c>
      <c r="AH1537" t="str">
        <f t="shared" si="556"/>
        <v>NaN</v>
      </c>
    </row>
    <row r="1538" spans="1:34">
      <c r="A1538" s="4">
        <v>43292.284618055557</v>
      </c>
      <c r="B1538" s="3">
        <v>-2.5820954692790101E-3</v>
      </c>
      <c r="C1538">
        <v>2.91079012776208</v>
      </c>
      <c r="D1538" s="3">
        <v>1.90557396951044E-2</v>
      </c>
      <c r="E1538" s="3">
        <v>1.8859518277749902E-2</v>
      </c>
      <c r="F1538">
        <v>1.882770064547E-2</v>
      </c>
      <c r="G1538">
        <v>-4644664</v>
      </c>
      <c r="H1538">
        <v>8210276</v>
      </c>
      <c r="K1538">
        <f t="shared" si="538"/>
        <v>165.21689880988163</v>
      </c>
      <c r="L1538">
        <f t="shared" si="539"/>
        <v>145.49417936611803</v>
      </c>
      <c r="M1538">
        <f t="shared" si="533"/>
        <v>48.717670663440437</v>
      </c>
      <c r="N1538">
        <f t="shared" si="540"/>
        <v>0.12485195338935084</v>
      </c>
      <c r="O1538">
        <f t="shared" si="541"/>
        <v>56.353877910693953</v>
      </c>
      <c r="P1538">
        <f t="shared" si="542"/>
        <v>56.08569893601036</v>
      </c>
      <c r="Q1538">
        <f t="shared" si="534"/>
        <v>0.31275478523081546</v>
      </c>
      <c r="R1538">
        <f t="shared" si="543"/>
        <v>56.041123125463137</v>
      </c>
      <c r="S1538">
        <f t="shared" si="535"/>
        <v>48.50916747328656</v>
      </c>
      <c r="T1538">
        <f t="shared" si="536"/>
        <v>13.086306981468773</v>
      </c>
      <c r="U1538">
        <f t="shared" si="537"/>
        <v>0.46307553220605469</v>
      </c>
      <c r="V1538" s="6">
        <f t="shared" si="545"/>
        <v>73687.000000406988</v>
      </c>
      <c r="W1538">
        <f t="shared" si="550"/>
        <v>13.085737874684618</v>
      </c>
      <c r="X1538">
        <f t="shared" si="551"/>
        <v>48.560001250635949</v>
      </c>
      <c r="Y1538">
        <f t="shared" si="546"/>
        <v>0.32679825394477052</v>
      </c>
      <c r="Z1538">
        <f t="shared" si="547"/>
        <v>2.687448709098417E-7</v>
      </c>
      <c r="AA1538">
        <f t="shared" si="549"/>
        <v>-8.1017274206863331E-8</v>
      </c>
      <c r="AB1538">
        <f t="shared" si="548"/>
        <v>0.99838394241260886</v>
      </c>
      <c r="AC1538">
        <f t="shared" si="544"/>
        <v>2.0972274125371584</v>
      </c>
      <c r="AD1538">
        <f t="shared" si="552"/>
        <v>-9.1394641365967532E-11</v>
      </c>
      <c r="AE1538">
        <f t="shared" si="553"/>
        <v>-8.5353397797266505E-4</v>
      </c>
      <c r="AF1538">
        <f t="shared" si="554"/>
        <v>1.0659355695032167E-8</v>
      </c>
      <c r="AG1538" t="str">
        <f t="shared" si="555"/>
        <v>NaN</v>
      </c>
      <c r="AH1538">
        <f t="shared" si="556"/>
        <v>1.0659355695032168E-4</v>
      </c>
    </row>
    <row r="1539" spans="1:34">
      <c r="A1539" s="4">
        <v>43292.285312499997</v>
      </c>
      <c r="B1539" s="3">
        <v>-2.6048214770708002E-3</v>
      </c>
      <c r="C1539">
        <v>2.9108602917840498</v>
      </c>
      <c r="D1539" s="3">
        <v>1.9063957210219099E-2</v>
      </c>
      <c r="E1539" s="3">
        <v>1.8867616870793399E-2</v>
      </c>
      <c r="F1539" s="3">
        <v>1.8832000482652801E-2</v>
      </c>
      <c r="G1539">
        <v>-4644828</v>
      </c>
      <c r="H1539">
        <v>8210338</v>
      </c>
      <c r="K1539">
        <f t="shared" si="538"/>
        <v>166.66463940205492</v>
      </c>
      <c r="L1539">
        <f t="shared" si="539"/>
        <v>146.93626786144779</v>
      </c>
      <c r="M1539">
        <f t="shared" si="533"/>
        <v>49.200543536356008</v>
      </c>
      <c r="N1539">
        <f t="shared" si="540"/>
        <v>0.12487321901285971</v>
      </c>
      <c r="O1539">
        <f t="shared" si="541"/>
        <v>56.378559636834872</v>
      </c>
      <c r="P1539">
        <f t="shared" si="542"/>
        <v>56.109937544736773</v>
      </c>
      <c r="Q1539">
        <f t="shared" si="534"/>
        <v>0.3244771545540388</v>
      </c>
      <c r="R1539">
        <f t="shared" si="543"/>
        <v>56.054082482280833</v>
      </c>
      <c r="S1539">
        <f t="shared" si="535"/>
        <v>48.984225433319985</v>
      </c>
      <c r="T1539">
        <f t="shared" si="536"/>
        <v>13.088545468153917</v>
      </c>
      <c r="U1539">
        <f t="shared" si="537"/>
        <v>0.46303785028293698</v>
      </c>
      <c r="V1539" s="6">
        <f t="shared" si="545"/>
        <v>73746.999999973923</v>
      </c>
      <c r="W1539">
        <f t="shared" si="550"/>
        <v>13.085402247606678</v>
      </c>
      <c r="X1539">
        <f t="shared" si="551"/>
        <v>48.562085409129466</v>
      </c>
      <c r="Y1539">
        <f t="shared" si="546"/>
        <v>0.28883077001620211</v>
      </c>
      <c r="Z1539">
        <f t="shared" si="547"/>
        <v>-6.9557495978432203E-8</v>
      </c>
      <c r="AA1539">
        <f t="shared" si="549"/>
        <v>-2.3938618516014163E-8</v>
      </c>
      <c r="AB1539">
        <f t="shared" si="548"/>
        <v>0.99920991595486219</v>
      </c>
      <c r="AC1539">
        <f t="shared" si="544"/>
        <v>2.0971733978534459</v>
      </c>
      <c r="AD1539">
        <f t="shared" si="552"/>
        <v>-3.0553943651934246E-11</v>
      </c>
      <c r="AE1539">
        <f t="shared" si="553"/>
        <v>-1.0058658628546027E-4</v>
      </c>
      <c r="AF1539">
        <f t="shared" si="554"/>
        <v>3.0238360478604788E-8</v>
      </c>
      <c r="AG1539" t="str">
        <f t="shared" si="555"/>
        <v>NaN</v>
      </c>
      <c r="AH1539">
        <f t="shared" si="556"/>
        <v>3.0238360478604788E-4</v>
      </c>
    </row>
    <row r="1540" spans="1:34">
      <c r="A1540" s="4">
        <v>43292.286006944443</v>
      </c>
      <c r="B1540" s="3">
        <v>-2.5768034371139899E-3</v>
      </c>
      <c r="C1540">
        <v>2.9107639649064398</v>
      </c>
      <c r="D1540" s="3">
        <v>1.9019730091968098E-2</v>
      </c>
      <c r="E1540" s="3">
        <v>1.88235443512349E-2</v>
      </c>
      <c r="F1540" s="3">
        <v>1.88195178528258E-2</v>
      </c>
      <c r="G1540">
        <v>-4643010</v>
      </c>
      <c r="H1540">
        <v>8210089</v>
      </c>
      <c r="K1540">
        <f t="shared" si="538"/>
        <v>164.87977449616233</v>
      </c>
      <c r="L1540">
        <f t="shared" si="539"/>
        <v>145.16781125885706</v>
      </c>
      <c r="M1540">
        <f t="shared" si="533"/>
        <v>48.608388669934833</v>
      </c>
      <c r="N1540">
        <f t="shared" si="540"/>
        <v>0.12484402383482501</v>
      </c>
      <c r="O1540">
        <f t="shared" si="541"/>
        <v>56.245721229428618</v>
      </c>
      <c r="P1540">
        <f t="shared" si="542"/>
        <v>55.97803110723239</v>
      </c>
      <c r="Q1540">
        <f t="shared" si="534"/>
        <v>0.22926037026375212</v>
      </c>
      <c r="R1540">
        <f t="shared" si="543"/>
        <v>56.016460859164866</v>
      </c>
      <c r="S1540">
        <f t="shared" si="535"/>
        <v>48.455548423092331</v>
      </c>
      <c r="T1540">
        <f t="shared" si="536"/>
        <v>13.085472291518684</v>
      </c>
      <c r="U1540">
        <f t="shared" si="537"/>
        <v>0.46308958309263576</v>
      </c>
      <c r="V1540" s="6">
        <f t="shared" si="545"/>
        <v>73807.000000169501</v>
      </c>
      <c r="W1540">
        <f t="shared" si="550"/>
        <v>13.085203789856262</v>
      </c>
      <c r="X1540">
        <f t="shared" si="551"/>
        <v>48.567702322729282</v>
      </c>
      <c r="Y1540">
        <f t="shared" si="546"/>
        <v>0.27099489806263222</v>
      </c>
      <c r="Z1540">
        <f t="shared" si="547"/>
        <v>-4.4263860858859031E-7</v>
      </c>
      <c r="AA1540">
        <f t="shared" si="549"/>
        <v>-5.8265694460950634E-8</v>
      </c>
      <c r="AB1540">
        <f t="shared" si="548"/>
        <v>0.9995848767769554</v>
      </c>
      <c r="AC1540">
        <f t="shared" si="544"/>
        <v>2.0972475536056541</v>
      </c>
      <c r="AD1540">
        <f t="shared" si="552"/>
        <v>-7.926451677162087E-11</v>
      </c>
      <c r="AE1540">
        <f t="shared" si="553"/>
        <v>-1.5735619993466219E-4</v>
      </c>
      <c r="AF1540">
        <f t="shared" si="554"/>
        <v>5.0144810363717803E-8</v>
      </c>
      <c r="AG1540" t="str">
        <f t="shared" si="555"/>
        <v>NaN</v>
      </c>
      <c r="AH1540">
        <f t="shared" si="556"/>
        <v>5.0144810363717798E-4</v>
      </c>
    </row>
    <row r="1541" spans="1:34">
      <c r="A1541" s="4">
        <v>43292.28670138889</v>
      </c>
      <c r="B1541" s="3">
        <v>-2.5879940040067599E-3</v>
      </c>
      <c r="C1541">
        <v>2.9106938008844701</v>
      </c>
      <c r="D1541" s="3">
        <v>1.90284708641957E-2</v>
      </c>
      <c r="E1541" s="3">
        <v>1.8831738081935299E-2</v>
      </c>
      <c r="F1541" s="3">
        <v>1.8818279118568201E-2</v>
      </c>
      <c r="G1541">
        <v>-4645115</v>
      </c>
      <c r="H1541">
        <v>8210053</v>
      </c>
      <c r="K1541">
        <f t="shared" si="538"/>
        <v>165.59265984270112</v>
      </c>
      <c r="L1541">
        <f t="shared" si="539"/>
        <v>145.88232491030362</v>
      </c>
      <c r="M1541">
        <f t="shared" si="533"/>
        <v>48.847638383616591</v>
      </c>
      <c r="N1541">
        <f t="shared" si="540"/>
        <v>0.12482275821131614</v>
      </c>
      <c r="O1541">
        <f t="shared" si="541"/>
        <v>56.27197458501977</v>
      </c>
      <c r="P1541">
        <f t="shared" si="542"/>
        <v>56.002554457324173</v>
      </c>
      <c r="Q1541">
        <f t="shared" si="534"/>
        <v>0.25924716937010572</v>
      </c>
      <c r="R1541">
        <f t="shared" si="543"/>
        <v>56.012727415649664</v>
      </c>
      <c r="S1541">
        <f t="shared" si="535"/>
        <v>48.674806937369851</v>
      </c>
      <c r="T1541">
        <f t="shared" si="536"/>
        <v>13.08323380483354</v>
      </c>
      <c r="U1541">
        <f t="shared" si="537"/>
        <v>0.46312726501575341</v>
      </c>
      <c r="V1541" s="6">
        <f t="shared" si="545"/>
        <v>73867.000000365078</v>
      </c>
      <c r="W1541">
        <f t="shared" si="550"/>
        <v>13.084675542020562</v>
      </c>
      <c r="X1541">
        <f t="shared" si="551"/>
        <v>48.56878357127686</v>
      </c>
      <c r="Y1541">
        <f t="shared" si="546"/>
        <v>0.26732155685418019</v>
      </c>
      <c r="Z1541">
        <f t="shared" si="547"/>
        <v>1.01174539103392E-7</v>
      </c>
      <c r="AA1541">
        <f t="shared" si="549"/>
        <v>-1.2872653419519267E-7</v>
      </c>
      <c r="AB1541">
        <f t="shared" si="548"/>
        <v>0.99966590675693734</v>
      </c>
      <c r="AC1541">
        <f t="shared" si="544"/>
        <v>2.0973015682893665</v>
      </c>
      <c r="AD1541">
        <f t="shared" si="552"/>
        <v>-1.7753021694074558E-10</v>
      </c>
      <c r="AE1541">
        <f t="shared" si="553"/>
        <v>1.4019970103945715E-4</v>
      </c>
      <c r="AF1541">
        <f t="shared" si="554"/>
        <v>-1.260538841209783E-7</v>
      </c>
      <c r="AG1541" t="str">
        <f t="shared" si="555"/>
        <v>NaN</v>
      </c>
      <c r="AH1541" t="str">
        <f t="shared" si="556"/>
        <v>NaN</v>
      </c>
    </row>
    <row r="1542" spans="1:34">
      <c r="A1542" s="4">
        <v>43292.287395833337</v>
      </c>
      <c r="B1542" s="3">
        <v>-2.5836533484107299E-3</v>
      </c>
      <c r="C1542">
        <v>2.9108020199692</v>
      </c>
      <c r="D1542" s="3">
        <v>1.9028256804467701E-2</v>
      </c>
      <c r="E1542" s="3">
        <v>1.88318213273851E-2</v>
      </c>
      <c r="F1542" s="3">
        <v>1.8800079253705901E-2</v>
      </c>
      <c r="G1542">
        <v>-4644153</v>
      </c>
      <c r="H1542">
        <v>8210054</v>
      </c>
      <c r="K1542">
        <f t="shared" si="538"/>
        <v>165.31614214717843</v>
      </c>
      <c r="L1542">
        <f t="shared" si="539"/>
        <v>145.62973077150349</v>
      </c>
      <c r="M1542">
        <f t="shared" si="533"/>
        <v>48.763059068353307</v>
      </c>
      <c r="N1542">
        <f t="shared" si="540"/>
        <v>0.12485555773232039</v>
      </c>
      <c r="O1542">
        <f t="shared" si="541"/>
        <v>56.271331645699242</v>
      </c>
      <c r="P1542">
        <f t="shared" si="542"/>
        <v>56.002803606018908</v>
      </c>
      <c r="Q1542">
        <f t="shared" si="534"/>
        <v>0.31345713092868266</v>
      </c>
      <c r="R1542">
        <f t="shared" si="543"/>
        <v>55.957874514770559</v>
      </c>
      <c r="S1542">
        <f t="shared" si="535"/>
        <v>48.554087647734185</v>
      </c>
      <c r="T1542">
        <f t="shared" si="536"/>
        <v>13.086686385991882</v>
      </c>
      <c r="U1542">
        <f t="shared" si="537"/>
        <v>0.46306914543942096</v>
      </c>
      <c r="V1542" s="6">
        <f t="shared" si="545"/>
        <v>73927.000000560656</v>
      </c>
      <c r="W1542">
        <f t="shared" si="550"/>
        <v>13.084188153133482</v>
      </c>
      <c r="X1542">
        <f t="shared" si="551"/>
        <v>48.557195477740642</v>
      </c>
      <c r="Y1542">
        <f t="shared" si="546"/>
        <v>0.29552824293415131</v>
      </c>
      <c r="Z1542">
        <f t="shared" si="547"/>
        <v>1.6124692255644474E-7</v>
      </c>
      <c r="AA1542">
        <f t="shared" si="549"/>
        <v>-1.4137335165125148E-7</v>
      </c>
      <c r="AB1542">
        <f t="shared" si="548"/>
        <v>0.99905836696653627</v>
      </c>
      <c r="AC1542">
        <f t="shared" si="544"/>
        <v>2.0972182575060159</v>
      </c>
      <c r="AD1542">
        <f t="shared" si="552"/>
        <v>-1.7635569948071516E-10</v>
      </c>
      <c r="AE1542">
        <f t="shared" si="553"/>
        <v>1.2158257937751636E-4</v>
      </c>
      <c r="AF1542">
        <f t="shared" si="554"/>
        <v>-1.4439401186478419E-7</v>
      </c>
      <c r="AG1542" t="str">
        <f t="shared" si="555"/>
        <v>NaN</v>
      </c>
      <c r="AH1542" t="str">
        <f t="shared" si="556"/>
        <v>NaN</v>
      </c>
    </row>
    <row r="1543" spans="1:34">
      <c r="A1543" s="4">
        <v>43292.288090277776</v>
      </c>
      <c r="B1543" s="3">
        <v>-2.5836890250320699E-3</v>
      </c>
      <c r="C1543">
        <v>2.9107544511407499</v>
      </c>
      <c r="D1543" s="3">
        <v>1.9023999394321402E-2</v>
      </c>
      <c r="E1543" s="3">
        <v>1.8826933630261899E-2</v>
      </c>
      <c r="F1543" s="3">
        <v>1.8795696040178899E-2</v>
      </c>
      <c r="G1543">
        <v>-4643198</v>
      </c>
      <c r="H1543">
        <v>8210054</v>
      </c>
      <c r="K1543">
        <f t="shared" si="538"/>
        <v>165.31841489536097</v>
      </c>
      <c r="L1543">
        <f t="shared" si="539"/>
        <v>145.63776521397517</v>
      </c>
      <c r="M1543">
        <f t="shared" si="533"/>
        <v>48.765749343139589</v>
      </c>
      <c r="N1543">
        <f t="shared" si="540"/>
        <v>0.1248411403604512</v>
      </c>
      <c r="O1543">
        <f t="shared" si="541"/>
        <v>56.258544296989335</v>
      </c>
      <c r="P1543">
        <f t="shared" si="542"/>
        <v>55.988175018373354</v>
      </c>
      <c r="Q1543">
        <f t="shared" si="534"/>
        <v>0.3138804285036656</v>
      </c>
      <c r="R1543">
        <f t="shared" si="543"/>
        <v>55.944663868485669</v>
      </c>
      <c r="S1543">
        <f t="shared" si="535"/>
        <v>48.556495724137143</v>
      </c>
      <c r="T1543">
        <f t="shared" si="536"/>
        <v>13.085168767900388</v>
      </c>
      <c r="U1543">
        <f t="shared" si="537"/>
        <v>0.46309469250593938</v>
      </c>
      <c r="V1543" s="6">
        <f t="shared" si="545"/>
        <v>73987.000000127591</v>
      </c>
      <c r="W1543">
        <f t="shared" si="550"/>
        <v>13.083951754930771</v>
      </c>
      <c r="X1543">
        <f t="shared" si="551"/>
        <v>48.560149403237411</v>
      </c>
      <c r="Y1543">
        <f t="shared" si="546"/>
        <v>0.31581611259724696</v>
      </c>
      <c r="Z1543">
        <f t="shared" si="547"/>
        <v>-4.5528542834829061E-7</v>
      </c>
      <c r="AA1543">
        <f t="shared" si="549"/>
        <v>-1.0298122723921829E-7</v>
      </c>
      <c r="AB1543">
        <f t="shared" si="548"/>
        <v>0.99862190653310901</v>
      </c>
      <c r="AC1543">
        <f t="shared" si="544"/>
        <v>2.0972548776305637</v>
      </c>
      <c r="AD1543">
        <f t="shared" si="552"/>
        <v>-1.2021323933799048E-10</v>
      </c>
      <c r="AE1543">
        <f t="shared" si="553"/>
        <v>1.4588790580166261E-4</v>
      </c>
      <c r="AF1543">
        <f t="shared" si="554"/>
        <v>-8.2028363247951311E-8</v>
      </c>
      <c r="AG1543" t="str">
        <f t="shared" si="555"/>
        <v>NaN</v>
      </c>
      <c r="AH1543" t="str">
        <f t="shared" si="556"/>
        <v>NaN</v>
      </c>
    </row>
    <row r="1544" spans="1:34">
      <c r="A1544" s="4">
        <v>43292.288784722223</v>
      </c>
      <c r="B1544" s="3">
        <v>-2.5828803549484301E-3</v>
      </c>
      <c r="C1544">
        <v>2.9106307721867801</v>
      </c>
      <c r="D1544" s="3">
        <v>1.9025057800754398E-2</v>
      </c>
      <c r="E1544" s="3">
        <v>1.88275520250318E-2</v>
      </c>
      <c r="F1544" s="3">
        <v>1.8794683613141398E-2</v>
      </c>
      <c r="G1544">
        <v>-4642212</v>
      </c>
      <c r="H1544">
        <v>8210054</v>
      </c>
      <c r="K1544">
        <f t="shared" si="538"/>
        <v>165.266899269894</v>
      </c>
      <c r="L1544">
        <f t="shared" si="539"/>
        <v>145.5875804146348</v>
      </c>
      <c r="M1544">
        <f t="shared" si="533"/>
        <v>48.748945327080484</v>
      </c>
      <c r="N1544">
        <f t="shared" si="540"/>
        <v>0.12480365519359139</v>
      </c>
      <c r="O1544">
        <f t="shared" si="541"/>
        <v>56.261723274741172</v>
      </c>
      <c r="P1544">
        <f t="shared" si="542"/>
        <v>55.990025837248389</v>
      </c>
      <c r="Q1544">
        <f t="shared" si="534"/>
        <v>0.32011077835939261</v>
      </c>
      <c r="R1544">
        <f t="shared" si="543"/>
        <v>55.941612496381779</v>
      </c>
      <c r="S1544">
        <f t="shared" si="535"/>
        <v>48.535538141507558</v>
      </c>
      <c r="T1544">
        <f t="shared" si="536"/>
        <v>13.081222960862515</v>
      </c>
      <c r="U1544">
        <f t="shared" si="537"/>
        <v>0.46316111487888673</v>
      </c>
      <c r="V1544" s="6">
        <f t="shared" si="545"/>
        <v>74047.000000323169</v>
      </c>
      <c r="W1544">
        <f t="shared" si="550"/>
        <v>13.083671579283113</v>
      </c>
      <c r="X1544">
        <f t="shared" si="551"/>
        <v>48.552059842801178</v>
      </c>
      <c r="Y1544">
        <f t="shared" si="546"/>
        <v>0.31547542181401411</v>
      </c>
      <c r="Z1544">
        <f t="shared" si="547"/>
        <v>-4.6477053902071397E-7</v>
      </c>
      <c r="AA1544">
        <f t="shared" si="549"/>
        <v>-6.1427398677183663E-8</v>
      </c>
      <c r="AB1544">
        <f t="shared" si="548"/>
        <v>0.99862874106796662</v>
      </c>
      <c r="AC1544">
        <f t="shared" si="544"/>
        <v>2.0973500899543875</v>
      </c>
      <c r="AD1544">
        <f t="shared" si="552"/>
        <v>-7.1786839082659237E-11</v>
      </c>
      <c r="AE1544">
        <f t="shared" si="553"/>
        <v>1.4816203700153882E-4</v>
      </c>
      <c r="AF1544">
        <f t="shared" si="554"/>
        <v>-4.8232406004452503E-8</v>
      </c>
      <c r="AG1544" t="str">
        <f t="shared" si="555"/>
        <v>NaN</v>
      </c>
      <c r="AH1544" t="str">
        <f t="shared" si="556"/>
        <v>NaN</v>
      </c>
    </row>
    <row r="1545" spans="1:34">
      <c r="A1545" s="4">
        <v>43292.289479166669</v>
      </c>
      <c r="B1545" s="3">
        <v>-2.5830349536408899E-3</v>
      </c>
      <c r="C1545">
        <v>2.9105796356961902</v>
      </c>
      <c r="D1545">
        <v>1.9017494357031001E-2</v>
      </c>
      <c r="E1545" s="3">
        <v>1.88207853591848E-2</v>
      </c>
      <c r="F1545" s="3">
        <v>1.87896929433919E-2</v>
      </c>
      <c r="G1545">
        <v>-4641086</v>
      </c>
      <c r="H1545">
        <v>8210054</v>
      </c>
      <c r="K1545">
        <f t="shared" si="538"/>
        <v>165.27674784535085</v>
      </c>
      <c r="L1545">
        <f t="shared" si="539"/>
        <v>145.60398918005674</v>
      </c>
      <c r="M1545">
        <f t="shared" si="533"/>
        <v>48.754439683166083</v>
      </c>
      <c r="N1545">
        <f t="shared" si="540"/>
        <v>0.12478815651883014</v>
      </c>
      <c r="O1545">
        <f t="shared" si="541"/>
        <v>56.239006085413557</v>
      </c>
      <c r="P1545">
        <f t="shared" si="542"/>
        <v>55.969773607636789</v>
      </c>
      <c r="Q1545">
        <f t="shared" si="534"/>
        <v>0.31243505857898413</v>
      </c>
      <c r="R1545">
        <f t="shared" si="543"/>
        <v>55.926571026834573</v>
      </c>
      <c r="S1545">
        <f t="shared" si="535"/>
        <v>48.546149644113427</v>
      </c>
      <c r="T1545">
        <f t="shared" si="536"/>
        <v>13.07959152141396</v>
      </c>
      <c r="U1545">
        <f t="shared" si="537"/>
        <v>0.46318857797539748</v>
      </c>
      <c r="V1545" s="6">
        <f t="shared" si="545"/>
        <v>74107.000000518747</v>
      </c>
      <c r="W1545">
        <f t="shared" si="550"/>
        <v>13.083198782877693</v>
      </c>
      <c r="X1545">
        <f t="shared" si="551"/>
        <v>48.552778462248575</v>
      </c>
      <c r="Y1545">
        <f t="shared" si="546"/>
        <v>0.31751848256337922</v>
      </c>
      <c r="Z1545">
        <f t="shared" si="547"/>
        <v>1.8021714871742977E-7</v>
      </c>
      <c r="AA1545">
        <f t="shared" si="549"/>
        <v>-6.5040775017093321E-8</v>
      </c>
      <c r="AB1545">
        <f t="shared" si="548"/>
        <v>0.9985849339044901</v>
      </c>
      <c r="AC1545">
        <f t="shared" si="544"/>
        <v>2.0973894565882811</v>
      </c>
      <c r="AD1545">
        <f t="shared" si="552"/>
        <v>-7.5521930879297105E-11</v>
      </c>
      <c r="AE1545">
        <f t="shared" si="553"/>
        <v>3.8837220289255168E-5</v>
      </c>
      <c r="AF1545">
        <f t="shared" si="554"/>
        <v>-1.9357799292459254E-7</v>
      </c>
      <c r="AG1545" t="str">
        <f t="shared" si="555"/>
        <v>NaN</v>
      </c>
      <c r="AH1545" t="str">
        <f t="shared" si="556"/>
        <v>NaN</v>
      </c>
    </row>
    <row r="1546" spans="1:34">
      <c r="A1546" s="4">
        <v>43292.290173611109</v>
      </c>
      <c r="B1546" s="3">
        <v>-2.5816554576158501E-3</v>
      </c>
      <c r="C1546">
        <v>2.9106985577673199</v>
      </c>
      <c r="D1546" s="3">
        <v>1.9019872798453401E-2</v>
      </c>
      <c r="E1546" s="3">
        <v>1.88219270110676E-2</v>
      </c>
      <c r="F1546">
        <v>1.8789550012516001E-2</v>
      </c>
      <c r="G1546">
        <v>-4640865</v>
      </c>
      <c r="H1546">
        <v>8210054</v>
      </c>
      <c r="K1546">
        <f t="shared" si="538"/>
        <v>165.18886824896558</v>
      </c>
      <c r="L1546">
        <f t="shared" si="539"/>
        <v>145.516297465007</v>
      </c>
      <c r="M1546">
        <f t="shared" si="533"/>
        <v>48.725076748426574</v>
      </c>
      <c r="N1546">
        <f t="shared" si="540"/>
        <v>0.12482419994850454</v>
      </c>
      <c r="O1546">
        <f t="shared" si="541"/>
        <v>56.246149855642209</v>
      </c>
      <c r="P1546">
        <f t="shared" si="542"/>
        <v>55.973190504021176</v>
      </c>
      <c r="Q1546">
        <f t="shared" si="534"/>
        <v>0.32000961075176093</v>
      </c>
      <c r="R1546">
        <f t="shared" si="543"/>
        <v>55.926140244890448</v>
      </c>
      <c r="S1546">
        <f t="shared" si="535"/>
        <v>48.511737007925397</v>
      </c>
      <c r="T1546">
        <f t="shared" si="536"/>
        <v>13.083385566642844</v>
      </c>
      <c r="U1546">
        <f t="shared" si="537"/>
        <v>0.46312471030909913</v>
      </c>
      <c r="V1546" s="6">
        <f t="shared" si="545"/>
        <v>74167.000000085682</v>
      </c>
      <c r="W1546">
        <f t="shared" si="550"/>
        <v>13.082743497450233</v>
      </c>
      <c r="X1546">
        <f t="shared" si="551"/>
        <v>48.517400593641042</v>
      </c>
      <c r="Y1546">
        <f t="shared" si="546"/>
        <v>0.31562929597282147</v>
      </c>
      <c r="Z1546">
        <f t="shared" si="547"/>
        <v>1.9918737490580033E-7</v>
      </c>
      <c r="AA1546">
        <f t="shared" si="549"/>
        <v>-8.6721033513605085E-8</v>
      </c>
      <c r="AB1546">
        <f t="shared" si="548"/>
        <v>0.99862472256576018</v>
      </c>
      <c r="AC1546">
        <f t="shared" si="544"/>
        <v>2.0972979062769079</v>
      </c>
      <c r="AD1546">
        <f t="shared" si="552"/>
        <v>-1.012941977231139E-10</v>
      </c>
      <c r="AE1546">
        <f t="shared" si="553"/>
        <v>2.9100141037166215E-5</v>
      </c>
      <c r="AF1546">
        <f t="shared" si="554"/>
        <v>-3.465137808614972E-7</v>
      </c>
      <c r="AG1546" t="str">
        <f t="shared" si="555"/>
        <v>NaN</v>
      </c>
      <c r="AH1546" t="str">
        <f t="shared" si="556"/>
        <v>NaN</v>
      </c>
    </row>
    <row r="1547" spans="1:34">
      <c r="A1547" s="4">
        <v>43292.290868055556</v>
      </c>
      <c r="B1547" s="3">
        <v>-2.5806684044255199E-3</v>
      </c>
      <c r="C1547">
        <v>2.910654556601</v>
      </c>
      <c r="D1547" s="3">
        <v>1.90176370635163E-2</v>
      </c>
      <c r="E1547" s="3">
        <v>1.8820024257929599E-2</v>
      </c>
      <c r="F1547" s="3">
        <v>1.8789168863513599E-2</v>
      </c>
      <c r="G1547">
        <v>-4641081</v>
      </c>
      <c r="H1547">
        <v>8210054</v>
      </c>
      <c r="K1547">
        <f t="shared" si="538"/>
        <v>165.12598888258643</v>
      </c>
      <c r="L1547">
        <f t="shared" si="539"/>
        <v>145.45391911552264</v>
      </c>
      <c r="M1547">
        <f t="shared" si="533"/>
        <v>48.704189810543916</v>
      </c>
      <c r="N1547">
        <f t="shared" si="540"/>
        <v>0.12481086387952445</v>
      </c>
      <c r="O1547">
        <f t="shared" si="541"/>
        <v>56.23943471162714</v>
      </c>
      <c r="P1547">
        <f t="shared" si="542"/>
        <v>55.96749567671386</v>
      </c>
      <c r="Q1547">
        <f t="shared" si="534"/>
        <v>0.31444321858771929</v>
      </c>
      <c r="R1547">
        <f t="shared" si="543"/>
        <v>55.924991493039421</v>
      </c>
      <c r="S1547">
        <f t="shared" si="535"/>
        <v>48.494560998152103</v>
      </c>
      <c r="T1547">
        <f t="shared" si="536"/>
        <v>13.081981769908099</v>
      </c>
      <c r="U1547">
        <f t="shared" si="537"/>
        <v>0.46314834134563049</v>
      </c>
      <c r="V1547" s="6">
        <f t="shared" si="545"/>
        <v>74227.000000281259</v>
      </c>
      <c r="W1547">
        <f t="shared" si="550"/>
        <v>13.082580061655765</v>
      </c>
      <c r="X1547">
        <f t="shared" si="551"/>
        <v>48.52194083634177</v>
      </c>
      <c r="Y1547">
        <f t="shared" si="546"/>
        <v>0.30387150478743291</v>
      </c>
      <c r="Z1547">
        <f t="shared" si="547"/>
        <v>-1.5176180865434788E-7</v>
      </c>
      <c r="AA1547">
        <f t="shared" si="549"/>
        <v>-5.4200645603992645E-8</v>
      </c>
      <c r="AB1547">
        <f t="shared" si="548"/>
        <v>0.99887742050604578</v>
      </c>
      <c r="AC1547">
        <f t="shared" si="544"/>
        <v>2.0973317798921176</v>
      </c>
      <c r="AD1547">
        <f t="shared" si="552"/>
        <v>-6.5759564447380539E-11</v>
      </c>
      <c r="AE1547">
        <f t="shared" si="553"/>
        <v>-1.0869126839775181E-5</v>
      </c>
      <c r="AF1547">
        <f t="shared" si="554"/>
        <v>6.0227565294686342E-7</v>
      </c>
      <c r="AG1547" t="str">
        <f t="shared" si="555"/>
        <v>NaN</v>
      </c>
      <c r="AH1547">
        <f t="shared" si="556"/>
        <v>6.0227565294686345E-3</v>
      </c>
    </row>
    <row r="1548" spans="1:34">
      <c r="A1548" s="4">
        <v>43292.291562500002</v>
      </c>
      <c r="B1548" s="3">
        <v>-2.5744844567270799E-3</v>
      </c>
      <c r="C1548">
        <v>2.9106414751731799</v>
      </c>
      <c r="D1548" s="3">
        <v>1.9035522943013299E-2</v>
      </c>
      <c r="E1548" s="3">
        <v>1.8838909082824099E-2</v>
      </c>
      <c r="F1548" s="3">
        <v>1.8819363011043599E-2</v>
      </c>
      <c r="G1548">
        <v>-4642595</v>
      </c>
      <c r="H1548">
        <v>8210270</v>
      </c>
      <c r="K1548">
        <f t="shared" si="538"/>
        <v>164.73204586430836</v>
      </c>
      <c r="L1548">
        <f t="shared" si="539"/>
        <v>145.02028616511654</v>
      </c>
      <c r="M1548">
        <f t="shared" si="533"/>
        <v>48.55899096232374</v>
      </c>
      <c r="N1548">
        <f t="shared" si="540"/>
        <v>0.12480689910226153</v>
      </c>
      <c r="O1548">
        <f t="shared" si="541"/>
        <v>56.293155863748275</v>
      </c>
      <c r="P1548">
        <f t="shared" si="542"/>
        <v>56.0240168377385</v>
      </c>
      <c r="Q1548">
        <f t="shared" si="534"/>
        <v>0.27716168502281846</v>
      </c>
      <c r="R1548">
        <f t="shared" si="543"/>
        <v>56.015994178725457</v>
      </c>
      <c r="S1548">
        <f t="shared" si="535"/>
        <v>48.374216505641861</v>
      </c>
      <c r="T1548">
        <f t="shared" si="536"/>
        <v>13.081564424933056</v>
      </c>
      <c r="U1548">
        <f t="shared" si="537"/>
        <v>0.46315536678892116</v>
      </c>
      <c r="V1548" s="6">
        <f t="shared" si="545"/>
        <v>74287.000000476837</v>
      </c>
      <c r="W1548">
        <f t="shared" si="550"/>
        <v>13.082813541362146</v>
      </c>
      <c r="X1548">
        <f t="shared" si="551"/>
        <v>48.508053926999452</v>
      </c>
      <c r="Y1548">
        <f t="shared" si="546"/>
        <v>0.27828210446978358</v>
      </c>
      <c r="Z1548">
        <f t="shared" si="547"/>
        <v>7.5880904724024294E-8</v>
      </c>
      <c r="AA1548">
        <f t="shared" si="549"/>
        <v>2.3486946982587643E-8</v>
      </c>
      <c r="AB1548">
        <f t="shared" si="548"/>
        <v>0.99942694102803109</v>
      </c>
      <c r="AC1548">
        <f t="shared" si="544"/>
        <v>2.0973418504263655</v>
      </c>
      <c r="AD1548">
        <f t="shared" si="552"/>
        <v>3.1116290592962259E-11</v>
      </c>
      <c r="AE1548">
        <f t="shared" si="553"/>
        <v>1.5487016463072156E-5</v>
      </c>
      <c r="AF1548">
        <f t="shared" si="554"/>
        <v>2.0000971667646979E-7</v>
      </c>
      <c r="AG1548">
        <f t="shared" si="555"/>
        <v>3.1116290592962259E-9</v>
      </c>
      <c r="AH1548">
        <f t="shared" si="556"/>
        <v>2.0000971667646981E-3</v>
      </c>
    </row>
    <row r="1549" spans="1:34">
      <c r="A1549" s="4">
        <v>43292.292256944442</v>
      </c>
      <c r="B1549" s="3">
        <v>-2.5827971094986401E-3</v>
      </c>
      <c r="C1549">
        <v>2.9106830978980698</v>
      </c>
      <c r="D1549" s="3">
        <v>1.90328947652415E-2</v>
      </c>
      <c r="E1549">
        <v>1.8836673347886999E-2</v>
      </c>
      <c r="F1549" s="3">
        <v>1.88279984181281E-2</v>
      </c>
      <c r="G1549">
        <v>-4642691</v>
      </c>
      <c r="H1549">
        <v>8210261</v>
      </c>
      <c r="K1549">
        <f t="shared" si="538"/>
        <v>165.26159619080158</v>
      </c>
      <c r="L1549">
        <f t="shared" si="539"/>
        <v>145.53848532758897</v>
      </c>
      <c r="M1549">
        <f t="shared" si="533"/>
        <v>48.732506193279306</v>
      </c>
      <c r="N1549">
        <f t="shared" si="540"/>
        <v>0.12481951430264587</v>
      </c>
      <c r="O1549">
        <f t="shared" si="541"/>
        <v>56.285261997645478</v>
      </c>
      <c r="P1549">
        <f t="shared" si="542"/>
        <v>56.017325415652557</v>
      </c>
      <c r="Q1549">
        <f t="shared" si="534"/>
        <v>0.24324140979881292</v>
      </c>
      <c r="R1549">
        <f t="shared" si="543"/>
        <v>56.042020587846665</v>
      </c>
      <c r="S1549">
        <f t="shared" si="535"/>
        <v>48.570345253413429</v>
      </c>
      <c r="T1549">
        <f t="shared" si="536"/>
        <v>13.082892340762985</v>
      </c>
      <c r="U1549">
        <f t="shared" si="537"/>
        <v>0.46313301310571964</v>
      </c>
      <c r="V1549" s="6">
        <f t="shared" si="545"/>
        <v>74347.000000043772</v>
      </c>
      <c r="W1549">
        <f t="shared" si="550"/>
        <v>13.082396196386982</v>
      </c>
      <c r="X1549">
        <f t="shared" si="551"/>
        <v>48.504721636830396</v>
      </c>
      <c r="Y1549">
        <f t="shared" si="546"/>
        <v>0.26698941738433746</v>
      </c>
      <c r="Z1549">
        <f t="shared" si="547"/>
        <v>9.4851130808626007E-9</v>
      </c>
      <c r="AA1549">
        <f t="shared" si="549"/>
        <v>3.5682092387219124E-8</v>
      </c>
      <c r="AB1549">
        <f t="shared" si="548"/>
        <v>0.99967222999847061</v>
      </c>
      <c r="AC1549">
        <f t="shared" si="544"/>
        <v>2.0973098078173891</v>
      </c>
      <c r="AD1549">
        <f t="shared" si="552"/>
        <v>4.9271542759979445E-11</v>
      </c>
      <c r="AE1549">
        <f t="shared" si="553"/>
        <v>1.7166163313038648E-4</v>
      </c>
      <c r="AF1549">
        <f t="shared" si="554"/>
        <v>2.8572876028816293E-8</v>
      </c>
      <c r="AG1549">
        <f t="shared" si="555"/>
        <v>4.9271542759979446E-9</v>
      </c>
      <c r="AH1549">
        <f t="shared" si="556"/>
        <v>2.8572876028816295E-4</v>
      </c>
    </row>
    <row r="1550" spans="1:34">
      <c r="A1550" s="4">
        <v>43292.292951388888</v>
      </c>
      <c r="B1550" s="3">
        <v>-2.5760542280659098E-3</v>
      </c>
      <c r="C1550">
        <v>2.9106450428353101</v>
      </c>
      <c r="D1550" s="3">
        <v>1.90264729734008E-2</v>
      </c>
      <c r="E1550" s="3">
        <v>1.88298947898329E-2</v>
      </c>
      <c r="F1550">
        <v>1.8809214918855999E-2</v>
      </c>
      <c r="G1550">
        <v>-4641866</v>
      </c>
      <c r="H1550">
        <v>8210260</v>
      </c>
      <c r="K1550">
        <f t="shared" si="538"/>
        <v>164.8320467843325</v>
      </c>
      <c r="L1550">
        <f t="shared" si="539"/>
        <v>145.13362665996243</v>
      </c>
      <c r="M1550">
        <f t="shared" si="533"/>
        <v>48.596942204942451</v>
      </c>
      <c r="N1550">
        <f t="shared" si="540"/>
        <v>0.12480798040515063</v>
      </c>
      <c r="O1550">
        <f t="shared" si="541"/>
        <v>56.265973818027447</v>
      </c>
      <c r="P1550">
        <f t="shared" si="542"/>
        <v>55.997037593370329</v>
      </c>
      <c r="Q1550">
        <f t="shared" si="534"/>
        <v>0.28056515733138099</v>
      </c>
      <c r="R1550">
        <f t="shared" si="543"/>
        <v>55.985408660696066</v>
      </c>
      <c r="S1550">
        <f t="shared" si="535"/>
        <v>48.409898766721533</v>
      </c>
      <c r="T1550">
        <f t="shared" si="536"/>
        <v>13.081678246289801</v>
      </c>
      <c r="U1550">
        <f t="shared" si="537"/>
        <v>0.4631534507589341</v>
      </c>
      <c r="V1550" s="6">
        <f t="shared" si="545"/>
        <v>74407.00000023935</v>
      </c>
      <c r="W1550">
        <f t="shared" si="550"/>
        <v>13.082092672768683</v>
      </c>
      <c r="X1550">
        <f t="shared" si="551"/>
        <v>48.501963273654852</v>
      </c>
      <c r="Y1550">
        <f t="shared" si="546"/>
        <v>0.27592609744779634</v>
      </c>
      <c r="Z1550">
        <f t="shared" si="547"/>
        <v>-2.2764271298100371E-7</v>
      </c>
      <c r="AA1550">
        <f t="shared" si="549"/>
        <v>5.0587269873368192E-8</v>
      </c>
      <c r="AB1550">
        <f t="shared" si="548"/>
        <v>0.99947828743804212</v>
      </c>
      <c r="AC1550">
        <f t="shared" si="544"/>
        <v>2.0973391039170268</v>
      </c>
      <c r="AD1550">
        <f t="shared" si="552"/>
        <v>6.7591864223510146E-11</v>
      </c>
      <c r="AE1550">
        <f t="shared" si="553"/>
        <v>1.2406734039875332E-4</v>
      </c>
      <c r="AF1550">
        <f t="shared" si="554"/>
        <v>5.423354437649716E-8</v>
      </c>
      <c r="AG1550">
        <f t="shared" si="555"/>
        <v>6.7591864223510143E-9</v>
      </c>
      <c r="AH1550">
        <f t="shared" si="556"/>
        <v>5.4233544376497162E-4</v>
      </c>
    </row>
    <row r="1551" spans="1:34">
      <c r="A1551" s="4">
        <v>43292.293645833335</v>
      </c>
      <c r="B1551" s="3">
        <v>-2.5816673498229598E-3</v>
      </c>
      <c r="C1551">
        <v>2.9105974740068601</v>
      </c>
      <c r="D1551" s="3">
        <v>1.9024046963149899E-2</v>
      </c>
      <c r="E1551" s="3">
        <v>1.8825744409550701E-2</v>
      </c>
      <c r="F1551" s="3">
        <v>1.8799031093949502E-2</v>
      </c>
      <c r="G1551">
        <v>-4645054</v>
      </c>
      <c r="H1551">
        <v>8210264</v>
      </c>
      <c r="K1551">
        <f t="shared" si="538"/>
        <v>165.18962583169284</v>
      </c>
      <c r="L1551">
        <f t="shared" si="539"/>
        <v>145.50459225247826</v>
      </c>
      <c r="M1551">
        <f t="shared" si="533"/>
        <v>48.721157342911489</v>
      </c>
      <c r="N1551">
        <f t="shared" si="540"/>
        <v>0.12479356303328144</v>
      </c>
      <c r="O1551">
        <f t="shared" si="541"/>
        <v>56.258687172394062</v>
      </c>
      <c r="P1551">
        <f t="shared" si="542"/>
        <v>55.984615751306443</v>
      </c>
      <c r="Q1551">
        <f t="shared" si="534"/>
        <v>0.30397172521319504</v>
      </c>
      <c r="R1551">
        <f t="shared" si="543"/>
        <v>55.954715447180867</v>
      </c>
      <c r="S1551">
        <f t="shared" si="535"/>
        <v>48.51850952610269</v>
      </c>
      <c r="T1551">
        <f t="shared" si="536"/>
        <v>13.080160628198309</v>
      </c>
      <c r="U1551">
        <f t="shared" si="537"/>
        <v>0.46317899782545252</v>
      </c>
      <c r="V1551" s="6">
        <f t="shared" si="545"/>
        <v>74467.000000434928</v>
      </c>
      <c r="W1551">
        <f t="shared" si="550"/>
        <v>13.082259027059479</v>
      </c>
      <c r="X1551">
        <f t="shared" si="551"/>
        <v>48.50311809403798</v>
      </c>
      <c r="Y1551">
        <f t="shared" si="546"/>
        <v>0.29341350576287556</v>
      </c>
      <c r="Z1551">
        <f t="shared" si="547"/>
        <v>7.9042609085348032E-8</v>
      </c>
      <c r="AA1551">
        <f t="shared" si="549"/>
        <v>4.7425565525900801E-8</v>
      </c>
      <c r="AB1551">
        <f t="shared" si="548"/>
        <v>0.9991030617134079</v>
      </c>
      <c r="AC1551">
        <f t="shared" si="544"/>
        <v>2.0973757240415747</v>
      </c>
      <c r="AD1551">
        <f t="shared" si="552"/>
        <v>5.9591725701144077E-11</v>
      </c>
      <c r="AE1551">
        <f t="shared" si="553"/>
        <v>2.4096286123028715E-4</v>
      </c>
      <c r="AF1551">
        <f t="shared" si="554"/>
        <v>2.4618800373202134E-8</v>
      </c>
      <c r="AG1551">
        <f t="shared" si="555"/>
        <v>5.9591725701144081E-9</v>
      </c>
      <c r="AH1551">
        <f t="shared" si="556"/>
        <v>2.4618800373202131E-4</v>
      </c>
    </row>
    <row r="1552" spans="1:34">
      <c r="A1552" s="4">
        <v>43292.294340277775</v>
      </c>
      <c r="B1552" s="3">
        <v>-2.5816554576158501E-3</v>
      </c>
      <c r="C1552">
        <v>2.9106747733530902</v>
      </c>
      <c r="D1552" s="3">
        <v>1.90200511815601E-2</v>
      </c>
      <c r="E1552" s="3">
        <v>1.88234016447495E-2</v>
      </c>
      <c r="F1552" s="3">
        <v>1.8797792359691801E-2</v>
      </c>
      <c r="G1552">
        <v>-4645043</v>
      </c>
      <c r="H1552">
        <v>8210264</v>
      </c>
      <c r="K1552">
        <f t="shared" si="538"/>
        <v>165.18886824896558</v>
      </c>
      <c r="L1552">
        <f t="shared" si="539"/>
        <v>145.50546297465891</v>
      </c>
      <c r="M1552">
        <f t="shared" si="533"/>
        <v>48.721448897918165</v>
      </c>
      <c r="N1552">
        <f t="shared" si="540"/>
        <v>0.12481699126256852</v>
      </c>
      <c r="O1552">
        <f t="shared" si="541"/>
        <v>56.246685638409417</v>
      </c>
      <c r="P1552">
        <f t="shared" si="542"/>
        <v>55.977603995184197</v>
      </c>
      <c r="Q1552">
        <f t="shared" si="534"/>
        <v>0.2957036347440507</v>
      </c>
      <c r="R1552">
        <f t="shared" si="543"/>
        <v>55.950982003665366</v>
      </c>
      <c r="S1552">
        <f t="shared" si="535"/>
        <v>48.524313141422134</v>
      </c>
      <c r="T1552">
        <f t="shared" si="536"/>
        <v>13.082626757596948</v>
      </c>
      <c r="U1552">
        <f t="shared" si="537"/>
        <v>0.4631374838423607</v>
      </c>
      <c r="V1552" s="6">
        <f t="shared" si="545"/>
        <v>74527.000000001863</v>
      </c>
      <c r="W1552">
        <f t="shared" si="550"/>
        <v>13.08244289232826</v>
      </c>
      <c r="X1552">
        <f t="shared" si="551"/>
        <v>48.504071277036388</v>
      </c>
      <c r="Y1552">
        <f t="shared" si="546"/>
        <v>0.30028977970059384</v>
      </c>
      <c r="Z1552">
        <f t="shared" si="547"/>
        <v>2.6558316654985019E-7</v>
      </c>
      <c r="AA1552">
        <f t="shared" si="549"/>
        <v>-2.3486946625126849E-8</v>
      </c>
      <c r="AB1552">
        <f t="shared" si="548"/>
        <v>0.9989549758940659</v>
      </c>
      <c r="AC1552">
        <f t="shared" si="544"/>
        <v>2.0973162163391854</v>
      </c>
      <c r="AD1552">
        <f t="shared" si="552"/>
        <v>-2.8835483089694339E-11</v>
      </c>
      <c r="AE1552">
        <f t="shared" si="553"/>
        <v>-2.6861479979301143E-5</v>
      </c>
      <c r="AF1552">
        <f t="shared" si="554"/>
        <v>1.0686323827516163E-7</v>
      </c>
      <c r="AG1552" t="str">
        <f t="shared" si="555"/>
        <v>NaN</v>
      </c>
      <c r="AH1552">
        <f t="shared" si="556"/>
        <v>1.0686323827516161E-3</v>
      </c>
    </row>
    <row r="1553" spans="1:34">
      <c r="A1553" s="4">
        <v>43292.295034722221</v>
      </c>
      <c r="B1553" s="3">
        <v>-2.5812867991953699E-3</v>
      </c>
      <c r="C1553">
        <v>2.91069736854661</v>
      </c>
      <c r="D1553">
        <v>1.9017815446622999E-2</v>
      </c>
      <c r="E1553" s="3">
        <v>1.88209399578773E-2</v>
      </c>
      <c r="F1553" s="3">
        <v>1.8793742651541798E-2</v>
      </c>
      <c r="G1553">
        <v>-4644608</v>
      </c>
      <c r="H1553">
        <v>8210264</v>
      </c>
      <c r="K1553">
        <f t="shared" si="538"/>
        <v>165.16538318441462</v>
      </c>
      <c r="L1553">
        <f t="shared" si="539"/>
        <v>145.48730121461429</v>
      </c>
      <c r="M1553">
        <f t="shared" si="533"/>
        <v>48.715367564297964</v>
      </c>
      <c r="N1553">
        <f t="shared" si="540"/>
        <v>0.12482383951420821</v>
      </c>
      <c r="O1553">
        <f t="shared" si="541"/>
        <v>56.239970494394349</v>
      </c>
      <c r="P1553">
        <f t="shared" si="542"/>
        <v>55.970236312355624</v>
      </c>
      <c r="Q1553">
        <f t="shared" si="534"/>
        <v>0.30119397914453572</v>
      </c>
      <c r="R1553">
        <f t="shared" si="543"/>
        <v>55.938776515249813</v>
      </c>
      <c r="S1553">
        <f t="shared" si="535"/>
        <v>48.514571578201604</v>
      </c>
      <c r="T1553">
        <f t="shared" si="536"/>
        <v>13.0833476261906</v>
      </c>
      <c r="U1553">
        <f t="shared" si="537"/>
        <v>0.46312534898576141</v>
      </c>
      <c r="V1553" s="6">
        <f t="shared" si="545"/>
        <v>74587.00000019744</v>
      </c>
      <c r="W1553">
        <f t="shared" si="550"/>
        <v>13.082256108563154</v>
      </c>
      <c r="X1553">
        <f t="shared" si="551"/>
        <v>48.503275677352384</v>
      </c>
      <c r="Y1553">
        <f t="shared" si="546"/>
        <v>0.29609874840985623</v>
      </c>
      <c r="Z1553">
        <f t="shared" si="547"/>
        <v>3.0352361730884383E-7</v>
      </c>
      <c r="AA1553">
        <f t="shared" si="549"/>
        <v>4.5167212869082701E-10</v>
      </c>
      <c r="AB1553">
        <f t="shared" si="548"/>
        <v>0.99904511132865992</v>
      </c>
      <c r="AC1553">
        <f t="shared" si="544"/>
        <v>2.0972988217800208</v>
      </c>
      <c r="AD1553">
        <f t="shared" si="552"/>
        <v>5.6237284371531333E-13</v>
      </c>
      <c r="AE1553">
        <f t="shared" si="553"/>
        <v>-5.2343136015357753E-5</v>
      </c>
      <c r="AF1553">
        <f t="shared" si="554"/>
        <v>-1.0695365685811816E-9</v>
      </c>
      <c r="AG1553">
        <f t="shared" si="555"/>
        <v>5.6237284371531333E-11</v>
      </c>
      <c r="AH1553" t="str">
        <f t="shared" si="556"/>
        <v>NaN</v>
      </c>
    </row>
    <row r="1554" spans="1:34">
      <c r="A1554" s="4">
        <v>43292.295729166668</v>
      </c>
      <c r="B1554" s="3">
        <v>-2.5799429797916701E-3</v>
      </c>
      <c r="C1554">
        <v>2.9107889385413701</v>
      </c>
      <c r="D1554" s="3">
        <v>1.9010359032763501E-2</v>
      </c>
      <c r="E1554" s="3">
        <v>1.8815980907511399E-2</v>
      </c>
      <c r="F1554" s="3">
        <v>1.87895619234223E-2</v>
      </c>
      <c r="G1554">
        <v>-4644499</v>
      </c>
      <c r="H1554">
        <v>8210264</v>
      </c>
      <c r="K1554">
        <f t="shared" si="538"/>
        <v>165.07977633621186</v>
      </c>
      <c r="L1554">
        <f t="shared" si="539"/>
        <v>145.40718989547537</v>
      </c>
      <c r="M1554">
        <f t="shared" si="533"/>
        <v>48.688542870147124</v>
      </c>
      <c r="N1554">
        <f t="shared" si="540"/>
        <v>0.12485159295505452</v>
      </c>
      <c r="O1554">
        <f t="shared" si="541"/>
        <v>56.217574774726693</v>
      </c>
      <c r="P1554">
        <f t="shared" si="542"/>
        <v>55.95539416868597</v>
      </c>
      <c r="Q1554">
        <f t="shared" si="534"/>
        <v>0.29139863134098221</v>
      </c>
      <c r="R1554">
        <f t="shared" si="543"/>
        <v>55.92617614338571</v>
      </c>
      <c r="S1554">
        <f t="shared" si="535"/>
        <v>48.4942771159198</v>
      </c>
      <c r="T1554">
        <f t="shared" si="536"/>
        <v>13.086269041016527</v>
      </c>
      <c r="U1554">
        <f t="shared" si="537"/>
        <v>0.46307617088271691</v>
      </c>
      <c r="V1554" s="6">
        <f t="shared" si="545"/>
        <v>74647.000000393018</v>
      </c>
      <c r="W1554">
        <f t="shared" si="550"/>
        <v>13.082174390665934</v>
      </c>
      <c r="X1554">
        <f t="shared" si="551"/>
        <v>48.511511196889316</v>
      </c>
      <c r="Y1554">
        <f t="shared" si="546"/>
        <v>0.29605643329633341</v>
      </c>
      <c r="Z1554">
        <f t="shared" si="547"/>
        <v>-1.7389373908661956E-7</v>
      </c>
      <c r="AA1554">
        <f t="shared" si="549"/>
        <v>4.2005500686813243E-8</v>
      </c>
      <c r="AB1554">
        <f t="shared" si="548"/>
        <v>0.99904547125582088</v>
      </c>
      <c r="AC1554">
        <f t="shared" si="544"/>
        <v>2.0972283280402708</v>
      </c>
      <c r="AD1554">
        <f t="shared" si="552"/>
        <v>5.2306382527953852E-11</v>
      </c>
      <c r="AE1554">
        <f t="shared" si="553"/>
        <v>-1.3081483145537379E-5</v>
      </c>
      <c r="AF1554">
        <f t="shared" si="554"/>
        <v>-3.9804184953555846E-7</v>
      </c>
      <c r="AG1554">
        <f t="shared" si="555"/>
        <v>5.2306382527953852E-9</v>
      </c>
      <c r="AH1554" t="str">
        <f t="shared" si="556"/>
        <v>NaN</v>
      </c>
    </row>
    <row r="1555" spans="1:34">
      <c r="A1555" s="4">
        <v>43292.296423611115</v>
      </c>
      <c r="B1555" s="3">
        <v>-2.5807992187037599E-3</v>
      </c>
      <c r="C1555">
        <v>2.91063196140749</v>
      </c>
      <c r="D1555" s="3">
        <v>1.9009443332815901E-2</v>
      </c>
      <c r="E1555">
        <v>1.8813079208976E-2</v>
      </c>
      <c r="F1555" s="3">
        <v>1.8787263118501901E-2</v>
      </c>
      <c r="G1555">
        <v>-4644584</v>
      </c>
      <c r="H1555">
        <v>8210264</v>
      </c>
      <c r="K1555">
        <f t="shared" si="538"/>
        <v>165.13432229258871</v>
      </c>
      <c r="L1555">
        <f t="shared" si="539"/>
        <v>145.4647576099984</v>
      </c>
      <c r="M1555">
        <f t="shared" si="533"/>
        <v>48.70781900180544</v>
      </c>
      <c r="N1555">
        <f t="shared" si="540"/>
        <v>0.12480401562788772</v>
      </c>
      <c r="O1555">
        <f t="shared" si="541"/>
        <v>56.21482442318873</v>
      </c>
      <c r="P1555">
        <f t="shared" si="542"/>
        <v>55.946709557042468</v>
      </c>
      <c r="Q1555">
        <f t="shared" si="534"/>
        <v>0.29557668940348236</v>
      </c>
      <c r="R1555">
        <f t="shared" si="543"/>
        <v>55.919247733785248</v>
      </c>
      <c r="S1555">
        <f t="shared" si="535"/>
        <v>48.510767875536452</v>
      </c>
      <c r="T1555">
        <f t="shared" si="536"/>
        <v>13.081260901314758</v>
      </c>
      <c r="U1555">
        <f t="shared" si="537"/>
        <v>0.46316047620222478</v>
      </c>
      <c r="V1555" s="6">
        <f t="shared" si="545"/>
        <v>74707.000000588596</v>
      </c>
      <c r="W1555">
        <f t="shared" si="550"/>
        <v>13.082069324798049</v>
      </c>
      <c r="X1555">
        <f t="shared" si="551"/>
        <v>48.523984869447958</v>
      </c>
      <c r="Y1555">
        <f t="shared" si="546"/>
        <v>0.29451928541683497</v>
      </c>
      <c r="Z1555">
        <f t="shared" si="547"/>
        <v>-4.2050668033316932E-7</v>
      </c>
      <c r="AA1555">
        <f t="shared" si="549"/>
        <v>1.8066880652429796E-9</v>
      </c>
      <c r="AB1555">
        <f t="shared" si="548"/>
        <v>0.9990789822721271</v>
      </c>
      <c r="AC1555">
        <f t="shared" si="544"/>
        <v>2.0973491744512747</v>
      </c>
      <c r="AD1555">
        <f t="shared" si="552"/>
        <v>2.2616087950214465E-12</v>
      </c>
      <c r="AE1555">
        <f t="shared" si="553"/>
        <v>-7.7347839032966053E-6</v>
      </c>
      <c r="AF1555">
        <f t="shared" si="554"/>
        <v>-2.9107193673725506E-8</v>
      </c>
      <c r="AG1555">
        <f t="shared" si="555"/>
        <v>2.2616087950214464E-10</v>
      </c>
      <c r="AH1555" t="str">
        <f t="shared" si="556"/>
        <v>NaN</v>
      </c>
    </row>
    <row r="1556" spans="1:34">
      <c r="A1556" s="4">
        <v>43292.297118055554</v>
      </c>
      <c r="B1556" s="3">
        <v>-2.58133436802382E-3</v>
      </c>
      <c r="C1556">
        <v>2.9106307721867801</v>
      </c>
      <c r="D1556" s="3">
        <v>1.90117742054099E-2</v>
      </c>
      <c r="E1556" s="3">
        <v>1.88155052192269E-2</v>
      </c>
      <c r="F1556" s="3">
        <v>1.87892522398579E-2</v>
      </c>
      <c r="G1556">
        <v>-4644095</v>
      </c>
      <c r="H1556">
        <v>8210264</v>
      </c>
      <c r="K1556">
        <f t="shared" si="538"/>
        <v>165.16841351532449</v>
      </c>
      <c r="L1556">
        <f t="shared" si="539"/>
        <v>145.49623415081493</v>
      </c>
      <c r="M1556">
        <f t="shared" si="533"/>
        <v>48.718358693192442</v>
      </c>
      <c r="N1556">
        <f t="shared" si="540"/>
        <v>0.12480365519359139</v>
      </c>
      <c r="O1556">
        <f t="shared" si="541"/>
        <v>56.221825318012954</v>
      </c>
      <c r="P1556">
        <f t="shared" si="542"/>
        <v>55.953970461859143</v>
      </c>
      <c r="Q1556">
        <f t="shared" si="534"/>
        <v>0.2965825355060403</v>
      </c>
      <c r="R1556">
        <f t="shared" si="543"/>
        <v>55.925242782506913</v>
      </c>
      <c r="S1556">
        <f t="shared" si="535"/>
        <v>48.520637002855082</v>
      </c>
      <c r="T1556">
        <f t="shared" si="536"/>
        <v>13.081222960862515</v>
      </c>
      <c r="U1556">
        <f t="shared" si="537"/>
        <v>0.46316111487888673</v>
      </c>
      <c r="V1556" s="6">
        <f t="shared" si="545"/>
        <v>74767.000000155531</v>
      </c>
      <c r="W1556">
        <f t="shared" si="550"/>
        <v>13.081768719676079</v>
      </c>
      <c r="X1556">
        <f t="shared" si="551"/>
        <v>48.587580035226374</v>
      </c>
      <c r="Y1556">
        <f t="shared" si="546"/>
        <v>0.29396359248766873</v>
      </c>
      <c r="Z1556">
        <f t="shared" si="547"/>
        <v>1.7705544435758633E-7</v>
      </c>
      <c r="AA1556">
        <f t="shared" si="549"/>
        <v>-4.8780581751167949E-8</v>
      </c>
      <c r="AB1556">
        <f t="shared" si="548"/>
        <v>0.9990911598708726</v>
      </c>
      <c r="AC1556">
        <f t="shared" si="544"/>
        <v>2.0973500899543875</v>
      </c>
      <c r="AD1556">
        <f t="shared" si="552"/>
        <v>-6.1178900204646487E-11</v>
      </c>
      <c r="AE1556">
        <f t="shared" si="553"/>
        <v>-1.0252893272003588E-5</v>
      </c>
      <c r="AF1556">
        <f t="shared" si="554"/>
        <v>5.939997537313039E-7</v>
      </c>
      <c r="AG1556" t="str">
        <f t="shared" si="555"/>
        <v>NaN</v>
      </c>
      <c r="AH1556">
        <f t="shared" si="556"/>
        <v>5.9399975373130394E-3</v>
      </c>
    </row>
    <row r="1557" spans="1:34">
      <c r="A1557" s="4">
        <v>43292.297812500001</v>
      </c>
      <c r="B1557" s="3">
        <v>-2.5824641276994999E-3</v>
      </c>
      <c r="C1557">
        <v>2.9106985577673199</v>
      </c>
      <c r="D1557" s="3">
        <v>1.90066486641444E-2</v>
      </c>
      <c r="E1557">
        <v>1.8811390515566E-2</v>
      </c>
      <c r="F1557" s="3">
        <v>1.8786417444152902E-2</v>
      </c>
      <c r="G1557">
        <v>-4642874</v>
      </c>
      <c r="H1557">
        <v>8210264</v>
      </c>
      <c r="K1557">
        <f t="shared" si="538"/>
        <v>165.24038387443318</v>
      </c>
      <c r="L1557">
        <f t="shared" si="539"/>
        <v>145.57193082307808</v>
      </c>
      <c r="M1557">
        <f t="shared" si="533"/>
        <v>48.743705174857212</v>
      </c>
      <c r="N1557">
        <f t="shared" si="540"/>
        <v>0.12482419994850454</v>
      </c>
      <c r="O1557">
        <f t="shared" si="541"/>
        <v>56.20643049316952</v>
      </c>
      <c r="P1557">
        <f t="shared" si="542"/>
        <v>55.941655397807153</v>
      </c>
      <c r="Q1557">
        <f t="shared" si="534"/>
        <v>0.2897315525534836</v>
      </c>
      <c r="R1557">
        <f t="shared" si="543"/>
        <v>55.916698940616037</v>
      </c>
      <c r="S1557">
        <f t="shared" si="535"/>
        <v>48.550550806488225</v>
      </c>
      <c r="T1557">
        <f t="shared" si="536"/>
        <v>13.083385566642844</v>
      </c>
      <c r="U1557">
        <f t="shared" si="537"/>
        <v>0.46312471030909913</v>
      </c>
      <c r="V1557" s="6">
        <f t="shared" si="545"/>
        <v>74827.000000351109</v>
      </c>
      <c r="W1557">
        <f t="shared" si="550"/>
        <v>13.081573180421991</v>
      </c>
      <c r="X1557">
        <f t="shared" si="551"/>
        <v>48.594169602656272</v>
      </c>
      <c r="Y1557">
        <f t="shared" si="546"/>
        <v>0.2915138322309474</v>
      </c>
      <c r="Z1557">
        <f t="shared" si="547"/>
        <v>6.3234086925853244E-8</v>
      </c>
      <c r="AA1557">
        <f t="shared" si="549"/>
        <v>-1.0109988299519538E-7</v>
      </c>
      <c r="AB1557">
        <f t="shared" si="548"/>
        <v>0.99914438993856547</v>
      </c>
      <c r="AC1557">
        <f t="shared" si="544"/>
        <v>2.0972979062769079</v>
      </c>
      <c r="AD1557">
        <f t="shared" si="552"/>
        <v>-1.2785829739634409E-10</v>
      </c>
      <c r="AE1557">
        <f t="shared" si="553"/>
        <v>-7.4279996015864374E-5</v>
      </c>
      <c r="AF1557">
        <f t="shared" si="554"/>
        <v>1.7135156729651945E-7</v>
      </c>
      <c r="AG1557" t="str">
        <f t="shared" si="555"/>
        <v>NaN</v>
      </c>
      <c r="AH1557">
        <f t="shared" si="556"/>
        <v>1.7135156729651945E-3</v>
      </c>
    </row>
    <row r="1558" spans="1:34">
      <c r="A1558" s="4">
        <v>43292.298506944448</v>
      </c>
      <c r="B1558" s="3">
        <v>-2.5827971094986401E-3</v>
      </c>
      <c r="C1558">
        <v>2.910654556601</v>
      </c>
      <c r="D1558" s="3">
        <v>1.9006410820002199E-2</v>
      </c>
      <c r="E1558" s="3">
        <v>1.8810510492239699E-2</v>
      </c>
      <c r="F1558">
        <v>1.8786679484092E-2</v>
      </c>
      <c r="G1558">
        <v>-4641312</v>
      </c>
      <c r="H1558">
        <v>8210264</v>
      </c>
      <c r="K1558">
        <f t="shared" si="538"/>
        <v>165.26159619080158</v>
      </c>
      <c r="L1558">
        <f t="shared" si="539"/>
        <v>145.59279869033139</v>
      </c>
      <c r="M1558">
        <f t="shared" si="533"/>
        <v>48.750692628848327</v>
      </c>
      <c r="N1558">
        <f t="shared" si="540"/>
        <v>0.12481086387952445</v>
      </c>
      <c r="O1558">
        <f t="shared" si="541"/>
        <v>56.205716116146768</v>
      </c>
      <c r="P1558">
        <f t="shared" si="542"/>
        <v>55.939021540177592</v>
      </c>
      <c r="Q1558">
        <f t="shared" si="534"/>
        <v>0.2882274086333183</v>
      </c>
      <c r="R1558">
        <f t="shared" si="543"/>
        <v>55.917488707513449</v>
      </c>
      <c r="S1558">
        <f t="shared" si="535"/>
        <v>48.558541023092779</v>
      </c>
      <c r="T1558">
        <f t="shared" si="536"/>
        <v>13.081981769908099</v>
      </c>
      <c r="U1558">
        <f t="shared" si="537"/>
        <v>0.46314834134563049</v>
      </c>
      <c r="V1558" s="6">
        <f t="shared" si="545"/>
        <v>74887.000000546686</v>
      </c>
      <c r="W1558">
        <f t="shared" si="550"/>
        <v>13.081494381021097</v>
      </c>
      <c r="X1558">
        <f t="shared" si="551"/>
        <v>48.592936720743971</v>
      </c>
      <c r="Y1558">
        <f t="shared" si="546"/>
        <v>0.29107463735342992</v>
      </c>
      <c r="Z1558">
        <f t="shared" si="547"/>
        <v>-2.0234907926564378E-7</v>
      </c>
      <c r="AA1558">
        <f t="shared" si="549"/>
        <v>-9.9102820704467978E-8</v>
      </c>
      <c r="AB1558">
        <f t="shared" si="548"/>
        <v>0.9991539714186688</v>
      </c>
      <c r="AC1558">
        <f t="shared" si="544"/>
        <v>2.0973317798921176</v>
      </c>
      <c r="AD1558">
        <f t="shared" si="552"/>
        <v>-1.2552380501908421E-10</v>
      </c>
      <c r="AE1558">
        <f t="shared" si="553"/>
        <v>1.626467383361729E-4</v>
      </c>
      <c r="AF1558">
        <f t="shared" si="554"/>
        <v>-7.6826628194904125E-8</v>
      </c>
      <c r="AG1558" t="str">
        <f t="shared" si="555"/>
        <v>NaN</v>
      </c>
      <c r="AH1558" t="str">
        <f t="shared" si="556"/>
        <v>NaN</v>
      </c>
    </row>
    <row r="1559" spans="1:34">
      <c r="A1559" s="4">
        <v>43292.299201388887</v>
      </c>
      <c r="B1559" s="3">
        <v>-2.58028785379793E-3</v>
      </c>
      <c r="C1559">
        <v>2.9106224476418001</v>
      </c>
      <c r="D1559" s="3">
        <v>1.9006315682345301E-2</v>
      </c>
      <c r="E1559" s="3">
        <v>1.8810082372783699E-2</v>
      </c>
      <c r="F1559">
        <v>1.8784249659202001E-2</v>
      </c>
      <c r="G1559">
        <v>-4641601</v>
      </c>
      <c r="H1559">
        <v>8210264</v>
      </c>
      <c r="K1559">
        <f t="shared" si="538"/>
        <v>165.10174623530818</v>
      </c>
      <c r="L1559">
        <f t="shared" si="539"/>
        <v>145.4361427175418</v>
      </c>
      <c r="M1559">
        <f t="shared" si="533"/>
        <v>48.69823751261567</v>
      </c>
      <c r="N1559">
        <f t="shared" si="540"/>
        <v>0.12480113215351391</v>
      </c>
      <c r="O1559">
        <f t="shared" si="541"/>
        <v>56.205430365337619</v>
      </c>
      <c r="P1559">
        <f t="shared" si="542"/>
        <v>55.937740204033595</v>
      </c>
      <c r="Q1559">
        <f t="shared" si="534"/>
        <v>0.29526495087348792</v>
      </c>
      <c r="R1559">
        <f t="shared" si="543"/>
        <v>55.910165414464132</v>
      </c>
      <c r="S1559">
        <f t="shared" si="535"/>
        <v>48.501394212033347</v>
      </c>
      <c r="T1559">
        <f t="shared" si="536"/>
        <v>13.080957377696462</v>
      </c>
      <c r="U1559">
        <f t="shared" si="537"/>
        <v>0.4631655856155284</v>
      </c>
      <c r="V1559" s="6">
        <f t="shared" si="545"/>
        <v>74947.000000113621</v>
      </c>
      <c r="W1559">
        <f t="shared" si="550"/>
        <v>13.081234634847748</v>
      </c>
      <c r="X1559">
        <f t="shared" si="551"/>
        <v>48.591150674351347</v>
      </c>
      <c r="Y1559">
        <f t="shared" si="546"/>
        <v>0.28388506716338452</v>
      </c>
      <c r="Z1559">
        <f t="shared" si="547"/>
        <v>-8.8527722165026391E-8</v>
      </c>
      <c r="AA1559">
        <f t="shared" si="549"/>
        <v>-5.1677255185644521E-8</v>
      </c>
      <c r="AB1559">
        <f t="shared" si="548"/>
        <v>0.99930793140280938</v>
      </c>
      <c r="AC1559">
        <f t="shared" si="544"/>
        <v>2.0973564984761843</v>
      </c>
      <c r="AD1559">
        <f t="shared" si="552"/>
        <v>-6.711296918378842E-11</v>
      </c>
      <c r="AE1559">
        <f t="shared" si="553"/>
        <v>1.1110206736463395E-4</v>
      </c>
      <c r="AF1559">
        <f t="shared" si="554"/>
        <v>-6.0133343071379983E-8</v>
      </c>
      <c r="AG1559" t="str">
        <f t="shared" si="555"/>
        <v>NaN</v>
      </c>
      <c r="AH1559" t="str">
        <f t="shared" si="556"/>
        <v>NaN</v>
      </c>
    </row>
    <row r="1560" spans="1:34">
      <c r="A1560" s="4">
        <v>43292.299895833334</v>
      </c>
      <c r="B1560" s="3">
        <v>-2.5846166171868399E-3</v>
      </c>
      <c r="C1560">
        <v>2.9106212584210902</v>
      </c>
      <c r="D1560" s="3">
        <v>1.9020491193223299E-2</v>
      </c>
      <c r="E1560" s="3">
        <v>1.8823044878536199E-2</v>
      </c>
      <c r="F1560" s="3">
        <v>1.8807368728375899E-2</v>
      </c>
      <c r="G1560">
        <v>-4641973</v>
      </c>
      <c r="H1560">
        <v>8210414</v>
      </c>
      <c r="K1560">
        <f t="shared" si="538"/>
        <v>165.37750634810294</v>
      </c>
      <c r="L1560">
        <f t="shared" si="539"/>
        <v>145.68151302431659</v>
      </c>
      <c r="M1560">
        <f t="shared" si="533"/>
        <v>48.780397980121116</v>
      </c>
      <c r="N1560">
        <f t="shared" si="540"/>
        <v>0.12480077171921759</v>
      </c>
      <c r="O1560">
        <f t="shared" si="541"/>
        <v>56.248007235901881</v>
      </c>
      <c r="P1560">
        <f t="shared" si="542"/>
        <v>55.976536215064293</v>
      </c>
      <c r="Q1560">
        <f t="shared" si="534"/>
        <v>0.26816284198334728</v>
      </c>
      <c r="R1560">
        <f t="shared" si="543"/>
        <v>55.979844393918533</v>
      </c>
      <c r="S1560">
        <f t="shared" si="535"/>
        <v>48.601622752132215</v>
      </c>
      <c r="T1560">
        <f t="shared" si="536"/>
        <v>13.080919437244221</v>
      </c>
      <c r="U1560">
        <f t="shared" si="537"/>
        <v>0.46316622429219034</v>
      </c>
      <c r="V1560" s="6">
        <f t="shared" si="545"/>
        <v>75007.000000309199</v>
      </c>
      <c r="W1560">
        <f t="shared" si="550"/>
        <v>13.080808534383603</v>
      </c>
      <c r="X1560">
        <f t="shared" si="551"/>
        <v>48.583983363971114</v>
      </c>
      <c r="Y1560">
        <f t="shared" si="546"/>
        <v>0.27385505508024482</v>
      </c>
      <c r="Z1560">
        <f t="shared" si="547"/>
        <v>-6.2711491399347943E-8</v>
      </c>
      <c r="AA1560">
        <f t="shared" si="549"/>
        <v>-7.5164201884143762E-8</v>
      </c>
      <c r="AB1560">
        <f t="shared" si="548"/>
        <v>0.99952489273957879</v>
      </c>
      <c r="AC1560">
        <f t="shared" si="544"/>
        <v>2.0973574139792972</v>
      </c>
      <c r="AD1560">
        <f t="shared" si="552"/>
        <v>-1.011905697821954E-10</v>
      </c>
      <c r="AE1560">
        <f t="shared" si="553"/>
        <v>2.219814669387499E-4</v>
      </c>
      <c r="AF1560">
        <f t="shared" si="554"/>
        <v>-4.5378941380781203E-8</v>
      </c>
      <c r="AG1560" t="str">
        <f t="shared" si="555"/>
        <v>NaN</v>
      </c>
      <c r="AH1560" t="str">
        <f t="shared" si="556"/>
        <v>NaN</v>
      </c>
    </row>
    <row r="1561" spans="1:34">
      <c r="A1561" s="4">
        <v>43292.30060185185</v>
      </c>
      <c r="B1561" s="3">
        <v>-2.5811797693313602E-3</v>
      </c>
      <c r="C1561">
        <v>2.91059866322757</v>
      </c>
      <c r="D1561">
        <v>1.9014009940347E-2</v>
      </c>
      <c r="E1561" s="3">
        <v>1.88170868827729E-2</v>
      </c>
      <c r="F1561" s="3">
        <v>1.88042361600128E-2</v>
      </c>
      <c r="G1561">
        <v>-4643469</v>
      </c>
      <c r="H1561">
        <v>8210411</v>
      </c>
      <c r="K1561">
        <f t="shared" si="538"/>
        <v>165.1585649398676</v>
      </c>
      <c r="L1561">
        <f t="shared" si="539"/>
        <v>145.4666893486847</v>
      </c>
      <c r="M1561">
        <f t="shared" si="533"/>
        <v>48.708465830493274</v>
      </c>
      <c r="N1561">
        <f t="shared" si="540"/>
        <v>0.12479392346757777</v>
      </c>
      <c r="O1561">
        <f t="shared" si="541"/>
        <v>56.228540462028022</v>
      </c>
      <c r="P1561">
        <f t="shared" si="542"/>
        <v>55.95870428705846</v>
      </c>
      <c r="Q1561">
        <f t="shared" si="534"/>
        <v>0.25813737238389933</v>
      </c>
      <c r="R1561">
        <f t="shared" si="543"/>
        <v>55.970403089644122</v>
      </c>
      <c r="S1561">
        <f t="shared" si="535"/>
        <v>48.536374248904011</v>
      </c>
      <c r="T1561">
        <f t="shared" si="536"/>
        <v>13.080198568650554</v>
      </c>
      <c r="U1561">
        <f t="shared" si="537"/>
        <v>0.46317835914879024</v>
      </c>
      <c r="V1561" s="6">
        <f t="shared" si="545"/>
        <v>75068.000000109896</v>
      </c>
      <c r="W1561">
        <f t="shared" si="550"/>
        <v>13.08033865647451</v>
      </c>
      <c r="X1561">
        <f t="shared" si="551"/>
        <v>48.585296551567964</v>
      </c>
      <c r="Y1561">
        <f t="shared" si="546"/>
        <v>0.26914659346191172</v>
      </c>
      <c r="Z1561">
        <f t="shared" si="547"/>
        <v>-1.599143030515279E-7</v>
      </c>
      <c r="AA1561">
        <f t="shared" si="549"/>
        <v>-8.2842626719269306E-8</v>
      </c>
      <c r="AB1561">
        <f t="shared" si="548"/>
        <v>0.9996255890513116</v>
      </c>
      <c r="AC1561">
        <f t="shared" si="544"/>
        <v>2.0973748085384618</v>
      </c>
      <c r="AD1561">
        <f t="shared" si="552"/>
        <v>-1.134797389673798E-10</v>
      </c>
      <c r="AE1561">
        <f t="shared" si="553"/>
        <v>-4.6654937752619099E-4</v>
      </c>
      <c r="AF1561">
        <f t="shared" si="554"/>
        <v>2.4213175496214545E-8</v>
      </c>
      <c r="AG1561" t="str">
        <f t="shared" si="555"/>
        <v>NaN</v>
      </c>
      <c r="AH1561">
        <f t="shared" si="556"/>
        <v>2.4213175496214546E-4</v>
      </c>
    </row>
    <row r="1562" spans="1:34">
      <c r="A1562" s="4">
        <v>43292.301296296297</v>
      </c>
      <c r="B1562" s="3">
        <v>-2.6220057163482101E-3</v>
      </c>
      <c r="C1562">
        <v>2.9105606081648099</v>
      </c>
      <c r="D1562" s="3">
        <v>1.9009835775650599E-2</v>
      </c>
      <c r="E1562" s="3">
        <v>1.8810082372783699E-2</v>
      </c>
      <c r="F1562" s="3">
        <v>1.8792444362752601E-2</v>
      </c>
      <c r="G1562">
        <v>-4644943</v>
      </c>
      <c r="H1562">
        <v>8210423</v>
      </c>
      <c r="K1562">
        <f t="shared" si="538"/>
        <v>167.75934644323232</v>
      </c>
      <c r="L1562">
        <f t="shared" si="539"/>
        <v>148.08297106222955</v>
      </c>
      <c r="M1562">
        <f t="shared" si="533"/>
        <v>49.584508785878619</v>
      </c>
      <c r="N1562">
        <f t="shared" si="540"/>
        <v>0.12478238957008239</v>
      </c>
      <c r="O1562">
        <f t="shared" si="541"/>
        <v>56.21600314527646</v>
      </c>
      <c r="P1562">
        <f t="shared" si="542"/>
        <v>55.937740204033595</v>
      </c>
      <c r="Q1562">
        <f t="shared" si="534"/>
        <v>0.28113956601848855</v>
      </c>
      <c r="R1562">
        <f t="shared" si="543"/>
        <v>55.934863579257971</v>
      </c>
      <c r="S1562">
        <f t="shared" si="535"/>
        <v>49.39708240853296</v>
      </c>
      <c r="T1562">
        <f t="shared" si="536"/>
        <v>13.078984474177357</v>
      </c>
      <c r="U1562">
        <f t="shared" si="537"/>
        <v>0.46319879680200476</v>
      </c>
      <c r="V1562" s="6">
        <f t="shared" si="545"/>
        <v>75128.000000305474</v>
      </c>
      <c r="W1562">
        <f t="shared" si="550"/>
        <v>13.0802306721103</v>
      </c>
      <c r="X1562">
        <f t="shared" si="551"/>
        <v>48.58577978340444</v>
      </c>
      <c r="Y1562">
        <f t="shared" si="546"/>
        <v>0.27132303801118712</v>
      </c>
      <c r="Z1562">
        <f t="shared" si="547"/>
        <v>-8.8527721701405184E-8</v>
      </c>
      <c r="AA1562">
        <f t="shared" si="549"/>
        <v>-6.9744137129157516E-8</v>
      </c>
      <c r="AB1562">
        <f t="shared" si="548"/>
        <v>0.99958650631652102</v>
      </c>
      <c r="AC1562">
        <f t="shared" si="544"/>
        <v>2.0974041046381005</v>
      </c>
      <c r="AD1562">
        <f t="shared" si="552"/>
        <v>-9.4772089369993555E-11</v>
      </c>
      <c r="AE1562">
        <f t="shared" si="553"/>
        <v>-1.8533219735448618E-4</v>
      </c>
      <c r="AF1562">
        <f t="shared" si="554"/>
        <v>5.0905020465378481E-8</v>
      </c>
      <c r="AG1562" t="str">
        <f t="shared" si="555"/>
        <v>NaN</v>
      </c>
      <c r="AH1562">
        <f t="shared" si="556"/>
        <v>5.0905020465378484E-4</v>
      </c>
    </row>
    <row r="1563" spans="1:34">
      <c r="A1563" s="4">
        <v>43292.301990740743</v>
      </c>
      <c r="B1563" s="3">
        <v>-2.5799073031703302E-3</v>
      </c>
      <c r="C1563">
        <v>2.9105653650476602</v>
      </c>
      <c r="D1563" s="3">
        <v>1.9025521596831799E-2</v>
      </c>
      <c r="E1563" s="3">
        <v>1.8830929411851698E-2</v>
      </c>
      <c r="F1563" s="3">
        <v>1.8810215434987201E-2</v>
      </c>
      <c r="G1563">
        <v>-4640826</v>
      </c>
      <c r="H1563">
        <v>8210725</v>
      </c>
      <c r="K1563">
        <f t="shared" si="538"/>
        <v>165.07750358802932</v>
      </c>
      <c r="L1563">
        <f t="shared" si="539"/>
        <v>145.37776829431058</v>
      </c>
      <c r="M1563">
        <f t="shared" si="533"/>
        <v>48.678691260397635</v>
      </c>
      <c r="N1563">
        <f t="shared" si="540"/>
        <v>0.12478383130727091</v>
      </c>
      <c r="O1563">
        <f t="shared" si="541"/>
        <v>56.26311630993586</v>
      </c>
      <c r="P1563">
        <f t="shared" si="542"/>
        <v>56.000134155718712</v>
      </c>
      <c r="Q1563">
        <f t="shared" si="534"/>
        <v>0.27469217563117354</v>
      </c>
      <c r="R1563">
        <f t="shared" si="543"/>
        <v>55.988424134304687</v>
      </c>
      <c r="S1563">
        <f t="shared" si="535"/>
        <v>48.495563143310186</v>
      </c>
      <c r="T1563">
        <f t="shared" si="536"/>
        <v>13.079136235986674</v>
      </c>
      <c r="U1563">
        <f t="shared" si="537"/>
        <v>0.46319624209535015</v>
      </c>
      <c r="V1563" s="6">
        <f t="shared" si="545"/>
        <v>75188.000000501052</v>
      </c>
      <c r="W1563">
        <f t="shared" si="550"/>
        <v>13.080207324139661</v>
      </c>
      <c r="X1563">
        <f t="shared" si="551"/>
        <v>48.586324335461384</v>
      </c>
      <c r="Y1563">
        <f t="shared" si="546"/>
        <v>0.28563112790322503</v>
      </c>
      <c r="Z1563">
        <f t="shared" si="547"/>
        <v>1.2646817468091546E-8</v>
      </c>
      <c r="AA1563">
        <f t="shared" si="549"/>
        <v>-4.6257190430552521E-8</v>
      </c>
      <c r="AB1563">
        <f t="shared" si="548"/>
        <v>0.99927000095777274</v>
      </c>
      <c r="AC1563">
        <f t="shared" si="544"/>
        <v>2.0974004426256414</v>
      </c>
      <c r="AD1563">
        <f t="shared" si="552"/>
        <v>-5.9707980033093755E-11</v>
      </c>
      <c r="AE1563">
        <f t="shared" si="553"/>
        <v>-1.9627551870519854E-4</v>
      </c>
      <c r="AF1563">
        <f t="shared" si="554"/>
        <v>3.028288735842499E-8</v>
      </c>
      <c r="AG1563" t="str">
        <f t="shared" si="555"/>
        <v>NaN</v>
      </c>
      <c r="AH1563">
        <f t="shared" si="556"/>
        <v>3.0282887358424991E-4</v>
      </c>
    </row>
    <row r="1564" spans="1:34">
      <c r="A1564" s="4">
        <v>43292.302685185183</v>
      </c>
      <c r="B1564" s="3">
        <v>-2.5807992187037599E-3</v>
      </c>
      <c r="C1564">
        <v>2.9105653650476602</v>
      </c>
      <c r="D1564" s="3">
        <v>1.90218231204199E-2</v>
      </c>
      <c r="E1564" s="3">
        <v>1.8825316290094599E-2</v>
      </c>
      <c r="F1564" s="3">
        <v>1.8797780448785498E-2</v>
      </c>
      <c r="G1564">
        <v>-4640827</v>
      </c>
      <c r="H1564">
        <v>8210730</v>
      </c>
      <c r="K1564">
        <f t="shared" si="538"/>
        <v>165.13432229258871</v>
      </c>
      <c r="L1564">
        <f t="shared" si="539"/>
        <v>145.45093267505996</v>
      </c>
      <c r="M1564">
        <f t="shared" si="533"/>
        <v>48.703189822616217</v>
      </c>
      <c r="N1564">
        <f t="shared" si="540"/>
        <v>0.12478383130727091</v>
      </c>
      <c r="O1564">
        <f t="shared" si="541"/>
        <v>56.252007747230103</v>
      </c>
      <c r="P1564">
        <f t="shared" si="542"/>
        <v>55.98333441516214</v>
      </c>
      <c r="Q1564">
        <f t="shared" si="534"/>
        <v>0.30106164206001296</v>
      </c>
      <c r="R1564">
        <f t="shared" si="543"/>
        <v>55.95094610517009</v>
      </c>
      <c r="S1564">
        <f t="shared" si="535"/>
        <v>48.502482061242873</v>
      </c>
      <c r="T1564">
        <f t="shared" si="536"/>
        <v>13.079136235986674</v>
      </c>
      <c r="U1564">
        <f t="shared" si="537"/>
        <v>0.46319624209535015</v>
      </c>
      <c r="V1564" s="6">
        <f t="shared" si="545"/>
        <v>75248.000000067987</v>
      </c>
      <c r="W1564">
        <f t="shared" si="550"/>
        <v>13.080043888345191</v>
      </c>
      <c r="X1564">
        <f t="shared" si="551"/>
        <v>48.587160021496018</v>
      </c>
      <c r="Y1564">
        <f t="shared" si="546"/>
        <v>0.27689060757433975</v>
      </c>
      <c r="Z1564">
        <f t="shared" si="547"/>
        <v>9.4851130799744221E-9</v>
      </c>
      <c r="AA1564">
        <f t="shared" si="549"/>
        <v>-1.2908115143281363E-8</v>
      </c>
      <c r="AB1564">
        <f t="shared" si="548"/>
        <v>0.99945870127093939</v>
      </c>
      <c r="AC1564">
        <f t="shared" si="544"/>
        <v>2.0974004426256414</v>
      </c>
      <c r="AD1564">
        <f t="shared" si="552"/>
        <v>-1.7187522083327572E-11</v>
      </c>
      <c r="AE1564">
        <f t="shared" si="553"/>
        <v>1.3400511058859007E-4</v>
      </c>
      <c r="AF1564">
        <f t="shared" si="554"/>
        <v>-1.2768002048111729E-8</v>
      </c>
      <c r="AG1564" t="str">
        <f t="shared" si="555"/>
        <v>NaN</v>
      </c>
      <c r="AH1564" t="str">
        <f t="shared" si="556"/>
        <v>NaN</v>
      </c>
    </row>
    <row r="1565" spans="1:34">
      <c r="A1565" s="4">
        <v>43292.303379629629</v>
      </c>
      <c r="B1565" s="3">
        <v>-2.5794316148858298E-3</v>
      </c>
      <c r="C1565">
        <v>2.9105689327097899</v>
      </c>
      <c r="D1565" s="3">
        <v>1.9013248839091799E-2</v>
      </c>
      <c r="E1565" s="3">
        <v>1.88179906905134E-2</v>
      </c>
      <c r="F1565" s="3">
        <v>1.88045458435772E-2</v>
      </c>
      <c r="G1565">
        <v>-4641115</v>
      </c>
      <c r="H1565">
        <v>8210740</v>
      </c>
      <c r="K1565">
        <f t="shared" si="538"/>
        <v>165.04720027893069</v>
      </c>
      <c r="L1565">
        <f t="shared" si="539"/>
        <v>145.35491761152085</v>
      </c>
      <c r="M1565">
        <f t="shared" si="533"/>
        <v>48.671039875005896</v>
      </c>
      <c r="N1565">
        <f t="shared" si="540"/>
        <v>0.12478491261015988</v>
      </c>
      <c r="O1565">
        <f t="shared" si="541"/>
        <v>56.226254455554752</v>
      </c>
      <c r="P1565">
        <f t="shared" si="542"/>
        <v>55.961409330029284</v>
      </c>
      <c r="Q1565">
        <f t="shared" si="534"/>
        <v>0.25491800503183271</v>
      </c>
      <c r="R1565">
        <f t="shared" si="543"/>
        <v>55.971336450522919</v>
      </c>
      <c r="S1565">
        <f t="shared" si="535"/>
        <v>48.501094538318007</v>
      </c>
      <c r="T1565">
        <f t="shared" si="536"/>
        <v>13.079250057343408</v>
      </c>
      <c r="U1565">
        <f t="shared" si="537"/>
        <v>0.46319432606536337</v>
      </c>
      <c r="V1565" s="6">
        <f t="shared" si="545"/>
        <v>75308.000000263564</v>
      </c>
      <c r="W1565">
        <f t="shared" si="550"/>
        <v>13.079941740973659</v>
      </c>
      <c r="X1565">
        <f t="shared" si="551"/>
        <v>48.583449849450602</v>
      </c>
      <c r="Y1565">
        <f t="shared" si="546"/>
        <v>0.26844036961776158</v>
      </c>
      <c r="Z1565">
        <f t="shared" si="547"/>
        <v>-1.1065965213486111E-7</v>
      </c>
      <c r="AA1565">
        <f t="shared" si="549"/>
        <v>1.8970226285971018E-8</v>
      </c>
      <c r="AB1565">
        <f t="shared" si="548"/>
        <v>0.99964051311717184</v>
      </c>
      <c r="AC1565">
        <f t="shared" si="544"/>
        <v>2.0973976961163037</v>
      </c>
      <c r="AD1565">
        <f t="shared" si="552"/>
        <v>2.605450204048411E-11</v>
      </c>
      <c r="AE1565">
        <f t="shared" si="553"/>
        <v>-4.1847545072480018E-5</v>
      </c>
      <c r="AF1565">
        <f t="shared" si="554"/>
        <v>-6.1978894763109454E-8</v>
      </c>
      <c r="AG1565">
        <f t="shared" si="555"/>
        <v>2.6054502040484109E-9</v>
      </c>
      <c r="AH1565" t="str">
        <f t="shared" si="556"/>
        <v>NaN</v>
      </c>
    </row>
    <row r="1566" spans="1:34">
      <c r="A1566" s="4">
        <v>43292.304074074076</v>
      </c>
      <c r="B1566" s="3">
        <v>-2.57567367743832E-3</v>
      </c>
      <c r="C1566">
        <v>2.9105237423227699</v>
      </c>
      <c r="D1566" s="3">
        <v>1.9018814392020401E-2</v>
      </c>
      <c r="E1566" s="3">
        <v>1.8822688112322801E-2</v>
      </c>
      <c r="F1566" s="3">
        <v>1.8811942516404102E-2</v>
      </c>
      <c r="G1566">
        <v>-4641314</v>
      </c>
      <c r="H1566">
        <v>8210772</v>
      </c>
      <c r="K1566">
        <f t="shared" si="538"/>
        <v>164.80780413705426</v>
      </c>
      <c r="L1566">
        <f t="shared" si="539"/>
        <v>145.10579861053137</v>
      </c>
      <c r="M1566">
        <f t="shared" si="533"/>
        <v>48.587624184432663</v>
      </c>
      <c r="N1566">
        <f t="shared" si="540"/>
        <v>0.12477121610688643</v>
      </c>
      <c r="O1566">
        <f t="shared" si="541"/>
        <v>56.242970877890365</v>
      </c>
      <c r="P1566">
        <f t="shared" si="542"/>
        <v>55.975468434944105</v>
      </c>
      <c r="Q1566">
        <f t="shared" si="534"/>
        <v>0.24934146176143912</v>
      </c>
      <c r="R1566">
        <f t="shared" si="543"/>
        <v>55.993629416128925</v>
      </c>
      <c r="S1566">
        <f t="shared" si="535"/>
        <v>48.421396543258368</v>
      </c>
      <c r="T1566">
        <f t="shared" si="536"/>
        <v>13.077808320156727</v>
      </c>
      <c r="U1566">
        <f t="shared" si="537"/>
        <v>0.46321859577855201</v>
      </c>
      <c r="V1566" s="6">
        <f t="shared" si="545"/>
        <v>75368.000000459142</v>
      </c>
      <c r="W1566">
        <f t="shared" si="550"/>
        <v>13.080023458870881</v>
      </c>
      <c r="X1566">
        <f t="shared" si="551"/>
        <v>48.58786807849954</v>
      </c>
      <c r="Y1566">
        <f t="shared" si="546"/>
        <v>0.248890351291602</v>
      </c>
      <c r="Z1566">
        <f t="shared" si="547"/>
        <v>7.5880904725208538E-8</v>
      </c>
      <c r="AA1566">
        <f t="shared" si="549"/>
        <v>4.8328909594809018E-8</v>
      </c>
      <c r="AB1566">
        <f t="shared" si="548"/>
        <v>1.0000621230483704</v>
      </c>
      <c r="AC1566">
        <f t="shared" si="544"/>
        <v>2.0974324852346178</v>
      </c>
      <c r="AD1566">
        <f t="shared" si="552"/>
        <v>7.1591956867300708E-11</v>
      </c>
      <c r="AE1566">
        <f t="shared" si="553"/>
        <v>3.0322746737873087E-5</v>
      </c>
      <c r="AF1566">
        <f t="shared" si="554"/>
        <v>2.3503185635142358E-7</v>
      </c>
      <c r="AG1566">
        <f t="shared" si="555"/>
        <v>7.159195686730071E-9</v>
      </c>
      <c r="AH1566">
        <f t="shared" si="556"/>
        <v>2.3503185635142358E-3</v>
      </c>
    </row>
    <row r="1567" spans="1:34">
      <c r="A1567" s="4">
        <v>43292.304768518516</v>
      </c>
      <c r="B1567" s="3">
        <v>-2.5794791837142799E-3</v>
      </c>
      <c r="C1567">
        <v>2.9105974740068601</v>
      </c>
      <c r="D1567">
        <v>1.9007029214772E-2</v>
      </c>
      <c r="E1567" s="3">
        <v>1.8810986180524202E-2</v>
      </c>
      <c r="F1567" s="3">
        <v>1.88024971676896E-2</v>
      </c>
      <c r="G1567">
        <v>-4641645</v>
      </c>
      <c r="H1567">
        <v>8210776</v>
      </c>
      <c r="K1567">
        <f t="shared" si="538"/>
        <v>165.05023060984055</v>
      </c>
      <c r="L1567">
        <f t="shared" si="539"/>
        <v>145.36064090823973</v>
      </c>
      <c r="M1567">
        <f t="shared" si="533"/>
        <v>48.67295627940004</v>
      </c>
      <c r="N1567">
        <f t="shared" si="540"/>
        <v>0.12479356303328144</v>
      </c>
      <c r="O1567">
        <f t="shared" si="541"/>
        <v>56.207573496406148</v>
      </c>
      <c r="P1567">
        <f t="shared" si="542"/>
        <v>55.940445247004426</v>
      </c>
      <c r="Q1567">
        <f t="shared" si="534"/>
        <v>0.24241158708153421</v>
      </c>
      <c r="R1567">
        <f t="shared" si="543"/>
        <v>55.965161909324614</v>
      </c>
      <c r="S1567">
        <f t="shared" si="535"/>
        <v>48.511348554679017</v>
      </c>
      <c r="T1567">
        <f t="shared" si="536"/>
        <v>13.080160628198309</v>
      </c>
      <c r="U1567">
        <f t="shared" si="537"/>
        <v>0.46317899782545252</v>
      </c>
      <c r="V1567" s="6">
        <f t="shared" si="545"/>
        <v>75428.000000026077</v>
      </c>
      <c r="W1567">
        <f t="shared" si="550"/>
        <v>13.080046806841519</v>
      </c>
      <c r="X1567">
        <f t="shared" si="551"/>
        <v>48.588475289895953</v>
      </c>
      <c r="Y1567">
        <f t="shared" si="546"/>
        <v>0.25591449790957438</v>
      </c>
      <c r="Z1567">
        <f t="shared" si="547"/>
        <v>1.7073203561155016E-7</v>
      </c>
      <c r="AA1567">
        <f t="shared" si="549"/>
        <v>4.3360517021029931E-8</v>
      </c>
      <c r="AB1567">
        <f t="shared" si="548"/>
        <v>0.99991057448522802</v>
      </c>
      <c r="AC1567">
        <f t="shared" si="544"/>
        <v>2.0973757240415747</v>
      </c>
      <c r="AD1567">
        <f t="shared" si="552"/>
        <v>6.2467353415229722E-11</v>
      </c>
      <c r="AE1567">
        <f t="shared" si="553"/>
        <v>-1.3259051994485125E-5</v>
      </c>
      <c r="AF1567">
        <f t="shared" si="554"/>
        <v>-4.6899873214655108E-7</v>
      </c>
      <c r="AG1567">
        <f t="shared" si="555"/>
        <v>6.2467353415229725E-9</v>
      </c>
      <c r="AH1567" t="str">
        <f t="shared" si="556"/>
        <v>NaN</v>
      </c>
    </row>
    <row r="1568" spans="1:34">
      <c r="A1568" s="4">
        <v>43292.305462962962</v>
      </c>
      <c r="B1568" s="3">
        <v>-2.5815246433376201E-3</v>
      </c>
      <c r="C1568">
        <v>2.9105879602411702</v>
      </c>
      <c r="D1568" s="3">
        <v>1.9053646666652602E-2</v>
      </c>
      <c r="E1568" s="3">
        <v>1.8857127944120301E-2</v>
      </c>
      <c r="F1568" s="3">
        <v>1.8837813004938701E-2</v>
      </c>
      <c r="G1568">
        <v>-4641651</v>
      </c>
      <c r="H1568">
        <v>8211103</v>
      </c>
      <c r="K1568">
        <f t="shared" si="538"/>
        <v>165.18053483896392</v>
      </c>
      <c r="L1568">
        <f t="shared" si="539"/>
        <v>145.44452279071237</v>
      </c>
      <c r="M1568">
        <f t="shared" si="533"/>
        <v>48.701043519334554</v>
      </c>
      <c r="N1568">
        <f t="shared" si="540"/>
        <v>0.12479067955890763</v>
      </c>
      <c r="O1568">
        <f t="shared" si="541"/>
        <v>56.347591392892475</v>
      </c>
      <c r="P1568">
        <f t="shared" si="542"/>
        <v>56.078544809205582</v>
      </c>
      <c r="Q1568">
        <f t="shared" si="534"/>
        <v>0.27599044488574975</v>
      </c>
      <c r="R1568">
        <f t="shared" si="543"/>
        <v>56.071600948006726</v>
      </c>
      <c r="S1568">
        <f t="shared" si="535"/>
        <v>48.517049889410721</v>
      </c>
      <c r="T1568">
        <f t="shared" si="536"/>
        <v>13.079857104580011</v>
      </c>
      <c r="U1568">
        <f t="shared" si="537"/>
        <v>0.46318410723875614</v>
      </c>
      <c r="V1568" s="6">
        <f t="shared" si="545"/>
        <v>75488.000000221655</v>
      </c>
      <c r="W1568">
        <f t="shared" si="550"/>
        <v>13.079988436914935</v>
      </c>
      <c r="X1568">
        <f t="shared" si="551"/>
        <v>48.591699050173474</v>
      </c>
      <c r="Y1568">
        <f t="shared" si="546"/>
        <v>0.25820682066140677</v>
      </c>
      <c r="Z1568">
        <f t="shared" si="547"/>
        <v>6.3234086953238746E-8</v>
      </c>
      <c r="AA1568">
        <f t="shared" si="549"/>
        <v>5.1038941856176617E-8</v>
      </c>
      <c r="AB1568">
        <f t="shared" si="548"/>
        <v>0.99986123809601957</v>
      </c>
      <c r="AC1568">
        <f t="shared" si="544"/>
        <v>2.0973830480664843</v>
      </c>
      <c r="AD1568">
        <f t="shared" si="552"/>
        <v>7.2876752687675372E-11</v>
      </c>
      <c r="AE1568">
        <f t="shared" si="553"/>
        <v>-1.3035164136837574E-6</v>
      </c>
      <c r="AF1568">
        <f t="shared" si="554"/>
        <v>-5.5654917659451405E-6</v>
      </c>
      <c r="AG1568">
        <f t="shared" si="555"/>
        <v>7.2876752687675373E-9</v>
      </c>
      <c r="AH1568" t="str">
        <f t="shared" si="556"/>
        <v>NaN</v>
      </c>
    </row>
    <row r="1569" spans="1:34">
      <c r="A1569" s="4">
        <v>43292.306157407409</v>
      </c>
      <c r="B1569" s="3">
        <v>-2.5812867991953699E-3</v>
      </c>
      <c r="C1569">
        <v>2.9106212584210902</v>
      </c>
      <c r="D1569" s="3">
        <v>1.9041231202427299E-2</v>
      </c>
      <c r="E1569" s="3">
        <v>1.8844522204581202E-2</v>
      </c>
      <c r="F1569" s="3">
        <v>1.8832000482652801E-2</v>
      </c>
      <c r="G1569">
        <v>-4641507</v>
      </c>
      <c r="H1569">
        <v>8211102</v>
      </c>
      <c r="K1569">
        <f t="shared" si="538"/>
        <v>165.16538318441462</v>
      </c>
      <c r="L1569">
        <f t="shared" si="539"/>
        <v>145.43701164380752</v>
      </c>
      <c r="M1569">
        <f t="shared" si="533"/>
        <v>48.69852846627326</v>
      </c>
      <c r="N1569">
        <f t="shared" si="540"/>
        <v>0.12480077171921759</v>
      </c>
      <c r="O1569">
        <f t="shared" si="541"/>
        <v>56.31030091229777</v>
      </c>
      <c r="P1569">
        <f t="shared" si="542"/>
        <v>56.040816578295086</v>
      </c>
      <c r="Q1569">
        <f t="shared" si="534"/>
        <v>0.25621843001693634</v>
      </c>
      <c r="R1569">
        <f t="shared" si="543"/>
        <v>56.054082482280833</v>
      </c>
      <c r="S1569">
        <f t="shared" si="535"/>
        <v>48.527716179595302</v>
      </c>
      <c r="T1569">
        <f t="shared" si="536"/>
        <v>13.080919437244221</v>
      </c>
      <c r="U1569">
        <f t="shared" si="537"/>
        <v>0.46316622429219034</v>
      </c>
      <c r="V1569" s="6">
        <f t="shared" si="545"/>
        <v>75548.000000417233</v>
      </c>
      <c r="W1569">
        <f t="shared" si="550"/>
        <v>13.080102258271801</v>
      </c>
      <c r="X1569">
        <f t="shared" si="551"/>
        <v>48.526776412018663</v>
      </c>
      <c r="Y1569">
        <f t="shared" si="546"/>
        <v>0.27561458510472886</v>
      </c>
      <c r="Z1569">
        <f t="shared" si="547"/>
        <v>1.1698306146046083E-7</v>
      </c>
      <c r="AA1569">
        <f t="shared" si="549"/>
        <v>7.3622544333703013E-8</v>
      </c>
      <c r="AB1569">
        <f t="shared" si="548"/>
        <v>0.99948614164056582</v>
      </c>
      <c r="AC1569">
        <f t="shared" si="544"/>
        <v>2.0973574139792972</v>
      </c>
      <c r="AD1569">
        <f t="shared" si="552"/>
        <v>9.8482344529802605E-11</v>
      </c>
      <c r="AE1569">
        <f t="shared" si="553"/>
        <v>-2.4894016167279361E-6</v>
      </c>
      <c r="AF1569">
        <f t="shared" si="554"/>
        <v>-3.9381698941785496E-6</v>
      </c>
      <c r="AG1569">
        <f t="shared" si="555"/>
        <v>9.84823445298026E-9</v>
      </c>
      <c r="AH1569" t="str">
        <f t="shared" si="556"/>
        <v>NaN</v>
      </c>
    </row>
    <row r="1570" spans="1:34">
      <c r="A1570" s="4">
        <v>43292.306851851848</v>
      </c>
      <c r="B1570" s="3">
        <v>-2.58374848606763E-3</v>
      </c>
      <c r="C1570">
        <v>2.91063196140749</v>
      </c>
      <c r="D1570" s="3">
        <v>1.90385197792057E-2</v>
      </c>
      <c r="E1570" s="3">
        <v>1.8841097248932799E-2</v>
      </c>
      <c r="F1570" s="3">
        <v>1.88165520371513E-2</v>
      </c>
      <c r="G1570">
        <v>-4641472</v>
      </c>
      <c r="H1570">
        <v>8211100</v>
      </c>
      <c r="K1570">
        <f t="shared" si="538"/>
        <v>165.32220280899816</v>
      </c>
      <c r="L1570">
        <f t="shared" si="539"/>
        <v>145.61413810940482</v>
      </c>
      <c r="M1570">
        <f t="shared" si="533"/>
        <v>48.757837978546149</v>
      </c>
      <c r="N1570">
        <f t="shared" si="540"/>
        <v>0.12480401562788772</v>
      </c>
      <c r="O1570">
        <f t="shared" si="541"/>
        <v>56.302157014236919</v>
      </c>
      <c r="P1570">
        <f t="shared" si="542"/>
        <v>56.030565889141911</v>
      </c>
      <c r="Q1570">
        <f t="shared" si="534"/>
        <v>0.29463488041150043</v>
      </c>
      <c r="R1570">
        <f t="shared" si="543"/>
        <v>56.007522133825418</v>
      </c>
      <c r="S1570">
        <f t="shared" si="535"/>
        <v>48.56141472493848</v>
      </c>
      <c r="T1570">
        <f t="shared" si="536"/>
        <v>13.081260901314758</v>
      </c>
      <c r="U1570">
        <f t="shared" si="537"/>
        <v>0.46316047620222478</v>
      </c>
      <c r="V1570" s="6">
        <f t="shared" si="545"/>
        <v>75607.999999984168</v>
      </c>
      <c r="W1570">
        <f t="shared" si="550"/>
        <v>13.080099339775472</v>
      </c>
      <c r="X1570">
        <f t="shared" si="551"/>
        <v>48.527084727228996</v>
      </c>
      <c r="Y1570">
        <f t="shared" si="546"/>
        <v>0.28045611249890118</v>
      </c>
      <c r="Z1570">
        <f t="shared" si="547"/>
        <v>-2.2131930548362026E-8</v>
      </c>
      <c r="AA1570">
        <f t="shared" si="549"/>
        <v>3.2068715557744957E-8</v>
      </c>
      <c r="AB1570">
        <f t="shared" si="548"/>
        <v>0.99938260918091637</v>
      </c>
      <c r="AC1570">
        <f t="shared" si="544"/>
        <v>2.0973491744512747</v>
      </c>
      <c r="AD1570">
        <f t="shared" si="552"/>
        <v>4.2156515111953821E-11</v>
      </c>
      <c r="AE1570">
        <f t="shared" si="553"/>
        <v>1.8410795221101444E-4</v>
      </c>
      <c r="AF1570">
        <f t="shared" si="554"/>
        <v>2.2794138933662997E-8</v>
      </c>
      <c r="AG1570">
        <f t="shared" si="555"/>
        <v>4.2156515111953818E-9</v>
      </c>
      <c r="AH1570">
        <f t="shared" si="556"/>
        <v>2.2794138933663E-4</v>
      </c>
    </row>
    <row r="1571" spans="1:34">
      <c r="A1571" s="4">
        <v>43292.307546296295</v>
      </c>
      <c r="B1571" s="3">
        <v>-2.5811916615384699E-3</v>
      </c>
      <c r="C1571">
        <v>2.9106129338761102</v>
      </c>
      <c r="D1571" s="3">
        <v>1.9035582404048901E-2</v>
      </c>
      <c r="E1571">
        <v>1.8838159873776E-2</v>
      </c>
      <c r="F1571" s="3">
        <v>1.88149917084229E-2</v>
      </c>
      <c r="G1571">
        <v>-4641365</v>
      </c>
      <c r="H1571">
        <v>8211099</v>
      </c>
      <c r="K1571">
        <f t="shared" si="538"/>
        <v>165.15932252259489</v>
      </c>
      <c r="L1571">
        <f t="shared" si="539"/>
        <v>145.45330886091432</v>
      </c>
      <c r="M1571">
        <f t="shared" si="533"/>
        <v>48.703985471214615</v>
      </c>
      <c r="N1571">
        <f t="shared" si="540"/>
        <v>0.12479824867914009</v>
      </c>
      <c r="O1571">
        <f t="shared" si="541"/>
        <v>56.293334458004118</v>
      </c>
      <c r="P1571">
        <f t="shared" si="542"/>
        <v>56.021774499486206</v>
      </c>
      <c r="Q1571">
        <f t="shared" si="534"/>
        <v>0.29051502706826682</v>
      </c>
      <c r="R1571">
        <f t="shared" si="543"/>
        <v>56.002819430935851</v>
      </c>
      <c r="S1571">
        <f t="shared" si="535"/>
        <v>48.510308786502435</v>
      </c>
      <c r="T1571">
        <f t="shared" si="536"/>
        <v>13.080653854078166</v>
      </c>
      <c r="U1571">
        <f t="shared" si="537"/>
        <v>0.46317069502883201</v>
      </c>
      <c r="V1571" s="6">
        <f t="shared" si="545"/>
        <v>75668.000000179745</v>
      </c>
      <c r="W1571">
        <f t="shared" si="550"/>
        <v>13.080271531058921</v>
      </c>
      <c r="X1571">
        <f t="shared" si="551"/>
        <v>48.528109919985503</v>
      </c>
      <c r="Y1571">
        <f t="shared" si="546"/>
        <v>0.2913398642360126</v>
      </c>
      <c r="Z1571">
        <f t="shared" si="547"/>
        <v>6.3234086926001276E-8</v>
      </c>
      <c r="AA1571">
        <f t="shared" si="549"/>
        <v>-1.3550162845059799E-9</v>
      </c>
      <c r="AB1571">
        <f t="shared" si="548"/>
        <v>0.9991474058374693</v>
      </c>
      <c r="AC1571">
        <f t="shared" si="544"/>
        <v>2.0973638225010935</v>
      </c>
      <c r="AD1571">
        <f t="shared" si="552"/>
        <v>-1.7147297429343292E-12</v>
      </c>
      <c r="AE1571">
        <f t="shared" si="553"/>
        <v>2.7083883899436348E-4</v>
      </c>
      <c r="AF1571">
        <f t="shared" si="554"/>
        <v>-6.3025423635511625E-10</v>
      </c>
      <c r="AG1571" t="str">
        <f t="shared" si="555"/>
        <v>NaN</v>
      </c>
      <c r="AH1571" t="str">
        <f t="shared" si="556"/>
        <v>NaN</v>
      </c>
    </row>
    <row r="1572" spans="1:34">
      <c r="A1572" s="4">
        <v>43292.308240740742</v>
      </c>
      <c r="B1572" s="3">
        <v>-2.5833203666115901E-3</v>
      </c>
      <c r="C1572">
        <v>2.9106557458217099</v>
      </c>
      <c r="D1572" s="3">
        <v>1.9030433078369199E-2</v>
      </c>
      <c r="E1572">
        <v>1.8833498128587998E-2</v>
      </c>
      <c r="F1572" s="3">
        <v>1.8810406009488401E-2</v>
      </c>
      <c r="G1572">
        <v>-4641313</v>
      </c>
      <c r="H1572">
        <v>8211101</v>
      </c>
      <c r="K1572">
        <f t="shared" si="538"/>
        <v>165.29492983081005</v>
      </c>
      <c r="L1572">
        <f t="shared" si="539"/>
        <v>145.59494402864391</v>
      </c>
      <c r="M1572">
        <f t="shared" si="533"/>
        <v>48.751410979821721</v>
      </c>
      <c r="N1572">
        <f t="shared" si="540"/>
        <v>0.12481122431382076</v>
      </c>
      <c r="O1572">
        <f t="shared" si="541"/>
        <v>56.277868195458467</v>
      </c>
      <c r="P1572">
        <f t="shared" si="542"/>
        <v>56.007822172583587</v>
      </c>
      <c r="Q1572">
        <f t="shared" si="534"/>
        <v>0.28886968522827061</v>
      </c>
      <c r="R1572">
        <f t="shared" si="543"/>
        <v>55.988998510230196</v>
      </c>
      <c r="S1572">
        <f t="shared" si="535"/>
        <v>48.55883118966954</v>
      </c>
      <c r="T1572">
        <f t="shared" si="536"/>
        <v>13.082019710360344</v>
      </c>
      <c r="U1572">
        <f t="shared" si="537"/>
        <v>0.46314770266896821</v>
      </c>
      <c r="V1572" s="6">
        <f t="shared" si="545"/>
        <v>75728.000000375323</v>
      </c>
      <c r="W1572">
        <f t="shared" si="550"/>
        <v>13.080551706706579</v>
      </c>
      <c r="X1572">
        <f t="shared" si="551"/>
        <v>48.529507211262498</v>
      </c>
      <c r="Y1572">
        <f t="shared" si="546"/>
        <v>0.28723192729106017</v>
      </c>
      <c r="Z1572">
        <f t="shared" si="547"/>
        <v>4.7425565207823631E-8</v>
      </c>
      <c r="AA1572">
        <f t="shared" si="549"/>
        <v>-1.4453505723605871E-8</v>
      </c>
      <c r="AB1572">
        <f t="shared" si="548"/>
        <v>0.99923668997879145</v>
      </c>
      <c r="AC1572">
        <f t="shared" si="544"/>
        <v>2.0973308643890047</v>
      </c>
      <c r="AD1572">
        <f t="shared" si="552"/>
        <v>-1.8551743961172289E-11</v>
      </c>
      <c r="AE1572">
        <f t="shared" si="553"/>
        <v>8.5059195215363107E-5</v>
      </c>
      <c r="AF1572">
        <f t="shared" si="554"/>
        <v>-2.1711733942869137E-8</v>
      </c>
      <c r="AG1572" t="str">
        <f t="shared" si="555"/>
        <v>NaN</v>
      </c>
      <c r="AH1572" t="str">
        <f t="shared" si="556"/>
        <v>NaN</v>
      </c>
    </row>
    <row r="1573" spans="1:34">
      <c r="A1573" s="4">
        <v>43292.308935185189</v>
      </c>
      <c r="B1573" s="3">
        <v>-2.5854728560989301E-3</v>
      </c>
      <c r="C1573">
        <v>2.9106307721867801</v>
      </c>
      <c r="D1573">
        <v>1.902734110452E-2</v>
      </c>
      <c r="E1573" s="3">
        <v>1.8831119687165498E-2</v>
      </c>
      <c r="F1573" s="3">
        <v>1.88095007806078E-2</v>
      </c>
      <c r="G1573">
        <v>-4641118</v>
      </c>
      <c r="H1573">
        <v>8211102</v>
      </c>
      <c r="K1573">
        <f t="shared" si="538"/>
        <v>165.43205230447981</v>
      </c>
      <c r="L1573">
        <f t="shared" si="539"/>
        <v>145.73325641743864</v>
      </c>
      <c r="M1573">
        <f t="shared" si="533"/>
        <v>48.79772388000324</v>
      </c>
      <c r="N1573">
        <f t="shared" si="540"/>
        <v>0.12480365519359139</v>
      </c>
      <c r="O1573">
        <f t="shared" si="541"/>
        <v>56.268581294160974</v>
      </c>
      <c r="P1573">
        <f t="shared" si="542"/>
        <v>56.000703638449444</v>
      </c>
      <c r="Q1573">
        <f t="shared" si="534"/>
        <v>0.28231106957664309</v>
      </c>
      <c r="R1573">
        <f t="shared" si="543"/>
        <v>55.986270224584331</v>
      </c>
      <c r="S1573">
        <f t="shared" si="535"/>
        <v>48.60951650028548</v>
      </c>
      <c r="T1573">
        <f t="shared" si="536"/>
        <v>13.081222960862515</v>
      </c>
      <c r="U1573">
        <f t="shared" si="537"/>
        <v>0.46316111487888673</v>
      </c>
      <c r="V1573" s="6">
        <f t="shared" si="545"/>
        <v>75788.000000570901</v>
      </c>
      <c r="W1573">
        <f t="shared" si="550"/>
        <v>13.080793941901941</v>
      </c>
      <c r="X1573">
        <f t="shared" si="551"/>
        <v>48.537017750190742</v>
      </c>
      <c r="Y1573">
        <f t="shared" si="546"/>
        <v>0.28036997592815044</v>
      </c>
      <c r="Z1573">
        <f t="shared" si="547"/>
        <v>-2.1499589670649787E-7</v>
      </c>
      <c r="AA1573">
        <f t="shared" si="549"/>
        <v>-2.0325242400070489E-8</v>
      </c>
      <c r="AB1573">
        <f t="shared" si="548"/>
        <v>0.99938499069874243</v>
      </c>
      <c r="AC1573">
        <f t="shared" si="544"/>
        <v>2.0973500899543875</v>
      </c>
      <c r="AD1573">
        <f t="shared" si="552"/>
        <v>-2.6727138596635692E-11</v>
      </c>
      <c r="AE1573">
        <f t="shared" si="553"/>
        <v>-2.2781717731790991E-3</v>
      </c>
      <c r="AF1573">
        <f t="shared" si="554"/>
        <v>1.1678768105208365E-9</v>
      </c>
      <c r="AG1573" t="str">
        <f t="shared" si="555"/>
        <v>NaN</v>
      </c>
      <c r="AH1573">
        <f t="shared" si="556"/>
        <v>1.1678768105208365E-5</v>
      </c>
    </row>
    <row r="1574" spans="1:34">
      <c r="A1574" s="4">
        <v>43292.309629629628</v>
      </c>
      <c r="B1574" s="3">
        <v>-2.5836533484107299E-3</v>
      </c>
      <c r="C1574">
        <v>2.9105748788133501</v>
      </c>
      <c r="D1574" s="3">
        <v>1.9024760495576599E-2</v>
      </c>
      <c r="E1574" s="3">
        <v>1.8828063389937599E-2</v>
      </c>
      <c r="F1574" s="3">
        <v>1.8811037287523501E-2</v>
      </c>
      <c r="G1574">
        <v>-4640935</v>
      </c>
      <c r="H1574">
        <v>8211102</v>
      </c>
      <c r="K1574">
        <f t="shared" si="538"/>
        <v>165.31614214717843</v>
      </c>
      <c r="L1574">
        <f t="shared" si="539"/>
        <v>145.6153265357805</v>
      </c>
      <c r="M1574">
        <f t="shared" si="533"/>
        <v>48.758235914498158</v>
      </c>
      <c r="N1574">
        <f t="shared" si="540"/>
        <v>0.12478671478164473</v>
      </c>
      <c r="O1574">
        <f t="shared" si="541"/>
        <v>56.260830303462598</v>
      </c>
      <c r="P1574">
        <f t="shared" si="542"/>
        <v>55.991556322087106</v>
      </c>
      <c r="Q1574">
        <f t="shared" si="534"/>
        <v>0.26992917297953767</v>
      </c>
      <c r="R1574">
        <f t="shared" si="543"/>
        <v>55.99090113048306</v>
      </c>
      <c r="S1574">
        <f t="shared" si="535"/>
        <v>48.5782831325118</v>
      </c>
      <c r="T1574">
        <f t="shared" si="536"/>
        <v>13.079439759604972</v>
      </c>
      <c r="U1574">
        <f t="shared" si="537"/>
        <v>0.46319113268204654</v>
      </c>
      <c r="V1574" s="6">
        <f t="shared" si="545"/>
        <v>75848.000000137836</v>
      </c>
      <c r="W1574">
        <f t="shared" si="550"/>
        <v>13.081027421608328</v>
      </c>
      <c r="X1574">
        <f t="shared" si="551"/>
        <v>48.529204351689017</v>
      </c>
      <c r="Y1574">
        <f t="shared" si="546"/>
        <v>0.27065309137391819</v>
      </c>
      <c r="Z1574">
        <f t="shared" si="547"/>
        <v>-6.3234087284206427E-8</v>
      </c>
      <c r="AA1574">
        <f t="shared" si="549"/>
        <v>2.8003667155418363E-8</v>
      </c>
      <c r="AB1574">
        <f t="shared" si="548"/>
        <v>0.99959357092207901</v>
      </c>
      <c r="AC1574">
        <f t="shared" si="544"/>
        <v>2.0973931186007322</v>
      </c>
      <c r="AD1574">
        <f t="shared" si="552"/>
        <v>3.8146883349951472E-11</v>
      </c>
      <c r="AE1574">
        <f t="shared" si="553"/>
        <v>-3.7003924155964948E-5</v>
      </c>
      <c r="AF1574">
        <f t="shared" si="554"/>
        <v>-1.0262243497054129E-7</v>
      </c>
      <c r="AG1574">
        <f t="shared" si="555"/>
        <v>3.8146883349951468E-9</v>
      </c>
      <c r="AH1574" t="str">
        <f t="shared" si="556"/>
        <v>NaN</v>
      </c>
    </row>
    <row r="1575" spans="1:34">
      <c r="A1575" s="4">
        <v>43292.310324074075</v>
      </c>
      <c r="B1575" s="3">
        <v>-2.5820479004505601E-3</v>
      </c>
      <c r="C1575">
        <v>2.91060698777255</v>
      </c>
      <c r="D1575" s="3">
        <v>1.9016245675284201E-2</v>
      </c>
      <c r="E1575">
        <v>1.8818692330733001E-2</v>
      </c>
      <c r="F1575" s="3">
        <v>1.8805939419617099E-2</v>
      </c>
      <c r="G1575">
        <v>-4640785</v>
      </c>
      <c r="H1575">
        <v>8211102</v>
      </c>
      <c r="K1575">
        <f t="shared" si="538"/>
        <v>165.21386847897176</v>
      </c>
      <c r="L1575">
        <f t="shared" si="539"/>
        <v>145.51975396854056</v>
      </c>
      <c r="M1575">
        <f t="shared" si="533"/>
        <v>48.726234133564098</v>
      </c>
      <c r="N1575">
        <f t="shared" si="540"/>
        <v>0.12479644650765526</v>
      </c>
      <c r="O1575">
        <f t="shared" si="541"/>
        <v>56.235255606043395</v>
      </c>
      <c r="P1575">
        <f t="shared" si="542"/>
        <v>55.963509297598748</v>
      </c>
      <c r="Q1575">
        <f t="shared" si="534"/>
        <v>0.25971903156557374</v>
      </c>
      <c r="R1575">
        <f t="shared" si="543"/>
        <v>55.975536574477822</v>
      </c>
      <c r="S1575">
        <f t="shared" si="535"/>
        <v>48.553088112520385</v>
      </c>
      <c r="T1575">
        <f t="shared" si="536"/>
        <v>13.080464151816606</v>
      </c>
      <c r="U1575">
        <f t="shared" si="537"/>
        <v>0.4631738884121489</v>
      </c>
      <c r="V1575" s="6">
        <f t="shared" si="545"/>
        <v>75908.000000333413</v>
      </c>
      <c r="W1575">
        <f t="shared" si="550"/>
        <v>13.081196694395475</v>
      </c>
      <c r="X1575">
        <f t="shared" si="551"/>
        <v>48.521231772930328</v>
      </c>
      <c r="Y1575">
        <f t="shared" si="546"/>
        <v>0.26386840643814224</v>
      </c>
      <c r="Z1575">
        <f t="shared" si="547"/>
        <v>-2.845533912046053E-8</v>
      </c>
      <c r="AA1575">
        <f t="shared" si="549"/>
        <v>1.4042894701320291E-8</v>
      </c>
      <c r="AB1575">
        <f t="shared" si="548"/>
        <v>0.99973939471630047</v>
      </c>
      <c r="AC1575">
        <f t="shared" si="544"/>
        <v>2.097368400016665</v>
      </c>
      <c r="AD1575">
        <f t="shared" si="552"/>
        <v>1.9621006103965027E-11</v>
      </c>
      <c r="AE1575">
        <f t="shared" si="553"/>
        <v>-2.5352417729518423E-5</v>
      </c>
      <c r="AF1575">
        <f t="shared" si="554"/>
        <v>-7.704295409335554E-8</v>
      </c>
      <c r="AG1575">
        <f t="shared" si="555"/>
        <v>1.9621006103965025E-9</v>
      </c>
      <c r="AH1575" t="str">
        <f t="shared" si="556"/>
        <v>NaN</v>
      </c>
    </row>
    <row r="1576" spans="1:34">
      <c r="A1576" s="4">
        <v>43292.311018518521</v>
      </c>
      <c r="B1576" s="3">
        <v>-2.5794791837142799E-3</v>
      </c>
      <c r="C1576">
        <v>2.9105641758269498</v>
      </c>
      <c r="D1576" s="3">
        <v>1.90106801223556E-2</v>
      </c>
      <c r="E1576" s="3">
        <v>1.88133408375325E-2</v>
      </c>
      <c r="F1576" s="3">
        <v>1.8799650461078302E-2</v>
      </c>
      <c r="G1576">
        <v>-4640776</v>
      </c>
      <c r="H1576">
        <v>8211102</v>
      </c>
      <c r="K1576">
        <f t="shared" si="538"/>
        <v>165.05023060984055</v>
      </c>
      <c r="L1576">
        <f t="shared" si="539"/>
        <v>145.36438287817211</v>
      </c>
      <c r="M1576">
        <f t="shared" si="533"/>
        <v>48.674209250890669</v>
      </c>
      <c r="N1576">
        <f t="shared" si="540"/>
        <v>0.12478347087297445</v>
      </c>
      <c r="O1576">
        <f t="shared" si="541"/>
        <v>56.218539183707783</v>
      </c>
      <c r="P1576">
        <f t="shared" si="542"/>
        <v>55.9474925957973</v>
      </c>
      <c r="Q1576">
        <f t="shared" si="534"/>
        <v>0.26195701476931532</v>
      </c>
      <c r="R1576">
        <f t="shared" si="543"/>
        <v>55.956582168938468</v>
      </c>
      <c r="S1576">
        <f t="shared" si="535"/>
        <v>48.499571241044457</v>
      </c>
      <c r="T1576">
        <f t="shared" si="536"/>
        <v>13.079098295534413</v>
      </c>
      <c r="U1576">
        <f t="shared" si="537"/>
        <v>0.46319688077201271</v>
      </c>
      <c r="V1576" s="6">
        <f t="shared" si="545"/>
        <v>75968.000000528991</v>
      </c>
      <c r="W1576">
        <f t="shared" si="550"/>
        <v>13.081246308833075</v>
      </c>
      <c r="X1576">
        <f t="shared" si="551"/>
        <v>48.51668211091733</v>
      </c>
      <c r="Y1576">
        <f t="shared" si="546"/>
        <v>0.26365159934764176</v>
      </c>
      <c r="Z1576">
        <f t="shared" si="547"/>
        <v>7.5880904725208538E-8</v>
      </c>
      <c r="AA1576">
        <f t="shared" si="549"/>
        <v>1.085132775098574E-8</v>
      </c>
      <c r="AB1576">
        <f t="shared" si="548"/>
        <v>0.99974377646619583</v>
      </c>
      <c r="AC1576">
        <f t="shared" si="544"/>
        <v>2.0974013581287543</v>
      </c>
      <c r="AD1576">
        <f t="shared" si="552"/>
        <v>1.517439284185373E-11</v>
      </c>
      <c r="AE1576">
        <f t="shared" si="553"/>
        <v>-3.7901669404654993E-5</v>
      </c>
      <c r="AF1576">
        <f t="shared" si="554"/>
        <v>-3.9855110713228599E-8</v>
      </c>
      <c r="AG1576">
        <f t="shared" si="555"/>
        <v>1.517439284185373E-9</v>
      </c>
      <c r="AH1576" t="str">
        <f t="shared" si="556"/>
        <v>NaN</v>
      </c>
    </row>
    <row r="1577" spans="1:34">
      <c r="A1577" s="4">
        <v>43292.311712962961</v>
      </c>
      <c r="B1577" s="3">
        <v>-2.58032353041926E-3</v>
      </c>
      <c r="C1577">
        <v>2.9106355290696202</v>
      </c>
      <c r="D1577" s="3">
        <v>1.9006030269374599E-2</v>
      </c>
      <c r="E1577" s="3">
        <v>1.8808132050817199E-2</v>
      </c>
      <c r="F1577" s="3">
        <v>1.8792587293628499E-2</v>
      </c>
      <c r="G1577">
        <v>-4640785</v>
      </c>
      <c r="H1577">
        <v>8211102</v>
      </c>
      <c r="K1577">
        <f t="shared" si="538"/>
        <v>165.10401898349011</v>
      </c>
      <c r="L1577">
        <f t="shared" si="539"/>
        <v>145.42745572115177</v>
      </c>
      <c r="M1577">
        <f t="shared" si="533"/>
        <v>48.695328734882928</v>
      </c>
      <c r="N1577">
        <f t="shared" si="540"/>
        <v>0.12480509693077682</v>
      </c>
      <c r="O1577">
        <f t="shared" si="541"/>
        <v>56.204573112910133</v>
      </c>
      <c r="P1577">
        <f t="shared" si="542"/>
        <v>55.931903006043449</v>
      </c>
      <c r="Q1577">
        <f t="shared" si="534"/>
        <v>0.26927875170803617</v>
      </c>
      <c r="R1577">
        <f t="shared" si="543"/>
        <v>55.935294361202097</v>
      </c>
      <c r="S1577">
        <f t="shared" si="535"/>
        <v>48.515809567077568</v>
      </c>
      <c r="T1577">
        <f t="shared" si="536"/>
        <v>13.081374722671507</v>
      </c>
      <c r="U1577">
        <f t="shared" si="537"/>
        <v>0.46315856017223772</v>
      </c>
      <c r="V1577" s="6">
        <f t="shared" si="545"/>
        <v>76028.000000095926</v>
      </c>
      <c r="W1577">
        <f t="shared" si="550"/>
        <v>13.081433092598182</v>
      </c>
      <c r="X1577">
        <f t="shared" si="551"/>
        <v>48.51218555911899</v>
      </c>
      <c r="Y1577">
        <f t="shared" si="546"/>
        <v>0.26642798998547335</v>
      </c>
      <c r="Z1577">
        <f t="shared" si="547"/>
        <v>3.161704363400599E-7</v>
      </c>
      <c r="AA1577">
        <f t="shared" si="549"/>
        <v>5.4663516719331564E-8</v>
      </c>
      <c r="AB1577">
        <f t="shared" si="548"/>
        <v>0.99968406544731658</v>
      </c>
      <c r="AC1577">
        <f t="shared" si="544"/>
        <v>2.0973464279419365</v>
      </c>
      <c r="AD1577">
        <f t="shared" si="552"/>
        <v>7.5642382249078418E-11</v>
      </c>
      <c r="AE1577">
        <f t="shared" si="553"/>
        <v>-9.1745228977448896E-5</v>
      </c>
      <c r="AF1577">
        <f t="shared" si="554"/>
        <v>-8.20753502906737E-8</v>
      </c>
      <c r="AG1577">
        <f t="shared" si="555"/>
        <v>7.5642382249078415E-9</v>
      </c>
      <c r="AH1577" t="str">
        <f t="shared" si="556"/>
        <v>NaN</v>
      </c>
    </row>
    <row r="1578" spans="1:34">
      <c r="A1578" s="4">
        <v>43292.312407407408</v>
      </c>
      <c r="B1578" s="3">
        <v>-2.58037109924771E-3</v>
      </c>
      <c r="C1578">
        <v>2.9106830978980698</v>
      </c>
      <c r="D1578" s="3">
        <v>1.9001939350127901E-2</v>
      </c>
      <c r="E1578" s="3">
        <v>1.8804992508139499E-2</v>
      </c>
      <c r="F1578" s="3">
        <v>1.8788918734480801E-2</v>
      </c>
      <c r="G1578">
        <v>-4640785</v>
      </c>
      <c r="H1578">
        <v>8211102</v>
      </c>
      <c r="K1578">
        <f t="shared" si="538"/>
        <v>165.10704931439997</v>
      </c>
      <c r="L1578">
        <f t="shared" si="539"/>
        <v>145.43530833967336</v>
      </c>
      <c r="M1578">
        <f t="shared" si="533"/>
        <v>48.69795812723833</v>
      </c>
      <c r="N1578">
        <f t="shared" si="540"/>
        <v>0.12481951430264587</v>
      </c>
      <c r="O1578">
        <f t="shared" si="541"/>
        <v>56.19228582811634</v>
      </c>
      <c r="P1578">
        <f t="shared" si="542"/>
        <v>55.922506540986383</v>
      </c>
      <c r="Q1578">
        <f t="shared" si="534"/>
        <v>0.26804820347906855</v>
      </c>
      <c r="R1578">
        <f t="shared" si="543"/>
        <v>55.924237624637271</v>
      </c>
      <c r="S1578">
        <f t="shared" si="535"/>
        <v>48.519259324918949</v>
      </c>
      <c r="T1578">
        <f t="shared" si="536"/>
        <v>13.082892340762985</v>
      </c>
      <c r="U1578">
        <f t="shared" si="537"/>
        <v>0.46313301310571964</v>
      </c>
      <c r="V1578" s="6">
        <f t="shared" si="545"/>
        <v>76088.000000291504</v>
      </c>
      <c r="W1578">
        <f t="shared" si="550"/>
        <v>13.081748290201785</v>
      </c>
      <c r="X1578">
        <f t="shared" si="551"/>
        <v>48.508746413016539</v>
      </c>
      <c r="Y1578">
        <f t="shared" si="546"/>
        <v>0.26578833483313247</v>
      </c>
      <c r="Z1578">
        <f t="shared" si="547"/>
        <v>-3.4491320252685231E-8</v>
      </c>
      <c r="AA1578">
        <f t="shared" si="549"/>
        <v>4.4275059528149329E-8</v>
      </c>
      <c r="AB1578">
        <f t="shared" si="548"/>
        <v>0.9996978663070285</v>
      </c>
      <c r="AC1578">
        <f t="shared" si="544"/>
        <v>2.0973098078173891</v>
      </c>
      <c r="AD1578">
        <f t="shared" si="552"/>
        <v>6.1413398718258821E-11</v>
      </c>
      <c r="AE1578">
        <f t="shared" si="553"/>
        <v>-7.1477540209611534E-5</v>
      </c>
      <c r="AF1578">
        <f t="shared" si="554"/>
        <v>-8.5531200960646017E-8</v>
      </c>
      <c r="AG1578">
        <f t="shared" si="555"/>
        <v>6.1413398718258819E-9</v>
      </c>
      <c r="AH1578" t="str">
        <f t="shared" si="556"/>
        <v>NaN</v>
      </c>
    </row>
    <row r="1579" spans="1:34">
      <c r="A1579" s="4">
        <v>43292.313113425924</v>
      </c>
      <c r="B1579" s="3">
        <v>-2.5800737940699001E-3</v>
      </c>
      <c r="C1579">
        <v>2.9106224476418001</v>
      </c>
      <c r="D1579">
        <v>1.8997503556875E-2</v>
      </c>
      <c r="E1579" s="3">
        <v>1.88003902239871E-2</v>
      </c>
      <c r="F1579">
        <v>1.8787155920345001E-2</v>
      </c>
      <c r="G1579">
        <v>-4640768</v>
      </c>
      <c r="H1579">
        <v>8211102</v>
      </c>
      <c r="K1579">
        <f t="shared" si="538"/>
        <v>165.08810974621349</v>
      </c>
      <c r="L1579">
        <f t="shared" si="539"/>
        <v>145.41868597462482</v>
      </c>
      <c r="M1579">
        <f t="shared" si="533"/>
        <v>48.692392248867044</v>
      </c>
      <c r="N1579">
        <f t="shared" si="540"/>
        <v>0.12480113215351391</v>
      </c>
      <c r="O1579">
        <f t="shared" si="541"/>
        <v>56.178962696639523</v>
      </c>
      <c r="P1579">
        <f t="shared" si="542"/>
        <v>55.90873217743723</v>
      </c>
      <c r="Q1579">
        <f t="shared" si="534"/>
        <v>0.26003804931229269</v>
      </c>
      <c r="R1579">
        <f t="shared" si="543"/>
        <v>55.918924647327231</v>
      </c>
      <c r="S1579">
        <f t="shared" si="535"/>
        <v>48.519033549325513</v>
      </c>
      <c r="T1579">
        <f t="shared" si="536"/>
        <v>13.080957377696462</v>
      </c>
      <c r="U1579">
        <f t="shared" si="537"/>
        <v>0.4631655856155284</v>
      </c>
      <c r="V1579" s="6">
        <f t="shared" si="545"/>
        <v>76149.000000092201</v>
      </c>
      <c r="W1579">
        <f t="shared" si="550"/>
        <v>13.081873785543984</v>
      </c>
      <c r="X1579">
        <f t="shared" si="551"/>
        <v>48.5032432944992</v>
      </c>
      <c r="Y1579">
        <f t="shared" si="546"/>
        <v>0.26466200655101346</v>
      </c>
      <c r="Z1579">
        <f t="shared" si="547"/>
        <v>2.5084596555481791E-8</v>
      </c>
      <c r="AA1579">
        <f t="shared" si="549"/>
        <v>6.7601494612383767E-8</v>
      </c>
      <c r="AB1579">
        <f t="shared" si="548"/>
        <v>0.99972210252048754</v>
      </c>
      <c r="AC1579">
        <f t="shared" si="544"/>
        <v>2.0973564984761843</v>
      </c>
      <c r="AD1579">
        <f t="shared" si="552"/>
        <v>9.4170366469010219E-11</v>
      </c>
      <c r="AE1579">
        <f t="shared" si="553"/>
        <v>-3.0825073735439491E-5</v>
      </c>
      <c r="AF1579">
        <f t="shared" si="554"/>
        <v>-3.0411733239165873E-7</v>
      </c>
      <c r="AG1579">
        <f t="shared" si="555"/>
        <v>9.4170366469010226E-9</v>
      </c>
      <c r="AH1579" t="str">
        <f t="shared" si="556"/>
        <v>NaN</v>
      </c>
    </row>
    <row r="1580" spans="1:34">
      <c r="A1580" s="4">
        <v>43292.313807870371</v>
      </c>
      <c r="B1580" s="3">
        <v>-2.5759115215805602E-3</v>
      </c>
      <c r="C1580">
        <v>2.9106926116637601</v>
      </c>
      <c r="D1580" s="3">
        <v>1.9037223528630399E-2</v>
      </c>
      <c r="E1580" s="3">
        <v>1.8840526422991399E-2</v>
      </c>
      <c r="F1580" s="3">
        <v>1.88247943843271E-2</v>
      </c>
      <c r="G1580">
        <v>-4640808</v>
      </c>
      <c r="H1580">
        <v>8211448</v>
      </c>
      <c r="K1580">
        <f t="shared" si="538"/>
        <v>164.82295579160294</v>
      </c>
      <c r="L1580">
        <f t="shared" si="539"/>
        <v>145.10405660166148</v>
      </c>
      <c r="M1580">
        <f t="shared" si="533"/>
        <v>48.587040885397705</v>
      </c>
      <c r="N1580">
        <f t="shared" si="540"/>
        <v>0.12482239777701983</v>
      </c>
      <c r="O1580">
        <f t="shared" si="541"/>
        <v>56.298263659462016</v>
      </c>
      <c r="P1580">
        <f t="shared" si="542"/>
        <v>56.028857440949714</v>
      </c>
      <c r="Q1580">
        <f t="shared" si="534"/>
        <v>0.26589976686167915</v>
      </c>
      <c r="R1580">
        <f t="shared" si="543"/>
        <v>56.032363892600337</v>
      </c>
      <c r="S1580">
        <f t="shared" si="535"/>
        <v>48.409774374156584</v>
      </c>
      <c r="T1580">
        <f t="shared" si="536"/>
        <v>13.083195864381297</v>
      </c>
      <c r="U1580">
        <f t="shared" si="537"/>
        <v>0.46312790369241569</v>
      </c>
      <c r="V1580" s="6">
        <f t="shared" si="545"/>
        <v>76209.000000287779</v>
      </c>
      <c r="W1580">
        <f t="shared" si="550"/>
        <v>13.082060569309091</v>
      </c>
      <c r="X1580">
        <f t="shared" si="551"/>
        <v>48.494053096902313</v>
      </c>
      <c r="Y1580">
        <f t="shared" si="546"/>
        <v>0.26646638085237129</v>
      </c>
      <c r="Z1580">
        <f t="shared" si="547"/>
        <v>9.1689426071922922E-8</v>
      </c>
      <c r="AA1580">
        <f t="shared" si="549"/>
        <v>9.4388260195635231E-8</v>
      </c>
      <c r="AB1580">
        <f t="shared" si="548"/>
        <v>0.99968249729298364</v>
      </c>
      <c r="AC1580">
        <f t="shared" si="544"/>
        <v>2.097302483792479</v>
      </c>
      <c r="AD1580">
        <f t="shared" si="552"/>
        <v>1.3059120709909369E-10</v>
      </c>
      <c r="AE1580">
        <f t="shared" si="553"/>
        <v>-6.1551417437566048E-5</v>
      </c>
      <c r="AF1580">
        <f t="shared" si="554"/>
        <v>-2.1120632197884304E-7</v>
      </c>
      <c r="AG1580">
        <f t="shared" si="555"/>
        <v>1.3059120709909369E-8</v>
      </c>
      <c r="AH1580" t="str">
        <f t="shared" si="556"/>
        <v>NaN</v>
      </c>
    </row>
    <row r="1581" spans="1:34">
      <c r="A1581" s="4">
        <v>43292.314502314817</v>
      </c>
      <c r="B1581" s="3">
        <v>-2.5761374735156998E-3</v>
      </c>
      <c r="C1581">
        <v>2.9106569350424301</v>
      </c>
      <c r="D1581" s="3">
        <v>1.9030956335482199E-2</v>
      </c>
      <c r="E1581" s="3">
        <v>1.8832820272782599E-2</v>
      </c>
      <c r="F1581" s="3">
        <v>1.88160398681794E-2</v>
      </c>
      <c r="G1581">
        <v>-4641512</v>
      </c>
      <c r="H1581">
        <v>8211442</v>
      </c>
      <c r="K1581">
        <f t="shared" si="538"/>
        <v>164.83734986342492</v>
      </c>
      <c r="L1581">
        <f t="shared" si="539"/>
        <v>145.12995840528384</v>
      </c>
      <c r="M1581">
        <f t="shared" si="533"/>
        <v>48.595713916469883</v>
      </c>
      <c r="N1581">
        <f t="shared" si="540"/>
        <v>0.12481158474812018</v>
      </c>
      <c r="O1581">
        <f t="shared" si="541"/>
        <v>56.279439824908984</v>
      </c>
      <c r="P1581">
        <f t="shared" si="542"/>
        <v>56.005793390355393</v>
      </c>
      <c r="Q1581">
        <f t="shared" si="534"/>
        <v>0.27346132638314202</v>
      </c>
      <c r="R1581">
        <f t="shared" si="543"/>
        <v>56.005978498525842</v>
      </c>
      <c r="S1581">
        <f t="shared" si="535"/>
        <v>48.413406365547786</v>
      </c>
      <c r="T1581">
        <f t="shared" si="536"/>
        <v>13.082057650812912</v>
      </c>
      <c r="U1581">
        <f t="shared" si="537"/>
        <v>0.46314706399230038</v>
      </c>
      <c r="V1581" s="6">
        <f t="shared" si="545"/>
        <v>76269.000000483356</v>
      </c>
      <c r="W1581">
        <f t="shared" si="550"/>
        <v>13.082472077291575</v>
      </c>
      <c r="X1581">
        <f t="shared" si="551"/>
        <v>48.489145344332378</v>
      </c>
      <c r="Y1581">
        <f t="shared" si="546"/>
        <v>0.27339226370767022</v>
      </c>
      <c r="Z1581">
        <f t="shared" si="547"/>
        <v>-1.3595328762248209E-7</v>
      </c>
      <c r="AA1581">
        <f t="shared" si="549"/>
        <v>4.8769382952813043E-8</v>
      </c>
      <c r="AB1581">
        <f t="shared" si="548"/>
        <v>0.99953299189461564</v>
      </c>
      <c r="AC1581">
        <f t="shared" si="544"/>
        <v>2.0973299488858843</v>
      </c>
      <c r="AD1581">
        <f t="shared" si="552"/>
        <v>6.5766556882219904E-11</v>
      </c>
      <c r="AE1581">
        <f t="shared" si="553"/>
        <v>-1.2711218008633392E-4</v>
      </c>
      <c r="AF1581">
        <f t="shared" si="554"/>
        <v>-5.1504950512495506E-8</v>
      </c>
      <c r="AG1581">
        <f t="shared" si="555"/>
        <v>6.5766556882219905E-9</v>
      </c>
      <c r="AH1581" t="str">
        <f t="shared" si="556"/>
        <v>NaN</v>
      </c>
    </row>
    <row r="1582" spans="1:34">
      <c r="A1582" s="4">
        <v>43292.315196759257</v>
      </c>
      <c r="B1582" s="3">
        <v>-2.5788607889444398E-3</v>
      </c>
      <c r="C1582">
        <v>2.9106414751731799</v>
      </c>
      <c r="D1582" s="3">
        <v>1.9028898983651701E-2</v>
      </c>
      <c r="E1582" s="3">
        <v>1.8831535914414398E-2</v>
      </c>
      <c r="F1582" s="3">
        <v>1.8811549456495401E-2</v>
      </c>
      <c r="G1582">
        <v>-4641699</v>
      </c>
      <c r="H1582">
        <v>8211442</v>
      </c>
      <c r="K1582">
        <f t="shared" si="538"/>
        <v>165.01083630801298</v>
      </c>
      <c r="L1582">
        <f t="shared" si="539"/>
        <v>145.30934745516279</v>
      </c>
      <c r="M1582">
        <f t="shared" si="533"/>
        <v>48.655781038678519</v>
      </c>
      <c r="N1582">
        <f t="shared" si="540"/>
        <v>0.12480689910226153</v>
      </c>
      <c r="O1582">
        <f t="shared" si="541"/>
        <v>56.273260463660833</v>
      </c>
      <c r="P1582">
        <f t="shared" si="542"/>
        <v>56.001949381922806</v>
      </c>
      <c r="Q1582">
        <f t="shared" si="534"/>
        <v>0.2808156978781895</v>
      </c>
      <c r="R1582">
        <f t="shared" si="543"/>
        <v>55.992444765782643</v>
      </c>
      <c r="S1582">
        <f t="shared" si="535"/>
        <v>48.468570573426391</v>
      </c>
      <c r="T1582">
        <f t="shared" si="536"/>
        <v>13.081564424933056</v>
      </c>
      <c r="U1582">
        <f t="shared" si="537"/>
        <v>0.46315536678892116</v>
      </c>
      <c r="V1582" s="6">
        <f t="shared" si="545"/>
        <v>76329.000000050291</v>
      </c>
      <c r="W1582">
        <f t="shared" si="550"/>
        <v>13.082658861056681</v>
      </c>
      <c r="X1582">
        <f t="shared" si="551"/>
        <v>48.487226459084127</v>
      </c>
      <c r="Y1582">
        <f t="shared" si="546"/>
        <v>0.28281196171779516</v>
      </c>
      <c r="Z1582">
        <f t="shared" si="547"/>
        <v>1.3482970646918056E-7</v>
      </c>
      <c r="AA1582">
        <f t="shared" si="549"/>
        <v>4.0598224982358123E-8</v>
      </c>
      <c r="AB1582">
        <f t="shared" si="548"/>
        <v>0.99933044145851158</v>
      </c>
      <c r="AC1582">
        <f t="shared" si="544"/>
        <v>2.0973418504263655</v>
      </c>
      <c r="AD1582">
        <f t="shared" si="552"/>
        <v>5.2924382786674165E-11</v>
      </c>
      <c r="AE1582">
        <f t="shared" si="553"/>
        <v>2.154405878026581E-3</v>
      </c>
      <c r="AF1582">
        <f t="shared" si="554"/>
        <v>2.4454529559533018E-9</v>
      </c>
      <c r="AG1582">
        <f t="shared" si="555"/>
        <v>5.2924382786674168E-9</v>
      </c>
      <c r="AH1582">
        <f t="shared" si="556"/>
        <v>2.4454529559533015E-5</v>
      </c>
    </row>
    <row r="1583" spans="1:34">
      <c r="A1583" s="4">
        <v>43292.31590277778</v>
      </c>
      <c r="B1583" s="3">
        <v>-2.58071597325397E-3</v>
      </c>
      <c r="C1583">
        <v>2.9107080715330098</v>
      </c>
      <c r="D1583" s="3">
        <v>1.90248794176478E-2</v>
      </c>
      <c r="E1583" s="3">
        <v>1.8827944467866502E-2</v>
      </c>
      <c r="F1583" s="3">
        <v>1.88031165348184E-2</v>
      </c>
      <c r="G1583">
        <v>-4641996</v>
      </c>
      <c r="H1583">
        <v>8211444</v>
      </c>
      <c r="K1583">
        <f t="shared" si="538"/>
        <v>165.12901921349629</v>
      </c>
      <c r="L1583">
        <f t="shared" si="539"/>
        <v>145.4386153594416</v>
      </c>
      <c r="M1583">
        <f t="shared" si="533"/>
        <v>48.699065458821273</v>
      </c>
      <c r="N1583">
        <f t="shared" si="540"/>
        <v>0.12482708342287833</v>
      </c>
      <c r="O1583">
        <f t="shared" si="541"/>
        <v>56.261187491974269</v>
      </c>
      <c r="P1583">
        <f t="shared" si="542"/>
        <v>55.991200395380488</v>
      </c>
      <c r="Q1583">
        <f t="shared" si="534"/>
        <v>0.29415886089205401</v>
      </c>
      <c r="R1583">
        <f t="shared" si="543"/>
        <v>55.967028631082215</v>
      </c>
      <c r="S1583">
        <f t="shared" si="535"/>
        <v>48.502959551559904</v>
      </c>
      <c r="T1583">
        <f t="shared" si="536"/>
        <v>13.083689090261139</v>
      </c>
      <c r="U1583">
        <f t="shared" si="537"/>
        <v>0.46311960089579551</v>
      </c>
      <c r="V1583" s="6">
        <f t="shared" si="545"/>
        <v>76390.000000479631</v>
      </c>
      <c r="W1583">
        <f t="shared" si="550"/>
        <v>13.083300930249225</v>
      </c>
      <c r="X1583">
        <f t="shared" si="551"/>
        <v>48.489703340200819</v>
      </c>
      <c r="Y1583">
        <f t="shared" si="546"/>
        <v>0.28989573239747557</v>
      </c>
      <c r="Z1583">
        <f t="shared" si="547"/>
        <v>2.6338826380796877E-7</v>
      </c>
      <c r="AA1583">
        <f t="shared" si="549"/>
        <v>5.0564872743867228E-8</v>
      </c>
      <c r="AB1583">
        <f t="shared" si="548"/>
        <v>0.99917843211964308</v>
      </c>
      <c r="AC1583">
        <f t="shared" si="544"/>
        <v>2.0972905822519987</v>
      </c>
      <c r="AD1583">
        <f t="shared" si="552"/>
        <v>6.4304743546009842E-11</v>
      </c>
      <c r="AE1583">
        <f t="shared" si="553"/>
        <v>2.0785678293975369E-4</v>
      </c>
      <c r="AF1583">
        <f t="shared" si="554"/>
        <v>3.0797101562025588E-8</v>
      </c>
      <c r="AG1583">
        <f t="shared" si="555"/>
        <v>6.4304743546009839E-9</v>
      </c>
      <c r="AH1583">
        <f t="shared" si="556"/>
        <v>3.0797101562025589E-4</v>
      </c>
    </row>
    <row r="1584" spans="1:34">
      <c r="A1584" s="4">
        <v>43292.31659722222</v>
      </c>
      <c r="B1584" s="3">
        <v>-2.5789083577728899E-3</v>
      </c>
      <c r="C1584">
        <v>2.9107413697129201</v>
      </c>
      <c r="D1584" s="3">
        <v>1.90214901386207E-2</v>
      </c>
      <c r="E1584" s="3">
        <v>1.8824781140774599E-2</v>
      </c>
      <c r="F1584" s="3">
        <v>1.8799555173827701E-2</v>
      </c>
      <c r="G1584">
        <v>-4642234</v>
      </c>
      <c r="H1584">
        <v>8211444</v>
      </c>
      <c r="K1584">
        <f t="shared" si="538"/>
        <v>165.01386663892285</v>
      </c>
      <c r="L1584">
        <f t="shared" si="539"/>
        <v>145.32814416147809</v>
      </c>
      <c r="M1584">
        <f t="shared" si="533"/>
        <v>48.662074979452065</v>
      </c>
      <c r="N1584">
        <f t="shared" si="540"/>
        <v>0.12483717558318533</v>
      </c>
      <c r="O1584">
        <f t="shared" si="541"/>
        <v>56.251007619397896</v>
      </c>
      <c r="P1584">
        <f t="shared" si="542"/>
        <v>55.981732744982146</v>
      </c>
      <c r="Q1584">
        <f t="shared" si="534"/>
        <v>0.2947126384221832</v>
      </c>
      <c r="R1584">
        <f t="shared" si="543"/>
        <v>55.956294980975713</v>
      </c>
      <c r="S1584">
        <f t="shared" si="535"/>
        <v>48.465599887170612</v>
      </c>
      <c r="T1584">
        <f t="shared" si="536"/>
        <v>13.084751422925034</v>
      </c>
      <c r="U1584">
        <f t="shared" si="537"/>
        <v>0.46310171794923533</v>
      </c>
      <c r="V1584" s="6">
        <f t="shared" si="545"/>
        <v>76450.000000046566</v>
      </c>
      <c r="W1584">
        <f t="shared" si="550"/>
        <v>13.08335054468683</v>
      </c>
      <c r="X1584">
        <f t="shared" si="551"/>
        <v>48.492052870208312</v>
      </c>
      <c r="Y1584">
        <f t="shared" si="546"/>
        <v>0.29387686318770773</v>
      </c>
      <c r="Z1584">
        <f t="shared" si="547"/>
        <v>-3.1617043596954147E-9</v>
      </c>
      <c r="AA1584">
        <f t="shared" si="549"/>
        <v>2.8432942264377881E-8</v>
      </c>
      <c r="AB1584">
        <f t="shared" si="548"/>
        <v>0.99909192704604488</v>
      </c>
      <c r="AC1584">
        <f t="shared" si="544"/>
        <v>2.0972649481648191</v>
      </c>
      <c r="AD1584">
        <f t="shared" si="552"/>
        <v>3.566867801725218E-11</v>
      </c>
      <c r="AE1584">
        <f t="shared" si="553"/>
        <v>2.5296714926767218E-5</v>
      </c>
      <c r="AF1584">
        <f t="shared" si="554"/>
        <v>1.4036341398583527E-7</v>
      </c>
      <c r="AG1584">
        <f t="shared" si="555"/>
        <v>3.5668678017252182E-9</v>
      </c>
      <c r="AH1584">
        <f t="shared" si="556"/>
        <v>1.4036341398583527E-3</v>
      </c>
    </row>
    <row r="1585" spans="1:34">
      <c r="A1585" s="4">
        <v>43292.317291666666</v>
      </c>
      <c r="B1585" s="3">
        <v>-2.57980027330632E-3</v>
      </c>
      <c r="C1585">
        <v>2.9107068823122999</v>
      </c>
      <c r="D1585" s="3">
        <v>1.9017732201173199E-2</v>
      </c>
      <c r="E1585" s="3">
        <v>1.88209399578773E-2</v>
      </c>
      <c r="F1585" s="3">
        <v>1.8796458338183601E-2</v>
      </c>
      <c r="G1585">
        <v>-4642447</v>
      </c>
      <c r="H1585">
        <v>8211444</v>
      </c>
      <c r="K1585">
        <f t="shared" si="538"/>
        <v>165.07068534348227</v>
      </c>
      <c r="L1585">
        <f t="shared" si="539"/>
        <v>145.38903362830706</v>
      </c>
      <c r="M1585">
        <f t="shared" si="533"/>
        <v>48.68246337577672</v>
      </c>
      <c r="N1585">
        <f t="shared" si="540"/>
        <v>0.12482672298858202</v>
      </c>
      <c r="O1585">
        <f t="shared" si="541"/>
        <v>56.239720462436296</v>
      </c>
      <c r="P1585">
        <f t="shared" si="542"/>
        <v>55.970236312355624</v>
      </c>
      <c r="Q1585">
        <f t="shared" si="534"/>
        <v>0.29275909024888591</v>
      </c>
      <c r="R1585">
        <f t="shared" si="543"/>
        <v>55.94696137218741</v>
      </c>
      <c r="S1585">
        <f t="shared" si="535"/>
        <v>48.487290648944132</v>
      </c>
      <c r="T1585">
        <f t="shared" si="536"/>
        <v>13.083651149808897</v>
      </c>
      <c r="U1585">
        <f t="shared" si="537"/>
        <v>0.46312023957245779</v>
      </c>
      <c r="V1585" s="6">
        <f t="shared" si="545"/>
        <v>76510.000000242144</v>
      </c>
      <c r="W1585">
        <f t="shared" si="550"/>
        <v>13.083432262584077</v>
      </c>
      <c r="X1585">
        <f t="shared" si="551"/>
        <v>48.497233228881214</v>
      </c>
      <c r="Y1585">
        <f t="shared" si="546"/>
        <v>0.29168458041151979</v>
      </c>
      <c r="Z1585">
        <f t="shared" si="547"/>
        <v>-9.1689426045869684E-8</v>
      </c>
      <c r="AA1585">
        <f t="shared" si="549"/>
        <v>7.947188396679578E-8</v>
      </c>
      <c r="AB1585">
        <f t="shared" si="548"/>
        <v>0.99913958006998538</v>
      </c>
      <c r="AC1585">
        <f t="shared" si="544"/>
        <v>2.0972914977551111</v>
      </c>
      <c r="AD1585">
        <f t="shared" si="552"/>
        <v>1.0044680815542918E-10</v>
      </c>
      <c r="AE1585">
        <f t="shared" si="553"/>
        <v>7.4000230054280364E-5</v>
      </c>
      <c r="AF1585">
        <f t="shared" si="554"/>
        <v>1.3512450221219312E-7</v>
      </c>
      <c r="AG1585">
        <f t="shared" si="555"/>
        <v>1.0044680815542918E-8</v>
      </c>
      <c r="AH1585">
        <f t="shared" si="556"/>
        <v>1.3512450221219311E-3</v>
      </c>
    </row>
    <row r="1586" spans="1:34">
      <c r="A1586" s="4">
        <v>43292.317986111113</v>
      </c>
      <c r="B1586" s="3">
        <v>-2.5797645966849801E-3</v>
      </c>
      <c r="C1586">
        <v>2.9107068823122999</v>
      </c>
      <c r="D1586" s="3">
        <v>1.9015865124656601E-2</v>
      </c>
      <c r="E1586" s="3">
        <v>1.8819263156674398E-2</v>
      </c>
      <c r="F1586" s="3">
        <v>1.8796315407307699E-2</v>
      </c>
      <c r="G1586">
        <v>-4642553</v>
      </c>
      <c r="H1586">
        <v>8211444</v>
      </c>
      <c r="K1586">
        <f t="shared" si="538"/>
        <v>165.06841259529972</v>
      </c>
      <c r="L1586">
        <f t="shared" si="539"/>
        <v>145.38694876146005</v>
      </c>
      <c r="M1586">
        <f t="shared" si="533"/>
        <v>48.681765273234937</v>
      </c>
      <c r="N1586">
        <f t="shared" si="540"/>
        <v>0.12482672298858202</v>
      </c>
      <c r="O1586">
        <f t="shared" si="541"/>
        <v>56.234112602806761</v>
      </c>
      <c r="P1586">
        <f t="shared" si="542"/>
        <v>55.96521774579093</v>
      </c>
      <c r="Q1586">
        <f t="shared" si="534"/>
        <v>0.28758201256349025</v>
      </c>
      <c r="R1586">
        <f t="shared" si="543"/>
        <v>55.94653059024327</v>
      </c>
      <c r="S1586">
        <f t="shared" si="535"/>
        <v>48.490043931525946</v>
      </c>
      <c r="T1586">
        <f t="shared" si="536"/>
        <v>13.083651149808897</v>
      </c>
      <c r="U1586">
        <f t="shared" si="537"/>
        <v>0.46312023957245779</v>
      </c>
      <c r="V1586" s="6">
        <f t="shared" si="545"/>
        <v>76570.000000437722</v>
      </c>
      <c r="W1586">
        <f t="shared" si="550"/>
        <v>13.083864200040873</v>
      </c>
      <c r="X1586">
        <f t="shared" si="551"/>
        <v>48.502120326818734</v>
      </c>
      <c r="Y1586">
        <f t="shared" si="546"/>
        <v>0.29177394288109565</v>
      </c>
      <c r="Z1586">
        <f t="shared" si="547"/>
        <v>9.4851130886045553E-8</v>
      </c>
      <c r="AA1586">
        <f t="shared" si="549"/>
        <v>4.9822040133479582E-8</v>
      </c>
      <c r="AB1586">
        <f t="shared" si="548"/>
        <v>0.99913764091415991</v>
      </c>
      <c r="AC1586">
        <f t="shared" si="544"/>
        <v>2.0972914977551111</v>
      </c>
      <c r="AD1586">
        <f t="shared" si="552"/>
        <v>6.2952228199373333E-11</v>
      </c>
      <c r="AE1586">
        <f t="shared" si="553"/>
        <v>4.9853144020318375E-5</v>
      </c>
      <c r="AF1586">
        <f t="shared" si="554"/>
        <v>1.2570414255667996E-7</v>
      </c>
      <c r="AG1586">
        <f t="shared" si="555"/>
        <v>6.2952228199373335E-9</v>
      </c>
      <c r="AH1586">
        <f t="shared" si="556"/>
        <v>1.2570414255667997E-3</v>
      </c>
    </row>
    <row r="1587" spans="1:34">
      <c r="A1587" s="4">
        <v>43292.318680555552</v>
      </c>
      <c r="B1587" s="3">
        <v>-2.5810370628460101E-3</v>
      </c>
      <c r="C1587">
        <v>2.91074255893363</v>
      </c>
      <c r="D1587" s="3">
        <v>1.9013248839091799E-2</v>
      </c>
      <c r="E1587" s="3">
        <v>1.88156954945407E-2</v>
      </c>
      <c r="F1587" s="3">
        <v>1.8791253272120199E-2</v>
      </c>
      <c r="G1587">
        <v>-4642603</v>
      </c>
      <c r="H1587">
        <v>8211444</v>
      </c>
      <c r="K1587">
        <f t="shared" si="538"/>
        <v>165.14947394713801</v>
      </c>
      <c r="L1587">
        <f t="shared" si="539"/>
        <v>145.47466424393127</v>
      </c>
      <c r="M1587">
        <f t="shared" si="533"/>
        <v>48.711136166323136</v>
      </c>
      <c r="N1587">
        <f t="shared" si="540"/>
        <v>0.12483753601748165</v>
      </c>
      <c r="O1587">
        <f t="shared" si="541"/>
        <v>56.226254455554752</v>
      </c>
      <c r="P1587">
        <f t="shared" si="542"/>
        <v>55.954539944589875</v>
      </c>
      <c r="Q1587">
        <f t="shared" si="534"/>
        <v>0.29498072583091073</v>
      </c>
      <c r="R1587">
        <f t="shared" si="543"/>
        <v>55.931273729723841</v>
      </c>
      <c r="S1587">
        <f t="shared" si="535"/>
        <v>48.514482349102529</v>
      </c>
      <c r="T1587">
        <f t="shared" si="536"/>
        <v>13.084789363377277</v>
      </c>
      <c r="U1587">
        <f t="shared" si="537"/>
        <v>0.4631010792725731</v>
      </c>
      <c r="V1587" s="6">
        <f t="shared" si="545"/>
        <v>76630.000000004657</v>
      </c>
      <c r="W1587">
        <f t="shared" si="550"/>
        <v>13.0836890902611</v>
      </c>
      <c r="X1587">
        <f t="shared" si="551"/>
        <v>48.504705115758917</v>
      </c>
      <c r="Y1587">
        <f t="shared" si="546"/>
        <v>0.29198056163130087</v>
      </c>
      <c r="Z1587">
        <f t="shared" si="547"/>
        <v>-6.3234087284502492E-8</v>
      </c>
      <c r="AA1587">
        <f t="shared" si="549"/>
        <v>-2.9015263319412534E-8</v>
      </c>
      <c r="AB1587">
        <f t="shared" si="548"/>
        <v>0.99913373566885422</v>
      </c>
      <c r="AC1587">
        <f t="shared" si="544"/>
        <v>2.0972640326617062</v>
      </c>
      <c r="AD1587">
        <f t="shared" si="552"/>
        <v>-3.6635573369031217E-11</v>
      </c>
      <c r="AE1587">
        <f t="shared" si="553"/>
        <v>-1.5268686508944646E-5</v>
      </c>
      <c r="AF1587">
        <f t="shared" si="554"/>
        <v>2.3885390750210417E-7</v>
      </c>
      <c r="AG1587" t="str">
        <f t="shared" si="555"/>
        <v>NaN</v>
      </c>
      <c r="AH1587">
        <f t="shared" si="556"/>
        <v>2.3885390750210417E-3</v>
      </c>
    </row>
    <row r="1588" spans="1:34">
      <c r="A1588" s="4">
        <v>43292.319374999999</v>
      </c>
      <c r="B1588" s="3">
        <v>-2.5816197809945202E-3</v>
      </c>
      <c r="C1588">
        <v>2.9106830978980698</v>
      </c>
      <c r="D1588" s="3">
        <v>1.90123450313513E-2</v>
      </c>
      <c r="E1588" s="3">
        <v>1.8814803579007298E-2</v>
      </c>
      <c r="F1588" s="3">
        <v>1.8790884034024201E-2</v>
      </c>
      <c r="G1588">
        <v>-4642603</v>
      </c>
      <c r="H1588">
        <v>8211444</v>
      </c>
      <c r="K1588">
        <f t="shared" si="538"/>
        <v>165.18659550078365</v>
      </c>
      <c r="L1588">
        <f t="shared" si="539"/>
        <v>145.51227115769365</v>
      </c>
      <c r="M1588">
        <f t="shared" si="533"/>
        <v>48.723728568626278</v>
      </c>
      <c r="N1588">
        <f t="shared" si="540"/>
        <v>0.12481951430264587</v>
      </c>
      <c r="O1588">
        <f t="shared" si="541"/>
        <v>56.223539822867899</v>
      </c>
      <c r="P1588">
        <f t="shared" si="542"/>
        <v>55.951870494289679</v>
      </c>
      <c r="Q1588">
        <f t="shared" si="534"/>
        <v>0.29337894649950158</v>
      </c>
      <c r="R1588">
        <f t="shared" si="543"/>
        <v>55.930160876368397</v>
      </c>
      <c r="S1588">
        <f t="shared" si="535"/>
        <v>48.528142604293279</v>
      </c>
      <c r="T1588">
        <f t="shared" si="536"/>
        <v>13.082892340762985</v>
      </c>
      <c r="U1588">
        <f t="shared" si="537"/>
        <v>0.46313301310571964</v>
      </c>
      <c r="V1588" s="6">
        <f t="shared" si="545"/>
        <v>76690.000000200234</v>
      </c>
      <c r="W1588">
        <f t="shared" si="550"/>
        <v>13.083788319136305</v>
      </c>
      <c r="X1588">
        <f t="shared" si="551"/>
        <v>48.509328278025912</v>
      </c>
      <c r="Y1588">
        <f t="shared" si="546"/>
        <v>0.29261826173246658</v>
      </c>
      <c r="Z1588">
        <f t="shared" si="547"/>
        <v>2.213193042944432E-7</v>
      </c>
      <c r="AA1588">
        <f t="shared" si="549"/>
        <v>2.5189115354960934E-8</v>
      </c>
      <c r="AB1588">
        <f t="shared" si="548"/>
        <v>0.99912023737834499</v>
      </c>
      <c r="AC1588">
        <f t="shared" si="544"/>
        <v>2.0973098078173891</v>
      </c>
      <c r="AD1588">
        <f t="shared" si="552"/>
        <v>3.1735941310900817E-11</v>
      </c>
      <c r="AE1588">
        <f t="shared" si="553"/>
        <v>-9.026967102835717E-6</v>
      </c>
      <c r="AF1588">
        <f t="shared" si="554"/>
        <v>-3.4997785137838619E-7</v>
      </c>
      <c r="AG1588">
        <f t="shared" si="555"/>
        <v>3.1735941310900818E-9</v>
      </c>
      <c r="AH1588" t="str">
        <f t="shared" si="556"/>
        <v>NaN</v>
      </c>
    </row>
    <row r="1589" spans="1:34">
      <c r="A1589" s="4">
        <v>43292.320069444446</v>
      </c>
      <c r="B1589" s="3">
        <v>-2.5816554576158501E-3</v>
      </c>
      <c r="C1589">
        <v>2.9108258043834199</v>
      </c>
      <c r="D1589" s="3">
        <v>1.90104184937991E-2</v>
      </c>
      <c r="E1589" s="3">
        <v>1.8813935447888099E-2</v>
      </c>
      <c r="F1589" s="3">
        <v>1.8790252755989102E-2</v>
      </c>
      <c r="G1589">
        <v>-4642483</v>
      </c>
      <c r="H1589">
        <v>8211444</v>
      </c>
      <c r="K1589">
        <f t="shared" si="538"/>
        <v>165.18886824896558</v>
      </c>
      <c r="L1589">
        <f t="shared" si="539"/>
        <v>145.51537371510736</v>
      </c>
      <c r="M1589">
        <f t="shared" si="533"/>
        <v>48.724767437472813</v>
      </c>
      <c r="N1589">
        <f t="shared" si="540"/>
        <v>0.12486276641825343</v>
      </c>
      <c r="O1589">
        <f t="shared" si="541"/>
        <v>56.217753368982521</v>
      </c>
      <c r="P1589">
        <f t="shared" si="542"/>
        <v>55.949272229330752</v>
      </c>
      <c r="Q1589">
        <f t="shared" si="534"/>
        <v>0.28949511286698737</v>
      </c>
      <c r="R1589">
        <f t="shared" si="543"/>
        <v>55.928258256115534</v>
      </c>
      <c r="S1589">
        <f t="shared" si="535"/>
        <v>48.531770695561491</v>
      </c>
      <c r="T1589">
        <f t="shared" si="536"/>
        <v>13.087445195037468</v>
      </c>
      <c r="U1589">
        <f t="shared" si="537"/>
        <v>0.46305637190616467</v>
      </c>
      <c r="V1589" s="6">
        <f t="shared" si="545"/>
        <v>76750.000000395812</v>
      </c>
      <c r="W1589">
        <f t="shared" si="550"/>
        <v>13.083645312816147</v>
      </c>
      <c r="X1589">
        <f t="shared" si="551"/>
        <v>48.511738908512562</v>
      </c>
      <c r="Y1589">
        <f t="shared" si="546"/>
        <v>0.29086427561288514</v>
      </c>
      <c r="Z1589">
        <f t="shared" si="547"/>
        <v>-7.2719200364032832E-8</v>
      </c>
      <c r="AA1589">
        <f t="shared" si="549"/>
        <v>2.1538406355905115E-9</v>
      </c>
      <c r="AB1589">
        <f t="shared" si="548"/>
        <v>0.99915802923030328</v>
      </c>
      <c r="AC1589">
        <f t="shared" si="544"/>
        <v>2.0971999474437459</v>
      </c>
      <c r="AD1589">
        <f t="shared" si="552"/>
        <v>2.7298597051649598E-12</v>
      </c>
      <c r="AE1589">
        <f t="shared" si="553"/>
        <v>2.7007502340986941E-4</v>
      </c>
      <c r="AF1589">
        <f t="shared" si="554"/>
        <v>1.0062060902020754E-9</v>
      </c>
      <c r="AG1589">
        <f t="shared" si="555"/>
        <v>2.7298597051649596E-10</v>
      </c>
      <c r="AH1589">
        <f t="shared" si="556"/>
        <v>1.0062060902020754E-5</v>
      </c>
    </row>
    <row r="1590" spans="1:34">
      <c r="A1590" s="4">
        <v>43292.320763888885</v>
      </c>
      <c r="B1590" s="3">
        <v>-2.5823333134212599E-3</v>
      </c>
      <c r="C1590">
        <v>2.9106557458217099</v>
      </c>
      <c r="D1590" s="3">
        <v>1.9009871452271902E-2</v>
      </c>
      <c r="E1590" s="3">
        <v>1.8813412190775099E-2</v>
      </c>
      <c r="F1590" s="3">
        <v>1.8789633388860201E-2</v>
      </c>
      <c r="G1590">
        <v>-4642133</v>
      </c>
      <c r="H1590">
        <v>8211444</v>
      </c>
      <c r="K1590">
        <f t="shared" si="538"/>
        <v>165.2320504644309</v>
      </c>
      <c r="L1590">
        <f t="shared" si="539"/>
        <v>145.55937008302669</v>
      </c>
      <c r="M1590">
        <f t="shared" si="533"/>
        <v>48.739499302156474</v>
      </c>
      <c r="N1590">
        <f t="shared" si="540"/>
        <v>0.12481122431382076</v>
      </c>
      <c r="O1590">
        <f t="shared" si="541"/>
        <v>56.216110301829794</v>
      </c>
      <c r="P1590">
        <f t="shared" si="542"/>
        <v>55.947706151821095</v>
      </c>
      <c r="Q1590">
        <f t="shared" si="534"/>
        <v>0.28971876747216641</v>
      </c>
      <c r="R1590">
        <f t="shared" si="543"/>
        <v>55.926391534357627</v>
      </c>
      <c r="S1590">
        <f t="shared" si="535"/>
        <v>48.54635345717503</v>
      </c>
      <c r="T1590">
        <f t="shared" si="536"/>
        <v>13.082019710360344</v>
      </c>
      <c r="U1590">
        <f t="shared" si="537"/>
        <v>0.46314770266896821</v>
      </c>
      <c r="V1590" s="6">
        <f t="shared" si="545"/>
        <v>76809.999999962747</v>
      </c>
      <c r="W1590">
        <f t="shared" si="550"/>
        <v>13.083423507095072</v>
      </c>
      <c r="X1590">
        <f t="shared" si="551"/>
        <v>48.507369136729203</v>
      </c>
      <c r="Y1590">
        <f t="shared" si="546"/>
        <v>0.28942063132799944</v>
      </c>
      <c r="Z1590">
        <f t="shared" si="547"/>
        <v>-2.8847286036227608E-7</v>
      </c>
      <c r="AA1590">
        <f t="shared" si="549"/>
        <v>-4.9788445331549781E-8</v>
      </c>
      <c r="AB1590">
        <f t="shared" si="548"/>
        <v>0.99918937534657193</v>
      </c>
      <c r="AC1590">
        <f t="shared" si="544"/>
        <v>2.0973308643890047</v>
      </c>
      <c r="AD1590">
        <f t="shared" si="552"/>
        <v>-6.342249665829766E-11</v>
      </c>
      <c r="AE1590">
        <f t="shared" si="553"/>
        <v>5.4746626553359224E-5</v>
      </c>
      <c r="AF1590">
        <f t="shared" si="554"/>
        <v>-1.1532328552143648E-7</v>
      </c>
      <c r="AG1590" t="str">
        <f t="shared" si="555"/>
        <v>NaN</v>
      </c>
      <c r="AH1590" t="str">
        <f t="shared" si="556"/>
        <v>NaN</v>
      </c>
    </row>
    <row r="1591" spans="1:34">
      <c r="A1591" s="4">
        <v>43292.321469907409</v>
      </c>
      <c r="B1591" s="3">
        <v>-2.58418849773079E-3</v>
      </c>
      <c r="C1591">
        <v>2.9107163960779898</v>
      </c>
      <c r="D1591" s="3">
        <v>1.9009122243223799E-2</v>
      </c>
      <c r="E1591" s="3">
        <v>1.8812793796005301E-2</v>
      </c>
      <c r="F1591">
        <v>1.8789109308982001E-2</v>
      </c>
      <c r="G1591">
        <v>-4641634</v>
      </c>
      <c r="H1591">
        <v>8211444</v>
      </c>
      <c r="K1591">
        <f t="shared" si="538"/>
        <v>165.35023336991421</v>
      </c>
      <c r="L1591">
        <f t="shared" si="539"/>
        <v>145.67824188674018</v>
      </c>
      <c r="M1591">
        <f t="shared" si="533"/>
        <v>48.779302663429853</v>
      </c>
      <c r="N1591">
        <f t="shared" si="540"/>
        <v>0.12482960646295582</v>
      </c>
      <c r="O1591">
        <f t="shared" si="541"/>
        <v>56.213860014207626</v>
      </c>
      <c r="P1591">
        <f t="shared" si="542"/>
        <v>55.945855332946373</v>
      </c>
      <c r="Q1591">
        <f t="shared" si="534"/>
        <v>0.28904801364484456</v>
      </c>
      <c r="R1591">
        <f t="shared" si="543"/>
        <v>55.924812000562781</v>
      </c>
      <c r="S1591">
        <f t="shared" si="535"/>
        <v>48.586603987666621</v>
      </c>
      <c r="T1591">
        <f t="shared" si="536"/>
        <v>13.083954673427192</v>
      </c>
      <c r="U1591">
        <f t="shared" si="537"/>
        <v>0.46311513015915418</v>
      </c>
      <c r="V1591" s="6">
        <f t="shared" si="545"/>
        <v>76871.000000392087</v>
      </c>
      <c r="W1591">
        <f t="shared" si="550"/>
        <v>13.083353463183155</v>
      </c>
      <c r="X1591">
        <f t="shared" si="551"/>
        <v>48.504007069458467</v>
      </c>
      <c r="Y1591">
        <f t="shared" si="546"/>
        <v>0.28934823552338901</v>
      </c>
      <c r="Z1591">
        <f t="shared" si="547"/>
        <v>3.7626894636091889E-7</v>
      </c>
      <c r="AA1591">
        <f t="shared" si="549"/>
        <v>-5.520850987710543E-8</v>
      </c>
      <c r="AB1591">
        <f t="shared" si="548"/>
        <v>0.99919162659041372</v>
      </c>
      <c r="AC1591">
        <f t="shared" si="544"/>
        <v>2.0972841737302019</v>
      </c>
      <c r="AD1591">
        <f t="shared" si="552"/>
        <v>-7.0342819851221523E-11</v>
      </c>
      <c r="AE1591">
        <f t="shared" si="553"/>
        <v>1.4843745761427714E-4</v>
      </c>
      <c r="AF1591">
        <f t="shared" si="554"/>
        <v>-4.7174499662892749E-8</v>
      </c>
      <c r="AG1591" t="str">
        <f t="shared" si="555"/>
        <v>NaN</v>
      </c>
      <c r="AH1591" t="str">
        <f t="shared" si="556"/>
        <v>NaN</v>
      </c>
    </row>
    <row r="1592" spans="1:34">
      <c r="A1592" s="4">
        <v>43292.322164351855</v>
      </c>
      <c r="B1592" s="3">
        <v>-2.5840338990383298E-3</v>
      </c>
      <c r="C1592">
        <v>2.91079845230706</v>
      </c>
      <c r="D1592" s="3">
        <v>1.90105374158702E-2</v>
      </c>
      <c r="E1592" s="3">
        <v>1.8813138670011501E-2</v>
      </c>
      <c r="F1592" s="3">
        <v>1.8790443330490202E-2</v>
      </c>
      <c r="G1592">
        <v>-4641092</v>
      </c>
      <c r="H1592">
        <v>8211444</v>
      </c>
      <c r="K1592">
        <f t="shared" si="538"/>
        <v>165.34038479445729</v>
      </c>
      <c r="L1592">
        <f t="shared" si="539"/>
        <v>145.66663975215181</v>
      </c>
      <c r="M1592">
        <f t="shared" ref="M1592:M1655" si="557">L1592/((($B$7/2))^2*PI())</f>
        <v>48.775417772815452</v>
      </c>
      <c r="N1592">
        <f t="shared" si="540"/>
        <v>0.12485447642942833</v>
      </c>
      <c r="O1592">
        <f t="shared" si="541"/>
        <v>56.218110557493894</v>
      </c>
      <c r="P1592">
        <f t="shared" si="542"/>
        <v>55.946887520395634</v>
      </c>
      <c r="Q1592">
        <f t="shared" ref="Q1592:Q1655" si="558">O1592-R1592</f>
        <v>0.28927792545315612</v>
      </c>
      <c r="R1592">
        <f t="shared" si="543"/>
        <v>55.928832632040738</v>
      </c>
      <c r="S1592">
        <f t="shared" ref="S1592:S1655" si="559">M1592-(2/3)*Q1592</f>
        <v>48.582565822513345</v>
      </c>
      <c r="T1592">
        <f t="shared" ref="T1592:T1655" si="560">N1592/$D$7*100-$N$30/$D$7*100</f>
        <v>13.086572564634825</v>
      </c>
      <c r="U1592">
        <f t="shared" ref="U1592:U1655" si="561">(2.40665404368-T1592*2.40665404368/100-$M$7)/$M$7</f>
        <v>0.46307106146941329</v>
      </c>
      <c r="V1592" s="6">
        <f t="shared" si="545"/>
        <v>76931.000000587665</v>
      </c>
      <c r="W1592">
        <f t="shared" si="550"/>
        <v>13.0831229019731</v>
      </c>
      <c r="X1592">
        <f t="shared" si="551"/>
        <v>48.504431934250697</v>
      </c>
      <c r="Y1592">
        <f t="shared" si="546"/>
        <v>0.28855342847385401</v>
      </c>
      <c r="Z1592">
        <f t="shared" si="547"/>
        <v>-2.5293634908146263E-7</v>
      </c>
      <c r="AA1592">
        <f t="shared" si="549"/>
        <v>-1.1708758082970357E-7</v>
      </c>
      <c r="AB1592">
        <f t="shared" si="548"/>
        <v>0.99920865659074753</v>
      </c>
      <c r="AC1592">
        <f t="shared" si="544"/>
        <v>2.0972210040153616</v>
      </c>
      <c r="AD1592">
        <f t="shared" si="552"/>
        <v>-1.4959121866186631E-10</v>
      </c>
      <c r="AE1592">
        <f t="shared" si="553"/>
        <v>-5.5178993253667159E-4</v>
      </c>
      <c r="AF1592">
        <f t="shared" si="554"/>
        <v>2.6987544020203258E-8</v>
      </c>
      <c r="AG1592" t="str">
        <f t="shared" si="555"/>
        <v>NaN</v>
      </c>
      <c r="AH1592">
        <f t="shared" si="556"/>
        <v>2.6987544020203258E-4</v>
      </c>
    </row>
    <row r="1593" spans="1:34">
      <c r="A1593" s="4">
        <v>43292.322858796295</v>
      </c>
      <c r="B1593" s="3">
        <v>-2.57751696954074E-3</v>
      </c>
      <c r="C1593">
        <v>2.9106212584210902</v>
      </c>
      <c r="D1593" s="3">
        <v>1.9013248839091799E-2</v>
      </c>
      <c r="E1593" s="3">
        <v>1.8816266320482101E-2</v>
      </c>
      <c r="F1593" s="3">
        <v>1.87937902951671E-2</v>
      </c>
      <c r="G1593">
        <v>-4640846</v>
      </c>
      <c r="H1593">
        <v>8211444</v>
      </c>
      <c r="K1593">
        <f t="shared" ref="K1593:K1656" si="562">(B1593-$B$19)*($B$17/$B$18)</f>
        <v>164.92522945981023</v>
      </c>
      <c r="L1593">
        <f t="shared" ref="L1593:L1656" si="563">K1593-R1593*$B$8+$D$8</f>
        <v>145.24708486289805</v>
      </c>
      <c r="M1593">
        <f t="shared" si="557"/>
        <v>48.634932861261241</v>
      </c>
      <c r="N1593">
        <f t="shared" ref="N1593:N1656" si="564">(C1593-$C$19)*($C$17/$C$18)</f>
        <v>0.12480077171921759</v>
      </c>
      <c r="O1593">
        <f t="shared" ref="O1593:O1656" si="565">(D1593-$D$19)*($D$17/$D$18)</f>
        <v>56.226254455554752</v>
      </c>
      <c r="P1593">
        <f t="shared" ref="P1593:P1656" si="566">(E1593-$E$19)*($E$17/$E$18)</f>
        <v>55.956248392782072</v>
      </c>
      <c r="Q1593">
        <f t="shared" si="558"/>
        <v>0.28733434632356136</v>
      </c>
      <c r="R1593">
        <f t="shared" ref="R1593:R1656" si="567">(F1593-$F$19)*($F$17/$F$18)</f>
        <v>55.938920109231191</v>
      </c>
      <c r="S1593">
        <f t="shared" si="559"/>
        <v>48.443376630378864</v>
      </c>
      <c r="T1593">
        <f t="shared" si="560"/>
        <v>13.080919437244221</v>
      </c>
      <c r="U1593">
        <f t="shared" si="561"/>
        <v>0.46316622429219034</v>
      </c>
      <c r="V1593" s="6">
        <f t="shared" si="545"/>
        <v>76991.0000001546</v>
      </c>
      <c r="W1593">
        <f t="shared" si="550"/>
        <v>13.082810622865795</v>
      </c>
      <c r="X1593">
        <f t="shared" si="551"/>
        <v>48.50543392281218</v>
      </c>
      <c r="Y1593">
        <f t="shared" si="546"/>
        <v>0.28757584558534904</v>
      </c>
      <c r="Z1593">
        <f t="shared" si="547"/>
        <v>-2.6874487088393653E-7</v>
      </c>
      <c r="AA1593">
        <f t="shared" si="549"/>
        <v>-5.7466869976561618E-8</v>
      </c>
      <c r="AB1593">
        <f t="shared" si="548"/>
        <v>0.99922735095821291</v>
      </c>
      <c r="AC1593">
        <f t="shared" ref="AC1593:AC1656" si="568">($D$7-$D$7*(T1593/100))*2.54</f>
        <v>2.0973574139792972</v>
      </c>
      <c r="AD1593">
        <f t="shared" si="552"/>
        <v>-7.3674108736424859E-11</v>
      </c>
      <c r="AE1593">
        <f t="shared" si="553"/>
        <v>-2.7377287656625148E-4</v>
      </c>
      <c r="AF1593">
        <f t="shared" si="554"/>
        <v>2.6788938642616983E-8</v>
      </c>
      <c r="AG1593" t="str">
        <f t="shared" si="555"/>
        <v>NaN</v>
      </c>
      <c r="AH1593">
        <f t="shared" si="556"/>
        <v>2.6788938642616987E-4</v>
      </c>
    </row>
    <row r="1594" spans="1:34">
      <c r="A1594" s="4">
        <v>43292.323553240742</v>
      </c>
      <c r="B1594" s="3">
        <v>-2.5788488967373301E-3</v>
      </c>
      <c r="C1594">
        <v>2.91069736854661</v>
      </c>
      <c r="D1594" s="3">
        <v>1.9010775260012502E-2</v>
      </c>
      <c r="E1594" s="3">
        <v>1.8814577627072102E-2</v>
      </c>
      <c r="F1594" s="3">
        <v>1.87917297083732E-2</v>
      </c>
      <c r="G1594">
        <v>-4641451</v>
      </c>
      <c r="H1594">
        <v>8211444</v>
      </c>
      <c r="K1594">
        <f t="shared" si="562"/>
        <v>165.01007872528569</v>
      </c>
      <c r="L1594">
        <f t="shared" si="563"/>
        <v>145.33464275096048</v>
      </c>
      <c r="M1594">
        <f t="shared" si="557"/>
        <v>48.664250985004728</v>
      </c>
      <c r="N1594">
        <f t="shared" si="564"/>
        <v>0.12482383951420821</v>
      </c>
      <c r="O1594">
        <f t="shared" si="565"/>
        <v>56.218824934516945</v>
      </c>
      <c r="P1594">
        <f t="shared" si="566"/>
        <v>55.951194233546758</v>
      </c>
      <c r="Q1594">
        <f t="shared" si="558"/>
        <v>0.28611526497932971</v>
      </c>
      <c r="R1594">
        <f t="shared" si="567"/>
        <v>55.932709669537616</v>
      </c>
      <c r="S1594">
        <f t="shared" si="559"/>
        <v>48.473507475018508</v>
      </c>
      <c r="T1594">
        <f t="shared" si="560"/>
        <v>13.0833476261906</v>
      </c>
      <c r="U1594">
        <f t="shared" si="561"/>
        <v>0.46312534898576141</v>
      </c>
      <c r="V1594" s="6">
        <f t="shared" ref="V1594:V1657" si="569">(A1594-$A$312)*86400</f>
        <v>77051.000000350177</v>
      </c>
      <c r="W1594">
        <f t="shared" si="550"/>
        <v>13.082629676093367</v>
      </c>
      <c r="X1594">
        <f t="shared" si="551"/>
        <v>48.507044916467329</v>
      </c>
      <c r="Y1594">
        <f t="shared" ref="Y1594:Y1657" si="570">AVERAGE(Q1593:Q1595)</f>
        <v>0.2869028660318354</v>
      </c>
      <c r="Z1594">
        <f t="shared" ref="Z1594:Z1657" si="571">(T1595-T1593)/100/(V1595-V1593)</f>
        <v>-1.01174539103392E-7</v>
      </c>
      <c r="AA1594">
        <f t="shared" si="549"/>
        <v>-1.8063149549624071E-8</v>
      </c>
      <c r="AB1594">
        <f t="shared" ref="AB1594:AB1657" si="572">((M1594-$M$313)-(Y1594-$Y$313))/(M1594-$M$313)</f>
        <v>0.99924235097669722</v>
      </c>
      <c r="AC1594">
        <f t="shared" si="568"/>
        <v>2.0972988217800208</v>
      </c>
      <c r="AD1594">
        <f t="shared" si="552"/>
        <v>-2.3211126107961662E-11</v>
      </c>
      <c r="AE1594">
        <f t="shared" si="553"/>
        <v>8.4185448049338117E-6</v>
      </c>
      <c r="AF1594">
        <f t="shared" si="554"/>
        <v>-2.7446705315765422E-7</v>
      </c>
      <c r="AG1594" t="str">
        <f t="shared" si="555"/>
        <v>NaN</v>
      </c>
      <c r="AH1594" t="str">
        <f t="shared" si="556"/>
        <v>NaN</v>
      </c>
    </row>
    <row r="1595" spans="1:34">
      <c r="A1595" s="4">
        <v>43292.324247685188</v>
      </c>
      <c r="B1595" s="3">
        <v>-2.5801213628983501E-3</v>
      </c>
      <c r="C1595">
        <v>2.9105832033583301</v>
      </c>
      <c r="D1595" s="3">
        <v>1.9011108241811601E-2</v>
      </c>
      <c r="E1595" s="3">
        <v>1.8813566789467599E-2</v>
      </c>
      <c r="F1595" s="3">
        <v>1.8791682064747899E-2</v>
      </c>
      <c r="G1595">
        <v>-4642018</v>
      </c>
      <c r="H1595">
        <v>8211444</v>
      </c>
      <c r="K1595">
        <f t="shared" si="562"/>
        <v>165.09114007712336</v>
      </c>
      <c r="L1595">
        <f t="shared" si="563"/>
        <v>145.41576672990999</v>
      </c>
      <c r="M1595">
        <f t="shared" si="557"/>
        <v>48.69141476094812</v>
      </c>
      <c r="N1595">
        <f t="shared" si="564"/>
        <v>0.12478923782172222</v>
      </c>
      <c r="O1595">
        <f t="shared" si="565"/>
        <v>56.219825062348846</v>
      </c>
      <c r="P1595">
        <f t="shared" si="566"/>
        <v>55.94816885653993</v>
      </c>
      <c r="Q1595">
        <f t="shared" si="558"/>
        <v>0.28725898679261519</v>
      </c>
      <c r="R1595">
        <f t="shared" si="567"/>
        <v>55.932566075556231</v>
      </c>
      <c r="S1595">
        <f t="shared" si="559"/>
        <v>48.499908769753041</v>
      </c>
      <c r="T1595">
        <f t="shared" si="560"/>
        <v>13.079705342771023</v>
      </c>
      <c r="U1595">
        <f t="shared" si="561"/>
        <v>0.46318666194540514</v>
      </c>
      <c r="V1595" s="6">
        <f t="shared" si="569"/>
        <v>77111.000000545755</v>
      </c>
      <c r="W1595">
        <f t="shared" si="550"/>
        <v>13.082723067975921</v>
      </c>
      <c r="X1595">
        <f t="shared" si="551"/>
        <v>48.490349649403093</v>
      </c>
      <c r="Y1595">
        <f t="shared" si="570"/>
        <v>0.28694453337053477</v>
      </c>
      <c r="Z1595">
        <f t="shared" si="571"/>
        <v>-2.1183419237374386E-7</v>
      </c>
      <c r="AA1595">
        <f t="shared" si="549"/>
        <v>-1.2240312598908688E-7</v>
      </c>
      <c r="AB1595">
        <f t="shared" si="572"/>
        <v>0.99924189654661655</v>
      </c>
      <c r="AC1595">
        <f t="shared" si="568"/>
        <v>2.097386710078935</v>
      </c>
      <c r="AD1595">
        <f t="shared" si="552"/>
        <v>-1.5727162458859357E-10</v>
      </c>
      <c r="AE1595">
        <f t="shared" si="553"/>
        <v>1.6880127906843867E-3</v>
      </c>
      <c r="AF1595">
        <f t="shared" si="554"/>
        <v>-9.2748239726481105E-9</v>
      </c>
      <c r="AG1595" t="str">
        <f t="shared" si="555"/>
        <v>NaN</v>
      </c>
      <c r="AH1595" t="str">
        <f t="shared" si="556"/>
        <v>NaN</v>
      </c>
    </row>
    <row r="1596" spans="1:34">
      <c r="A1596" s="4">
        <v>43292.324942129628</v>
      </c>
      <c r="B1596" s="3">
        <v>-2.5775288617478501E-3</v>
      </c>
      <c r="C1596">
        <v>2.9106176907589498</v>
      </c>
      <c r="D1596" s="3">
        <v>1.9007350304364099E-2</v>
      </c>
      <c r="E1596" s="3">
        <v>1.8810082372783699E-2</v>
      </c>
      <c r="F1596" s="3">
        <v>1.8787870574724402E-2</v>
      </c>
      <c r="G1596">
        <v>-4642820</v>
      </c>
      <c r="H1596">
        <v>8211447</v>
      </c>
      <c r="K1596">
        <f t="shared" si="562"/>
        <v>164.92598704253754</v>
      </c>
      <c r="L1596">
        <f t="shared" si="563"/>
        <v>145.25562386427129</v>
      </c>
      <c r="M1596">
        <f t="shared" si="557"/>
        <v>48.637792083936048</v>
      </c>
      <c r="N1596">
        <f t="shared" si="564"/>
        <v>0.1247996904163254</v>
      </c>
      <c r="O1596">
        <f t="shared" si="565"/>
        <v>56.208537905387246</v>
      </c>
      <c r="P1596">
        <f t="shared" si="566"/>
        <v>55.937740204033595</v>
      </c>
      <c r="Q1596">
        <f t="shared" si="558"/>
        <v>0.28745934833965947</v>
      </c>
      <c r="R1596">
        <f t="shared" si="567"/>
        <v>55.921078557047586</v>
      </c>
      <c r="S1596">
        <f t="shared" si="559"/>
        <v>48.446152518376273</v>
      </c>
      <c r="T1596">
        <f t="shared" si="560"/>
        <v>13.080805615887146</v>
      </c>
      <c r="U1596">
        <f t="shared" si="561"/>
        <v>0.46316814032218301</v>
      </c>
      <c r="V1596" s="6">
        <f t="shared" si="569"/>
        <v>77171.00000011269</v>
      </c>
      <c r="W1596">
        <f t="shared" si="550"/>
        <v>13.081640305837576</v>
      </c>
      <c r="X1596">
        <f t="shared" si="551"/>
        <v>48.506194827981808</v>
      </c>
      <c r="Y1596">
        <f t="shared" si="570"/>
        <v>0.2859616886155294</v>
      </c>
      <c r="Z1596">
        <f t="shared" si="571"/>
        <v>3.4462577560796082E-7</v>
      </c>
      <c r="AA1596">
        <f t="shared" si="549"/>
        <v>-6.5040775393377755E-8</v>
      </c>
      <c r="AB1596">
        <f t="shared" si="572"/>
        <v>0.99926222479505333</v>
      </c>
      <c r="AC1596">
        <f t="shared" si="568"/>
        <v>2.0973601604886429</v>
      </c>
      <c r="AD1596">
        <f t="shared" si="552"/>
        <v>-8.385484854072133E-11</v>
      </c>
      <c r="AE1596">
        <f t="shared" si="553"/>
        <v>-1.8519081335165884E-4</v>
      </c>
      <c r="AF1596">
        <f t="shared" si="554"/>
        <v>4.5075419344889108E-8</v>
      </c>
      <c r="AG1596" t="str">
        <f t="shared" si="555"/>
        <v>NaN</v>
      </c>
      <c r="AH1596">
        <f t="shared" si="556"/>
        <v>4.5075419344889112E-4</v>
      </c>
    </row>
    <row r="1597" spans="1:34">
      <c r="A1597" s="4">
        <v>43292.325636574074</v>
      </c>
      <c r="B1597" s="3">
        <v>-2.5772434487771499E-3</v>
      </c>
      <c r="C1597">
        <v>2.9107128284158499</v>
      </c>
      <c r="D1597" s="3">
        <v>1.9053872618587799E-2</v>
      </c>
      <c r="E1597" s="3">
        <v>1.8858614470009302E-2</v>
      </c>
      <c r="F1597" s="3">
        <v>1.88356571308941E-2</v>
      </c>
      <c r="G1597">
        <v>-4644581</v>
      </c>
      <c r="H1597">
        <v>8211773</v>
      </c>
      <c r="K1597">
        <f t="shared" si="562"/>
        <v>164.90780505707838</v>
      </c>
      <c r="L1597">
        <f t="shared" si="563"/>
        <v>145.17462688563762</v>
      </c>
      <c r="M1597">
        <f t="shared" si="557"/>
        <v>48.610670833127251</v>
      </c>
      <c r="N1597">
        <f t="shared" si="564"/>
        <v>0.12482852516006376</v>
      </c>
      <c r="O1597">
        <f t="shared" si="565"/>
        <v>56.348270051064404</v>
      </c>
      <c r="P1597">
        <f t="shared" si="566"/>
        <v>56.082993893039237</v>
      </c>
      <c r="Q1597">
        <f t="shared" si="558"/>
        <v>0.28316673071431353</v>
      </c>
      <c r="R1597">
        <f t="shared" si="567"/>
        <v>56.06510332035009</v>
      </c>
      <c r="S1597">
        <f t="shared" si="559"/>
        <v>48.42189301265104</v>
      </c>
      <c r="T1597">
        <f t="shared" si="560"/>
        <v>13.083840852070134</v>
      </c>
      <c r="U1597">
        <f t="shared" si="561"/>
        <v>0.46311704618914618</v>
      </c>
      <c r="V1597" s="6">
        <f t="shared" si="569"/>
        <v>77231.000000308268</v>
      </c>
      <c r="W1597">
        <f t="shared" si="550"/>
        <v>13.081158753943175</v>
      </c>
      <c r="X1597">
        <f t="shared" si="551"/>
        <v>48.502601043751582</v>
      </c>
      <c r="Y1597">
        <f t="shared" si="570"/>
        <v>0.2847942715795308</v>
      </c>
      <c r="Z1597">
        <f t="shared" si="571"/>
        <v>-1.2646817373713148E-8</v>
      </c>
      <c r="AA1597">
        <f t="shared" ref="AA1597:AA1660" si="573">AVERAGE(Z1594:Z1600)</f>
        <v>2.7100322917501666E-8</v>
      </c>
      <c r="AB1597">
        <f t="shared" si="572"/>
        <v>0.99928699513289199</v>
      </c>
      <c r="AC1597">
        <f t="shared" si="568"/>
        <v>2.0972869202395477</v>
      </c>
      <c r="AD1597">
        <f t="shared" si="552"/>
        <v>3.5081517570610551E-11</v>
      </c>
      <c r="AE1597">
        <f t="shared" si="553"/>
        <v>1.4245746920895318E-4</v>
      </c>
      <c r="AF1597">
        <f t="shared" si="554"/>
        <v>2.4514564545484203E-8</v>
      </c>
      <c r="AG1597">
        <f t="shared" si="555"/>
        <v>3.5081517570610551E-9</v>
      </c>
      <c r="AH1597">
        <f t="shared" si="556"/>
        <v>2.4514564545484202E-4</v>
      </c>
    </row>
    <row r="1598" spans="1:34">
      <c r="A1598" s="4">
        <v>43292.326331018521</v>
      </c>
      <c r="B1598" s="3">
        <v>-2.5805613745615102E-3</v>
      </c>
      <c r="C1598">
        <v>2.9106129338761102</v>
      </c>
      <c r="D1598">
        <v>1.9052837996569E-2</v>
      </c>
      <c r="E1598" s="3">
        <v>1.8856652255835799E-2</v>
      </c>
      <c r="F1598" s="3">
        <v>1.8834430307542799E-2</v>
      </c>
      <c r="G1598">
        <v>-4644515</v>
      </c>
      <c r="H1598">
        <v>8211765</v>
      </c>
      <c r="K1598">
        <f t="shared" si="562"/>
        <v>165.11917063803941</v>
      </c>
      <c r="L1598">
        <f t="shared" si="563"/>
        <v>145.38760511472847</v>
      </c>
      <c r="M1598">
        <f t="shared" si="557"/>
        <v>48.681985048366208</v>
      </c>
      <c r="N1598">
        <f t="shared" si="564"/>
        <v>0.12479824867914009</v>
      </c>
      <c r="O1598">
        <f t="shared" si="565"/>
        <v>56.345162511014777</v>
      </c>
      <c r="P1598">
        <f t="shared" si="566"/>
        <v>56.077121102378747</v>
      </c>
      <c r="Q1598">
        <f t="shared" si="558"/>
        <v>0.28375673568461934</v>
      </c>
      <c r="R1598">
        <f t="shared" si="567"/>
        <v>56.061405775330158</v>
      </c>
      <c r="S1598">
        <f t="shared" si="559"/>
        <v>48.492813891243131</v>
      </c>
      <c r="T1598">
        <f t="shared" si="560"/>
        <v>13.080653854078166</v>
      </c>
      <c r="U1598">
        <f t="shared" si="561"/>
        <v>0.46317069502883201</v>
      </c>
      <c r="V1598" s="6">
        <f t="shared" si="569"/>
        <v>77291.000000503846</v>
      </c>
      <c r="W1598">
        <f t="shared" si="550"/>
        <v>13.080434966853387</v>
      </c>
      <c r="X1598">
        <f t="shared" si="551"/>
        <v>48.493923120472523</v>
      </c>
      <c r="Y1598">
        <f t="shared" si="570"/>
        <v>0.28139085834649552</v>
      </c>
      <c r="Z1598">
        <f t="shared" si="571"/>
        <v>-3.5411088871532073E-7</v>
      </c>
      <c r="AA1598">
        <f t="shared" si="573"/>
        <v>-6.6395791908800182E-8</v>
      </c>
      <c r="AB1598">
        <f t="shared" si="572"/>
        <v>0.99936145138841848</v>
      </c>
      <c r="AC1598">
        <f t="shared" si="568"/>
        <v>2.0973638225010935</v>
      </c>
      <c r="AD1598">
        <f t="shared" si="552"/>
        <v>-8.6992467754100844E-11</v>
      </c>
      <c r="AE1598">
        <f t="shared" si="553"/>
        <v>2.2222836410513297E-4</v>
      </c>
      <c r="AF1598">
        <f t="shared" si="554"/>
        <v>-3.8968455903083551E-8</v>
      </c>
      <c r="AG1598" t="str">
        <f t="shared" si="555"/>
        <v>NaN</v>
      </c>
      <c r="AH1598" t="str">
        <f t="shared" si="556"/>
        <v>NaN</v>
      </c>
    </row>
    <row r="1599" spans="1:34">
      <c r="A1599" s="4">
        <v>43292.327025462961</v>
      </c>
      <c r="B1599" s="3">
        <v>-2.5807992187037599E-3</v>
      </c>
      <c r="C1599">
        <v>2.9105796356961902</v>
      </c>
      <c r="D1599" s="3">
        <v>1.9048747077322299E-2</v>
      </c>
      <c r="E1599" s="3">
        <v>1.8852430522310899E-2</v>
      </c>
      <c r="F1599" s="3">
        <v>1.8832512651624701E-2</v>
      </c>
      <c r="G1599">
        <v>-4644462</v>
      </c>
      <c r="H1599">
        <v>8211757</v>
      </c>
      <c r="K1599">
        <f t="shared" si="562"/>
        <v>165.13432229258871</v>
      </c>
      <c r="L1599">
        <f t="shared" si="563"/>
        <v>145.40527751052934</v>
      </c>
      <c r="M1599">
        <f t="shared" si="557"/>
        <v>48.687902521918843</v>
      </c>
      <c r="N1599">
        <f t="shared" si="564"/>
        <v>0.12478815651883014</v>
      </c>
      <c r="O1599">
        <f t="shared" si="565"/>
        <v>56.33287522622097</v>
      </c>
      <c r="P1599">
        <f t="shared" si="566"/>
        <v>56.06448570429076</v>
      </c>
      <c r="Q1599">
        <f t="shared" si="558"/>
        <v>0.27724910864055374</v>
      </c>
      <c r="R1599">
        <f t="shared" si="567"/>
        <v>56.055626117580417</v>
      </c>
      <c r="S1599">
        <f t="shared" si="559"/>
        <v>48.503069782825143</v>
      </c>
      <c r="T1599">
        <f t="shared" si="560"/>
        <v>13.07959152141396</v>
      </c>
      <c r="U1599">
        <f t="shared" si="561"/>
        <v>0.46318857797539748</v>
      </c>
      <c r="V1599" s="6">
        <f t="shared" si="569"/>
        <v>77351.000000070781</v>
      </c>
      <c r="W1599">
        <f t="shared" ref="W1599:W1662" si="574">AVERAGE(T1593:T1605)</f>
        <v>13.079536069983824</v>
      </c>
      <c r="X1599">
        <f t="shared" ref="X1599:X1662" si="575">AVERAGE(S1593:S1605)</f>
        <v>48.492010567982987</v>
      </c>
      <c r="Y1599">
        <f t="shared" si="570"/>
        <v>0.2804651825157265</v>
      </c>
      <c r="Z1599">
        <f t="shared" si="571"/>
        <v>1.4860010508850121E-7</v>
      </c>
      <c r="AA1599">
        <f t="shared" si="573"/>
        <v>-1.3550161585026967E-7</v>
      </c>
      <c r="AB1599">
        <f t="shared" si="572"/>
        <v>0.99938148313415076</v>
      </c>
      <c r="AC1599">
        <f t="shared" si="568"/>
        <v>2.0973894565882811</v>
      </c>
      <c r="AD1599">
        <f t="shared" ref="AD1599:AD1662" si="576">AA1599*AC1599*$D$7*2.54*1.024*9.81/2/Y1599/10000*0.14503773773</f>
        <v>-1.7812378182935445E-10</v>
      </c>
      <c r="AE1599">
        <f t="shared" si="553"/>
        <v>-4.7103134017569643E-4</v>
      </c>
      <c r="AF1599">
        <f t="shared" si="554"/>
        <v>3.7644639218762178E-8</v>
      </c>
      <c r="AG1599" t="str">
        <f t="shared" si="555"/>
        <v>NaN</v>
      </c>
      <c r="AH1599">
        <f t="shared" si="556"/>
        <v>3.764463921876218E-4</v>
      </c>
    </row>
    <row r="1600" spans="1:34">
      <c r="A1600" s="4">
        <v>43292.327719907407</v>
      </c>
      <c r="B1600" s="3">
        <v>-2.5823689900425998E-3</v>
      </c>
      <c r="C1600">
        <v>2.9106688272495398</v>
      </c>
      <c r="D1600" s="3">
        <v>1.9047593533232401E-2</v>
      </c>
      <c r="E1600" s="3">
        <v>1.8852085648304599E-2</v>
      </c>
      <c r="F1600" s="3">
        <v>1.8830321044861199E-2</v>
      </c>
      <c r="G1600">
        <v>-4644659</v>
      </c>
      <c r="H1600">
        <v>8211750</v>
      </c>
      <c r="K1600">
        <f t="shared" si="562"/>
        <v>165.23432321261345</v>
      </c>
      <c r="L1600">
        <f t="shared" si="563"/>
        <v>145.50815927769864</v>
      </c>
      <c r="M1600">
        <f t="shared" si="557"/>
        <v>48.722351735434209</v>
      </c>
      <c r="N1600">
        <f t="shared" si="564"/>
        <v>0.12481518909108665</v>
      </c>
      <c r="O1600">
        <f t="shared" si="565"/>
        <v>56.329410497659971</v>
      </c>
      <c r="P1600">
        <f t="shared" si="566"/>
        <v>56.063453516841193</v>
      </c>
      <c r="Q1600">
        <f t="shared" si="558"/>
        <v>0.2803897032220064</v>
      </c>
      <c r="R1600">
        <f t="shared" si="567"/>
        <v>56.049020794437965</v>
      </c>
      <c r="S1600">
        <f t="shared" si="559"/>
        <v>48.535425266619541</v>
      </c>
      <c r="T1600">
        <f t="shared" si="560"/>
        <v>13.082437055335699</v>
      </c>
      <c r="U1600">
        <f t="shared" si="561"/>
        <v>0.46314067722567226</v>
      </c>
      <c r="V1600" s="6">
        <f t="shared" si="569"/>
        <v>77411.000000266358</v>
      </c>
      <c r="W1600">
        <f t="shared" si="574"/>
        <v>13.079080784556364</v>
      </c>
      <c r="X1600">
        <f t="shared" si="575"/>
        <v>48.498092854417635</v>
      </c>
      <c r="Y1600">
        <f t="shared" si="570"/>
        <v>0.28974951983379782</v>
      </c>
      <c r="Z1600">
        <f t="shared" si="571"/>
        <v>3.7624281729221937E-7</v>
      </c>
      <c r="AA1600">
        <f t="shared" si="573"/>
        <v>-1.7073203597139095E-7</v>
      </c>
      <c r="AB1600">
        <f t="shared" si="572"/>
        <v>0.99918199299148747</v>
      </c>
      <c r="AC1600">
        <f t="shared" si="568"/>
        <v>2.0973207938547493</v>
      </c>
      <c r="AD1600">
        <f t="shared" si="576"/>
        <v>-2.1723733402153101E-10</v>
      </c>
      <c r="AE1600">
        <f t="shared" ref="AE1600:AE1663" si="577">(W1601-W1599)/(X1601-X1599)*0.14503773773/100</f>
        <v>-1.9653275001489868E-4</v>
      </c>
      <c r="AF1600">
        <f t="shared" ref="AF1600:AF1663" si="578">AD1600/AE1600/(1.024*9.81)</f>
        <v>1.1003492943134762E-7</v>
      </c>
      <c r="AG1600" t="str">
        <f t="shared" ref="AG1600:AG1663" si="579">IF(AD1600&gt;0,AD1600*100,"NaN")</f>
        <v>NaN</v>
      </c>
      <c r="AH1600">
        <f t="shared" ref="AH1600:AH1663" si="580">IF(AF1600&gt;0,AF1600*100*100,"NaN")</f>
        <v>1.1003492943134764E-3</v>
      </c>
    </row>
    <row r="1601" spans="1:34">
      <c r="A1601" s="4">
        <v>43292.328414351854</v>
      </c>
      <c r="B1601" s="3">
        <v>-2.5725817035890902E-3</v>
      </c>
      <c r="C1601">
        <v>2.9107211529608299</v>
      </c>
      <c r="D1601" s="3">
        <v>1.9045988085272299E-2</v>
      </c>
      <c r="E1601" s="3">
        <v>1.8850194787373799E-2</v>
      </c>
      <c r="F1601" s="3">
        <v>1.8818362494912401E-2</v>
      </c>
      <c r="G1601">
        <v>-4643101</v>
      </c>
      <c r="H1601">
        <v>8211745</v>
      </c>
      <c r="K1601">
        <f t="shared" si="562"/>
        <v>164.61083262791462</v>
      </c>
      <c r="L1601">
        <f t="shared" si="563"/>
        <v>144.90038809807146</v>
      </c>
      <c r="M1601">
        <f t="shared" si="557"/>
        <v>48.518843964217467</v>
      </c>
      <c r="N1601">
        <f t="shared" si="564"/>
        <v>0.12483104820014125</v>
      </c>
      <c r="O1601">
        <f t="shared" si="565"/>
        <v>56.324588452755684</v>
      </c>
      <c r="P1601">
        <f t="shared" si="566"/>
        <v>56.057794282204817</v>
      </c>
      <c r="Q1601">
        <f t="shared" si="558"/>
        <v>0.31160974763883331</v>
      </c>
      <c r="R1601">
        <f t="shared" si="567"/>
        <v>56.012978705116851</v>
      </c>
      <c r="S1601">
        <f t="shared" si="559"/>
        <v>48.311104132458247</v>
      </c>
      <c r="T1601">
        <f t="shared" si="560"/>
        <v>13.084106435236183</v>
      </c>
      <c r="U1601">
        <f t="shared" si="561"/>
        <v>0.46311257545250484</v>
      </c>
      <c r="V1601" s="6">
        <f t="shared" si="569"/>
        <v>77471.000000461936</v>
      </c>
      <c r="W1601">
        <f t="shared" si="574"/>
        <v>13.078438715363793</v>
      </c>
      <c r="X1601">
        <f t="shared" si="575"/>
        <v>48.500108853462876</v>
      </c>
      <c r="Y1601">
        <f t="shared" si="570"/>
        <v>0.31061092708278437</v>
      </c>
      <c r="Z1601">
        <f t="shared" si="571"/>
        <v>-7.5564734288750494E-7</v>
      </c>
      <c r="AA1601">
        <f t="shared" si="573"/>
        <v>-1.7922794993181737E-7</v>
      </c>
      <c r="AB1601">
        <f t="shared" si="572"/>
        <v>0.99872713961429282</v>
      </c>
      <c r="AC1601">
        <f t="shared" si="568"/>
        <v>2.0972805117177509</v>
      </c>
      <c r="AD1601">
        <f t="shared" si="576"/>
        <v>-2.127271080545146E-10</v>
      </c>
      <c r="AE1601">
        <f t="shared" si="577"/>
        <v>-4.6103786411500245E-4</v>
      </c>
      <c r="AF1601">
        <f t="shared" si="578"/>
        <v>4.5932203201803025E-8</v>
      </c>
      <c r="AG1601" t="str">
        <f t="shared" si="579"/>
        <v>NaN</v>
      </c>
      <c r="AH1601">
        <f t="shared" si="580"/>
        <v>4.5932203201803023E-4</v>
      </c>
    </row>
    <row r="1602" spans="1:34">
      <c r="A1602" s="4">
        <v>43292.329108796293</v>
      </c>
      <c r="B1602" s="3">
        <v>-2.59326225175755E-3</v>
      </c>
      <c r="C1602">
        <v>2.91038460349955</v>
      </c>
      <c r="D1602" s="3">
        <v>1.9045500504780599E-2</v>
      </c>
      <c r="E1602" s="3">
        <v>1.8843582720219298E-2</v>
      </c>
      <c r="F1602" s="3">
        <v>1.8808512175382899E-2</v>
      </c>
      <c r="G1602">
        <v>-4644996</v>
      </c>
      <c r="H1602">
        <v>8211740</v>
      </c>
      <c r="K1602">
        <f t="shared" si="562"/>
        <v>165.92826899096517</v>
      </c>
      <c r="L1602">
        <f t="shared" si="563"/>
        <v>146.23077261649473</v>
      </c>
      <c r="M1602">
        <f t="shared" si="557"/>
        <v>48.964313570676367</v>
      </c>
      <c r="N1602">
        <f t="shared" si="564"/>
        <v>0.12472904529416796</v>
      </c>
      <c r="O1602">
        <f t="shared" si="565"/>
        <v>56.323123979858487</v>
      </c>
      <c r="P1602">
        <f t="shared" si="566"/>
        <v>56.038004757312052</v>
      </c>
      <c r="Q1602">
        <f t="shared" si="558"/>
        <v>0.3398333303875134</v>
      </c>
      <c r="R1602">
        <f t="shared" si="567"/>
        <v>55.983290649470973</v>
      </c>
      <c r="S1602">
        <f t="shared" si="559"/>
        <v>48.737758017084694</v>
      </c>
      <c r="T1602">
        <f t="shared" si="560"/>
        <v>13.073369287238995</v>
      </c>
      <c r="U1602">
        <f t="shared" si="561"/>
        <v>0.46329332094811987</v>
      </c>
      <c r="V1602" s="6">
        <f t="shared" si="569"/>
        <v>77531.000000028871</v>
      </c>
      <c r="W1602">
        <f t="shared" si="574"/>
        <v>13.077939652491407</v>
      </c>
      <c r="X1602">
        <f t="shared" si="575"/>
        <v>48.501682737722994</v>
      </c>
      <c r="Y1602">
        <f t="shared" si="570"/>
        <v>0.3222103226607847</v>
      </c>
      <c r="Z1602">
        <f t="shared" si="571"/>
        <v>-6.9557495996403018E-7</v>
      </c>
      <c r="AA1602">
        <f t="shared" si="573"/>
        <v>-1.2326540942703228E-7</v>
      </c>
      <c r="AB1602">
        <f t="shared" si="572"/>
        <v>0.99849077623695826</v>
      </c>
      <c r="AC1602">
        <f t="shared" si="568"/>
        <v>2.0975395990989232</v>
      </c>
      <c r="AD1602">
        <f t="shared" si="576"/>
        <v>-1.4105524794370046E-10</v>
      </c>
      <c r="AE1602">
        <f t="shared" si="577"/>
        <v>-1.3060073455452428E-4</v>
      </c>
      <c r="AF1602">
        <f t="shared" si="578"/>
        <v>1.0751638779154036E-7</v>
      </c>
      <c r="AG1602" t="str">
        <f t="shared" si="579"/>
        <v>NaN</v>
      </c>
      <c r="AH1602">
        <f t="shared" si="580"/>
        <v>1.0751638779154036E-3</v>
      </c>
    </row>
    <row r="1603" spans="1:34">
      <c r="A1603" s="4">
        <v>43292.32980324074</v>
      </c>
      <c r="B1603" s="3">
        <v>-2.5815722121660702E-3</v>
      </c>
      <c r="C1603">
        <v>2.9104595244043598</v>
      </c>
      <c r="D1603">
        <v>1.9049139520157E-2</v>
      </c>
      <c r="E1603" s="3">
        <v>1.88521807859615E-2</v>
      </c>
      <c r="F1603" s="3">
        <v>1.8820315883549502E-2</v>
      </c>
      <c r="G1603">
        <v>-4644785</v>
      </c>
      <c r="H1603">
        <v>8211738</v>
      </c>
      <c r="K1603">
        <f t="shared" si="562"/>
        <v>165.18356516987379</v>
      </c>
      <c r="L1603">
        <f t="shared" si="563"/>
        <v>145.47055292844516</v>
      </c>
      <c r="M1603">
        <f t="shared" si="557"/>
        <v>48.709759522152773</v>
      </c>
      <c r="N1603">
        <f t="shared" si="564"/>
        <v>0.12475175265486227</v>
      </c>
      <c r="O1603">
        <f t="shared" si="565"/>
        <v>56.334053948308714</v>
      </c>
      <c r="P1603">
        <f t="shared" si="566"/>
        <v>56.06373825820657</v>
      </c>
      <c r="Q1603">
        <f t="shared" si="558"/>
        <v>0.31518788995600744</v>
      </c>
      <c r="R1603">
        <f t="shared" si="567"/>
        <v>56.018866058352707</v>
      </c>
      <c r="S1603">
        <f t="shared" si="559"/>
        <v>48.499634262182099</v>
      </c>
      <c r="T1603">
        <f t="shared" si="560"/>
        <v>13.075759535733134</v>
      </c>
      <c r="U1603">
        <f t="shared" si="561"/>
        <v>0.46325308431835283</v>
      </c>
      <c r="V1603" s="6">
        <f t="shared" si="569"/>
        <v>77591.000000224449</v>
      </c>
      <c r="W1603">
        <f t="shared" si="574"/>
        <v>13.077682824814413</v>
      </c>
      <c r="X1603">
        <f t="shared" si="575"/>
        <v>48.508503343404108</v>
      </c>
      <c r="Y1603">
        <f t="shared" si="570"/>
        <v>0.30797877981297245</v>
      </c>
      <c r="Z1603">
        <f t="shared" si="571"/>
        <v>9.8012834760111762E-8</v>
      </c>
      <c r="AA1603">
        <f t="shared" si="573"/>
        <v>-1.4313897971383778E-7</v>
      </c>
      <c r="AB1603">
        <f t="shared" si="572"/>
        <v>0.99878907624811153</v>
      </c>
      <c r="AC1603">
        <f t="shared" si="568"/>
        <v>2.0974819224027592</v>
      </c>
      <c r="AD1603">
        <f t="shared" si="576"/>
        <v>-1.7136126404822178E-10</v>
      </c>
      <c r="AE1603">
        <f t="shared" si="577"/>
        <v>3.1637361379947114E-5</v>
      </c>
      <c r="AF1603">
        <f t="shared" si="578"/>
        <v>-5.3919199729410185E-7</v>
      </c>
      <c r="AG1603" t="str">
        <f t="shared" si="579"/>
        <v>NaN</v>
      </c>
      <c r="AH1603" t="str">
        <f t="shared" si="580"/>
        <v>NaN</v>
      </c>
    </row>
    <row r="1604" spans="1:34">
      <c r="A1604" s="4">
        <v>43292.330497685187</v>
      </c>
      <c r="B1604" s="3">
        <v>-2.57918187853647E-3</v>
      </c>
      <c r="C1604">
        <v>2.9104214693416002</v>
      </c>
      <c r="D1604" s="3">
        <v>1.9046737294320298E-2</v>
      </c>
      <c r="E1604" s="3">
        <v>1.88499093744031E-2</v>
      </c>
      <c r="F1604" s="3">
        <v>1.88332749496294E-2</v>
      </c>
      <c r="G1604">
        <v>-4644636</v>
      </c>
      <c r="H1604">
        <v>8211733</v>
      </c>
      <c r="K1604">
        <f t="shared" si="562"/>
        <v>165.03129104165407</v>
      </c>
      <c r="L1604">
        <f t="shared" si="563"/>
        <v>145.30124422580528</v>
      </c>
      <c r="M1604">
        <f t="shared" si="557"/>
        <v>48.653067731102439</v>
      </c>
      <c r="N1604">
        <f t="shared" si="564"/>
        <v>0.12474021875736703</v>
      </c>
      <c r="O1604">
        <f t="shared" si="565"/>
        <v>56.326838740377539</v>
      </c>
      <c r="P1604">
        <f t="shared" si="566"/>
        <v>56.056940058108722</v>
      </c>
      <c r="Q1604">
        <f t="shared" si="558"/>
        <v>0.26891511909539645</v>
      </c>
      <c r="R1604">
        <f t="shared" si="567"/>
        <v>56.057923621282143</v>
      </c>
      <c r="S1604">
        <f t="shared" si="559"/>
        <v>48.473790985038839</v>
      </c>
      <c r="T1604">
        <f t="shared" si="560"/>
        <v>13.07454544125995</v>
      </c>
      <c r="U1604">
        <f t="shared" si="561"/>
        <v>0.46327352197156729</v>
      </c>
      <c r="V1604" s="6">
        <f t="shared" si="569"/>
        <v>77651.000000420026</v>
      </c>
      <c r="W1604">
        <f t="shared" si="574"/>
        <v>13.07686272734577</v>
      </c>
      <c r="X1604">
        <f t="shared" si="575"/>
        <v>48.452312379382413</v>
      </c>
      <c r="Y1604">
        <f t="shared" si="570"/>
        <v>0.29192907902177961</v>
      </c>
      <c r="Z1604">
        <f t="shared" si="571"/>
        <v>-7.2118215096698191E-8</v>
      </c>
      <c r="AA1604">
        <f t="shared" si="573"/>
        <v>-2.1811654005036687E-7</v>
      </c>
      <c r="AB1604">
        <f t="shared" si="572"/>
        <v>0.99913376111940355</v>
      </c>
      <c r="AC1604">
        <f t="shared" si="568"/>
        <v>2.0975112185023974</v>
      </c>
      <c r="AD1604">
        <f t="shared" si="576"/>
        <v>-2.7548175587607053E-10</v>
      </c>
      <c r="AE1604">
        <f t="shared" si="577"/>
        <v>3.3803513900583859E-5</v>
      </c>
      <c r="AF1604">
        <f t="shared" si="578"/>
        <v>-8.1126367508306038E-7</v>
      </c>
      <c r="AG1604" t="str">
        <f t="shared" si="579"/>
        <v>NaN</v>
      </c>
      <c r="AH1604" t="str">
        <f t="shared" si="580"/>
        <v>NaN</v>
      </c>
    </row>
    <row r="1605" spans="1:34">
      <c r="A1605" s="4">
        <v>43292.331203703703</v>
      </c>
      <c r="B1605" s="3">
        <v>-2.5834630730969402E-3</v>
      </c>
      <c r="C1605">
        <v>2.910432172328</v>
      </c>
      <c r="D1605" s="3">
        <v>1.9036605133860601E-2</v>
      </c>
      <c r="E1605">
        <v>1.8839955597050002E-2</v>
      </c>
      <c r="F1605">
        <v>1.8815622986457999E-2</v>
      </c>
      <c r="G1605">
        <v>-4644995</v>
      </c>
      <c r="H1605">
        <v>8211725</v>
      </c>
      <c r="K1605">
        <f t="shared" si="562"/>
        <v>165.30402082353964</v>
      </c>
      <c r="L1605">
        <f t="shared" si="563"/>
        <v>145.59717735262726</v>
      </c>
      <c r="M1605">
        <f t="shared" si="557"/>
        <v>48.752158792158816</v>
      </c>
      <c r="N1605">
        <f t="shared" si="564"/>
        <v>0.12474346266603716</v>
      </c>
      <c r="O1605">
        <f t="shared" si="565"/>
        <v>56.29640627920265</v>
      </c>
      <c r="P1605">
        <f t="shared" si="566"/>
        <v>56.027148992757532</v>
      </c>
      <c r="Q1605">
        <f t="shared" si="558"/>
        <v>0.2916842280139349</v>
      </c>
      <c r="R1605">
        <f t="shared" si="567"/>
        <v>56.004722051188715</v>
      </c>
      <c r="S1605">
        <f t="shared" si="559"/>
        <v>48.557702640149529</v>
      </c>
      <c r="T1605">
        <f t="shared" si="560"/>
        <v>13.074886905330491</v>
      </c>
      <c r="U1605">
        <f t="shared" si="561"/>
        <v>0.46326777388160145</v>
      </c>
      <c r="V1605" s="6">
        <f t="shared" si="569"/>
        <v>77712.000000220723</v>
      </c>
      <c r="W1605">
        <f t="shared" si="574"/>
        <v>13.076500833800889</v>
      </c>
      <c r="X1605">
        <f t="shared" si="575"/>
        <v>48.457788703759554</v>
      </c>
      <c r="Y1605">
        <f t="shared" si="570"/>
        <v>0.28237788468494313</v>
      </c>
      <c r="Z1605">
        <f t="shared" si="571"/>
        <v>3.762689481817504E-8</v>
      </c>
      <c r="AA1605">
        <f t="shared" si="573"/>
        <v>-8.0808236412685371E-8</v>
      </c>
      <c r="AB1605">
        <f t="shared" si="572"/>
        <v>0.99934117266509148</v>
      </c>
      <c r="AC1605">
        <f t="shared" si="568"/>
        <v>2.0975029789743753</v>
      </c>
      <c r="AD1605">
        <f t="shared" si="576"/>
        <v>-1.0551272558065395E-10</v>
      </c>
      <c r="AE1605">
        <f t="shared" si="577"/>
        <v>-1.2145697519821874E-4</v>
      </c>
      <c r="AF1605">
        <f t="shared" si="578"/>
        <v>8.647954911550612E-8</v>
      </c>
      <c r="AG1605" t="str">
        <f t="shared" si="579"/>
        <v>NaN</v>
      </c>
      <c r="AH1605">
        <f t="shared" si="580"/>
        <v>8.6479549115506119E-4</v>
      </c>
    </row>
    <row r="1606" spans="1:34">
      <c r="A1606" s="4">
        <v>43292.33189814815</v>
      </c>
      <c r="B1606" s="3">
        <v>-2.5815603199589501E-3</v>
      </c>
      <c r="C1606">
        <v>2.9104357399901302</v>
      </c>
      <c r="D1606" s="3">
        <v>1.9030563892647501E-2</v>
      </c>
      <c r="E1606" s="3">
        <v>1.88361976596025E-2</v>
      </c>
      <c r="F1606" s="3">
        <v>1.8811311238368902E-2</v>
      </c>
      <c r="G1606">
        <v>-4644466</v>
      </c>
      <c r="H1606">
        <v>8211722</v>
      </c>
      <c r="K1606">
        <f t="shared" si="562"/>
        <v>165.18280758714585</v>
      </c>
      <c r="L1606">
        <f t="shared" si="563"/>
        <v>145.48163186985488</v>
      </c>
      <c r="M1606">
        <f t="shared" si="557"/>
        <v>48.713469225326122</v>
      </c>
      <c r="N1606">
        <f t="shared" si="564"/>
        <v>0.12474454396892626</v>
      </c>
      <c r="O1606">
        <f t="shared" si="565"/>
        <v>56.278261102821254</v>
      </c>
      <c r="P1606">
        <f t="shared" si="566"/>
        <v>56.01590170882573</v>
      </c>
      <c r="Q1606">
        <f t="shared" si="558"/>
        <v>0.28653430694549797</v>
      </c>
      <c r="R1606">
        <f t="shared" si="567"/>
        <v>55.991726795875756</v>
      </c>
      <c r="S1606">
        <f t="shared" si="559"/>
        <v>48.522446354029121</v>
      </c>
      <c r="T1606">
        <f t="shared" si="560"/>
        <v>13.075000726687236</v>
      </c>
      <c r="U1606">
        <f t="shared" si="561"/>
        <v>0.46326585785161467</v>
      </c>
      <c r="V1606" s="6">
        <f t="shared" si="569"/>
        <v>77772.000000416301</v>
      </c>
      <c r="W1606">
        <f t="shared" si="574"/>
        <v>13.076182717700956</v>
      </c>
      <c r="X1606">
        <f t="shared" si="575"/>
        <v>48.460432708441935</v>
      </c>
      <c r="Y1606">
        <f t="shared" si="570"/>
        <v>0.28914552526340742</v>
      </c>
      <c r="Z1606">
        <f t="shared" si="571"/>
        <v>9.4851130808626007E-9</v>
      </c>
      <c r="AA1606">
        <f t="shared" si="573"/>
        <v>1.8107942961686325E-8</v>
      </c>
      <c r="AB1606">
        <f t="shared" si="572"/>
        <v>0.99919484669640224</v>
      </c>
      <c r="AC1606">
        <f t="shared" si="568"/>
        <v>2.0975002324650371</v>
      </c>
      <c r="AD1606">
        <f t="shared" si="576"/>
        <v>2.3090427158453111E-11</v>
      </c>
      <c r="AE1606">
        <f t="shared" si="577"/>
        <v>7.9076619657742061E-4</v>
      </c>
      <c r="AF1606">
        <f t="shared" si="578"/>
        <v>2.9067983646687472E-9</v>
      </c>
      <c r="AG1606">
        <f t="shared" si="579"/>
        <v>2.3090427158453111E-9</v>
      </c>
      <c r="AH1606">
        <f t="shared" si="580"/>
        <v>2.906798364668747E-5</v>
      </c>
    </row>
    <row r="1607" spans="1:34">
      <c r="A1607" s="4">
        <v>43292.332592592589</v>
      </c>
      <c r="B1607" s="3">
        <v>-2.5806208355970699E-3</v>
      </c>
      <c r="C1607">
        <v>2.9104357399901302</v>
      </c>
      <c r="D1607" s="3">
        <v>1.9033513160011398E-2</v>
      </c>
      <c r="E1607" s="3">
        <v>1.88372917426568E-2</v>
      </c>
      <c r="F1607" s="3">
        <v>1.8813359914256599E-2</v>
      </c>
      <c r="G1607">
        <v>-4644800</v>
      </c>
      <c r="H1607">
        <v>8211726</v>
      </c>
      <c r="K1607">
        <f t="shared" si="562"/>
        <v>165.12295855167656</v>
      </c>
      <c r="L1607">
        <f t="shared" si="563"/>
        <v>145.41908986857644</v>
      </c>
      <c r="M1607">
        <f t="shared" si="557"/>
        <v>48.692527489827221</v>
      </c>
      <c r="N1607">
        <f t="shared" si="564"/>
        <v>0.12474454396892626</v>
      </c>
      <c r="O1607">
        <f t="shared" si="565"/>
        <v>56.28711937790515</v>
      </c>
      <c r="P1607">
        <f t="shared" si="566"/>
        <v>56.019176234527286</v>
      </c>
      <c r="Q1607">
        <f t="shared" si="558"/>
        <v>0.28921804083078939</v>
      </c>
      <c r="R1607">
        <f t="shared" si="567"/>
        <v>55.99790133707436</v>
      </c>
      <c r="S1607">
        <f t="shared" si="559"/>
        <v>48.499715462606694</v>
      </c>
      <c r="T1607">
        <f t="shared" si="560"/>
        <v>13.075000726687236</v>
      </c>
      <c r="U1607">
        <f t="shared" si="561"/>
        <v>0.46326585785161467</v>
      </c>
      <c r="V1607" s="6">
        <f t="shared" si="569"/>
        <v>77831.999999983236</v>
      </c>
      <c r="W1607">
        <f t="shared" si="574"/>
        <v>13.075517300537751</v>
      </c>
      <c r="X1607">
        <f t="shared" si="575"/>
        <v>48.455984764237542</v>
      </c>
      <c r="Y1607">
        <f t="shared" si="570"/>
        <v>0.29409327053168727</v>
      </c>
      <c r="Z1607">
        <f t="shared" si="571"/>
        <v>-1.486001050634842E-7</v>
      </c>
      <c r="AA1607">
        <f t="shared" si="573"/>
        <v>-1.396077265284671E-8</v>
      </c>
      <c r="AB1607">
        <f t="shared" si="572"/>
        <v>0.99908785939082201</v>
      </c>
      <c r="AC1607">
        <f t="shared" si="568"/>
        <v>2.0975002324650371</v>
      </c>
      <c r="AD1607">
        <f t="shared" si="576"/>
        <v>-1.7502645342473986E-11</v>
      </c>
      <c r="AE1607">
        <f t="shared" si="577"/>
        <v>-6.043250696700016E-4</v>
      </c>
      <c r="AF1607">
        <f t="shared" si="578"/>
        <v>2.8831292883992274E-9</v>
      </c>
      <c r="AG1607" t="str">
        <f t="shared" si="579"/>
        <v>NaN</v>
      </c>
      <c r="AH1607">
        <f t="shared" si="580"/>
        <v>2.8831292883992275E-5</v>
      </c>
    </row>
    <row r="1608" spans="1:34">
      <c r="A1608" s="4">
        <v>43292.333287037036</v>
      </c>
      <c r="B1608" s="3">
        <v>-2.58190519396521E-3</v>
      </c>
      <c r="C1608">
        <v>2.9103798466167099</v>
      </c>
      <c r="D1608" s="3">
        <v>1.9028340049917498E-2</v>
      </c>
      <c r="E1608" s="3">
        <v>1.8832392153326501E-2</v>
      </c>
      <c r="F1608" s="3">
        <v>1.8802461434970601E-2</v>
      </c>
      <c r="G1608">
        <v>-4644382</v>
      </c>
      <c r="H1608">
        <v>8211731</v>
      </c>
      <c r="K1608">
        <f t="shared" si="562"/>
        <v>165.20477748624216</v>
      </c>
      <c r="L1608">
        <f t="shared" si="563"/>
        <v>145.51523475497527</v>
      </c>
      <c r="M1608">
        <f t="shared" si="557"/>
        <v>48.724720907680492</v>
      </c>
      <c r="N1608">
        <f t="shared" si="564"/>
        <v>0.12472760355698255</v>
      </c>
      <c r="O1608">
        <f t="shared" si="565"/>
        <v>56.271581677657281</v>
      </c>
      <c r="P1608">
        <f t="shared" si="566"/>
        <v>56.004512054211105</v>
      </c>
      <c r="Q1608">
        <f t="shared" si="558"/>
        <v>0.30652746381877449</v>
      </c>
      <c r="R1608">
        <f t="shared" si="567"/>
        <v>55.965054213838506</v>
      </c>
      <c r="S1608">
        <f t="shared" si="559"/>
        <v>48.52036926513464</v>
      </c>
      <c r="T1608">
        <f t="shared" si="560"/>
        <v>13.073217525430003</v>
      </c>
      <c r="U1608">
        <f t="shared" si="561"/>
        <v>0.46329587565476915</v>
      </c>
      <c r="V1608" s="6">
        <f t="shared" si="569"/>
        <v>77892.000000178814</v>
      </c>
      <c r="W1608">
        <f t="shared" si="574"/>
        <v>13.074641751638826</v>
      </c>
      <c r="X1608">
        <f t="shared" si="575"/>
        <v>48.464131019877073</v>
      </c>
      <c r="Y1608">
        <f t="shared" si="570"/>
        <v>0.29482369576923634</v>
      </c>
      <c r="Z1608">
        <f t="shared" si="571"/>
        <v>2.0551078257626555E-7</v>
      </c>
      <c r="AA1608">
        <f t="shared" si="573"/>
        <v>2.3442152617908521E-8</v>
      </c>
      <c r="AB1608">
        <f t="shared" si="572"/>
        <v>0.99907276201036221</v>
      </c>
      <c r="AC1608">
        <f t="shared" si="568"/>
        <v>2.0975432611113738</v>
      </c>
      <c r="AD1608">
        <f t="shared" si="576"/>
        <v>2.9317257206134134E-11</v>
      </c>
      <c r="AE1608">
        <f t="shared" si="577"/>
        <v>1.0059484324593736E-4</v>
      </c>
      <c r="AF1608">
        <f t="shared" si="578"/>
        <v>2.901206587763362E-8</v>
      </c>
      <c r="AG1608">
        <f t="shared" si="579"/>
        <v>2.9317257206134133E-9</v>
      </c>
      <c r="AH1608">
        <f t="shared" si="580"/>
        <v>2.9012065877633621E-4</v>
      </c>
    </row>
    <row r="1609" spans="1:34">
      <c r="A1609" s="4">
        <v>43292.333981481483</v>
      </c>
      <c r="B1609" s="3">
        <v>-2.5821430381074602E-3</v>
      </c>
      <c r="C1609">
        <v>2.9105130393363701</v>
      </c>
      <c r="D1609" s="3">
        <v>1.90280903135681E-2</v>
      </c>
      <c r="E1609" s="3">
        <v>1.88317737585567E-2</v>
      </c>
      <c r="F1609" s="3">
        <v>1.8808119115474298E-2</v>
      </c>
      <c r="G1609">
        <v>-4642030</v>
      </c>
      <c r="H1609">
        <v>8211738</v>
      </c>
      <c r="K1609">
        <f t="shared" si="562"/>
        <v>165.21992914079149</v>
      </c>
      <c r="L1609">
        <f t="shared" si="563"/>
        <v>145.52294943999362</v>
      </c>
      <c r="M1609">
        <f t="shared" si="557"/>
        <v>48.727304114002791</v>
      </c>
      <c r="N1609">
        <f t="shared" si="564"/>
        <v>0.1247679721982163</v>
      </c>
      <c r="O1609">
        <f t="shared" si="565"/>
        <v>56.270831581783135</v>
      </c>
      <c r="P1609">
        <f t="shared" si="566"/>
        <v>56.002661235336376</v>
      </c>
      <c r="Q1609">
        <f t="shared" si="558"/>
        <v>0.28872558265814519</v>
      </c>
      <c r="R1609">
        <f t="shared" si="567"/>
        <v>55.98210599912499</v>
      </c>
      <c r="S1609">
        <f t="shared" si="559"/>
        <v>48.534820392230692</v>
      </c>
      <c r="T1609">
        <f t="shared" si="560"/>
        <v>13.07746685608619</v>
      </c>
      <c r="U1609">
        <f t="shared" si="561"/>
        <v>0.46322434386851757</v>
      </c>
      <c r="V1609" s="6">
        <f t="shared" si="569"/>
        <v>77952.000000374392</v>
      </c>
      <c r="W1609">
        <f t="shared" si="574"/>
        <v>13.074883986834188</v>
      </c>
      <c r="X1609">
        <f t="shared" si="575"/>
        <v>48.446853641421072</v>
      </c>
      <c r="Y1609">
        <f t="shared" si="570"/>
        <v>0.29142355739597764</v>
      </c>
      <c r="Z1609">
        <f t="shared" si="571"/>
        <v>-3.1617043434282871E-9</v>
      </c>
      <c r="AA1609">
        <f t="shared" si="573"/>
        <v>-7.4656538522098496E-9</v>
      </c>
      <c r="AB1609">
        <f t="shared" si="572"/>
        <v>0.99914603172209826</v>
      </c>
      <c r="AC1609">
        <f t="shared" si="568"/>
        <v>2.0974407247626399</v>
      </c>
      <c r="AD1609">
        <f t="shared" si="576"/>
        <v>-9.4451791137231601E-12</v>
      </c>
      <c r="AE1609">
        <f t="shared" si="577"/>
        <v>-1.6148129852236021E-5</v>
      </c>
      <c r="AF1609">
        <f t="shared" si="578"/>
        <v>5.8226274170097414E-8</v>
      </c>
      <c r="AG1609" t="str">
        <f t="shared" si="579"/>
        <v>NaN</v>
      </c>
      <c r="AH1609">
        <f t="shared" si="580"/>
        <v>5.8226274170097413E-4</v>
      </c>
    </row>
    <row r="1610" spans="1:34">
      <c r="A1610" s="4">
        <v>43292.334675925929</v>
      </c>
      <c r="B1610" s="3">
        <v>-2.54282740139388E-3</v>
      </c>
      <c r="C1610">
        <v>2.910378657396</v>
      </c>
      <c r="D1610" s="3">
        <v>1.9050495231767901E-2</v>
      </c>
      <c r="E1610" s="3">
        <v>1.8856652255835799E-2</v>
      </c>
      <c r="F1610" s="3">
        <v>1.8833668009538101E-2</v>
      </c>
      <c r="G1610">
        <v>-4640813</v>
      </c>
      <c r="H1610">
        <v>8211853</v>
      </c>
      <c r="K1610">
        <f t="shared" si="562"/>
        <v>162.71536064381371</v>
      </c>
      <c r="L1610">
        <f t="shared" si="563"/>
        <v>142.98479715429221</v>
      </c>
      <c r="M1610">
        <f t="shared" si="557"/>
        <v>47.877422230843031</v>
      </c>
      <c r="N1610">
        <f t="shared" si="564"/>
        <v>0.12472724312268622</v>
      </c>
      <c r="O1610">
        <f t="shared" si="565"/>
        <v>56.338125897339445</v>
      </c>
      <c r="P1610">
        <f t="shared" si="566"/>
        <v>56.077121102378747</v>
      </c>
      <c r="Q1610">
        <f t="shared" si="558"/>
        <v>0.2790176257110133</v>
      </c>
      <c r="R1610">
        <f t="shared" si="567"/>
        <v>56.059108271628432</v>
      </c>
      <c r="S1610">
        <f t="shared" si="559"/>
        <v>47.691410480369022</v>
      </c>
      <c r="T1610">
        <f t="shared" si="560"/>
        <v>13.073179584977758</v>
      </c>
      <c r="U1610">
        <f t="shared" si="561"/>
        <v>0.46329651433143143</v>
      </c>
      <c r="V1610" s="6">
        <f t="shared" si="569"/>
        <v>78012.000000569969</v>
      </c>
      <c r="W1610">
        <f t="shared" si="574"/>
        <v>13.074790594951633</v>
      </c>
      <c r="X1610">
        <f t="shared" si="575"/>
        <v>48.450762352691854</v>
      </c>
      <c r="Y1610">
        <f t="shared" si="570"/>
        <v>0.28200327999507141</v>
      </c>
      <c r="Z1610">
        <f t="shared" si="571"/>
        <v>-1.2646817454161948E-7</v>
      </c>
      <c r="AA1610">
        <f t="shared" si="573"/>
        <v>-4.1072294147996925E-8</v>
      </c>
      <c r="AB1610">
        <f t="shared" si="572"/>
        <v>0.99933674840768005</v>
      </c>
      <c r="AC1610">
        <f t="shared" si="568"/>
        <v>2.0975441766144867</v>
      </c>
      <c r="AD1610">
        <f t="shared" si="576"/>
        <v>-5.3701105427877167E-11</v>
      </c>
      <c r="AE1610">
        <f t="shared" si="577"/>
        <v>1.3328458515224524E-6</v>
      </c>
      <c r="AF1610">
        <f t="shared" si="578"/>
        <v>-4.010830760741366E-6</v>
      </c>
      <c r="AG1610" t="str">
        <f t="shared" si="579"/>
        <v>NaN</v>
      </c>
      <c r="AH1610" t="str">
        <f t="shared" si="580"/>
        <v>NaN</v>
      </c>
    </row>
    <row r="1611" spans="1:34">
      <c r="A1611" s="4">
        <v>43292.335370370369</v>
      </c>
      <c r="B1611" s="3">
        <v>-2.5837128094463001E-3</v>
      </c>
      <c r="C1611">
        <v>2.91046547050792</v>
      </c>
      <c r="D1611" s="3">
        <v>1.90503049564541E-2</v>
      </c>
      <c r="E1611" s="3">
        <v>1.8854035970271101E-2</v>
      </c>
      <c r="F1611" s="3">
        <v>1.8833727564069699E-2</v>
      </c>
      <c r="G1611">
        <v>-4644693</v>
      </c>
      <c r="H1611">
        <v>8211847</v>
      </c>
      <c r="K1611">
        <f t="shared" si="562"/>
        <v>165.31993006081623</v>
      </c>
      <c r="L1611">
        <f t="shared" si="563"/>
        <v>145.58928828740494</v>
      </c>
      <c r="M1611">
        <f t="shared" si="557"/>
        <v>48.749517195890036</v>
      </c>
      <c r="N1611">
        <f t="shared" si="564"/>
        <v>0.1247535548263471</v>
      </c>
      <c r="O1611">
        <f t="shared" si="565"/>
        <v>56.337554395721128</v>
      </c>
      <c r="P1611">
        <f t="shared" si="566"/>
        <v>56.069290714831354</v>
      </c>
      <c r="Q1611">
        <f t="shared" si="558"/>
        <v>0.2782666316160558</v>
      </c>
      <c r="R1611">
        <f t="shared" si="567"/>
        <v>56.059287764105072</v>
      </c>
      <c r="S1611">
        <f t="shared" si="559"/>
        <v>48.564006108145996</v>
      </c>
      <c r="T1611">
        <f t="shared" si="560"/>
        <v>13.075949237994694</v>
      </c>
      <c r="U1611">
        <f t="shared" si="561"/>
        <v>0.46324989093503599</v>
      </c>
      <c r="V1611" s="6">
        <f t="shared" si="569"/>
        <v>78072.000000136904</v>
      </c>
      <c r="W1611">
        <f t="shared" si="574"/>
        <v>13.074895660819493</v>
      </c>
      <c r="X1611">
        <f t="shared" si="575"/>
        <v>48.459557049073773</v>
      </c>
      <c r="Y1611">
        <f t="shared" si="570"/>
        <v>0.29324928993342309</v>
      </c>
      <c r="Z1611">
        <f t="shared" si="571"/>
        <v>1.8970226179858844E-7</v>
      </c>
      <c r="AA1611">
        <f t="shared" si="573"/>
        <v>1.2676679858527663E-8</v>
      </c>
      <c r="AB1611">
        <f t="shared" si="572"/>
        <v>0.99910714372076437</v>
      </c>
      <c r="AC1611">
        <f t="shared" si="568"/>
        <v>2.0974773448871882</v>
      </c>
      <c r="AD1611">
        <f t="shared" si="576"/>
        <v>1.5938341923471939E-11</v>
      </c>
      <c r="AE1611">
        <f t="shared" si="577"/>
        <v>6.3850781481854631E-5</v>
      </c>
      <c r="AF1611">
        <f t="shared" si="578"/>
        <v>2.4848945204384771E-8</v>
      </c>
      <c r="AG1611">
        <f t="shared" si="579"/>
        <v>1.593834192347194E-9</v>
      </c>
      <c r="AH1611">
        <f t="shared" si="580"/>
        <v>2.4848945204384768E-4</v>
      </c>
    </row>
    <row r="1612" spans="1:34">
      <c r="A1612" s="4">
        <v>43292.336064814815</v>
      </c>
      <c r="B1612" s="3">
        <v>-2.5829517081910999E-3</v>
      </c>
      <c r="C1612">
        <v>2.9104500106386699</v>
      </c>
      <c r="D1612" s="3">
        <v>1.9021395000963798E-2</v>
      </c>
      <c r="E1612" s="3">
        <v>1.88251735836093E-2</v>
      </c>
      <c r="F1612" s="3">
        <v>1.8790252755989102E-2</v>
      </c>
      <c r="G1612">
        <v>-4644476</v>
      </c>
      <c r="H1612">
        <v>8211642</v>
      </c>
      <c r="K1612">
        <f t="shared" si="562"/>
        <v>165.27144476625847</v>
      </c>
      <c r="L1612">
        <f t="shared" si="563"/>
        <v>145.59795023240025</v>
      </c>
      <c r="M1612">
        <f t="shared" si="557"/>
        <v>48.752417585344958</v>
      </c>
      <c r="N1612">
        <f t="shared" si="564"/>
        <v>0.12474886918048846</v>
      </c>
      <c r="O1612">
        <f t="shared" si="565"/>
        <v>56.250721868588734</v>
      </c>
      <c r="P1612">
        <f t="shared" si="566"/>
        <v>55.982907303114246</v>
      </c>
      <c r="Q1612">
        <f t="shared" si="558"/>
        <v>0.3224636124732001</v>
      </c>
      <c r="R1612">
        <f t="shared" si="567"/>
        <v>55.928258256115534</v>
      </c>
      <c r="S1612">
        <f t="shared" si="559"/>
        <v>48.537441843696158</v>
      </c>
      <c r="T1612">
        <f t="shared" si="560"/>
        <v>13.075456012114836</v>
      </c>
      <c r="U1612">
        <f t="shared" si="561"/>
        <v>0.46325819373165644</v>
      </c>
      <c r="V1612" s="6">
        <f t="shared" si="569"/>
        <v>78132.000000332482</v>
      </c>
      <c r="W1612">
        <f t="shared" si="574"/>
        <v>13.07500072668738</v>
      </c>
      <c r="X1612">
        <f t="shared" si="575"/>
        <v>48.455535517697932</v>
      </c>
      <c r="Y1612">
        <f t="shared" si="570"/>
        <v>0.29443038946599148</v>
      </c>
      <c r="Z1612">
        <f t="shared" si="571"/>
        <v>-1.7872775047265357E-7</v>
      </c>
      <c r="AA1612">
        <f t="shared" si="573"/>
        <v>4.9982551263058975E-9</v>
      </c>
      <c r="AB1612">
        <f t="shared" si="572"/>
        <v>0.99908177956014022</v>
      </c>
      <c r="AC1612">
        <f t="shared" si="568"/>
        <v>2.0974892464276689</v>
      </c>
      <c r="AD1612">
        <f t="shared" si="576"/>
        <v>6.2591136442820705E-12</v>
      </c>
      <c r="AE1612">
        <f t="shared" si="577"/>
        <v>5.4711933908253857E-5</v>
      </c>
      <c r="AF1612">
        <f t="shared" si="578"/>
        <v>1.1388376246229482E-8</v>
      </c>
      <c r="AG1612">
        <f t="shared" si="579"/>
        <v>6.25911364428207E-10</v>
      </c>
      <c r="AH1612">
        <f t="shared" si="580"/>
        <v>1.1388376246229482E-4</v>
      </c>
    </row>
    <row r="1613" spans="1:34">
      <c r="A1613" s="4">
        <v>43292.336770833332</v>
      </c>
      <c r="B1613" s="3">
        <v>-2.5790034954297899E-3</v>
      </c>
      <c r="C1613">
        <v>2.9103976849273701</v>
      </c>
      <c r="D1613" s="3">
        <v>1.90131774858492E-2</v>
      </c>
      <c r="E1613">
        <v>1.8817740954164001E-2</v>
      </c>
      <c r="F1613" s="3">
        <v>1.8795302980270202E-2</v>
      </c>
      <c r="G1613">
        <v>-4644470</v>
      </c>
      <c r="H1613">
        <v>8211750</v>
      </c>
      <c r="K1613">
        <f t="shared" si="562"/>
        <v>165.01992730074258</v>
      </c>
      <c r="L1613">
        <f t="shared" si="563"/>
        <v>145.33979429302948</v>
      </c>
      <c r="M1613">
        <f t="shared" si="557"/>
        <v>48.665975941501401</v>
      </c>
      <c r="N1613">
        <f t="shared" si="564"/>
        <v>0.12473301007143088</v>
      </c>
      <c r="O1613">
        <f t="shared" si="565"/>
        <v>56.226040142448113</v>
      </c>
      <c r="P1613">
        <f t="shared" si="566"/>
        <v>55.960661883945086</v>
      </c>
      <c r="Q1613">
        <f t="shared" si="558"/>
        <v>0.2825609243087186</v>
      </c>
      <c r="R1613">
        <f t="shared" si="567"/>
        <v>55.943479218139395</v>
      </c>
      <c r="S1613">
        <f t="shared" si="559"/>
        <v>48.477601991962253</v>
      </c>
      <c r="T1613">
        <f t="shared" si="560"/>
        <v>13.073786632214041</v>
      </c>
      <c r="U1613">
        <f t="shared" si="561"/>
        <v>0.46328629550482914</v>
      </c>
      <c r="V1613" s="6">
        <f t="shared" si="569"/>
        <v>78193.000000133179</v>
      </c>
      <c r="W1613">
        <f t="shared" si="574"/>
        <v>13.074720551039745</v>
      </c>
      <c r="X1613">
        <f t="shared" si="575"/>
        <v>48.454915004003368</v>
      </c>
      <c r="Y1613">
        <f t="shared" si="570"/>
        <v>0.29821301422641017</v>
      </c>
      <c r="Z1613">
        <f t="shared" si="571"/>
        <v>-2.2576136898964692E-7</v>
      </c>
      <c r="AA1613">
        <f t="shared" si="573"/>
        <v>-1.7768256556756539E-9</v>
      </c>
      <c r="AB1613">
        <f t="shared" si="572"/>
        <v>0.99899850584511118</v>
      </c>
      <c r="AC1613">
        <f t="shared" si="568"/>
        <v>2.0975295285646749</v>
      </c>
      <c r="AD1613">
        <f t="shared" si="576"/>
        <v>-2.1968662389622549E-12</v>
      </c>
      <c r="AE1613">
        <f t="shared" si="577"/>
        <v>-5.5076548782912761E-5</v>
      </c>
      <c r="AF1613">
        <f t="shared" si="578"/>
        <v>3.970707828769225E-9</v>
      </c>
      <c r="AG1613" t="str">
        <f t="shared" si="579"/>
        <v>NaN</v>
      </c>
      <c r="AH1613">
        <f t="shared" si="580"/>
        <v>3.9707078287692251E-5</v>
      </c>
    </row>
    <row r="1614" spans="1:34">
      <c r="A1614" s="4">
        <v>43292.337465277778</v>
      </c>
      <c r="B1614" s="3">
        <v>-2.5773861552625E-3</v>
      </c>
      <c r="C1614">
        <v>2.9103643867474598</v>
      </c>
      <c r="D1614" s="3">
        <v>1.9064302084225299E-2</v>
      </c>
      <c r="E1614" s="3">
        <v>1.8869032043439801E-2</v>
      </c>
      <c r="F1614" s="3">
        <v>1.88439113889763E-2</v>
      </c>
      <c r="G1614">
        <v>-4644661</v>
      </c>
      <c r="H1614">
        <v>8212061</v>
      </c>
      <c r="K1614">
        <f t="shared" si="562"/>
        <v>164.91689604980797</v>
      </c>
      <c r="L1614">
        <f t="shared" si="563"/>
        <v>145.17286773124104</v>
      </c>
      <c r="M1614">
        <f t="shared" si="557"/>
        <v>48.610081793037047</v>
      </c>
      <c r="N1614">
        <f t="shared" si="564"/>
        <v>0.12472291791112389</v>
      </c>
      <c r="O1614">
        <f t="shared" si="565"/>
        <v>56.379595483517889</v>
      </c>
      <c r="P1614">
        <f t="shared" si="566"/>
        <v>56.114173072546627</v>
      </c>
      <c r="Q1614">
        <f t="shared" si="558"/>
        <v>0.28961450589731186</v>
      </c>
      <c r="R1614">
        <f t="shared" si="567"/>
        <v>56.089980977620577</v>
      </c>
      <c r="S1614">
        <f t="shared" si="559"/>
        <v>48.41700545577217</v>
      </c>
      <c r="T1614">
        <f t="shared" si="560"/>
        <v>13.072724299550146</v>
      </c>
      <c r="U1614">
        <f t="shared" si="561"/>
        <v>0.46330417845138966</v>
      </c>
      <c r="V1614" s="6">
        <f t="shared" si="569"/>
        <v>78253.000000328757</v>
      </c>
      <c r="W1614">
        <f t="shared" si="574"/>
        <v>13.07479059495166</v>
      </c>
      <c r="X1614">
        <f t="shared" si="575"/>
        <v>48.461069094555526</v>
      </c>
      <c r="Y1614">
        <f t="shared" si="570"/>
        <v>0.29785338838882325</v>
      </c>
      <c r="Z1614">
        <f t="shared" si="571"/>
        <v>2.2764271298218794E-7</v>
      </c>
      <c r="AA1614">
        <f t="shared" si="573"/>
        <v>3.6615298653559528E-8</v>
      </c>
      <c r="AB1614">
        <f t="shared" si="572"/>
        <v>0.9990050611121235</v>
      </c>
      <c r="AC1614">
        <f t="shared" si="568"/>
        <v>2.0975551626518549</v>
      </c>
      <c r="AD1614">
        <f t="shared" si="576"/>
        <v>4.5326348554906842E-11</v>
      </c>
      <c r="AE1614">
        <f t="shared" si="577"/>
        <v>3.1757436838141385E-5</v>
      </c>
      <c r="AF1614">
        <f t="shared" si="578"/>
        <v>1.420811053458611E-7</v>
      </c>
      <c r="AG1614">
        <f t="shared" si="579"/>
        <v>4.5326348554906845E-9</v>
      </c>
      <c r="AH1614">
        <f t="shared" si="580"/>
        <v>1.4208110534586109E-3</v>
      </c>
    </row>
    <row r="1615" spans="1:34">
      <c r="A1615" s="4">
        <v>43292.338159722225</v>
      </c>
      <c r="B1615" s="3">
        <v>-2.5825711575635101E-3</v>
      </c>
      <c r="C1615">
        <v>2.9104833088185802</v>
      </c>
      <c r="D1615" s="3">
        <v>1.9059545201380399E-2</v>
      </c>
      <c r="E1615" s="3">
        <v>1.8862693497048898E-2</v>
      </c>
      <c r="F1615" s="3">
        <v>1.88286296961633E-2</v>
      </c>
      <c r="G1615">
        <v>-4644833</v>
      </c>
      <c r="H1615">
        <v>8212053</v>
      </c>
      <c r="K1615">
        <f t="shared" si="562"/>
        <v>165.24720211898023</v>
      </c>
      <c r="L1615">
        <f t="shared" si="563"/>
        <v>145.52326144653566</v>
      </c>
      <c r="M1615">
        <f t="shared" si="557"/>
        <v>48.727408587130348</v>
      </c>
      <c r="N1615">
        <f t="shared" si="564"/>
        <v>0.12475896134079545</v>
      </c>
      <c r="O1615">
        <f t="shared" si="565"/>
        <v>56.36530794306028</v>
      </c>
      <c r="P1615">
        <f t="shared" si="566"/>
        <v>56.095202179079322</v>
      </c>
      <c r="Q1615">
        <f t="shared" si="558"/>
        <v>0.32138473496043929</v>
      </c>
      <c r="R1615">
        <f t="shared" si="567"/>
        <v>56.043923208099841</v>
      </c>
      <c r="S1615">
        <f t="shared" si="559"/>
        <v>48.51315209715672</v>
      </c>
      <c r="T1615">
        <f t="shared" si="560"/>
        <v>13.076518344778732</v>
      </c>
      <c r="U1615">
        <f t="shared" si="561"/>
        <v>0.46324031078509625</v>
      </c>
      <c r="V1615" s="6">
        <f t="shared" si="569"/>
        <v>78313.000000524335</v>
      </c>
      <c r="W1615">
        <f t="shared" si="574"/>
        <v>13.074927764279135</v>
      </c>
      <c r="X1615">
        <f t="shared" si="575"/>
        <v>48.464378532065169</v>
      </c>
      <c r="Y1615">
        <f t="shared" si="570"/>
        <v>0.30758757705527512</v>
      </c>
      <c r="Z1615">
        <f t="shared" si="571"/>
        <v>1.5176180945071314E-7</v>
      </c>
      <c r="AA1615">
        <f t="shared" si="573"/>
        <v>-4.4685670688713795E-8</v>
      </c>
      <c r="AB1615">
        <f t="shared" si="572"/>
        <v>0.99879796055166259</v>
      </c>
      <c r="AC1615">
        <f t="shared" si="568"/>
        <v>2.0974636123404893</v>
      </c>
      <c r="AD1615">
        <f t="shared" si="576"/>
        <v>-5.356378180024626E-11</v>
      </c>
      <c r="AE1615">
        <f t="shared" si="577"/>
        <v>2.3371466953811515E-4</v>
      </c>
      <c r="AF1615">
        <f t="shared" si="578"/>
        <v>-2.281478054407766E-8</v>
      </c>
      <c r="AG1615" t="str">
        <f t="shared" si="579"/>
        <v>NaN</v>
      </c>
      <c r="AH1615" t="str">
        <f t="shared" si="580"/>
        <v>NaN</v>
      </c>
    </row>
    <row r="1616" spans="1:34">
      <c r="A1616" s="4">
        <v>43292.338854166665</v>
      </c>
      <c r="B1616" s="3">
        <v>-2.5839387613814302E-3</v>
      </c>
      <c r="C1616">
        <v>2.9104214693416002</v>
      </c>
      <c r="D1616" s="3">
        <v>1.9052445553734299E-2</v>
      </c>
      <c r="E1616" s="3">
        <v>1.8855938723409099E-2</v>
      </c>
      <c r="F1616" s="3">
        <v>1.8824746740701798E-2</v>
      </c>
      <c r="G1616">
        <v>-4644878</v>
      </c>
      <c r="H1616">
        <v>8212045</v>
      </c>
      <c r="K1616">
        <f t="shared" si="562"/>
        <v>165.33432413263759</v>
      </c>
      <c r="L1616">
        <f t="shared" si="563"/>
        <v>145.61548756980798</v>
      </c>
      <c r="M1616">
        <f t="shared" si="557"/>
        <v>48.758289835574253</v>
      </c>
      <c r="N1616">
        <f t="shared" si="564"/>
        <v>0.12474021875736703</v>
      </c>
      <c r="O1616">
        <f t="shared" si="565"/>
        <v>56.343983788927034</v>
      </c>
      <c r="P1616">
        <f t="shared" si="566"/>
        <v>56.074985542138656</v>
      </c>
      <c r="Q1616">
        <f t="shared" si="558"/>
        <v>0.31176349030807415</v>
      </c>
      <c r="R1616">
        <f t="shared" si="567"/>
        <v>56.032220298618959</v>
      </c>
      <c r="S1616">
        <f t="shared" si="559"/>
        <v>48.550447508702206</v>
      </c>
      <c r="T1616">
        <f t="shared" si="560"/>
        <v>13.07454544125995</v>
      </c>
      <c r="U1616">
        <f t="shared" si="561"/>
        <v>0.46327352197156729</v>
      </c>
      <c r="V1616" s="6">
        <f t="shared" si="569"/>
        <v>78373.00000009127</v>
      </c>
      <c r="W1616">
        <f t="shared" si="574"/>
        <v>13.074551278252596</v>
      </c>
      <c r="X1616">
        <f t="shared" si="575"/>
        <v>48.459583952321971</v>
      </c>
      <c r="Y1616">
        <f t="shared" si="570"/>
        <v>0.32522127401476553</v>
      </c>
      <c r="Z1616">
        <f t="shared" si="571"/>
        <v>-5.0587269817299124E-8</v>
      </c>
      <c r="AA1616">
        <f t="shared" si="573"/>
        <v>-2.3218183377640202E-8</v>
      </c>
      <c r="AB1616">
        <f t="shared" si="572"/>
        <v>0.99841929085119718</v>
      </c>
      <c r="AC1616">
        <f t="shared" si="568"/>
        <v>2.0975112185023974</v>
      </c>
      <c r="AD1616">
        <f t="shared" si="576"/>
        <v>-2.6322727620550989E-11</v>
      </c>
      <c r="AE1616">
        <f t="shared" si="577"/>
        <v>-6.6443239207343831E-6</v>
      </c>
      <c r="AF1616">
        <f t="shared" si="578"/>
        <v>3.9437659136287869E-7</v>
      </c>
      <c r="AG1616" t="str">
        <f t="shared" si="579"/>
        <v>NaN</v>
      </c>
      <c r="AH1616">
        <f t="shared" si="580"/>
        <v>3.9437659136287873E-3</v>
      </c>
    </row>
    <row r="1617" spans="1:34">
      <c r="A1617" s="4">
        <v>43292.339548611111</v>
      </c>
      <c r="B1617" s="3">
        <v>-2.58642423266792E-3</v>
      </c>
      <c r="C1617">
        <v>2.9104642812871999</v>
      </c>
      <c r="D1617" s="3">
        <v>1.9050923351223902E-2</v>
      </c>
      <c r="E1617" s="3">
        <v>1.8855034915668499E-2</v>
      </c>
      <c r="F1617" s="3">
        <v>1.88130264088795E-2</v>
      </c>
      <c r="G1617">
        <v>-4644605</v>
      </c>
      <c r="H1617">
        <v>8212041</v>
      </c>
      <c r="K1617">
        <f t="shared" si="562"/>
        <v>165.49265892267636</v>
      </c>
      <c r="L1617">
        <f t="shared" si="563"/>
        <v>145.78922862935917</v>
      </c>
      <c r="M1617">
        <f t="shared" si="557"/>
        <v>48.816465769187602</v>
      </c>
      <c r="N1617">
        <f t="shared" si="564"/>
        <v>0.1247531943920477</v>
      </c>
      <c r="O1617">
        <f t="shared" si="565"/>
        <v>56.339411775980508</v>
      </c>
      <c r="P1617">
        <f t="shared" si="566"/>
        <v>56.072280499167533</v>
      </c>
      <c r="Q1617">
        <f t="shared" si="558"/>
        <v>0.34251559677578314</v>
      </c>
      <c r="R1617">
        <f t="shared" si="567"/>
        <v>55.996896179204725</v>
      </c>
      <c r="S1617">
        <f t="shared" si="559"/>
        <v>48.588122038003746</v>
      </c>
      <c r="T1617">
        <f t="shared" si="560"/>
        <v>13.075911297542126</v>
      </c>
      <c r="U1617">
        <f t="shared" si="561"/>
        <v>0.46325052961170382</v>
      </c>
      <c r="V1617" s="6">
        <f t="shared" si="569"/>
        <v>78433.000000286847</v>
      </c>
      <c r="W1617">
        <f t="shared" si="574"/>
        <v>13.074656344120459</v>
      </c>
      <c r="X1617">
        <f t="shared" si="575"/>
        <v>48.523626344571376</v>
      </c>
      <c r="Y1617">
        <f t="shared" si="570"/>
        <v>0.31641281013984229</v>
      </c>
      <c r="Z1617">
        <f t="shared" si="571"/>
        <v>1.4227669562302683E-7</v>
      </c>
      <c r="AA1617">
        <f t="shared" si="573"/>
        <v>5.2035606281800421E-8</v>
      </c>
      <c r="AB1617">
        <f t="shared" si="572"/>
        <v>0.99861058411026993</v>
      </c>
      <c r="AC1617">
        <f t="shared" si="568"/>
        <v>2.0974782603903086</v>
      </c>
      <c r="AD1617">
        <f t="shared" si="576"/>
        <v>6.0634714465337312E-11</v>
      </c>
      <c r="AE1617">
        <f t="shared" si="577"/>
        <v>3.3222141465263464E-7</v>
      </c>
      <c r="AF1617">
        <f t="shared" si="578"/>
        <v>1.8168737468158521E-5</v>
      </c>
      <c r="AG1617">
        <f t="shared" si="579"/>
        <v>6.0634714465337311E-9</v>
      </c>
      <c r="AH1617">
        <f t="shared" si="580"/>
        <v>0.18168737468158522</v>
      </c>
    </row>
    <row r="1618" spans="1:34">
      <c r="A1618" s="4">
        <v>43292.340243055558</v>
      </c>
      <c r="B1618" s="3">
        <v>-2.5812273381598098E-3</v>
      </c>
      <c r="C1618">
        <v>2.91047498427361</v>
      </c>
      <c r="D1618" s="3">
        <v>1.9043181524393701E-2</v>
      </c>
      <c r="E1618" s="3">
        <v>1.8846971999246301E-2</v>
      </c>
      <c r="F1618" s="3">
        <v>1.88210900924605E-2</v>
      </c>
      <c r="G1618">
        <v>-4644453</v>
      </c>
      <c r="H1618">
        <v>8212036</v>
      </c>
      <c r="K1618">
        <f t="shared" si="562"/>
        <v>165.16159527077744</v>
      </c>
      <c r="L1618">
        <f t="shared" si="563"/>
        <v>145.44756533878149</v>
      </c>
      <c r="M1618">
        <f t="shared" si="557"/>
        <v>48.702062294487312</v>
      </c>
      <c r="N1618">
        <f t="shared" si="564"/>
        <v>0.12475643830072092</v>
      </c>
      <c r="O1618">
        <f t="shared" si="565"/>
        <v>56.316158803885372</v>
      </c>
      <c r="P1618">
        <f t="shared" si="566"/>
        <v>56.048148668453024</v>
      </c>
      <c r="Q1618">
        <f t="shared" si="558"/>
        <v>0.29495934333566964</v>
      </c>
      <c r="R1618">
        <f t="shared" si="567"/>
        <v>56.021199460549703</v>
      </c>
      <c r="S1618">
        <f t="shared" si="559"/>
        <v>48.505422732263533</v>
      </c>
      <c r="T1618">
        <f t="shared" si="560"/>
        <v>13.076252761612992</v>
      </c>
      <c r="U1618">
        <f t="shared" si="561"/>
        <v>0.46324478152173237</v>
      </c>
      <c r="V1618" s="6">
        <f t="shared" si="569"/>
        <v>78493.000000482425</v>
      </c>
      <c r="W1618">
        <f t="shared" si="574"/>
        <v>13.074527930281933</v>
      </c>
      <c r="X1618">
        <f t="shared" si="575"/>
        <v>48.357653832945637</v>
      </c>
      <c r="Y1618">
        <f t="shared" si="570"/>
        <v>0.33346800947187677</v>
      </c>
      <c r="Z1618">
        <f t="shared" si="571"/>
        <v>-3.794045235973249E-7</v>
      </c>
      <c r="AA1618">
        <f t="shared" si="573"/>
        <v>-1.9903433011547748E-8</v>
      </c>
      <c r="AB1618">
        <f t="shared" si="572"/>
        <v>0.99823969519683708</v>
      </c>
      <c r="AC1618">
        <f t="shared" si="568"/>
        <v>2.0974700208622785</v>
      </c>
      <c r="AD1618">
        <f t="shared" si="576"/>
        <v>-2.200629263610801E-11</v>
      </c>
      <c r="AE1618">
        <f t="shared" si="577"/>
        <v>-6.1386230718063869E-7</v>
      </c>
      <c r="AF1618">
        <f t="shared" si="578"/>
        <v>3.5686746221838746E-6</v>
      </c>
      <c r="AG1618" t="str">
        <f t="shared" si="579"/>
        <v>NaN</v>
      </c>
      <c r="AH1618">
        <f t="shared" si="580"/>
        <v>3.5686746221838747E-2</v>
      </c>
    </row>
    <row r="1619" spans="1:34">
      <c r="A1619" s="4">
        <v>43292.340937499997</v>
      </c>
      <c r="B1619" s="3">
        <v>-2.5831895523333501E-3</v>
      </c>
      <c r="C1619">
        <v>2.91032157480186</v>
      </c>
      <c r="D1619" s="3">
        <v>1.9037508941601101E-2</v>
      </c>
      <c r="E1619" s="3">
        <v>1.88405383151985E-2</v>
      </c>
      <c r="F1619" s="3">
        <v>1.8792885066286499E-2</v>
      </c>
      <c r="G1619">
        <v>-4644180</v>
      </c>
      <c r="H1619">
        <v>8212035</v>
      </c>
      <c r="K1619">
        <f t="shared" si="562"/>
        <v>165.28659642080777</v>
      </c>
      <c r="L1619">
        <f t="shared" si="563"/>
        <v>145.60964173902056</v>
      </c>
      <c r="M1619">
        <f t="shared" si="557"/>
        <v>48.756332401536021</v>
      </c>
      <c r="N1619">
        <f t="shared" si="564"/>
        <v>0.12470994227644322</v>
      </c>
      <c r="O1619">
        <f t="shared" si="565"/>
        <v>56.299120911889503</v>
      </c>
      <c r="P1619">
        <f t="shared" si="566"/>
        <v>56.028893033620349</v>
      </c>
      <c r="Q1619">
        <f t="shared" si="558"/>
        <v>0.36292908830417758</v>
      </c>
      <c r="R1619">
        <f t="shared" si="567"/>
        <v>55.936191823585325</v>
      </c>
      <c r="S1619">
        <f t="shared" si="559"/>
        <v>48.514379675999905</v>
      </c>
      <c r="T1619">
        <f t="shared" si="560"/>
        <v>13.071358443267968</v>
      </c>
      <c r="U1619">
        <f t="shared" si="561"/>
        <v>0.46332717081125313</v>
      </c>
      <c r="V1619" s="6">
        <f t="shared" si="569"/>
        <v>78553.00000004936</v>
      </c>
      <c r="W1619">
        <f t="shared" si="574"/>
        <v>13.074717632543367</v>
      </c>
      <c r="X1619">
        <f t="shared" si="575"/>
        <v>48.378819698136958</v>
      </c>
      <c r="Y1619">
        <f t="shared" si="570"/>
        <v>0.337802396830367</v>
      </c>
      <c r="Z1619">
        <f t="shared" si="571"/>
        <v>-2.8455339295138361E-8</v>
      </c>
      <c r="AA1619">
        <f t="shared" si="573"/>
        <v>-4.7003756097385803E-8</v>
      </c>
      <c r="AB1619">
        <f t="shared" si="572"/>
        <v>0.99814847326325484</v>
      </c>
      <c r="AC1619">
        <f t="shared" si="568"/>
        <v>2.0975881207639437</v>
      </c>
      <c r="AD1619">
        <f t="shared" si="576"/>
        <v>-5.1305905808868439E-11</v>
      </c>
      <c r="AE1619">
        <f t="shared" si="577"/>
        <v>5.3007803885544797E-5</v>
      </c>
      <c r="AF1619">
        <f t="shared" si="578"/>
        <v>-9.6351522979993391E-8</v>
      </c>
      <c r="AG1619" t="str">
        <f t="shared" si="579"/>
        <v>NaN</v>
      </c>
      <c r="AH1619" t="str">
        <f t="shared" si="580"/>
        <v>NaN</v>
      </c>
    </row>
    <row r="1620" spans="1:34">
      <c r="A1620" s="4">
        <v>43292.341631944444</v>
      </c>
      <c r="B1620" s="3">
        <v>-2.5860436820403301E-3</v>
      </c>
      <c r="C1620">
        <v>2.9104642812871999</v>
      </c>
      <c r="D1620" s="3">
        <v>1.90361413377832E-2</v>
      </c>
      <c r="E1620" s="3">
        <v>1.8839682076286401E-2</v>
      </c>
      <c r="F1620" s="3">
        <v>1.8793980869668301E-2</v>
      </c>
      <c r="G1620">
        <v>-4643452</v>
      </c>
      <c r="H1620">
        <v>8212035</v>
      </c>
      <c r="K1620">
        <f t="shared" si="562"/>
        <v>165.46841627539814</v>
      </c>
      <c r="L1620">
        <f t="shared" si="563"/>
        <v>145.79002117003859</v>
      </c>
      <c r="M1620">
        <f t="shared" si="557"/>
        <v>48.816731145685651</v>
      </c>
      <c r="N1620">
        <f t="shared" si="564"/>
        <v>0.1247531943920477</v>
      </c>
      <c r="O1620">
        <f t="shared" si="565"/>
        <v>56.295013244007961</v>
      </c>
      <c r="P1620">
        <f t="shared" si="566"/>
        <v>56.026330361332064</v>
      </c>
      <c r="Q1620">
        <f t="shared" si="558"/>
        <v>0.35551875885125384</v>
      </c>
      <c r="R1620">
        <f t="shared" si="567"/>
        <v>55.939494485156708</v>
      </c>
      <c r="S1620">
        <f t="shared" si="559"/>
        <v>48.579718639784815</v>
      </c>
      <c r="T1620">
        <f t="shared" si="560"/>
        <v>13.075911297542126</v>
      </c>
      <c r="U1620">
        <f t="shared" si="561"/>
        <v>0.46325052961170382</v>
      </c>
      <c r="V1620" s="6">
        <f t="shared" si="569"/>
        <v>78613.000000244938</v>
      </c>
      <c r="W1620">
        <f t="shared" si="574"/>
        <v>13.074977378716742</v>
      </c>
      <c r="X1620">
        <f t="shared" si="575"/>
        <v>48.369951453188825</v>
      </c>
      <c r="Y1620">
        <f t="shared" si="570"/>
        <v>0.35921812054226621</v>
      </c>
      <c r="Z1620">
        <f t="shared" si="571"/>
        <v>3.0101515862643739E-7</v>
      </c>
      <c r="AA1620">
        <f t="shared" si="573"/>
        <v>-1.9451760931684064E-8</v>
      </c>
      <c r="AB1620">
        <f t="shared" si="572"/>
        <v>0.99769059974554708</v>
      </c>
      <c r="AC1620">
        <f t="shared" si="568"/>
        <v>2.0974782603903086</v>
      </c>
      <c r="AD1620">
        <f t="shared" si="576"/>
        <v>-1.9965282636637404E-11</v>
      </c>
      <c r="AE1620">
        <f t="shared" si="577"/>
        <v>-5.7251041276869981E-5</v>
      </c>
      <c r="AF1620">
        <f t="shared" si="578"/>
        <v>3.4715474734065085E-8</v>
      </c>
      <c r="AG1620" t="str">
        <f t="shared" si="579"/>
        <v>NaN</v>
      </c>
      <c r="AH1620">
        <f t="shared" si="580"/>
        <v>3.4715474734065086E-4</v>
      </c>
    </row>
    <row r="1621" spans="1:34">
      <c r="A1621" s="4">
        <v>43292.34233796296</v>
      </c>
      <c r="B1621" s="3">
        <v>-2.58523501195668E-3</v>
      </c>
      <c r="C1621">
        <v>2.9104357399901302</v>
      </c>
      <c r="D1621" s="3">
        <v>1.9029660084906901E-2</v>
      </c>
      <c r="E1621">
        <v>1.8832546752019001E-2</v>
      </c>
      <c r="F1621" s="3">
        <v>1.8786298335089699E-2</v>
      </c>
      <c r="G1621">
        <v>-4642675</v>
      </c>
      <c r="H1621">
        <v>8212035</v>
      </c>
      <c r="K1621">
        <f t="shared" si="562"/>
        <v>165.41690064993048</v>
      </c>
      <c r="L1621">
        <f t="shared" si="563"/>
        <v>145.74860416635494</v>
      </c>
      <c r="M1621">
        <f t="shared" si="557"/>
        <v>48.802862962407687</v>
      </c>
      <c r="N1621">
        <f t="shared" si="564"/>
        <v>0.12474454396892626</v>
      </c>
      <c r="O1621">
        <f t="shared" si="565"/>
        <v>56.275546470134103</v>
      </c>
      <c r="P1621">
        <f t="shared" si="566"/>
        <v>56.00497475892994</v>
      </c>
      <c r="Q1621">
        <f t="shared" si="558"/>
        <v>0.3592065144713672</v>
      </c>
      <c r="R1621">
        <f t="shared" si="567"/>
        <v>55.916339955662735</v>
      </c>
      <c r="S1621">
        <f t="shared" si="559"/>
        <v>48.563391952760107</v>
      </c>
      <c r="T1621">
        <f t="shared" si="560"/>
        <v>13.075000726687236</v>
      </c>
      <c r="U1621">
        <f t="shared" si="561"/>
        <v>0.46326585785161467</v>
      </c>
      <c r="V1621" s="6">
        <f t="shared" si="569"/>
        <v>78674.000000045635</v>
      </c>
      <c r="W1621">
        <f t="shared" si="574"/>
        <v>13.075202102934147</v>
      </c>
      <c r="X1621">
        <f t="shared" si="575"/>
        <v>48.366546298752624</v>
      </c>
      <c r="Y1621">
        <f t="shared" si="570"/>
        <v>0.33168891442907505</v>
      </c>
      <c r="Z1621">
        <f t="shared" si="571"/>
        <v>-2.7593056207124917E-7</v>
      </c>
      <c r="AA1621">
        <f t="shared" si="573"/>
        <v>4.2180945798292989E-10</v>
      </c>
      <c r="AB1621">
        <f t="shared" si="572"/>
        <v>0.99828175852296064</v>
      </c>
      <c r="AC1621">
        <f t="shared" si="568"/>
        <v>2.0975002324650371</v>
      </c>
      <c r="AD1621">
        <f t="shared" si="576"/>
        <v>4.6888320989332907E-13</v>
      </c>
      <c r="AE1621">
        <f t="shared" si="577"/>
        <v>-6.1693741985191028E-5</v>
      </c>
      <c r="AF1621">
        <f t="shared" si="578"/>
        <v>-7.5657956098127567E-10</v>
      </c>
      <c r="AG1621">
        <f t="shared" si="579"/>
        <v>4.6888320989332911E-11</v>
      </c>
      <c r="AH1621" t="str">
        <f t="shared" si="580"/>
        <v>NaN</v>
      </c>
    </row>
    <row r="1622" spans="1:34">
      <c r="A1622" s="4">
        <v>43292.343032407407</v>
      </c>
      <c r="B1622" s="3">
        <v>-2.5793364772289402E-3</v>
      </c>
      <c r="C1622">
        <v>2.9103596298646202</v>
      </c>
      <c r="D1622" s="3">
        <v>1.90436572126782E-2</v>
      </c>
      <c r="E1622" s="3">
        <v>1.8847614178430401E-2</v>
      </c>
      <c r="F1622" s="3">
        <v>1.8826414267587101E-2</v>
      </c>
      <c r="G1622">
        <v>-4642390</v>
      </c>
      <c r="H1622">
        <v>8212185</v>
      </c>
      <c r="K1622">
        <f t="shared" si="562"/>
        <v>165.04113961711161</v>
      </c>
      <c r="L1622">
        <f t="shared" si="563"/>
        <v>145.32011110536763</v>
      </c>
      <c r="M1622">
        <f t="shared" si="557"/>
        <v>48.659385168878785</v>
      </c>
      <c r="N1622">
        <f t="shared" si="564"/>
        <v>0.1247214761739386</v>
      </c>
      <c r="O1622">
        <f t="shared" si="565"/>
        <v>56.317587557931162</v>
      </c>
      <c r="P1622">
        <f t="shared" si="566"/>
        <v>56.050070672669314</v>
      </c>
      <c r="Q1622">
        <f t="shared" si="558"/>
        <v>0.28034146996460407</v>
      </c>
      <c r="R1622">
        <f t="shared" si="567"/>
        <v>56.037246087966558</v>
      </c>
      <c r="S1622">
        <f t="shared" si="559"/>
        <v>48.472490855569049</v>
      </c>
      <c r="T1622">
        <f t="shared" si="560"/>
        <v>13.072572537741166</v>
      </c>
      <c r="U1622">
        <f t="shared" si="561"/>
        <v>0.46330673315803866</v>
      </c>
      <c r="V1622" s="6">
        <f t="shared" si="569"/>
        <v>78734.000000241213</v>
      </c>
      <c r="W1622">
        <f t="shared" si="574"/>
        <v>13.075240043386446</v>
      </c>
      <c r="X1622">
        <f t="shared" si="575"/>
        <v>48.363776387736557</v>
      </c>
      <c r="Y1622">
        <f t="shared" si="570"/>
        <v>0.31681912323899769</v>
      </c>
      <c r="Z1622">
        <f t="shared" si="571"/>
        <v>-3.7940452150153272E-8</v>
      </c>
      <c r="AA1622">
        <f t="shared" si="573"/>
        <v>8.8949531455149692E-8</v>
      </c>
      <c r="AB1622">
        <f t="shared" si="572"/>
        <v>0.99859711514537708</v>
      </c>
      <c r="AC1622">
        <f t="shared" si="568"/>
        <v>2.0975588246643055</v>
      </c>
      <c r="AD1622">
        <f t="shared" si="576"/>
        <v>1.0351987371669129E-10</v>
      </c>
      <c r="AE1622">
        <f t="shared" si="577"/>
        <v>-1.2211880587843012E-4</v>
      </c>
      <c r="AF1622">
        <f t="shared" si="578"/>
        <v>-8.4386353495874709E-8</v>
      </c>
      <c r="AG1622">
        <f t="shared" si="579"/>
        <v>1.0351987371669128E-8</v>
      </c>
      <c r="AH1622" t="str">
        <f t="shared" si="580"/>
        <v>NaN</v>
      </c>
    </row>
    <row r="1623" spans="1:34">
      <c r="A1623" s="4">
        <v>43292.343726851854</v>
      </c>
      <c r="B1623" s="3">
        <v>-2.5822262835572501E-3</v>
      </c>
      <c r="C1623">
        <v>2.9104214693416002</v>
      </c>
      <c r="D1623" s="3">
        <v>1.9030563892647501E-2</v>
      </c>
      <c r="E1623" s="3">
        <v>1.8833961924665299E-2</v>
      </c>
      <c r="F1623" s="3">
        <v>1.8803223732975299E-2</v>
      </c>
      <c r="G1623">
        <v>-4641419</v>
      </c>
      <c r="H1623">
        <v>8212185</v>
      </c>
      <c r="K1623">
        <f t="shared" si="562"/>
        <v>165.22523221988388</v>
      </c>
      <c r="L1623">
        <f t="shared" si="563"/>
        <v>145.53468745482755</v>
      </c>
      <c r="M1623">
        <f t="shared" si="557"/>
        <v>48.731234503131844</v>
      </c>
      <c r="N1623">
        <f t="shared" si="564"/>
        <v>0.12474021875736703</v>
      </c>
      <c r="O1623">
        <f t="shared" si="565"/>
        <v>56.278261102821254</v>
      </c>
      <c r="P1623">
        <f t="shared" si="566"/>
        <v>56.009210286739481</v>
      </c>
      <c r="Q1623">
        <f t="shared" si="558"/>
        <v>0.31090938528102186</v>
      </c>
      <c r="R1623">
        <f t="shared" si="567"/>
        <v>55.967351717540232</v>
      </c>
      <c r="S1623">
        <f t="shared" si="559"/>
        <v>48.523961579611161</v>
      </c>
      <c r="T1623">
        <f t="shared" si="560"/>
        <v>13.07454544125995</v>
      </c>
      <c r="U1623">
        <f t="shared" si="561"/>
        <v>0.46327352197156729</v>
      </c>
      <c r="V1623" s="6">
        <f t="shared" si="569"/>
        <v>78794.00000043679</v>
      </c>
      <c r="W1623">
        <f t="shared" si="574"/>
        <v>13.075593181442347</v>
      </c>
      <c r="X1623">
        <f t="shared" si="575"/>
        <v>48.361901547954737</v>
      </c>
      <c r="Y1623">
        <f t="shared" si="570"/>
        <v>0.29746831618097741</v>
      </c>
      <c r="Z1623">
        <f t="shared" si="571"/>
        <v>1.4227669634261305E-7</v>
      </c>
      <c r="AA1623">
        <f t="shared" si="573"/>
        <v>6.5914256811820827E-8</v>
      </c>
      <c r="AB1623">
        <f t="shared" si="572"/>
        <v>0.99901594796767357</v>
      </c>
      <c r="AC1623">
        <f t="shared" si="568"/>
        <v>2.0975112185023974</v>
      </c>
      <c r="AD1623">
        <f t="shared" si="576"/>
        <v>8.169965907934932E-11</v>
      </c>
      <c r="AE1623">
        <f t="shared" si="577"/>
        <v>-1.8995052660064897E-4</v>
      </c>
      <c r="AF1623">
        <f t="shared" si="578"/>
        <v>-4.281646204544607E-8</v>
      </c>
      <c r="AG1623">
        <f t="shared" si="579"/>
        <v>8.1699659079349323E-9</v>
      </c>
      <c r="AH1623" t="str">
        <f t="shared" si="580"/>
        <v>NaN</v>
      </c>
    </row>
    <row r="1624" spans="1:34">
      <c r="A1624" s="4">
        <v>43292.344421296293</v>
      </c>
      <c r="B1624" s="3">
        <v>-2.4830928450683101E-3</v>
      </c>
      <c r="C1624">
        <v>2.9104131447966202</v>
      </c>
      <c r="D1624" s="3">
        <v>1.9048973029257499E-2</v>
      </c>
      <c r="E1624" s="3">
        <v>1.88555700649886E-2</v>
      </c>
      <c r="F1624" s="3">
        <v>1.88248062952334E-2</v>
      </c>
      <c r="G1624">
        <v>-4643833</v>
      </c>
      <c r="H1624">
        <v>8212450</v>
      </c>
      <c r="K1624">
        <f t="shared" si="562"/>
        <v>158.91002260378932</v>
      </c>
      <c r="L1624">
        <f t="shared" si="563"/>
        <v>139.19110775706994</v>
      </c>
      <c r="M1624">
        <f t="shared" si="557"/>
        <v>46.607132852542996</v>
      </c>
      <c r="N1624">
        <f t="shared" si="564"/>
        <v>0.12473769571728954</v>
      </c>
      <c r="O1624">
        <f t="shared" si="565"/>
        <v>56.333553884392913</v>
      </c>
      <c r="P1624">
        <f t="shared" si="566"/>
        <v>56.073882169347833</v>
      </c>
      <c r="Q1624">
        <f t="shared" si="558"/>
        <v>0.30115409329730625</v>
      </c>
      <c r="R1624">
        <f t="shared" si="567"/>
        <v>56.032399791095607</v>
      </c>
      <c r="S1624">
        <f t="shared" si="559"/>
        <v>46.406363457011459</v>
      </c>
      <c r="T1624">
        <f t="shared" si="560"/>
        <v>13.074279858093899</v>
      </c>
      <c r="U1624">
        <f t="shared" si="561"/>
        <v>0.46327799270820869</v>
      </c>
      <c r="V1624" s="6">
        <f t="shared" si="569"/>
        <v>78854.000000003725</v>
      </c>
      <c r="W1624">
        <f t="shared" si="574"/>
        <v>13.075934645512937</v>
      </c>
      <c r="X1624">
        <f t="shared" si="575"/>
        <v>48.358472716151553</v>
      </c>
      <c r="Y1624">
        <f t="shared" si="570"/>
        <v>0.29358932443939284</v>
      </c>
      <c r="Z1624">
        <f t="shared" si="571"/>
        <v>2.8139168835069577E-7</v>
      </c>
      <c r="AA1624">
        <f t="shared" si="573"/>
        <v>2.1105403084030998E-8</v>
      </c>
      <c r="AB1624">
        <f t="shared" si="572"/>
        <v>0.9990563097386721</v>
      </c>
      <c r="AC1624">
        <f t="shared" si="568"/>
        <v>2.0975176270241942</v>
      </c>
      <c r="AD1624">
        <f t="shared" si="576"/>
        <v>2.6505519333871578E-11</v>
      </c>
      <c r="AE1624">
        <f t="shared" si="577"/>
        <v>2.1378752869165331E-3</v>
      </c>
      <c r="AF1624">
        <f t="shared" si="578"/>
        <v>1.2341984223378568E-9</v>
      </c>
      <c r="AG1624">
        <f t="shared" si="579"/>
        <v>2.650551933387158E-9</v>
      </c>
      <c r="AH1624">
        <f t="shared" si="580"/>
        <v>1.2341984223378568E-5</v>
      </c>
    </row>
    <row r="1625" spans="1:34">
      <c r="A1625" s="4">
        <v>43292.34511574074</v>
      </c>
      <c r="B1625" s="3">
        <v>-2.59432065819055E-3</v>
      </c>
      <c r="C1625">
        <v>2.9105273099849001</v>
      </c>
      <c r="D1625" s="3">
        <v>1.9010775260012502E-2</v>
      </c>
      <c r="E1625" s="3">
        <v>1.88153149439131E-2</v>
      </c>
      <c r="F1625">
        <v>1.879750649794E-2</v>
      </c>
      <c r="G1625">
        <v>-4644501</v>
      </c>
      <c r="H1625">
        <v>8212316</v>
      </c>
      <c r="K1625">
        <f t="shared" si="562"/>
        <v>165.99569385370876</v>
      </c>
      <c r="L1625">
        <f t="shared" si="563"/>
        <v>146.31266434207316</v>
      </c>
      <c r="M1625">
        <f t="shared" si="557"/>
        <v>48.991734421009845</v>
      </c>
      <c r="N1625">
        <f t="shared" si="564"/>
        <v>0.12477229740977554</v>
      </c>
      <c r="O1625">
        <f t="shared" si="565"/>
        <v>56.218824934516945</v>
      </c>
      <c r="P1625">
        <f t="shared" si="566"/>
        <v>55.953400979128411</v>
      </c>
      <c r="Q1625">
        <f t="shared" si="558"/>
        <v>0.26870449473985047</v>
      </c>
      <c r="R1625">
        <f t="shared" si="567"/>
        <v>55.950120439777095</v>
      </c>
      <c r="S1625">
        <f t="shared" si="559"/>
        <v>48.812598091183276</v>
      </c>
      <c r="T1625">
        <f t="shared" si="560"/>
        <v>13.077922141513476</v>
      </c>
      <c r="U1625">
        <f t="shared" si="561"/>
        <v>0.46321667974856495</v>
      </c>
      <c r="V1625" s="6">
        <f t="shared" si="569"/>
        <v>78914.000000199303</v>
      </c>
      <c r="W1625">
        <f t="shared" si="574"/>
        <v>13.076191473189937</v>
      </c>
      <c r="X1625">
        <f t="shared" si="575"/>
        <v>48.362307441049175</v>
      </c>
      <c r="Y1625">
        <f t="shared" si="570"/>
        <v>0.28094697490880804</v>
      </c>
      <c r="Z1625">
        <f t="shared" si="571"/>
        <v>2.4028953038284251E-7</v>
      </c>
      <c r="AA1625">
        <f t="shared" si="573"/>
        <v>1.0207788336678675E-7</v>
      </c>
      <c r="AB1625">
        <f t="shared" si="572"/>
        <v>0.99937519086513615</v>
      </c>
      <c r="AC1625">
        <f t="shared" si="568"/>
        <v>2.09742973872528</v>
      </c>
      <c r="AD1625">
        <f t="shared" si="576"/>
        <v>1.3395903944277271E-10</v>
      </c>
      <c r="AE1625">
        <f t="shared" si="577"/>
        <v>-1.3961151687511515E-4</v>
      </c>
      <c r="AF1625">
        <f t="shared" si="578"/>
        <v>-9.5517251025039133E-8</v>
      </c>
      <c r="AG1625">
        <f t="shared" si="579"/>
        <v>1.3395903944277271E-8</v>
      </c>
      <c r="AH1625" t="str">
        <f t="shared" si="580"/>
        <v>NaN</v>
      </c>
    </row>
    <row r="1626" spans="1:34">
      <c r="A1626" s="4">
        <v>43292.345810185187</v>
      </c>
      <c r="B1626" s="3">
        <v>-2.57418715154927E-3</v>
      </c>
      <c r="C1626">
        <v>2.9105035255706802</v>
      </c>
      <c r="D1626">
        <v>1.9053159086160999E-2</v>
      </c>
      <c r="E1626">
        <v>1.8856890099977999E-2</v>
      </c>
      <c r="F1626" s="3">
        <v>1.8838325173910601E-2</v>
      </c>
      <c r="G1626">
        <v>-4641846</v>
      </c>
      <c r="H1626">
        <v>8212604</v>
      </c>
      <c r="K1626">
        <f t="shared" si="562"/>
        <v>164.71310629612191</v>
      </c>
      <c r="L1626">
        <f t="shared" si="563"/>
        <v>144.97642100641809</v>
      </c>
      <c r="M1626">
        <f t="shared" si="557"/>
        <v>48.54430303209601</v>
      </c>
      <c r="N1626">
        <f t="shared" si="564"/>
        <v>0.12476508872384248</v>
      </c>
      <c r="O1626">
        <f t="shared" si="565"/>
        <v>56.346126919995569</v>
      </c>
      <c r="P1626">
        <f t="shared" si="566"/>
        <v>56.077832955792019</v>
      </c>
      <c r="Q1626">
        <f t="shared" si="558"/>
        <v>0.27298233668926741</v>
      </c>
      <c r="R1626">
        <f t="shared" si="567"/>
        <v>56.073144583306302</v>
      </c>
      <c r="S1626">
        <f t="shared" si="559"/>
        <v>48.362314807636501</v>
      </c>
      <c r="T1626">
        <f t="shared" si="560"/>
        <v>13.077163332467892</v>
      </c>
      <c r="U1626">
        <f t="shared" si="561"/>
        <v>0.46322945328182147</v>
      </c>
      <c r="V1626" s="6">
        <f t="shared" si="569"/>
        <v>78974.000000394881</v>
      </c>
      <c r="W1626">
        <f t="shared" si="574"/>
        <v>13.076602981172421</v>
      </c>
      <c r="X1626">
        <f t="shared" si="575"/>
        <v>48.351529600406849</v>
      </c>
      <c r="Y1626">
        <f t="shared" si="570"/>
        <v>0.26823095344705195</v>
      </c>
      <c r="Z1626">
        <f t="shared" si="571"/>
        <v>-1.8970226179844042E-7</v>
      </c>
      <c r="AA1626">
        <f t="shared" si="573"/>
        <v>1.4724508832156462E-7</v>
      </c>
      <c r="AB1626">
        <f t="shared" si="572"/>
        <v>0.99964405552906299</v>
      </c>
      <c r="AC1626">
        <f t="shared" si="568"/>
        <v>2.0974480487875495</v>
      </c>
      <c r="AD1626">
        <f t="shared" si="576"/>
        <v>2.0239530952705156E-10</v>
      </c>
      <c r="AE1626">
        <f t="shared" si="577"/>
        <v>-3.8599551929797189E-5</v>
      </c>
      <c r="AF1626">
        <f t="shared" si="578"/>
        <v>-5.2197441501060738E-7</v>
      </c>
      <c r="AG1626">
        <f t="shared" si="579"/>
        <v>2.0239530952705155E-8</v>
      </c>
      <c r="AH1626" t="str">
        <f t="shared" si="580"/>
        <v>NaN</v>
      </c>
    </row>
    <row r="1627" spans="1:34">
      <c r="A1627" s="4">
        <v>43292.346504629626</v>
      </c>
      <c r="B1627" s="3">
        <v>-2.5743298580346201E-3</v>
      </c>
      <c r="C1627">
        <v>2.9104559567422301</v>
      </c>
      <c r="D1627" s="3">
        <v>1.9048176251380899E-2</v>
      </c>
      <c r="E1627" s="3">
        <v>1.88528586417669E-2</v>
      </c>
      <c r="F1627" s="3">
        <v>1.8836669557931601E-2</v>
      </c>
      <c r="G1627">
        <v>-4643395</v>
      </c>
      <c r="H1627">
        <v>8212597</v>
      </c>
      <c r="K1627">
        <f t="shared" si="562"/>
        <v>164.7221972888515</v>
      </c>
      <c r="L1627">
        <f t="shared" si="563"/>
        <v>144.98768829128414</v>
      </c>
      <c r="M1627">
        <f t="shared" si="557"/>
        <v>48.548075800709618</v>
      </c>
      <c r="N1627">
        <f t="shared" si="564"/>
        <v>0.12475067135197331</v>
      </c>
      <c r="O1627">
        <f t="shared" si="565"/>
        <v>56.331160721366018</v>
      </c>
      <c r="P1627">
        <f t="shared" si="566"/>
        <v>56.065767040434757</v>
      </c>
      <c r="Q1627">
        <f t="shared" si="558"/>
        <v>0.26300602891203795</v>
      </c>
      <c r="R1627">
        <f t="shared" si="567"/>
        <v>56.06815469245398</v>
      </c>
      <c r="S1627">
        <f t="shared" si="559"/>
        <v>48.372738448101593</v>
      </c>
      <c r="T1627">
        <f t="shared" si="560"/>
        <v>13.0756457143764</v>
      </c>
      <c r="U1627">
        <f t="shared" si="561"/>
        <v>0.46325500034833961</v>
      </c>
      <c r="V1627" s="6">
        <f t="shared" si="569"/>
        <v>79033.999999961816</v>
      </c>
      <c r="W1627">
        <f t="shared" si="574"/>
        <v>13.076638003128391</v>
      </c>
      <c r="X1627">
        <f t="shared" si="575"/>
        <v>48.345529087709764</v>
      </c>
      <c r="Y1627">
        <f t="shared" si="570"/>
        <v>0.26693485370378295</v>
      </c>
      <c r="Z1627">
        <f t="shared" si="571"/>
        <v>-1.2646817468091546E-8</v>
      </c>
      <c r="AA1627">
        <f t="shared" si="573"/>
        <v>1.3233991060817868E-7</v>
      </c>
      <c r="AB1627">
        <f t="shared" si="572"/>
        <v>0.99967210273592255</v>
      </c>
      <c r="AC1627">
        <f t="shared" si="568"/>
        <v>2.0974846689120974</v>
      </c>
      <c r="AD1627">
        <f t="shared" si="576"/>
        <v>1.8279388201391333E-10</v>
      </c>
      <c r="AE1627">
        <f t="shared" si="577"/>
        <v>-3.4839868179627191E-5</v>
      </c>
      <c r="AF1627">
        <f t="shared" si="578"/>
        <v>-5.222953856177649E-7</v>
      </c>
      <c r="AG1627">
        <f t="shared" si="579"/>
        <v>1.8279388201391333E-8</v>
      </c>
      <c r="AH1627" t="str">
        <f t="shared" si="580"/>
        <v>NaN</v>
      </c>
    </row>
    <row r="1628" spans="1:34">
      <c r="A1628" s="4">
        <v>43292.347199074073</v>
      </c>
      <c r="B1628" s="3">
        <v>-2.5790034954297899E-3</v>
      </c>
      <c r="C1628">
        <v>2.9104987686878299</v>
      </c>
      <c r="D1628" s="3">
        <v>1.9035285098871101E-2</v>
      </c>
      <c r="E1628" s="3">
        <v>1.88393372022801E-2</v>
      </c>
      <c r="F1628" s="3">
        <v>1.8823222144692401E-2</v>
      </c>
      <c r="G1628">
        <v>-4644373</v>
      </c>
      <c r="H1628">
        <v>8212592</v>
      </c>
      <c r="K1628">
        <f t="shared" si="562"/>
        <v>165.01992730074258</v>
      </c>
      <c r="L1628">
        <f t="shared" si="563"/>
        <v>145.30309480549181</v>
      </c>
      <c r="M1628">
        <f t="shared" si="557"/>
        <v>48.653687384287863</v>
      </c>
      <c r="N1628">
        <f t="shared" si="564"/>
        <v>0.12476364698665397</v>
      </c>
      <c r="O1628">
        <f t="shared" si="565"/>
        <v>56.292441486725544</v>
      </c>
      <c r="P1628">
        <f t="shared" si="566"/>
        <v>56.025298173882497</v>
      </c>
      <c r="Q1628">
        <f t="shared" si="558"/>
        <v>0.26481619551004343</v>
      </c>
      <c r="R1628">
        <f t="shared" si="567"/>
        <v>56.0276252912155</v>
      </c>
      <c r="S1628">
        <f t="shared" si="559"/>
        <v>48.477143253947837</v>
      </c>
      <c r="T1628">
        <f t="shared" si="560"/>
        <v>13.077011570658575</v>
      </c>
      <c r="U1628">
        <f t="shared" si="561"/>
        <v>0.46323200798847608</v>
      </c>
      <c r="V1628" s="6">
        <f t="shared" si="569"/>
        <v>79094.000000157394</v>
      </c>
      <c r="W1628">
        <f t="shared" si="574"/>
        <v>13.076813112908193</v>
      </c>
      <c r="X1628">
        <f t="shared" si="575"/>
        <v>48.342781854455438</v>
      </c>
      <c r="Y1628">
        <f t="shared" si="570"/>
        <v>0.26945118265241774</v>
      </c>
      <c r="Z1628">
        <f t="shared" si="571"/>
        <v>2.9087679990804119E-7</v>
      </c>
      <c r="AA1628">
        <f t="shared" si="573"/>
        <v>4.8780581001071021E-8</v>
      </c>
      <c r="AB1628">
        <f t="shared" si="572"/>
        <v>0.99961857730021286</v>
      </c>
      <c r="AC1628">
        <f t="shared" si="568"/>
        <v>2.0974517108000086</v>
      </c>
      <c r="AD1628">
        <f t="shared" si="576"/>
        <v>6.6747676569823067E-11</v>
      </c>
      <c r="AE1628">
        <f t="shared" si="577"/>
        <v>-3.5415379574234995E-4</v>
      </c>
      <c r="AF1628">
        <f t="shared" si="578"/>
        <v>-1.8761833952886151E-8</v>
      </c>
      <c r="AG1628">
        <f t="shared" si="579"/>
        <v>6.6747676569823066E-9</v>
      </c>
      <c r="AH1628" t="str">
        <f t="shared" si="580"/>
        <v>NaN</v>
      </c>
    </row>
    <row r="1629" spans="1:34">
      <c r="A1629" s="4">
        <v>43292.347893518519</v>
      </c>
      <c r="B1629" s="3">
        <v>-2.58164356540874E-3</v>
      </c>
      <c r="C1629">
        <v>2.9105653650476602</v>
      </c>
      <c r="D1629" s="3">
        <v>1.9033465591182901E-2</v>
      </c>
      <c r="E1629" s="3">
        <v>1.88367684855439E-2</v>
      </c>
      <c r="F1629" s="3">
        <v>1.8816194709961601E-2</v>
      </c>
      <c r="G1629">
        <v>-4643785</v>
      </c>
      <c r="H1629">
        <v>8212592</v>
      </c>
      <c r="K1629">
        <f t="shared" si="562"/>
        <v>165.18811066623826</v>
      </c>
      <c r="L1629">
        <f t="shared" si="563"/>
        <v>145.4805156699837</v>
      </c>
      <c r="M1629">
        <f t="shared" si="557"/>
        <v>48.713095473895272</v>
      </c>
      <c r="N1629">
        <f t="shared" si="564"/>
        <v>0.12478383130727091</v>
      </c>
      <c r="O1629">
        <f t="shared" si="565"/>
        <v>56.286976502500423</v>
      </c>
      <c r="P1629">
        <f t="shared" si="566"/>
        <v>56.017610157017927</v>
      </c>
      <c r="Q1629">
        <f t="shared" si="558"/>
        <v>0.28053132353517185</v>
      </c>
      <c r="R1629">
        <f t="shared" si="567"/>
        <v>56.006445178965251</v>
      </c>
      <c r="S1629">
        <f t="shared" si="559"/>
        <v>48.526074591538489</v>
      </c>
      <c r="T1629">
        <f t="shared" si="560"/>
        <v>13.079136235986674</v>
      </c>
      <c r="U1629">
        <f t="shared" si="561"/>
        <v>0.46319624209535015</v>
      </c>
      <c r="V1629" s="6">
        <f t="shared" si="569"/>
        <v>79154.000000352971</v>
      </c>
      <c r="W1629">
        <f t="shared" si="574"/>
        <v>13.077399730670454</v>
      </c>
      <c r="X1629">
        <f t="shared" si="575"/>
        <v>48.342409560521418</v>
      </c>
      <c r="Y1629">
        <f t="shared" si="570"/>
        <v>0.28230166739127566</v>
      </c>
      <c r="Z1629">
        <f t="shared" si="571"/>
        <v>2.782299825332918E-7</v>
      </c>
      <c r="AA1629">
        <f t="shared" si="573"/>
        <v>-2.3938618978709524E-8</v>
      </c>
      <c r="AB1629">
        <f t="shared" si="572"/>
        <v>0.99934226005573001</v>
      </c>
      <c r="AC1629">
        <f t="shared" si="568"/>
        <v>2.0974004426256414</v>
      </c>
      <c r="AD1629">
        <f t="shared" si="576"/>
        <v>-3.126398341895263E-11</v>
      </c>
      <c r="AE1629">
        <f t="shared" si="577"/>
        <v>1.5075340772198339E-3</v>
      </c>
      <c r="AF1629">
        <f t="shared" si="578"/>
        <v>-2.0644682574851713E-9</v>
      </c>
      <c r="AG1629" t="str">
        <f t="shared" si="579"/>
        <v>NaN</v>
      </c>
      <c r="AH1629" t="str">
        <f t="shared" si="580"/>
        <v>NaN</v>
      </c>
    </row>
    <row r="1630" spans="1:34">
      <c r="A1630" s="4">
        <v>43292.348587962966</v>
      </c>
      <c r="B1630" s="3">
        <v>-2.5828922471555398E-3</v>
      </c>
      <c r="C1630">
        <v>2.9106034201104198</v>
      </c>
      <c r="D1630" s="3">
        <v>1.9029398456350499E-2</v>
      </c>
      <c r="E1630" s="3">
        <v>1.88321186325629E-2</v>
      </c>
      <c r="F1630">
        <v>1.8805165210706E-2</v>
      </c>
      <c r="G1630">
        <v>-4644133</v>
      </c>
      <c r="H1630">
        <v>8212591</v>
      </c>
      <c r="K1630">
        <f t="shared" si="562"/>
        <v>165.26765685262129</v>
      </c>
      <c r="L1630">
        <f t="shared" si="563"/>
        <v>145.57456003275755</v>
      </c>
      <c r="M1630">
        <f t="shared" si="557"/>
        <v>48.744585546648217</v>
      </c>
      <c r="N1630">
        <f t="shared" si="564"/>
        <v>0.12479536520476615</v>
      </c>
      <c r="O1630">
        <f t="shared" si="565"/>
        <v>56.274760655409132</v>
      </c>
      <c r="P1630">
        <f t="shared" si="566"/>
        <v>56.003693422785638</v>
      </c>
      <c r="Q1630">
        <f t="shared" si="558"/>
        <v>0.30155748312861164</v>
      </c>
      <c r="R1630">
        <f t="shared" si="567"/>
        <v>55.97320317228052</v>
      </c>
      <c r="S1630">
        <f t="shared" si="559"/>
        <v>48.543547224562474</v>
      </c>
      <c r="T1630">
        <f t="shared" si="560"/>
        <v>13.080350330459858</v>
      </c>
      <c r="U1630">
        <f t="shared" si="561"/>
        <v>0.46317580444213563</v>
      </c>
      <c r="V1630" s="6">
        <f t="shared" si="569"/>
        <v>79214.000000548549</v>
      </c>
      <c r="W1630">
        <f t="shared" si="574"/>
        <v>13.077714928274059</v>
      </c>
      <c r="X1630">
        <f t="shared" si="575"/>
        <v>48.343649478361868</v>
      </c>
      <c r="Y1630">
        <f t="shared" si="570"/>
        <v>0.29282385927493709</v>
      </c>
      <c r="Z1630">
        <f t="shared" si="571"/>
        <v>3.7940452348911518E-8</v>
      </c>
      <c r="AA1630">
        <f t="shared" si="573"/>
        <v>9.9367849148207266E-9</v>
      </c>
      <c r="AB1630">
        <f t="shared" si="572"/>
        <v>0.9991162066968905</v>
      </c>
      <c r="AC1630">
        <f t="shared" si="568"/>
        <v>2.0973711465260036</v>
      </c>
      <c r="AD1630">
        <f t="shared" si="576"/>
        <v>1.2511000050393851E-11</v>
      </c>
      <c r="AE1630">
        <f t="shared" si="577"/>
        <v>4.8155849111341185E-6</v>
      </c>
      <c r="AF1630">
        <f t="shared" si="578"/>
        <v>2.5862709211444471E-7</v>
      </c>
      <c r="AG1630">
        <f t="shared" si="579"/>
        <v>1.251100005039385E-9</v>
      </c>
      <c r="AH1630">
        <f t="shared" si="580"/>
        <v>2.5862709211444471E-3</v>
      </c>
    </row>
    <row r="1631" spans="1:34">
      <c r="A1631" s="4">
        <v>43292.349282407406</v>
      </c>
      <c r="B1631" s="3">
        <v>-2.58322522895469E-3</v>
      </c>
      <c r="C1631">
        <v>2.9105796356961902</v>
      </c>
      <c r="D1631" s="3">
        <v>1.90249983397189E-2</v>
      </c>
      <c r="E1631" s="3">
        <v>1.8828348802908301E-2</v>
      </c>
      <c r="F1631" s="3">
        <v>1.88024971676896E-2</v>
      </c>
      <c r="G1631">
        <v>-4643256</v>
      </c>
      <c r="H1631">
        <v>8212594</v>
      </c>
      <c r="K1631">
        <f t="shared" si="562"/>
        <v>165.28886916899032</v>
      </c>
      <c r="L1631">
        <f t="shared" si="563"/>
        <v>145.59927946738949</v>
      </c>
      <c r="M1631">
        <f t="shared" si="557"/>
        <v>48.75286267003991</v>
      </c>
      <c r="N1631">
        <f t="shared" si="564"/>
        <v>0.12478815651883014</v>
      </c>
      <c r="O1631">
        <f t="shared" si="565"/>
        <v>56.261544680485642</v>
      </c>
      <c r="P1631">
        <f t="shared" si="566"/>
        <v>55.992410546183216</v>
      </c>
      <c r="Q1631">
        <f t="shared" si="558"/>
        <v>0.29638277116102785</v>
      </c>
      <c r="R1631">
        <f t="shared" si="567"/>
        <v>55.965161909324614</v>
      </c>
      <c r="S1631">
        <f t="shared" si="559"/>
        <v>48.555274155932558</v>
      </c>
      <c r="T1631">
        <f t="shared" si="560"/>
        <v>13.07959152141396</v>
      </c>
      <c r="U1631">
        <f t="shared" si="561"/>
        <v>0.46318857797539748</v>
      </c>
      <c r="V1631" s="6">
        <f t="shared" si="569"/>
        <v>79274.000000115484</v>
      </c>
      <c r="W1631">
        <f t="shared" si="574"/>
        <v>13.077968837454753</v>
      </c>
      <c r="X1631">
        <f t="shared" si="575"/>
        <v>48.513815447957249</v>
      </c>
      <c r="Y1631">
        <f t="shared" si="570"/>
        <v>0.27235618841954573</v>
      </c>
      <c r="Z1631">
        <f t="shared" si="571"/>
        <v>-3.0352361889905782E-7</v>
      </c>
      <c r="AA1631">
        <f t="shared" si="573"/>
        <v>5.7362350367370286E-8</v>
      </c>
      <c r="AB1631">
        <f t="shared" si="572"/>
        <v>0.99955686982692715</v>
      </c>
      <c r="AC1631">
        <f t="shared" si="568"/>
        <v>2.0973894565882811</v>
      </c>
      <c r="AD1631">
        <f t="shared" si="576"/>
        <v>7.7650825677134537E-11</v>
      </c>
      <c r="AE1631">
        <f t="shared" si="577"/>
        <v>4.8415495463523362E-6</v>
      </c>
      <c r="AF1631">
        <f t="shared" si="578"/>
        <v>1.5965875317789974E-6</v>
      </c>
      <c r="AG1631">
        <f t="shared" si="579"/>
        <v>7.7650825677134535E-9</v>
      </c>
      <c r="AH1631">
        <f t="shared" si="580"/>
        <v>1.5965875317789972E-2</v>
      </c>
    </row>
    <row r="1632" spans="1:34">
      <c r="A1632" s="4">
        <v>43292.349976851852</v>
      </c>
      <c r="B1632" s="3">
        <v>-2.5728552243526799E-3</v>
      </c>
      <c r="C1632">
        <v>2.9104892549221399</v>
      </c>
      <c r="D1632" s="3">
        <v>1.9025057800754398E-2</v>
      </c>
      <c r="E1632" s="3">
        <v>1.8828408263943899E-2</v>
      </c>
      <c r="F1632" s="3">
        <v>1.8828188992629301E-2</v>
      </c>
      <c r="G1632">
        <v>-4643431</v>
      </c>
      <c r="H1632">
        <v>8212595</v>
      </c>
      <c r="K1632">
        <f t="shared" si="562"/>
        <v>164.62825703064644</v>
      </c>
      <c r="L1632">
        <f t="shared" si="563"/>
        <v>144.90489565898645</v>
      </c>
      <c r="M1632">
        <f t="shared" si="557"/>
        <v>48.520353288295645</v>
      </c>
      <c r="N1632">
        <f t="shared" si="564"/>
        <v>0.12476076351228016</v>
      </c>
      <c r="O1632">
        <f t="shared" si="565"/>
        <v>56.261723274741172</v>
      </c>
      <c r="P1632">
        <f t="shared" si="566"/>
        <v>55.992588509536674</v>
      </c>
      <c r="Q1632">
        <f t="shared" si="558"/>
        <v>0.21912831096899765</v>
      </c>
      <c r="R1632">
        <f t="shared" si="567"/>
        <v>56.042594963772174</v>
      </c>
      <c r="S1632">
        <f t="shared" si="559"/>
        <v>48.374267747649647</v>
      </c>
      <c r="T1632">
        <f t="shared" si="560"/>
        <v>13.076708047040277</v>
      </c>
      <c r="U1632">
        <f t="shared" si="561"/>
        <v>0.4632371174017797</v>
      </c>
      <c r="V1632" s="6">
        <f t="shared" si="569"/>
        <v>79334.000000311062</v>
      </c>
      <c r="W1632">
        <f t="shared" si="574"/>
        <v>13.078190643175803</v>
      </c>
      <c r="X1632">
        <f t="shared" si="575"/>
        <v>48.486158839245064</v>
      </c>
      <c r="Y1632">
        <f t="shared" si="570"/>
        <v>0.24580965591975001</v>
      </c>
      <c r="Z1632">
        <f t="shared" si="571"/>
        <v>-2.6874486947562143E-7</v>
      </c>
      <c r="AA1632">
        <f t="shared" si="573"/>
        <v>3.2068715591670321E-8</v>
      </c>
      <c r="AB1632">
        <f t="shared" si="572"/>
        <v>1.0001288496932619</v>
      </c>
      <c r="AC1632">
        <f t="shared" si="568"/>
        <v>2.0974590348249178</v>
      </c>
      <c r="AD1632">
        <f t="shared" si="576"/>
        <v>4.8100924316614712E-11</v>
      </c>
      <c r="AE1632">
        <f t="shared" si="577"/>
        <v>-3.5930572596651825E-5</v>
      </c>
      <c r="AF1632">
        <f t="shared" si="578"/>
        <v>-1.332662937110318E-7</v>
      </c>
      <c r="AG1632">
        <f t="shared" si="579"/>
        <v>4.8100924316614714E-9</v>
      </c>
      <c r="AH1632" t="str">
        <f t="shared" si="580"/>
        <v>NaN</v>
      </c>
    </row>
    <row r="1633" spans="1:34">
      <c r="A1633" s="4">
        <v>43292.350671296299</v>
      </c>
      <c r="B1633" s="3">
        <v>-2.5787656512875402E-3</v>
      </c>
      <c r="C1633">
        <v>2.9104785519357401</v>
      </c>
      <c r="D1633" s="3">
        <v>1.9018624116706601E-2</v>
      </c>
      <c r="E1633" s="3">
        <v>1.8823080555157499E-2</v>
      </c>
      <c r="F1633">
        <v>1.8820851874334001E-2</v>
      </c>
      <c r="G1633">
        <v>-4643931</v>
      </c>
      <c r="H1633">
        <v>8212594</v>
      </c>
      <c r="K1633">
        <f t="shared" si="562"/>
        <v>165.00477564619328</v>
      </c>
      <c r="L1633">
        <f t="shared" si="563"/>
        <v>145.29105884975655</v>
      </c>
      <c r="M1633">
        <f t="shared" si="557"/>
        <v>48.649657231809016</v>
      </c>
      <c r="N1633">
        <f t="shared" si="564"/>
        <v>0.12475751960361002</v>
      </c>
      <c r="O1633">
        <f t="shared" si="565"/>
        <v>56.242399376272047</v>
      </c>
      <c r="P1633">
        <f t="shared" si="566"/>
        <v>55.976642993076197</v>
      </c>
      <c r="Q1633">
        <f t="shared" si="558"/>
        <v>0.22191788562922454</v>
      </c>
      <c r="R1633">
        <f t="shared" si="567"/>
        <v>56.020481490642823</v>
      </c>
      <c r="S1633">
        <f t="shared" si="559"/>
        <v>48.501711974722866</v>
      </c>
      <c r="T1633">
        <f t="shared" si="560"/>
        <v>13.07636658296974</v>
      </c>
      <c r="U1633">
        <f t="shared" si="561"/>
        <v>0.46324286549174526</v>
      </c>
      <c r="V1633" s="6">
        <f t="shared" si="569"/>
        <v>79394.000000506639</v>
      </c>
      <c r="W1633">
        <f t="shared" si="574"/>
        <v>13.078316138517973</v>
      </c>
      <c r="X1633">
        <f t="shared" si="575"/>
        <v>48.499796255698293</v>
      </c>
      <c r="Y1633">
        <f t="shared" si="570"/>
        <v>0.22821453350143628</v>
      </c>
      <c r="Z1633">
        <f t="shared" si="571"/>
        <v>4.7425565456271437E-8</v>
      </c>
      <c r="AA1633">
        <f t="shared" si="573"/>
        <v>-3.8843796351345893E-8</v>
      </c>
      <c r="AB1633">
        <f t="shared" si="572"/>
        <v>1.000508015956042</v>
      </c>
      <c r="AC1633">
        <f t="shared" si="568"/>
        <v>2.0974672743529399</v>
      </c>
      <c r="AD1633">
        <f t="shared" si="576"/>
        <v>-6.2755366614822229E-11</v>
      </c>
      <c r="AE1633">
        <f t="shared" si="577"/>
        <v>1.6443397132517215E-5</v>
      </c>
      <c r="AF1633">
        <f t="shared" si="578"/>
        <v>-3.799184294639435E-7</v>
      </c>
      <c r="AG1633" t="str">
        <f t="shared" si="579"/>
        <v>NaN</v>
      </c>
      <c r="AH1633" t="str">
        <f t="shared" si="580"/>
        <v>NaN</v>
      </c>
    </row>
    <row r="1634" spans="1:34">
      <c r="A1634" s="4">
        <v>43292.351365740738</v>
      </c>
      <c r="B1634" s="3">
        <v>-2.5804186680761601E-3</v>
      </c>
      <c r="C1634">
        <v>2.9105070932328099</v>
      </c>
      <c r="D1634" s="3">
        <v>1.90140812935897E-2</v>
      </c>
      <c r="E1634" s="3">
        <v>1.8817455541193299E-2</v>
      </c>
      <c r="F1634" s="3">
        <v>1.8809131542511799E-2</v>
      </c>
      <c r="G1634">
        <v>-4642509</v>
      </c>
      <c r="H1634">
        <v>8212594</v>
      </c>
      <c r="K1634">
        <f t="shared" si="562"/>
        <v>165.11007964530981</v>
      </c>
      <c r="L1634">
        <f t="shared" si="563"/>
        <v>145.41176911838537</v>
      </c>
      <c r="M1634">
        <f t="shared" si="557"/>
        <v>48.69007618972455</v>
      </c>
      <c r="N1634">
        <f t="shared" si="564"/>
        <v>0.12476617002673146</v>
      </c>
      <c r="O1634">
        <f t="shared" si="565"/>
        <v>56.228754775134966</v>
      </c>
      <c r="P1634">
        <f t="shared" si="566"/>
        <v>55.959807659848984</v>
      </c>
      <c r="Q1634">
        <f t="shared" si="558"/>
        <v>0.24359740390608664</v>
      </c>
      <c r="R1634">
        <f t="shared" si="567"/>
        <v>55.98515737122888</v>
      </c>
      <c r="S1634">
        <f t="shared" si="559"/>
        <v>48.527677920453826</v>
      </c>
      <c r="T1634">
        <f t="shared" si="560"/>
        <v>13.077277153824626</v>
      </c>
      <c r="U1634">
        <f t="shared" si="561"/>
        <v>0.46322753725183474</v>
      </c>
      <c r="V1634" s="6">
        <f t="shared" si="569"/>
        <v>79454.000000073574</v>
      </c>
      <c r="W1634">
        <f t="shared" si="574"/>
        <v>13.078441633860146</v>
      </c>
      <c r="X1634">
        <f t="shared" si="575"/>
        <v>48.508297282265701</v>
      </c>
      <c r="Y1634">
        <f t="shared" si="570"/>
        <v>0.23818550333184163</v>
      </c>
      <c r="Z1634">
        <f t="shared" si="571"/>
        <v>3.1933214069975533E-7</v>
      </c>
      <c r="AA1634">
        <f t="shared" si="573"/>
        <v>-1.8518554012986139E-8</v>
      </c>
      <c r="AB1634">
        <f t="shared" si="572"/>
        <v>1.0002926876167961</v>
      </c>
      <c r="AC1634">
        <f t="shared" si="568"/>
        <v>2.0974453022782118</v>
      </c>
      <c r="AD1634">
        <f t="shared" si="576"/>
        <v>-2.8665511686436561E-11</v>
      </c>
      <c r="AE1634">
        <f t="shared" si="577"/>
        <v>1.0257525944070578E-5</v>
      </c>
      <c r="AF1634">
        <f t="shared" si="578"/>
        <v>-2.7819422503265514E-7</v>
      </c>
      <c r="AG1634" t="str">
        <f t="shared" si="579"/>
        <v>NaN</v>
      </c>
      <c r="AH1634" t="str">
        <f t="shared" si="580"/>
        <v>NaN</v>
      </c>
    </row>
    <row r="1635" spans="1:34">
      <c r="A1635" s="4">
        <v>43292.352060185185</v>
      </c>
      <c r="B1635" s="3">
        <v>-2.5777548136829902E-3</v>
      </c>
      <c r="C1635">
        <v>2.91059866322757</v>
      </c>
      <c r="D1635" s="3">
        <v>1.9014925640294701E-2</v>
      </c>
      <c r="E1635" s="3">
        <v>1.8818513947626299E-2</v>
      </c>
      <c r="F1635" s="3">
        <v>1.88081667590995E-2</v>
      </c>
      <c r="G1635">
        <v>-4641083</v>
      </c>
      <c r="H1635">
        <v>8212594</v>
      </c>
      <c r="K1635">
        <f t="shared" si="562"/>
        <v>164.94038111435955</v>
      </c>
      <c r="L1635">
        <f t="shared" si="563"/>
        <v>145.24333878644998</v>
      </c>
      <c r="M1635">
        <f t="shared" si="557"/>
        <v>48.633678514733624</v>
      </c>
      <c r="N1635">
        <f t="shared" si="564"/>
        <v>0.12479392346757777</v>
      </c>
      <c r="O1635">
        <f t="shared" si="565"/>
        <v>56.231290813566282</v>
      </c>
      <c r="P1635">
        <f t="shared" si="566"/>
        <v>55.962975407538643</v>
      </c>
      <c r="Q1635">
        <f t="shared" si="558"/>
        <v>0.24904122046021371</v>
      </c>
      <c r="R1635">
        <f t="shared" si="567"/>
        <v>55.982249593106069</v>
      </c>
      <c r="S1635">
        <f t="shared" si="559"/>
        <v>48.467651034426815</v>
      </c>
      <c r="T1635">
        <f t="shared" si="560"/>
        <v>13.080198568650554</v>
      </c>
      <c r="U1635">
        <f t="shared" si="561"/>
        <v>0.46317835914879024</v>
      </c>
      <c r="V1635" s="6">
        <f t="shared" si="569"/>
        <v>79514.000000269152</v>
      </c>
      <c r="W1635">
        <f t="shared" si="574"/>
        <v>13.078438715363822</v>
      </c>
      <c r="X1635">
        <f t="shared" si="575"/>
        <v>48.517128182048658</v>
      </c>
      <c r="Y1635">
        <f t="shared" si="570"/>
        <v>0.25837302188585437</v>
      </c>
      <c r="Z1635">
        <f t="shared" si="571"/>
        <v>1.1382135647814138E-7</v>
      </c>
      <c r="AA1635">
        <f t="shared" si="573"/>
        <v>3.9295468558792412E-8</v>
      </c>
      <c r="AB1635">
        <f t="shared" si="572"/>
        <v>0.99985745021180072</v>
      </c>
      <c r="AC1635">
        <f t="shared" si="568"/>
        <v>2.0973748085384618</v>
      </c>
      <c r="AD1635">
        <f t="shared" si="576"/>
        <v>5.6072337598240637E-11</v>
      </c>
      <c r="AE1635">
        <f t="shared" si="577"/>
        <v>-1.6981946227410897E-5</v>
      </c>
      <c r="AF1635">
        <f t="shared" si="578"/>
        <v>-3.2869434804232535E-7</v>
      </c>
      <c r="AG1635">
        <f t="shared" si="579"/>
        <v>5.6072337598240637E-9</v>
      </c>
      <c r="AH1635" t="str">
        <f t="shared" si="580"/>
        <v>NaN</v>
      </c>
    </row>
    <row r="1636" spans="1:34">
      <c r="A1636" s="4">
        <v>43292.352754629632</v>
      </c>
      <c r="B1636" s="3">
        <v>-2.5823333134212599E-3</v>
      </c>
      <c r="C1636">
        <v>2.9105499051784101</v>
      </c>
      <c r="D1636" s="3">
        <v>1.9032763950963299E-2</v>
      </c>
      <c r="E1636" s="3">
        <v>1.8836304689466499E-2</v>
      </c>
      <c r="F1636">
        <v>1.8814848777547001E-2</v>
      </c>
      <c r="G1636">
        <v>-4643274</v>
      </c>
      <c r="H1636">
        <v>8212867</v>
      </c>
      <c r="K1636">
        <f t="shared" si="562"/>
        <v>165.2320504644309</v>
      </c>
      <c r="L1636">
        <f t="shared" si="563"/>
        <v>145.52622468408586</v>
      </c>
      <c r="M1636">
        <f t="shared" si="557"/>
        <v>48.728400805731098</v>
      </c>
      <c r="N1636">
        <f t="shared" si="564"/>
        <v>0.12477914566141225</v>
      </c>
      <c r="O1636">
        <f t="shared" si="565"/>
        <v>56.284869090282989</v>
      </c>
      <c r="P1636">
        <f t="shared" si="566"/>
        <v>56.016222042861727</v>
      </c>
      <c r="Q1636">
        <f t="shared" si="558"/>
        <v>0.28248044129126271</v>
      </c>
      <c r="R1636">
        <f t="shared" si="567"/>
        <v>56.002388648991726</v>
      </c>
      <c r="S1636">
        <f t="shared" si="559"/>
        <v>48.540080511536921</v>
      </c>
      <c r="T1636">
        <f t="shared" si="560"/>
        <v>13.078643010106816</v>
      </c>
      <c r="U1636">
        <f t="shared" si="561"/>
        <v>0.4632045448919706</v>
      </c>
      <c r="V1636" s="6">
        <f t="shared" si="569"/>
        <v>79574.00000046473</v>
      </c>
      <c r="W1636">
        <f t="shared" si="574"/>
        <v>13.078310301525322</v>
      </c>
      <c r="X1636">
        <f t="shared" si="575"/>
        <v>48.519513985274074</v>
      </c>
      <c r="Y1636">
        <f t="shared" si="570"/>
        <v>0.28223951211185988</v>
      </c>
      <c r="Z1636">
        <f t="shared" si="571"/>
        <v>-2.1815760106782161E-7</v>
      </c>
      <c r="AA1636">
        <f t="shared" si="573"/>
        <v>3.5682091942188907E-8</v>
      </c>
      <c r="AB1636">
        <f t="shared" si="572"/>
        <v>0.99934381524252636</v>
      </c>
      <c r="AC1636">
        <f t="shared" si="568"/>
        <v>2.0974123441661225</v>
      </c>
      <c r="AD1636">
        <f t="shared" si="576"/>
        <v>4.6611558291473344E-11</v>
      </c>
      <c r="AE1636">
        <f t="shared" si="577"/>
        <v>1.3048047885012156E-3</v>
      </c>
      <c r="AF1636">
        <f t="shared" si="578"/>
        <v>3.5561421799238984E-9</v>
      </c>
      <c r="AG1636">
        <f t="shared" si="579"/>
        <v>4.6611558291473347E-9</v>
      </c>
      <c r="AH1636">
        <f t="shared" si="580"/>
        <v>3.5561421799238983E-5</v>
      </c>
    </row>
    <row r="1637" spans="1:34">
      <c r="A1637" s="4">
        <v>43292.353449074071</v>
      </c>
      <c r="B1637" s="3">
        <v>-2.5868404599168602E-3</v>
      </c>
      <c r="C1637">
        <v>2.9105166069984998</v>
      </c>
      <c r="D1637" s="3">
        <v>1.90342861534737E-2</v>
      </c>
      <c r="E1637" s="3">
        <v>1.8837339311485301E-2</v>
      </c>
      <c r="F1637" s="3">
        <v>1.8805510626989399E-2</v>
      </c>
      <c r="G1637">
        <v>-4641595</v>
      </c>
      <c r="H1637">
        <v>8212866</v>
      </c>
      <c r="K1637">
        <f t="shared" si="562"/>
        <v>165.51917431813783</v>
      </c>
      <c r="L1637">
        <f t="shared" si="563"/>
        <v>145.82562345171326</v>
      </c>
      <c r="M1637">
        <f t="shared" si="557"/>
        <v>48.828652311474208</v>
      </c>
      <c r="N1637">
        <f t="shared" si="564"/>
        <v>0.12476905350110526</v>
      </c>
      <c r="O1637">
        <f t="shared" si="565"/>
        <v>56.289441103229528</v>
      </c>
      <c r="P1637">
        <f t="shared" si="566"/>
        <v>56.019318605210124</v>
      </c>
      <c r="Q1637">
        <f t="shared" si="558"/>
        <v>0.31519687458410317</v>
      </c>
      <c r="R1637">
        <f t="shared" si="567"/>
        <v>55.974244228645425</v>
      </c>
      <c r="S1637">
        <f t="shared" si="559"/>
        <v>48.618521061751473</v>
      </c>
      <c r="T1637">
        <f t="shared" si="560"/>
        <v>13.077580677442921</v>
      </c>
      <c r="U1637">
        <f t="shared" si="561"/>
        <v>0.46322242783853113</v>
      </c>
      <c r="V1637" s="6">
        <f t="shared" si="569"/>
        <v>79634.000000031665</v>
      </c>
      <c r="W1637">
        <f t="shared" si="574"/>
        <v>13.078123517760217</v>
      </c>
      <c r="X1637">
        <f t="shared" si="575"/>
        <v>48.51677781893099</v>
      </c>
      <c r="Y1637">
        <f t="shared" si="570"/>
        <v>0.29492436490257506</v>
      </c>
      <c r="Z1637">
        <f t="shared" si="571"/>
        <v>1.8021714871742977E-7</v>
      </c>
      <c r="AA1637">
        <f t="shared" si="573"/>
        <v>7.2267526699740325E-9</v>
      </c>
      <c r="AB1637">
        <f t="shared" si="572"/>
        <v>0.99907266961663999</v>
      </c>
      <c r="AC1637">
        <f t="shared" si="568"/>
        <v>2.0974379782533021</v>
      </c>
      <c r="AD1637">
        <f t="shared" si="576"/>
        <v>9.0343928947259282E-12</v>
      </c>
      <c r="AE1637">
        <f t="shared" si="577"/>
        <v>5.0968752696851073E-5</v>
      </c>
      <c r="AF1637">
        <f t="shared" si="578"/>
        <v>1.7645176378278555E-8</v>
      </c>
      <c r="AG1637">
        <f t="shared" si="579"/>
        <v>9.0343928947259282E-10</v>
      </c>
      <c r="AH1637">
        <f t="shared" si="580"/>
        <v>1.7645176378278555E-4</v>
      </c>
    </row>
    <row r="1638" spans="1:34">
      <c r="A1638" s="4">
        <v>43292.354143518518</v>
      </c>
      <c r="B1638" s="3">
        <v>-2.5782899630030398E-3</v>
      </c>
      <c r="C1638">
        <v>2.9106176907589498</v>
      </c>
      <c r="D1638" s="3">
        <v>1.90290416901371E-2</v>
      </c>
      <c r="E1638" s="3">
        <v>1.8832582428640301E-2</v>
      </c>
      <c r="F1638" s="3">
        <v>1.88096079787647E-2</v>
      </c>
      <c r="G1638">
        <v>-4641247</v>
      </c>
      <c r="H1638">
        <v>8212867</v>
      </c>
      <c r="K1638">
        <f t="shared" si="562"/>
        <v>164.97447233709465</v>
      </c>
      <c r="L1638">
        <f t="shared" si="563"/>
        <v>145.27553553905187</v>
      </c>
      <c r="M1638">
        <f t="shared" si="557"/>
        <v>48.64445936381312</v>
      </c>
      <c r="N1638">
        <f t="shared" si="564"/>
        <v>0.1247996904163254</v>
      </c>
      <c r="O1638">
        <f t="shared" si="565"/>
        <v>56.273689089874715</v>
      </c>
      <c r="P1638">
        <f t="shared" si="566"/>
        <v>56.005081536941837</v>
      </c>
      <c r="Q1638">
        <f t="shared" si="558"/>
        <v>0.28709577883235937</v>
      </c>
      <c r="R1638">
        <f t="shared" si="567"/>
        <v>55.986593311042355</v>
      </c>
      <c r="S1638">
        <f t="shared" si="559"/>
        <v>48.453062177924878</v>
      </c>
      <c r="T1638">
        <f t="shared" si="560"/>
        <v>13.080805615887146</v>
      </c>
      <c r="U1638">
        <f t="shared" si="561"/>
        <v>0.46316814032218301</v>
      </c>
      <c r="V1638" s="6">
        <f t="shared" si="569"/>
        <v>79694.000000227243</v>
      </c>
      <c r="W1638">
        <f t="shared" si="574"/>
        <v>13.07794840798044</v>
      </c>
      <c r="X1638">
        <f t="shared" si="575"/>
        <v>48.509215867648749</v>
      </c>
      <c r="Y1638">
        <f t="shared" si="570"/>
        <v>0.30768421954775488</v>
      </c>
      <c r="Z1638">
        <f t="shared" si="571"/>
        <v>1.01174539103392E-7</v>
      </c>
      <c r="AA1638">
        <f t="shared" si="573"/>
        <v>-3.6152428450425727E-8</v>
      </c>
      <c r="AB1638">
        <f t="shared" si="572"/>
        <v>0.99879372480439044</v>
      </c>
      <c r="AC1638">
        <f t="shared" si="568"/>
        <v>2.0973601604886429</v>
      </c>
      <c r="AD1638">
        <f t="shared" si="576"/>
        <v>-4.331941410166231E-11</v>
      </c>
      <c r="AE1638">
        <f t="shared" si="577"/>
        <v>-7.9513319702317214E-5</v>
      </c>
      <c r="AF1638">
        <f t="shared" si="578"/>
        <v>5.4234260694805838E-8</v>
      </c>
      <c r="AG1638" t="str">
        <f t="shared" si="579"/>
        <v>NaN</v>
      </c>
      <c r="AH1638">
        <f t="shared" si="580"/>
        <v>5.4234260694805835E-4</v>
      </c>
    </row>
    <row r="1639" spans="1:34">
      <c r="A1639" s="4">
        <v>43292.354837962965</v>
      </c>
      <c r="B1639" s="3">
        <v>-2.5830825224693399E-3</v>
      </c>
      <c r="C1639">
        <v>2.9105546620612599</v>
      </c>
      <c r="D1639" s="3">
        <v>1.9024855633233501E-2</v>
      </c>
      <c r="E1639" s="3">
        <v>1.8828776922364301E-2</v>
      </c>
      <c r="F1639" s="3">
        <v>1.8794266731420099E-2</v>
      </c>
      <c r="G1639">
        <v>-4642368</v>
      </c>
      <c r="H1639">
        <v>8212871</v>
      </c>
      <c r="K1639">
        <f t="shared" si="562"/>
        <v>165.27977817626072</v>
      </c>
      <c r="L1639">
        <f t="shared" si="563"/>
        <v>145.60100730823009</v>
      </c>
      <c r="M1639">
        <f t="shared" si="557"/>
        <v>48.75344122501302</v>
      </c>
      <c r="N1639">
        <f t="shared" si="564"/>
        <v>0.12478058739860064</v>
      </c>
      <c r="O1639">
        <f t="shared" si="565"/>
        <v>56.26111605427176</v>
      </c>
      <c r="P1639">
        <f t="shared" si="566"/>
        <v>55.993691882327212</v>
      </c>
      <c r="Q1639">
        <f t="shared" si="558"/>
        <v>0.32076000522680204</v>
      </c>
      <c r="R1639">
        <f t="shared" si="567"/>
        <v>55.940356049044958</v>
      </c>
      <c r="S1639">
        <f t="shared" si="559"/>
        <v>48.539601221528486</v>
      </c>
      <c r="T1639">
        <f t="shared" si="560"/>
        <v>13.078794771916119</v>
      </c>
      <c r="U1639">
        <f t="shared" si="561"/>
        <v>0.46320199018531633</v>
      </c>
      <c r="V1639" s="6">
        <f t="shared" si="569"/>
        <v>79754.00000042282</v>
      </c>
      <c r="W1639">
        <f t="shared" si="574"/>
        <v>13.077793727674951</v>
      </c>
      <c r="X1639">
        <f t="shared" si="575"/>
        <v>48.522793415823656</v>
      </c>
      <c r="Y1639">
        <f t="shared" si="570"/>
        <v>0.29844763804790136</v>
      </c>
      <c r="Z1639">
        <f t="shared" si="571"/>
        <v>-2.9403850579184587E-7</v>
      </c>
      <c r="AA1639">
        <f t="shared" si="573"/>
        <v>-4.1214141628853654E-8</v>
      </c>
      <c r="AB1639">
        <f t="shared" si="572"/>
        <v>0.99899534154765868</v>
      </c>
      <c r="AC1639">
        <f t="shared" si="568"/>
        <v>2.0974086821536639</v>
      </c>
      <c r="AD1639">
        <f t="shared" si="576"/>
        <v>-5.0914148131889333E-11</v>
      </c>
      <c r="AE1639">
        <f t="shared" si="577"/>
        <v>-2.2338906917700896E-5</v>
      </c>
      <c r="AF1639">
        <f t="shared" si="578"/>
        <v>2.268859481182466E-7</v>
      </c>
      <c r="AG1639" t="str">
        <f t="shared" si="579"/>
        <v>NaN</v>
      </c>
      <c r="AH1639">
        <f t="shared" si="580"/>
        <v>2.2688594811824661E-3</v>
      </c>
    </row>
    <row r="1640" spans="1:34">
      <c r="A1640" s="4">
        <v>43292.355532407404</v>
      </c>
      <c r="B1640" s="3">
        <v>-2.57962189019963E-3</v>
      </c>
      <c r="C1640">
        <v>2.9105070932328099</v>
      </c>
      <c r="D1640" s="3">
        <v>1.9024522651434402E-2</v>
      </c>
      <c r="E1640" s="3">
        <v>1.8828360695115402E-2</v>
      </c>
      <c r="F1640" s="3">
        <v>1.88049746362049E-2</v>
      </c>
      <c r="G1640">
        <v>-4642327</v>
      </c>
      <c r="H1640">
        <v>8212878</v>
      </c>
      <c r="K1640">
        <f t="shared" si="562"/>
        <v>165.05932160257012</v>
      </c>
      <c r="L1640">
        <f t="shared" si="563"/>
        <v>145.36647529115365</v>
      </c>
      <c r="M1640">
        <f t="shared" si="557"/>
        <v>48.674909880200865</v>
      </c>
      <c r="N1640">
        <f t="shared" si="564"/>
        <v>0.12476617002673146</v>
      </c>
      <c r="O1640">
        <f t="shared" si="565"/>
        <v>56.260115926439859</v>
      </c>
      <c r="P1640">
        <f t="shared" si="566"/>
        <v>55.99244613885385</v>
      </c>
      <c r="Q1640">
        <f t="shared" si="558"/>
        <v>0.28748713008454274</v>
      </c>
      <c r="R1640">
        <f t="shared" si="567"/>
        <v>55.972628796355316</v>
      </c>
      <c r="S1640">
        <f t="shared" si="559"/>
        <v>48.483251793477834</v>
      </c>
      <c r="T1640">
        <f t="shared" si="560"/>
        <v>13.077277153824626</v>
      </c>
      <c r="U1640">
        <f t="shared" si="561"/>
        <v>0.46322753725183474</v>
      </c>
      <c r="V1640" s="6">
        <f t="shared" si="569"/>
        <v>79813.999999989755</v>
      </c>
      <c r="W1640">
        <f t="shared" si="574"/>
        <v>13.077726602259359</v>
      </c>
      <c r="X1640">
        <f t="shared" si="575"/>
        <v>48.523616840856455</v>
      </c>
      <c r="Y1640">
        <f t="shared" si="570"/>
        <v>0.28938614814505809</v>
      </c>
      <c r="Z1640">
        <f t="shared" si="571"/>
        <v>-1.5176180944923282E-7</v>
      </c>
      <c r="AA1640">
        <f t="shared" si="573"/>
        <v>-1.1855458248041263E-8</v>
      </c>
      <c r="AB1640">
        <f t="shared" si="572"/>
        <v>0.99918899000263139</v>
      </c>
      <c r="AC1640">
        <f t="shared" si="568"/>
        <v>2.0974453022782118</v>
      </c>
      <c r="AD1640">
        <f t="shared" si="576"/>
        <v>-1.5104576655472955E-11</v>
      </c>
      <c r="AE1640">
        <f t="shared" si="577"/>
        <v>6.4256891304845267E-5</v>
      </c>
      <c r="AF1640">
        <f t="shared" si="578"/>
        <v>-2.3400216881615847E-8</v>
      </c>
      <c r="AG1640" t="str">
        <f t="shared" si="579"/>
        <v>NaN</v>
      </c>
      <c r="AH1640" t="str">
        <f t="shared" si="580"/>
        <v>NaN</v>
      </c>
    </row>
    <row r="1641" spans="1:34">
      <c r="A1641" s="4">
        <v>43292.356226851851</v>
      </c>
      <c r="B1641" s="3">
        <v>-2.5838079471032002E-3</v>
      </c>
      <c r="C1641">
        <v>2.91049757946712</v>
      </c>
      <c r="D1641" s="3">
        <v>1.90130228871567E-2</v>
      </c>
      <c r="E1641" s="3">
        <v>1.8816504164624302E-2</v>
      </c>
      <c r="F1641" s="3">
        <v>1.8802663920378101E-2</v>
      </c>
      <c r="G1641">
        <v>-4643824</v>
      </c>
      <c r="H1641">
        <v>8212888</v>
      </c>
      <c r="K1641">
        <f t="shared" si="562"/>
        <v>165.32599072263596</v>
      </c>
      <c r="L1641">
        <f t="shared" si="563"/>
        <v>145.63618182614374</v>
      </c>
      <c r="M1641">
        <f t="shared" si="557"/>
        <v>48.765219157208854</v>
      </c>
      <c r="N1641">
        <f t="shared" si="564"/>
        <v>0.12476328655235765</v>
      </c>
      <c r="O1641">
        <f t="shared" si="565"/>
        <v>56.225575797383115</v>
      </c>
      <c r="P1641">
        <f t="shared" si="566"/>
        <v>55.956960246195337</v>
      </c>
      <c r="Q1641">
        <f t="shared" si="558"/>
        <v>0.25991130912382943</v>
      </c>
      <c r="R1641">
        <f t="shared" si="567"/>
        <v>55.965664488259286</v>
      </c>
      <c r="S1641">
        <f t="shared" si="559"/>
        <v>48.591944951126301</v>
      </c>
      <c r="T1641">
        <f t="shared" si="560"/>
        <v>13.076973630206332</v>
      </c>
      <c r="U1641">
        <f t="shared" si="561"/>
        <v>0.46323264666513803</v>
      </c>
      <c r="V1641" s="6">
        <f t="shared" si="569"/>
        <v>79874.000000185333</v>
      </c>
      <c r="W1641">
        <f t="shared" si="574"/>
        <v>13.077496041049301</v>
      </c>
      <c r="X1641">
        <f t="shared" si="575"/>
        <v>48.516074168462005</v>
      </c>
      <c r="Y1641">
        <f t="shared" si="570"/>
        <v>0.27273529352268139</v>
      </c>
      <c r="Z1641">
        <f t="shared" si="571"/>
        <v>1.5677872856957092E-8</v>
      </c>
      <c r="AA1641">
        <f t="shared" si="573"/>
        <v>-7.5992889422389356E-8</v>
      </c>
      <c r="AB1641">
        <f t="shared" si="572"/>
        <v>0.99954883070046574</v>
      </c>
      <c r="AC1641">
        <f t="shared" si="568"/>
        <v>2.097452626303121</v>
      </c>
      <c r="AD1641">
        <f t="shared" si="576"/>
        <v>-1.0273089784450303E-10</v>
      </c>
      <c r="AE1641">
        <f t="shared" si="577"/>
        <v>1.5697609126798177E-4</v>
      </c>
      <c r="AF1641">
        <f t="shared" si="578"/>
        <v>-6.5147628154450061E-8</v>
      </c>
      <c r="AG1641" t="str">
        <f t="shared" si="579"/>
        <v>NaN</v>
      </c>
      <c r="AH1641" t="str">
        <f t="shared" si="580"/>
        <v>NaN</v>
      </c>
    </row>
    <row r="1642" spans="1:34">
      <c r="A1642" s="4">
        <v>43292.356932870367</v>
      </c>
      <c r="B1642" s="3">
        <v>-2.5829517081910999E-3</v>
      </c>
      <c r="C1642">
        <v>2.9105130393363701</v>
      </c>
      <c r="D1642" s="3">
        <v>1.90379132766429E-2</v>
      </c>
      <c r="E1642" s="3">
        <v>1.88414064463177E-2</v>
      </c>
      <c r="F1642" s="3">
        <v>1.8823853422727601E-2</v>
      </c>
      <c r="G1642">
        <v>-4644931</v>
      </c>
      <c r="H1642">
        <v>8213030</v>
      </c>
      <c r="K1642">
        <f t="shared" si="562"/>
        <v>165.27144476625847</v>
      </c>
      <c r="L1642">
        <f t="shared" si="563"/>
        <v>145.55378246177577</v>
      </c>
      <c r="M1642">
        <f t="shared" si="557"/>
        <v>48.737628327708698</v>
      </c>
      <c r="N1642">
        <f t="shared" si="564"/>
        <v>0.1247679721982163</v>
      </c>
      <c r="O1642">
        <f t="shared" si="565"/>
        <v>56.300335352828341</v>
      </c>
      <c r="P1642">
        <f t="shared" si="566"/>
        <v>56.031491298579276</v>
      </c>
      <c r="Q1642">
        <f t="shared" si="558"/>
        <v>0.27080744135967194</v>
      </c>
      <c r="R1642">
        <f t="shared" si="567"/>
        <v>56.029527911468669</v>
      </c>
      <c r="S1642">
        <f t="shared" si="559"/>
        <v>48.557090033468917</v>
      </c>
      <c r="T1642">
        <f t="shared" si="560"/>
        <v>13.07746685608619</v>
      </c>
      <c r="U1642">
        <f t="shared" si="561"/>
        <v>0.46322434386851757</v>
      </c>
      <c r="V1642" s="6">
        <f t="shared" si="569"/>
        <v>79934.99999998603</v>
      </c>
      <c r="W1642">
        <f t="shared" si="574"/>
        <v>13.07717208795672</v>
      </c>
      <c r="X1642">
        <f t="shared" si="575"/>
        <v>48.518493417324628</v>
      </c>
      <c r="Y1642">
        <f t="shared" si="570"/>
        <v>0.27952245382498359</v>
      </c>
      <c r="Z1642">
        <f t="shared" si="571"/>
        <v>7.8389364229145863E-8</v>
      </c>
      <c r="AA1642">
        <f t="shared" si="573"/>
        <v>-1.1212665350133578E-7</v>
      </c>
      <c r="AB1642">
        <f t="shared" si="572"/>
        <v>0.99940244137145517</v>
      </c>
      <c r="AC1642">
        <f t="shared" si="568"/>
        <v>2.0974407247626399</v>
      </c>
      <c r="AD1642">
        <f t="shared" si="576"/>
        <v>-1.4789693162525995E-10</v>
      </c>
      <c r="AE1642">
        <f t="shared" si="577"/>
        <v>-1.290936539694872E-4</v>
      </c>
      <c r="AF1642">
        <f t="shared" si="578"/>
        <v>1.1404737831310201E-7</v>
      </c>
      <c r="AG1642" t="str">
        <f t="shared" si="579"/>
        <v>NaN</v>
      </c>
      <c r="AH1642">
        <f t="shared" si="580"/>
        <v>1.14047378313102E-3</v>
      </c>
    </row>
    <row r="1643" spans="1:34">
      <c r="A1643" s="4">
        <v>43292.357627314814</v>
      </c>
      <c r="B1643" s="3">
        <v>-2.5815127511305E-3</v>
      </c>
      <c r="C1643">
        <v>2.9105273099849001</v>
      </c>
      <c r="D1643" s="3">
        <v>1.9035939170262299E-2</v>
      </c>
      <c r="E1643" s="3">
        <v>1.88394799087655E-2</v>
      </c>
      <c r="F1643" s="3">
        <v>1.8809596067858401E-2</v>
      </c>
      <c r="G1643">
        <v>-4644501</v>
      </c>
      <c r="H1643">
        <v>8213028</v>
      </c>
      <c r="K1643">
        <f t="shared" si="562"/>
        <v>165.17977725623598</v>
      </c>
      <c r="L1643">
        <f t="shared" si="563"/>
        <v>145.48085611497112</v>
      </c>
      <c r="M1643">
        <f t="shared" si="557"/>
        <v>48.713209469429998</v>
      </c>
      <c r="N1643">
        <f t="shared" si="564"/>
        <v>0.12477229740977554</v>
      </c>
      <c r="O1643">
        <f t="shared" si="565"/>
        <v>56.294406023538535</v>
      </c>
      <c r="P1643">
        <f t="shared" si="566"/>
        <v>56.025725285930697</v>
      </c>
      <c r="Q1643">
        <f t="shared" si="558"/>
        <v>0.30784861099144933</v>
      </c>
      <c r="R1643">
        <f t="shared" si="567"/>
        <v>55.986557412547086</v>
      </c>
      <c r="S1643">
        <f t="shared" si="559"/>
        <v>48.507977062102363</v>
      </c>
      <c r="T1643">
        <f t="shared" si="560"/>
        <v>13.077922141513476</v>
      </c>
      <c r="U1643">
        <f t="shared" si="561"/>
        <v>0.46321667974856495</v>
      </c>
      <c r="V1643" s="6">
        <f t="shared" si="569"/>
        <v>79995.000000181608</v>
      </c>
      <c r="W1643">
        <f t="shared" si="574"/>
        <v>13.077326768262207</v>
      </c>
      <c r="X1643">
        <f t="shared" si="575"/>
        <v>48.517975961566812</v>
      </c>
      <c r="Y1643">
        <f t="shared" si="570"/>
        <v>0.3078920148906879</v>
      </c>
      <c r="Z1643">
        <f t="shared" si="571"/>
        <v>-1.2646817402134856E-8</v>
      </c>
      <c r="AA1643">
        <f t="shared" si="573"/>
        <v>-7.5089545243626922E-8</v>
      </c>
      <c r="AB1643">
        <f t="shared" si="572"/>
        <v>0.99879103518749202</v>
      </c>
      <c r="AC1643">
        <f t="shared" si="568"/>
        <v>2.09742973872528</v>
      </c>
      <c r="AD1643">
        <f t="shared" si="576"/>
        <v>-8.9917821671408752E-11</v>
      </c>
      <c r="AE1643">
        <f t="shared" si="577"/>
        <v>-6.4003963348030217E-5</v>
      </c>
      <c r="AF1643">
        <f t="shared" si="578"/>
        <v>1.3985240698630593E-7</v>
      </c>
      <c r="AG1643" t="str">
        <f t="shared" si="579"/>
        <v>NaN</v>
      </c>
      <c r="AH1643">
        <f t="shared" si="580"/>
        <v>1.3985240698630593E-3</v>
      </c>
    </row>
    <row r="1644" spans="1:34">
      <c r="A1644" s="4">
        <v>43292.35832175926</v>
      </c>
      <c r="B1644" s="3">
        <v>-2.5798597343418802E-3</v>
      </c>
      <c r="C1644">
        <v>2.9105082824535198</v>
      </c>
      <c r="D1644" s="3">
        <v>1.90277216551476E-2</v>
      </c>
      <c r="E1644" s="3">
        <v>1.88308699508161E-2</v>
      </c>
      <c r="F1644">
        <v>1.8789073576262999E-2</v>
      </c>
      <c r="G1644">
        <v>-4644452</v>
      </c>
      <c r="H1644">
        <v>8213028</v>
      </c>
      <c r="K1644">
        <f t="shared" si="562"/>
        <v>165.07447325711945</v>
      </c>
      <c r="L1644">
        <f t="shared" si="563"/>
        <v>145.40252874427935</v>
      </c>
      <c r="M1644">
        <f t="shared" si="557"/>
        <v>48.686982117477363</v>
      </c>
      <c r="N1644">
        <f t="shared" si="564"/>
        <v>0.12476653046102777</v>
      </c>
      <c r="O1644">
        <f t="shared" si="565"/>
        <v>56.269724297397609</v>
      </c>
      <c r="P1644">
        <f t="shared" si="566"/>
        <v>55.999956192365254</v>
      </c>
      <c r="Q1644">
        <f t="shared" si="558"/>
        <v>0.34501999232094249</v>
      </c>
      <c r="R1644">
        <f t="shared" si="567"/>
        <v>55.924704305076666</v>
      </c>
      <c r="S1644">
        <f t="shared" si="559"/>
        <v>48.456968789263399</v>
      </c>
      <c r="T1644">
        <f t="shared" si="560"/>
        <v>13.077315094276869</v>
      </c>
      <c r="U1644">
        <f t="shared" si="561"/>
        <v>0.46322689857517246</v>
      </c>
      <c r="V1644" s="6">
        <f t="shared" si="569"/>
        <v>80055.000000377186</v>
      </c>
      <c r="W1644">
        <f t="shared" si="574"/>
        <v>13.077641965865817</v>
      </c>
      <c r="X1644">
        <f t="shared" si="575"/>
        <v>48.507845634690575</v>
      </c>
      <c r="Y1644">
        <f t="shared" si="570"/>
        <v>0.32612767287109296</v>
      </c>
      <c r="Z1644">
        <f t="shared" si="571"/>
        <v>-2.6874486950300701E-7</v>
      </c>
      <c r="AA1644">
        <f t="shared" si="573"/>
        <v>-4.7537550105048081E-8</v>
      </c>
      <c r="AB1644">
        <f t="shared" si="572"/>
        <v>0.99839732627783273</v>
      </c>
      <c r="AC1644">
        <f t="shared" si="568"/>
        <v>2.0974443867750989</v>
      </c>
      <c r="AD1644">
        <f t="shared" si="576"/>
        <v>-5.3742381369438247E-11</v>
      </c>
      <c r="AE1644">
        <f t="shared" si="577"/>
        <v>1.4930905440368879E-5</v>
      </c>
      <c r="AF1644">
        <f t="shared" si="578"/>
        <v>-3.5831236660016275E-7</v>
      </c>
      <c r="AG1644" t="str">
        <f t="shared" si="579"/>
        <v>NaN</v>
      </c>
      <c r="AH1644" t="str">
        <f t="shared" si="580"/>
        <v>NaN</v>
      </c>
    </row>
    <row r="1645" spans="1:34">
      <c r="A1645" s="4">
        <v>43292.359016203707</v>
      </c>
      <c r="B1645" s="3">
        <v>-2.58370091723918E-3</v>
      </c>
      <c r="C1645">
        <v>2.9104262262244398</v>
      </c>
      <c r="D1645" s="3">
        <v>1.9023809119007602E-2</v>
      </c>
      <c r="E1645" s="3">
        <v>1.8826743354948099E-2</v>
      </c>
      <c r="F1645" s="3">
        <v>1.87916463320289E-2</v>
      </c>
      <c r="G1645">
        <v>-4644918</v>
      </c>
      <c r="H1645">
        <v>8213028</v>
      </c>
      <c r="K1645">
        <f t="shared" si="562"/>
        <v>165.31917247808829</v>
      </c>
      <c r="L1645">
        <f t="shared" si="563"/>
        <v>145.64384610120885</v>
      </c>
      <c r="M1645">
        <f t="shared" si="557"/>
        <v>48.767785484123941</v>
      </c>
      <c r="N1645">
        <f t="shared" si="564"/>
        <v>0.12474166049455232</v>
      </c>
      <c r="O1645">
        <f t="shared" si="565"/>
        <v>56.257972795371018</v>
      </c>
      <c r="P1645">
        <f t="shared" si="566"/>
        <v>55.987605535642622</v>
      </c>
      <c r="Q1645">
        <f t="shared" si="558"/>
        <v>0.32551441530088709</v>
      </c>
      <c r="R1645">
        <f t="shared" si="567"/>
        <v>55.93245838007013</v>
      </c>
      <c r="S1645">
        <f t="shared" si="559"/>
        <v>48.550775873923349</v>
      </c>
      <c r="T1645">
        <f t="shared" si="560"/>
        <v>13.074697203068927</v>
      </c>
      <c r="U1645">
        <f t="shared" si="561"/>
        <v>0.46327096726491862</v>
      </c>
      <c r="V1645" s="6">
        <f t="shared" si="569"/>
        <v>80115.000000572763</v>
      </c>
      <c r="W1645">
        <f t="shared" si="574"/>
        <v>13.077536899997957</v>
      </c>
      <c r="X1645">
        <f t="shared" si="575"/>
        <v>48.538388006703812</v>
      </c>
      <c r="Y1645">
        <f t="shared" si="570"/>
        <v>0.33615970149861835</v>
      </c>
      <c r="Z1645">
        <f t="shared" si="571"/>
        <v>-1.5176180944923282E-7</v>
      </c>
      <c r="AA1645">
        <f t="shared" si="573"/>
        <v>2.610365849731508E-8</v>
      </c>
      <c r="AB1645">
        <f t="shared" si="572"/>
        <v>0.99818427228237849</v>
      </c>
      <c r="AC1645">
        <f t="shared" si="568"/>
        <v>2.0975075564899468</v>
      </c>
      <c r="AD1645">
        <f t="shared" si="576"/>
        <v>2.8631003573624622E-11</v>
      </c>
      <c r="AE1645">
        <f t="shared" si="577"/>
        <v>1.7923438523559866E-5</v>
      </c>
      <c r="AF1645">
        <f t="shared" si="578"/>
        <v>1.5901799620045385E-7</v>
      </c>
      <c r="AG1645">
        <f t="shared" si="579"/>
        <v>2.8631003573624624E-9</v>
      </c>
      <c r="AH1645">
        <f t="shared" si="580"/>
        <v>1.5901799620045385E-3</v>
      </c>
    </row>
    <row r="1646" spans="1:34">
      <c r="A1646" s="4">
        <v>43292.359710648147</v>
      </c>
      <c r="B1646" s="3">
        <v>-2.5820954692790101E-3</v>
      </c>
      <c r="C1646">
        <v>2.9104511998593798</v>
      </c>
      <c r="D1646" s="3">
        <v>1.90184338413928E-2</v>
      </c>
      <c r="E1646" s="3">
        <v>1.8822259992866699E-2</v>
      </c>
      <c r="F1646" s="3">
        <v>1.8782165250595399E-2</v>
      </c>
      <c r="G1646">
        <v>-4644471</v>
      </c>
      <c r="H1646">
        <v>8213028</v>
      </c>
      <c r="K1646">
        <f t="shared" si="562"/>
        <v>165.21689880988163</v>
      </c>
      <c r="L1646">
        <f t="shared" si="563"/>
        <v>145.55403522825819</v>
      </c>
      <c r="M1646">
        <f t="shared" si="557"/>
        <v>48.737712964731969</v>
      </c>
      <c r="N1646">
        <f t="shared" si="564"/>
        <v>0.12474922961478478</v>
      </c>
      <c r="O1646">
        <f t="shared" si="565"/>
        <v>56.24182787465373</v>
      </c>
      <c r="P1646">
        <f t="shared" si="566"/>
        <v>55.974187098799803</v>
      </c>
      <c r="Q1646">
        <f t="shared" si="558"/>
        <v>0.3379446968740254</v>
      </c>
      <c r="R1646">
        <f t="shared" si="567"/>
        <v>55.903883177779704</v>
      </c>
      <c r="S1646">
        <f t="shared" si="559"/>
        <v>48.512416500149286</v>
      </c>
      <c r="T1646">
        <f t="shared" si="560"/>
        <v>13.075493952567083</v>
      </c>
      <c r="U1646">
        <f t="shared" si="561"/>
        <v>0.46325755505499422</v>
      </c>
      <c r="V1646" s="6">
        <f t="shared" si="569"/>
        <v>80175.000000139698</v>
      </c>
      <c r="W1646">
        <f t="shared" si="574"/>
        <v>13.077723683763063</v>
      </c>
      <c r="X1646">
        <f t="shared" si="575"/>
        <v>48.514458304984252</v>
      </c>
      <c r="Y1646">
        <f t="shared" si="570"/>
        <v>0.33004166730513163</v>
      </c>
      <c r="Z1646">
        <f t="shared" si="571"/>
        <v>-3.4778747987883838E-8</v>
      </c>
      <c r="AA1646">
        <f t="shared" si="573"/>
        <v>8.2655985680338803E-8</v>
      </c>
      <c r="AB1646">
        <f t="shared" si="572"/>
        <v>0.99831481214220585</v>
      </c>
      <c r="AC1646">
        <f t="shared" si="568"/>
        <v>2.0974883309245564</v>
      </c>
      <c r="AD1646">
        <f t="shared" si="576"/>
        <v>9.233841117533734E-11</v>
      </c>
      <c r="AE1646">
        <f t="shared" si="577"/>
        <v>-4.9500861181137493E-5</v>
      </c>
      <c r="AF1646">
        <f t="shared" si="578"/>
        <v>-1.8569520047703205E-7</v>
      </c>
      <c r="AG1646">
        <f t="shared" si="579"/>
        <v>9.2338411175337334E-9</v>
      </c>
      <c r="AH1646" t="str">
        <f t="shared" si="580"/>
        <v>NaN</v>
      </c>
    </row>
    <row r="1647" spans="1:34">
      <c r="A1647" s="4">
        <v>43292.360405092593</v>
      </c>
      <c r="B1647" s="3">
        <v>-2.5782899630030398E-3</v>
      </c>
      <c r="C1647">
        <v>2.9104131447966202</v>
      </c>
      <c r="D1647" s="3">
        <v>1.9035511050806201E-2</v>
      </c>
      <c r="E1647" s="3">
        <v>1.8839099358137899E-2</v>
      </c>
      <c r="F1647" s="3">
        <v>1.8802925960317199E-2</v>
      </c>
      <c r="G1647">
        <v>-4644548</v>
      </c>
      <c r="H1647">
        <v>8213163</v>
      </c>
      <c r="K1647">
        <f t="shared" si="562"/>
        <v>164.97447233709465</v>
      </c>
      <c r="L1647">
        <f t="shared" si="563"/>
        <v>145.28431899148734</v>
      </c>
      <c r="M1647">
        <f t="shared" si="557"/>
        <v>48.64740043915306</v>
      </c>
      <c r="N1647">
        <f t="shared" si="564"/>
        <v>0.12473769571728954</v>
      </c>
      <c r="O1647">
        <f t="shared" si="565"/>
        <v>56.293120144897181</v>
      </c>
      <c r="P1647">
        <f t="shared" si="566"/>
        <v>56.024586320469233</v>
      </c>
      <c r="Q1647">
        <f t="shared" si="558"/>
        <v>0.32666588974048238</v>
      </c>
      <c r="R1647">
        <f t="shared" si="567"/>
        <v>55.966454255156698</v>
      </c>
      <c r="S1647">
        <f t="shared" si="559"/>
        <v>48.429623179326072</v>
      </c>
      <c r="T1647">
        <f t="shared" si="560"/>
        <v>13.074279858093899</v>
      </c>
      <c r="U1647">
        <f t="shared" si="561"/>
        <v>0.46327799270820869</v>
      </c>
      <c r="V1647" s="6">
        <f t="shared" si="569"/>
        <v>80235.000000335276</v>
      </c>
      <c r="W1647">
        <f t="shared" si="574"/>
        <v>13.078193561672155</v>
      </c>
      <c r="X1647">
        <f t="shared" si="575"/>
        <v>48.51914779119906</v>
      </c>
      <c r="Y1647">
        <f t="shared" si="570"/>
        <v>0.31289988108305522</v>
      </c>
      <c r="Z1647">
        <f t="shared" si="571"/>
        <v>4.1102156520819029E-8</v>
      </c>
      <c r="AA1647">
        <f t="shared" si="573"/>
        <v>7.0009168294487206E-8</v>
      </c>
      <c r="AB1647">
        <f t="shared" si="572"/>
        <v>0.99868129437940856</v>
      </c>
      <c r="AC1647">
        <f t="shared" si="568"/>
        <v>2.0975176270241942</v>
      </c>
      <c r="AD1647">
        <f t="shared" si="576"/>
        <v>8.2495915554107367E-11</v>
      </c>
      <c r="AE1647">
        <f t="shared" si="577"/>
        <v>-3.8065341882433915E-4</v>
      </c>
      <c r="AF1647">
        <f t="shared" si="578"/>
        <v>-2.1574152685335113E-8</v>
      </c>
      <c r="AG1647">
        <f t="shared" si="579"/>
        <v>8.2495915554107364E-9</v>
      </c>
      <c r="AH1647" t="str">
        <f t="shared" si="580"/>
        <v>NaN</v>
      </c>
    </row>
    <row r="1648" spans="1:34">
      <c r="A1648" s="4">
        <v>43292.36109953704</v>
      </c>
      <c r="B1648" s="3">
        <v>-2.5800975784841299E-3</v>
      </c>
      <c r="C1648">
        <v>2.9104666597286299</v>
      </c>
      <c r="D1648" s="3">
        <v>1.9027424349969801E-2</v>
      </c>
      <c r="E1648" s="3">
        <v>1.88305012923956E-2</v>
      </c>
      <c r="F1648" s="3">
        <v>1.88123117545001E-2</v>
      </c>
      <c r="G1648">
        <v>-4644834</v>
      </c>
      <c r="H1648">
        <v>8213162</v>
      </c>
      <c r="K1648">
        <f t="shared" si="562"/>
        <v>165.08962491166872</v>
      </c>
      <c r="L1648">
        <f t="shared" si="563"/>
        <v>145.3871340250291</v>
      </c>
      <c r="M1648">
        <f t="shared" si="557"/>
        <v>48.681827307397278</v>
      </c>
      <c r="N1648">
        <f t="shared" si="564"/>
        <v>0.12475391526064343</v>
      </c>
      <c r="O1648">
        <f t="shared" si="565"/>
        <v>56.268831326119027</v>
      </c>
      <c r="P1648">
        <f t="shared" si="566"/>
        <v>55.998852819574424</v>
      </c>
      <c r="Q1648">
        <f t="shared" si="558"/>
        <v>0.27408905663465788</v>
      </c>
      <c r="R1648">
        <f t="shared" si="567"/>
        <v>55.99474226948437</v>
      </c>
      <c r="S1648">
        <f t="shared" si="559"/>
        <v>48.499101269640839</v>
      </c>
      <c r="T1648">
        <f t="shared" si="560"/>
        <v>13.07598717844694</v>
      </c>
      <c r="U1648">
        <f t="shared" si="561"/>
        <v>0.46324925225837371</v>
      </c>
      <c r="V1648" s="6">
        <f t="shared" si="569"/>
        <v>80295.000000530854</v>
      </c>
      <c r="W1648">
        <f t="shared" si="574"/>
        <v>13.078418285889533</v>
      </c>
      <c r="X1648">
        <f t="shared" si="575"/>
        <v>48.511811710574122</v>
      </c>
      <c r="Y1648">
        <f t="shared" si="570"/>
        <v>0.29299128605287689</v>
      </c>
      <c r="Z1648">
        <f t="shared" si="571"/>
        <v>5.3116633307349922E-7</v>
      </c>
      <c r="AA1648">
        <f t="shared" si="573"/>
        <v>1.0298122788792945E-7</v>
      </c>
      <c r="AB1648">
        <f t="shared" si="572"/>
        <v>0.99911140226299133</v>
      </c>
      <c r="AC1648">
        <f t="shared" si="568"/>
        <v>2.0974764293840753</v>
      </c>
      <c r="AD1648">
        <f t="shared" si="576"/>
        <v>1.2959187043526287E-10</v>
      </c>
      <c r="AE1648">
        <f t="shared" si="577"/>
        <v>-8.5190910023708478E-5</v>
      </c>
      <c r="AF1648">
        <f t="shared" si="578"/>
        <v>-1.5143126026109292E-7</v>
      </c>
      <c r="AG1648">
        <f t="shared" si="579"/>
        <v>1.2959187043526287E-8</v>
      </c>
      <c r="AH1648" t="str">
        <f t="shared" si="580"/>
        <v>NaN</v>
      </c>
    </row>
    <row r="1649" spans="1:34">
      <c r="A1649" s="4">
        <v>43292.361793981479</v>
      </c>
      <c r="B1649" s="3">
        <v>-2.5816554576158501E-3</v>
      </c>
      <c r="C1649">
        <v>2.9106129338761102</v>
      </c>
      <c r="D1649" s="3">
        <v>1.9020193888045499E-2</v>
      </c>
      <c r="E1649" s="3">
        <v>1.8823080555157499E-2</v>
      </c>
      <c r="F1649" s="3">
        <v>1.8803735901947199E-2</v>
      </c>
      <c r="G1649">
        <v>-4644628</v>
      </c>
      <c r="H1649">
        <v>8213165</v>
      </c>
      <c r="K1649">
        <f t="shared" si="562"/>
        <v>165.18886824896558</v>
      </c>
      <c r="L1649">
        <f t="shared" si="563"/>
        <v>145.49765024245698</v>
      </c>
      <c r="M1649">
        <f t="shared" si="557"/>
        <v>48.718832861207595</v>
      </c>
      <c r="N1649">
        <f t="shared" si="564"/>
        <v>0.12479824867914009</v>
      </c>
      <c r="O1649">
        <f t="shared" si="565"/>
        <v>56.247114264623299</v>
      </c>
      <c r="P1649">
        <f t="shared" si="566"/>
        <v>55.976642993076197</v>
      </c>
      <c r="Q1649">
        <f t="shared" si="558"/>
        <v>0.27821891178349034</v>
      </c>
      <c r="R1649">
        <f t="shared" si="567"/>
        <v>55.968895352839809</v>
      </c>
      <c r="S1649">
        <f t="shared" si="559"/>
        <v>48.533353586685266</v>
      </c>
      <c r="T1649">
        <f t="shared" si="560"/>
        <v>13.080653854078166</v>
      </c>
      <c r="U1649">
        <f t="shared" si="561"/>
        <v>0.46317069502883201</v>
      </c>
      <c r="V1649" s="6">
        <f t="shared" si="569"/>
        <v>80355.000000097789</v>
      </c>
      <c r="W1649">
        <f t="shared" si="574"/>
        <v>13.078908593272912</v>
      </c>
      <c r="X1649">
        <f t="shared" si="575"/>
        <v>48.506974360283671</v>
      </c>
      <c r="Y1649">
        <f t="shared" si="570"/>
        <v>0.27940340110254169</v>
      </c>
      <c r="Z1649">
        <f t="shared" si="571"/>
        <v>4.7425565451031191E-7</v>
      </c>
      <c r="AA1649">
        <f t="shared" si="573"/>
        <v>1.7163537978165115E-7</v>
      </c>
      <c r="AB1649">
        <f t="shared" si="572"/>
        <v>0.9994047636054062</v>
      </c>
      <c r="AC1649">
        <f t="shared" si="568"/>
        <v>2.0973638225010935</v>
      </c>
      <c r="AD1649">
        <f t="shared" si="576"/>
        <v>2.2647809685961273E-10</v>
      </c>
      <c r="AE1649">
        <f t="shared" si="577"/>
        <v>-5.4002796722589486E-4</v>
      </c>
      <c r="AF1649">
        <f t="shared" si="578"/>
        <v>-4.1748511044320131E-8</v>
      </c>
      <c r="AG1649">
        <f t="shared" si="579"/>
        <v>2.2647809685961272E-8</v>
      </c>
      <c r="AH1649" t="str">
        <f t="shared" si="580"/>
        <v>NaN</v>
      </c>
    </row>
    <row r="1650" spans="1:34">
      <c r="A1650" s="4">
        <v>43292.362488425926</v>
      </c>
      <c r="B1650" s="3">
        <v>-2.5800024408272298E-3</v>
      </c>
      <c r="C1650">
        <v>2.9106450428353101</v>
      </c>
      <c r="D1650">
        <v>1.9036759732553001E-2</v>
      </c>
      <c r="E1650" s="3">
        <v>1.88398247827718E-2</v>
      </c>
      <c r="F1650" s="3">
        <v>1.8817695484158299E-2</v>
      </c>
      <c r="G1650">
        <v>-4644870</v>
      </c>
      <c r="H1650">
        <v>8213326</v>
      </c>
      <c r="K1650">
        <f t="shared" si="562"/>
        <v>165.08356424984902</v>
      </c>
      <c r="L1650">
        <f t="shared" si="563"/>
        <v>145.3739964995716</v>
      </c>
      <c r="M1650">
        <f t="shared" si="557"/>
        <v>48.677428302286842</v>
      </c>
      <c r="N1650">
        <f t="shared" si="564"/>
        <v>0.12480798040515063</v>
      </c>
      <c r="O1650">
        <f t="shared" si="565"/>
        <v>56.296870624267342</v>
      </c>
      <c r="P1650">
        <f t="shared" si="566"/>
        <v>56.026757473380258</v>
      </c>
      <c r="Q1650">
        <f t="shared" si="558"/>
        <v>0.28590223488947686</v>
      </c>
      <c r="R1650">
        <f t="shared" si="567"/>
        <v>56.010968389377865</v>
      </c>
      <c r="S1650">
        <f t="shared" si="559"/>
        <v>48.486826812360526</v>
      </c>
      <c r="T1650">
        <f t="shared" si="560"/>
        <v>13.081678246289801</v>
      </c>
      <c r="U1650">
        <f t="shared" si="561"/>
        <v>0.4631534507589341</v>
      </c>
      <c r="V1650" s="6">
        <f t="shared" si="569"/>
        <v>80415.000000293367</v>
      </c>
      <c r="W1650">
        <f t="shared" si="574"/>
        <v>13.079477700057213</v>
      </c>
      <c r="X1650">
        <f t="shared" si="575"/>
        <v>48.508966394340064</v>
      </c>
      <c r="Y1650">
        <f t="shared" si="570"/>
        <v>0.27800729172735572</v>
      </c>
      <c r="Z1650">
        <f t="shared" si="571"/>
        <v>-1.0117453910309595E-7</v>
      </c>
      <c r="AA1650">
        <f t="shared" si="573"/>
        <v>1.6079525061409652E-7</v>
      </c>
      <c r="AB1650">
        <f t="shared" si="572"/>
        <v>0.99943432828124412</v>
      </c>
      <c r="AC1650">
        <f t="shared" si="568"/>
        <v>2.0973391039170268</v>
      </c>
      <c r="AD1650">
        <f t="shared" si="576"/>
        <v>2.1323720993373982E-10</v>
      </c>
      <c r="AE1650">
        <f t="shared" si="577"/>
        <v>3.1212918078513769E-4</v>
      </c>
      <c r="AF1650">
        <f t="shared" si="578"/>
        <v>6.8007945463411337E-8</v>
      </c>
      <c r="AG1650">
        <f t="shared" si="579"/>
        <v>2.1323720993373982E-8</v>
      </c>
      <c r="AH1650">
        <f t="shared" si="580"/>
        <v>6.8007945463411333E-4</v>
      </c>
    </row>
    <row r="1651" spans="1:34">
      <c r="A1651" s="4">
        <v>43292.363182870373</v>
      </c>
      <c r="B1651" s="3">
        <v>-2.5965326087134602E-3</v>
      </c>
      <c r="C1651">
        <v>2.9105748788133501</v>
      </c>
      <c r="D1651" s="3">
        <v>1.9031396347145301E-2</v>
      </c>
      <c r="E1651" s="3">
        <v>1.8835769540146399E-2</v>
      </c>
      <c r="F1651" s="3">
        <v>1.8817659751439401E-2</v>
      </c>
      <c r="G1651">
        <v>-4643166</v>
      </c>
      <c r="H1651">
        <v>8213325</v>
      </c>
      <c r="K1651">
        <f t="shared" si="562"/>
        <v>166.13660424101633</v>
      </c>
      <c r="L1651">
        <f t="shared" si="563"/>
        <v>146.4270834610727</v>
      </c>
      <c r="M1651">
        <f t="shared" si="557"/>
        <v>49.030046833102929</v>
      </c>
      <c r="N1651">
        <f t="shared" si="564"/>
        <v>0.12478671478164473</v>
      </c>
      <c r="O1651">
        <f t="shared" si="565"/>
        <v>56.280761422401163</v>
      </c>
      <c r="P1651">
        <f t="shared" si="566"/>
        <v>56.014620372681428</v>
      </c>
      <c r="Q1651">
        <f t="shared" si="558"/>
        <v>0.26990072850909996</v>
      </c>
      <c r="R1651">
        <f t="shared" si="567"/>
        <v>56.010860693892063</v>
      </c>
      <c r="S1651">
        <f t="shared" si="559"/>
        <v>48.850113014096863</v>
      </c>
      <c r="T1651">
        <f t="shared" si="560"/>
        <v>13.079439759604972</v>
      </c>
      <c r="U1651">
        <f t="shared" si="561"/>
        <v>0.46319113268204654</v>
      </c>
      <c r="V1651" s="6">
        <f t="shared" si="569"/>
        <v>80475.000000488944</v>
      </c>
      <c r="W1651">
        <f t="shared" si="574"/>
        <v>13.079883371047044</v>
      </c>
      <c r="X1651">
        <f t="shared" si="575"/>
        <v>48.511503881131226</v>
      </c>
      <c r="Y1651">
        <f t="shared" si="570"/>
        <v>0.28266921538446138</v>
      </c>
      <c r="Z1651">
        <f t="shared" si="571"/>
        <v>-3.7940452348911518E-8</v>
      </c>
      <c r="AA1651">
        <f t="shared" si="573"/>
        <v>1.6029878465661788E-7</v>
      </c>
      <c r="AB1651">
        <f t="shared" si="572"/>
        <v>0.99933885671208111</v>
      </c>
      <c r="AC1651">
        <f t="shared" si="568"/>
        <v>2.0973931186007322</v>
      </c>
      <c r="AD1651">
        <f t="shared" si="576"/>
        <v>2.0907825289951729E-10</v>
      </c>
      <c r="AE1651">
        <f t="shared" si="577"/>
        <v>-7.4837608912950719E-4</v>
      </c>
      <c r="AF1651">
        <f t="shared" si="578"/>
        <v>-2.7811217093660989E-8</v>
      </c>
      <c r="AG1651">
        <f t="shared" si="579"/>
        <v>2.0907825289951727E-8</v>
      </c>
      <c r="AH1651" t="str">
        <f t="shared" si="580"/>
        <v>NaN</v>
      </c>
    </row>
    <row r="1652" spans="1:34">
      <c r="A1652" s="4">
        <v>43292.363877314812</v>
      </c>
      <c r="B1652" s="3">
        <v>-2.56787238957259E-3</v>
      </c>
      <c r="C1652">
        <v>2.9106307721867801</v>
      </c>
      <c r="D1652">
        <v>1.9028292481089001E-2</v>
      </c>
      <c r="E1652" s="3">
        <v>1.8831833219592201E-2</v>
      </c>
      <c r="F1652" s="3">
        <v>1.8807166242968399E-2</v>
      </c>
      <c r="G1652">
        <v>-4642026</v>
      </c>
      <c r="H1652">
        <v>8213322</v>
      </c>
      <c r="K1652">
        <f t="shared" si="562"/>
        <v>164.31082986784159</v>
      </c>
      <c r="L1652">
        <f t="shared" si="563"/>
        <v>144.61510270928054</v>
      </c>
      <c r="M1652">
        <f t="shared" si="557"/>
        <v>48.423318221010696</v>
      </c>
      <c r="N1652">
        <f t="shared" si="564"/>
        <v>0.12480365519359139</v>
      </c>
      <c r="O1652">
        <f t="shared" si="565"/>
        <v>56.271438802252561</v>
      </c>
      <c r="P1652">
        <f t="shared" si="566"/>
        <v>56.002839198689543</v>
      </c>
      <c r="Q1652">
        <f t="shared" si="558"/>
        <v>0.29220468275480727</v>
      </c>
      <c r="R1652">
        <f t="shared" si="567"/>
        <v>55.979234119497754</v>
      </c>
      <c r="S1652">
        <f t="shared" si="559"/>
        <v>48.22851509917416</v>
      </c>
      <c r="T1652">
        <f t="shared" si="560"/>
        <v>13.081222960862515</v>
      </c>
      <c r="U1652">
        <f t="shared" si="561"/>
        <v>0.46316111487888673</v>
      </c>
      <c r="V1652" s="6">
        <f t="shared" si="569"/>
        <v>80535.000000055879</v>
      </c>
      <c r="W1652">
        <f t="shared" si="574"/>
        <v>13.080537114224921</v>
      </c>
      <c r="X1652">
        <f t="shared" si="575"/>
        <v>48.506913214976969</v>
      </c>
      <c r="Y1652">
        <f t="shared" si="570"/>
        <v>0.28320111678133014</v>
      </c>
      <c r="Z1652">
        <f t="shared" si="571"/>
        <v>3.2881725380681915E-7</v>
      </c>
      <c r="AA1652">
        <f t="shared" si="573"/>
        <v>1.4847318899075837E-7</v>
      </c>
      <c r="AB1652">
        <f t="shared" si="572"/>
        <v>0.99931863245079688</v>
      </c>
      <c r="AC1652">
        <f t="shared" si="568"/>
        <v>2.0973500899543875</v>
      </c>
      <c r="AD1652">
        <f t="shared" si="576"/>
        <v>1.9328640626825058E-10</v>
      </c>
      <c r="AE1652">
        <f t="shared" si="577"/>
        <v>-4.4781474992367719E-4</v>
      </c>
      <c r="AF1652">
        <f t="shared" si="578"/>
        <v>-4.2966893293129217E-8</v>
      </c>
      <c r="AG1652">
        <f t="shared" si="579"/>
        <v>1.9328640626825059E-8</v>
      </c>
      <c r="AH1652" t="str">
        <f t="shared" si="580"/>
        <v>NaN</v>
      </c>
    </row>
    <row r="1653" spans="1:34">
      <c r="A1653" s="4">
        <v>43292.364571759259</v>
      </c>
      <c r="B1653" s="3">
        <v>-2.5824165588710498E-3</v>
      </c>
      <c r="C1653">
        <v>2.9106985577673199</v>
      </c>
      <c r="D1653" s="3">
        <v>1.9021430677585199E-2</v>
      </c>
      <c r="E1653" s="3">
        <v>1.8825126014780799E-2</v>
      </c>
      <c r="F1653" s="3">
        <v>1.8801889711467099E-2</v>
      </c>
      <c r="G1653">
        <v>-4644811</v>
      </c>
      <c r="H1653">
        <v>8213322</v>
      </c>
      <c r="K1653">
        <f t="shared" si="562"/>
        <v>165.23735354352331</v>
      </c>
      <c r="L1653">
        <f t="shared" si="563"/>
        <v>145.54856233759844</v>
      </c>
      <c r="M1653">
        <f t="shared" si="557"/>
        <v>48.735880406990482</v>
      </c>
      <c r="N1653">
        <f t="shared" si="564"/>
        <v>0.12482419994850454</v>
      </c>
      <c r="O1653">
        <f t="shared" si="565"/>
        <v>56.250829025142359</v>
      </c>
      <c r="P1653">
        <f t="shared" si="566"/>
        <v>55.982764932431408</v>
      </c>
      <c r="Q1653">
        <f t="shared" si="558"/>
        <v>0.28749793908008314</v>
      </c>
      <c r="R1653">
        <f t="shared" si="567"/>
        <v>55.963331086062276</v>
      </c>
      <c r="S1653">
        <f t="shared" si="559"/>
        <v>48.544215114270429</v>
      </c>
      <c r="T1653">
        <f t="shared" si="560"/>
        <v>13.083385566642844</v>
      </c>
      <c r="U1653">
        <f t="shared" si="561"/>
        <v>0.46312471030909913</v>
      </c>
      <c r="V1653" s="6">
        <f t="shared" si="569"/>
        <v>80595.000000251457</v>
      </c>
      <c r="W1653">
        <f t="shared" si="574"/>
        <v>13.081584854407321</v>
      </c>
      <c r="X1653">
        <f t="shared" si="575"/>
        <v>48.505993135953631</v>
      </c>
      <c r="Y1653">
        <f t="shared" si="570"/>
        <v>0.28733561233554877</v>
      </c>
      <c r="Z1653">
        <f t="shared" si="571"/>
        <v>-1.1065965216076632E-7</v>
      </c>
      <c r="AA1653">
        <f t="shared" si="573"/>
        <v>6.5817203490206165E-8</v>
      </c>
      <c r="AB1653">
        <f t="shared" si="572"/>
        <v>0.99923420242177607</v>
      </c>
      <c r="AC1653">
        <f t="shared" si="568"/>
        <v>2.0972979062769079</v>
      </c>
      <c r="AD1653">
        <f t="shared" si="576"/>
        <v>8.4447617323789424E-11</v>
      </c>
      <c r="AE1653">
        <f t="shared" si="577"/>
        <v>8.4903594496384095E-4</v>
      </c>
      <c r="AF1653">
        <f t="shared" si="578"/>
        <v>9.9013031934539088E-9</v>
      </c>
      <c r="AG1653">
        <f t="shared" si="579"/>
        <v>8.4447617323789418E-9</v>
      </c>
      <c r="AH1653">
        <f t="shared" si="580"/>
        <v>9.9013031934539088E-5</v>
      </c>
    </row>
    <row r="1654" spans="1:34">
      <c r="A1654" s="4">
        <v>43292.365266203706</v>
      </c>
      <c r="B1654" s="3">
        <v>-2.5799429797916701E-3</v>
      </c>
      <c r="C1654">
        <v>2.9105891494618801</v>
      </c>
      <c r="D1654">
        <v>1.9015912693485001E-2</v>
      </c>
      <c r="E1654" s="3">
        <v>1.88184069177623E-2</v>
      </c>
      <c r="F1654" s="3">
        <v>1.8798113954162501E-2</v>
      </c>
      <c r="G1654">
        <v>-4644768</v>
      </c>
      <c r="H1654">
        <v>8213322</v>
      </c>
      <c r="K1654">
        <f t="shared" si="562"/>
        <v>165.07977633621186</v>
      </c>
      <c r="L1654">
        <f t="shared" si="563"/>
        <v>145.39594832890032</v>
      </c>
      <c r="M1654">
        <f t="shared" si="557"/>
        <v>48.684778713116714</v>
      </c>
      <c r="N1654">
        <f t="shared" si="564"/>
        <v>0.12479103999320396</v>
      </c>
      <c r="O1654">
        <f t="shared" si="565"/>
        <v>56.234255478211189</v>
      </c>
      <c r="P1654">
        <f t="shared" si="566"/>
        <v>55.962655073502646</v>
      </c>
      <c r="Q1654">
        <f t="shared" si="558"/>
        <v>0.28230421517175586</v>
      </c>
      <c r="R1654">
        <f t="shared" si="567"/>
        <v>55.951951263039433</v>
      </c>
      <c r="S1654">
        <f t="shared" si="559"/>
        <v>48.49657590300221</v>
      </c>
      <c r="T1654">
        <f t="shared" si="560"/>
        <v>13.079895045032258</v>
      </c>
      <c r="U1654">
        <f t="shared" si="561"/>
        <v>0.46318346856209386</v>
      </c>
      <c r="V1654" s="6">
        <f t="shared" si="569"/>
        <v>80655.000000447035</v>
      </c>
      <c r="W1654">
        <f t="shared" si="574"/>
        <v>13.082550876692475</v>
      </c>
      <c r="X1654">
        <f t="shared" si="575"/>
        <v>48.510353252520162</v>
      </c>
      <c r="Y1654">
        <f t="shared" si="570"/>
        <v>0.28386022569156211</v>
      </c>
      <c r="Z1654">
        <f t="shared" si="571"/>
        <v>3.762689481846865E-8</v>
      </c>
      <c r="AA1654">
        <f t="shared" si="573"/>
        <v>5.4977074168157276E-8</v>
      </c>
      <c r="AB1654">
        <f t="shared" si="572"/>
        <v>0.99930826606692835</v>
      </c>
      <c r="AC1654">
        <f t="shared" si="568"/>
        <v>2.0973821325633715</v>
      </c>
      <c r="AD1654">
        <f t="shared" si="576"/>
        <v>7.1405547089467632E-11</v>
      </c>
      <c r="AE1654">
        <f t="shared" si="577"/>
        <v>8.7135541708581313E-4</v>
      </c>
      <c r="AF1654">
        <f t="shared" si="578"/>
        <v>8.1576985231956556E-9</v>
      </c>
      <c r="AG1654">
        <f t="shared" si="579"/>
        <v>7.1405547089467636E-9</v>
      </c>
      <c r="AH1654">
        <f t="shared" si="580"/>
        <v>8.1576985231956558E-5</v>
      </c>
    </row>
    <row r="1655" spans="1:34">
      <c r="A1655" s="4">
        <v>43292.365972222222</v>
      </c>
      <c r="B1655" s="3">
        <v>-2.57975270447787E-3</v>
      </c>
      <c r="C1655">
        <v>2.9107128284158499</v>
      </c>
      <c r="D1655" s="3">
        <v>1.90126899053575E-2</v>
      </c>
      <c r="E1655" s="3">
        <v>1.88155052192269E-2</v>
      </c>
      <c r="F1655" s="3">
        <v>1.8795076673050099E-2</v>
      </c>
      <c r="G1655">
        <v>-4644482</v>
      </c>
      <c r="H1655">
        <v>8213322</v>
      </c>
      <c r="K1655">
        <f t="shared" si="562"/>
        <v>165.0676550125724</v>
      </c>
      <c r="L1655">
        <f t="shared" si="563"/>
        <v>145.3878194836405</v>
      </c>
      <c r="M1655">
        <f t="shared" si="557"/>
        <v>48.682056828241542</v>
      </c>
      <c r="N1655">
        <f t="shared" si="564"/>
        <v>0.12482852516006376</v>
      </c>
      <c r="O1655">
        <f t="shared" si="565"/>
        <v>56.224575669550916</v>
      </c>
      <c r="P1655">
        <f t="shared" si="566"/>
        <v>55.953970461859143</v>
      </c>
      <c r="Q1655">
        <f t="shared" si="558"/>
        <v>0.28177852282284732</v>
      </c>
      <c r="R1655">
        <f t="shared" si="567"/>
        <v>55.942797146728068</v>
      </c>
      <c r="S1655">
        <f t="shared" si="559"/>
        <v>48.494204479692975</v>
      </c>
      <c r="T1655">
        <f t="shared" si="560"/>
        <v>13.083840852070134</v>
      </c>
      <c r="U1655">
        <f t="shared" si="561"/>
        <v>0.46311704618914618</v>
      </c>
      <c r="V1655" s="6">
        <f t="shared" si="569"/>
        <v>80716.000000247732</v>
      </c>
      <c r="W1655">
        <f t="shared" si="574"/>
        <v>13.083586942889541</v>
      </c>
      <c r="X1655">
        <f t="shared" si="575"/>
        <v>48.509325626674439</v>
      </c>
      <c r="Y1655">
        <f t="shared" si="570"/>
        <v>0.28335379492411522</v>
      </c>
      <c r="Z1655">
        <f t="shared" si="571"/>
        <v>4.4838716341248274E-7</v>
      </c>
      <c r="AA1655">
        <f t="shared" si="573"/>
        <v>1.3808473131700442E-7</v>
      </c>
      <c r="AB1655">
        <f t="shared" si="572"/>
        <v>0.99931914153260615</v>
      </c>
      <c r="AC1655">
        <f t="shared" si="568"/>
        <v>2.0972869202395477</v>
      </c>
      <c r="AD1655">
        <f t="shared" si="576"/>
        <v>1.7966015974638748E-10</v>
      </c>
      <c r="AE1655">
        <f t="shared" si="577"/>
        <v>4.9197577472679986E-3</v>
      </c>
      <c r="AF1655">
        <f t="shared" si="578"/>
        <v>3.6352903130458206E-9</v>
      </c>
      <c r="AG1655">
        <f t="shared" si="579"/>
        <v>1.7966015974638747E-8</v>
      </c>
      <c r="AH1655">
        <f t="shared" si="580"/>
        <v>3.6352903130458202E-5</v>
      </c>
    </row>
    <row r="1656" spans="1:34">
      <c r="A1656" s="4">
        <v>43292.366666666669</v>
      </c>
      <c r="B1656" s="3">
        <v>-2.5817149186514099E-3</v>
      </c>
      <c r="C1656">
        <v>2.91075920802359</v>
      </c>
      <c r="D1656" s="3">
        <v>1.90126899053575E-2</v>
      </c>
      <c r="E1656" s="3">
        <v>1.8815814416611801E-2</v>
      </c>
      <c r="F1656" s="3">
        <v>1.87936830970102E-2</v>
      </c>
      <c r="G1656">
        <v>-4644477</v>
      </c>
      <c r="H1656">
        <v>8213322</v>
      </c>
      <c r="K1656">
        <f t="shared" si="562"/>
        <v>165.1926561626027</v>
      </c>
      <c r="L1656">
        <f t="shared" si="563"/>
        <v>145.51465247669216</v>
      </c>
      <c r="M1656">
        <f t="shared" ref="M1656:M1719" si="581">L1656/((($B$7/2))^2*PI())</f>
        <v>48.724525936020768</v>
      </c>
      <c r="N1656">
        <f t="shared" si="564"/>
        <v>0.12484258209763663</v>
      </c>
      <c r="O1656">
        <f t="shared" si="565"/>
        <v>56.224575669550916</v>
      </c>
      <c r="P1656">
        <f t="shared" si="566"/>
        <v>55.954895871296507</v>
      </c>
      <c r="Q1656">
        <f t="shared" ref="Q1656:Q1719" si="582">O1656-R1656</f>
        <v>0.28597864677774254</v>
      </c>
      <c r="R1656">
        <f t="shared" si="567"/>
        <v>55.938597022773173</v>
      </c>
      <c r="S1656">
        <f t="shared" ref="S1656:S1719" si="583">M1656-(2/3)*Q1656</f>
        <v>48.533873504835604</v>
      </c>
      <c r="T1656">
        <f t="shared" ref="T1656:T1719" si="584">N1656/$D$7*100-$N$30/$D$7*100</f>
        <v>13.085320529709382</v>
      </c>
      <c r="U1656">
        <f t="shared" ref="U1656:U1719" si="585">(2.40665404368-T1656*2.40665404368/100-$M$7)/$M$7</f>
        <v>0.46309213779929004</v>
      </c>
      <c r="V1656" s="6">
        <f t="shared" si="569"/>
        <v>80776.00000044331</v>
      </c>
      <c r="W1656">
        <f t="shared" si="574"/>
        <v>13.084345751935272</v>
      </c>
      <c r="X1656">
        <f t="shared" si="575"/>
        <v>48.510882393705756</v>
      </c>
      <c r="Y1656">
        <f t="shared" si="570"/>
        <v>0.28510184347674067</v>
      </c>
      <c r="Z1656">
        <f t="shared" si="571"/>
        <v>-1.0433624399355351E-7</v>
      </c>
      <c r="AA1656">
        <f t="shared" si="573"/>
        <v>1.344713549015888E-7</v>
      </c>
      <c r="AB1656">
        <f t="shared" si="572"/>
        <v>0.99928211973155312</v>
      </c>
      <c r="AC1656">
        <f t="shared" si="568"/>
        <v>2.0972512156181127</v>
      </c>
      <c r="AD1656">
        <f t="shared" si="576"/>
        <v>1.7388315733810176E-10</v>
      </c>
      <c r="AE1656">
        <f t="shared" si="577"/>
        <v>3.1583837587197442E-4</v>
      </c>
      <c r="AF1656">
        <f t="shared" si="578"/>
        <v>5.4805438345140264E-8</v>
      </c>
      <c r="AG1656">
        <f t="shared" si="579"/>
        <v>1.7388315733810177E-8</v>
      </c>
      <c r="AH1656">
        <f t="shared" si="580"/>
        <v>5.4805438345140265E-4</v>
      </c>
    </row>
    <row r="1657" spans="1:34">
      <c r="A1657" s="4">
        <v>43292.367361111108</v>
      </c>
      <c r="B1657" s="3">
        <v>-2.5796099979925199E-3</v>
      </c>
      <c r="C1657">
        <v>2.9106735841323799</v>
      </c>
      <c r="D1657" s="3">
        <v>1.9008587093903798E-2</v>
      </c>
      <c r="E1657">
        <v>1.8810855366246E-2</v>
      </c>
      <c r="F1657">
        <v>1.8789073576262999E-2</v>
      </c>
      <c r="G1657">
        <v>-4644474</v>
      </c>
      <c r="H1657">
        <v>8213322</v>
      </c>
      <c r="K1657">
        <f t="shared" ref="K1657:K1720" si="586">(B1657-$B$19)*($B$17/$B$18)</f>
        <v>165.05856401984281</v>
      </c>
      <c r="L1657">
        <f t="shared" ref="L1657:L1720" si="587">K1657-R1657*$B$8+$D$8</f>
        <v>145.38661950700271</v>
      </c>
      <c r="M1657">
        <f t="shared" si="581"/>
        <v>48.681655024768041</v>
      </c>
      <c r="N1657">
        <f t="shared" ref="N1657:N1720" si="588">(C1657-$C$19)*($C$17/$C$18)</f>
        <v>0.12481663082827206</v>
      </c>
      <c r="O1657">
        <f t="shared" ref="O1657:O1720" si="589">(D1657-$D$19)*($D$17/$D$18)</f>
        <v>56.212252665906298</v>
      </c>
      <c r="P1657">
        <f t="shared" ref="P1657:P1720" si="590">(E1657-$E$19)*($E$17/$E$18)</f>
        <v>55.940053727627159</v>
      </c>
      <c r="Q1657">
        <f t="shared" si="582"/>
        <v>0.28754836082963209</v>
      </c>
      <c r="R1657">
        <f t="shared" ref="R1657:R1720" si="591">(F1657-$F$19)*($F$17/$F$18)</f>
        <v>55.924704305076666</v>
      </c>
      <c r="S1657">
        <f t="shared" si="583"/>
        <v>48.489956117548289</v>
      </c>
      <c r="T1657">
        <f t="shared" si="584"/>
        <v>13.082588817144689</v>
      </c>
      <c r="U1657">
        <f t="shared" si="585"/>
        <v>0.46313812251902325</v>
      </c>
      <c r="V1657" s="6">
        <f t="shared" si="569"/>
        <v>80836.000000010245</v>
      </c>
      <c r="W1657">
        <f t="shared" si="574"/>
        <v>13.085162930907615</v>
      </c>
      <c r="X1657">
        <f t="shared" si="575"/>
        <v>48.516562800947511</v>
      </c>
      <c r="Y1657">
        <f t="shared" si="570"/>
        <v>0.2876325431550697</v>
      </c>
      <c r="Z1657">
        <f t="shared" si="571"/>
        <v>-1.7705544435743831E-7</v>
      </c>
      <c r="AA1657">
        <f t="shared" si="573"/>
        <v>1.5434492510570528E-7</v>
      </c>
      <c r="AB1657">
        <f t="shared" si="572"/>
        <v>0.99922690697285976</v>
      </c>
      <c r="AC1657">
        <f t="shared" ref="AC1657:AC1720" si="592">($D$7-$D$7*(T1657/100))*2.54</f>
        <v>2.0973171318422987</v>
      </c>
      <c r="AD1657">
        <f t="shared" si="576"/>
        <v>1.9783163711052365E-10</v>
      </c>
      <c r="AE1657">
        <f t="shared" si="577"/>
        <v>-1.1645998634750118E-4</v>
      </c>
      <c r="AF1657">
        <f t="shared" si="578"/>
        <v>-1.6910250693435962E-7</v>
      </c>
      <c r="AG1657">
        <f t="shared" si="579"/>
        <v>1.9783163711052364E-8</v>
      </c>
      <c r="AH1657" t="str">
        <f t="shared" si="580"/>
        <v>NaN</v>
      </c>
    </row>
    <row r="1658" spans="1:34">
      <c r="A1658" s="4">
        <v>43292.368055555555</v>
      </c>
      <c r="B1658" s="3">
        <v>-2.57962189019963E-3</v>
      </c>
      <c r="C1658">
        <v>2.9106926116637601</v>
      </c>
      <c r="D1658" s="3">
        <v>1.9004401037000199E-2</v>
      </c>
      <c r="E1658" s="3">
        <v>1.8807620685911401E-2</v>
      </c>
      <c r="F1658" s="3">
        <v>1.87842973028273E-2</v>
      </c>
      <c r="G1658">
        <v>-4644806</v>
      </c>
      <c r="H1658">
        <v>8213322</v>
      </c>
      <c r="K1658">
        <f t="shared" si="586"/>
        <v>165.05932160257012</v>
      </c>
      <c r="L1658">
        <f t="shared" si="587"/>
        <v>145.39365545769189</v>
      </c>
      <c r="M1658">
        <f t="shared" si="581"/>
        <v>48.684010961823212</v>
      </c>
      <c r="N1658">
        <f t="shared" si="588"/>
        <v>0.12482239777701983</v>
      </c>
      <c r="O1658">
        <f t="shared" si="589"/>
        <v>56.199679630303336</v>
      </c>
      <c r="P1658">
        <f t="shared" si="590"/>
        <v>55.930372521204724</v>
      </c>
      <c r="Q1658">
        <f t="shared" si="582"/>
        <v>0.28937062185783446</v>
      </c>
      <c r="R1658">
        <f t="shared" si="591"/>
        <v>55.910309008445502</v>
      </c>
      <c r="S1658">
        <f t="shared" si="583"/>
        <v>48.491097213917989</v>
      </c>
      <c r="T1658">
        <f t="shared" si="584"/>
        <v>13.083195864381297</v>
      </c>
      <c r="U1658">
        <f t="shared" si="585"/>
        <v>0.46312790369241569</v>
      </c>
      <c r="V1658" s="6">
        <f t="shared" ref="V1658:V1721" si="593">(A1658-$A$312)*86400</f>
        <v>80896.000000205822</v>
      </c>
      <c r="W1658">
        <f t="shared" si="574"/>
        <v>13.08607350176251</v>
      </c>
      <c r="X1658">
        <f t="shared" si="575"/>
        <v>48.489365224232785</v>
      </c>
      <c r="Y1658">
        <f t="shared" ref="Y1658:Y1721" si="594">AVERAGE(Q1657:Q1659)</f>
        <v>0.28388633317536954</v>
      </c>
      <c r="Z1658">
        <f t="shared" ref="Z1658:Z1721" si="595">(T1659-T1657)/100/(V1659-V1657)</f>
        <v>5.4381314769301857E-7</v>
      </c>
      <c r="AA1658">
        <f t="shared" si="573"/>
        <v>1.9278184322482007E-7</v>
      </c>
      <c r="AB1658">
        <f t="shared" ref="AB1658:AB1721" si="596">((M1658-$M$313)-(Y1658-$Y$313))/(M1658-$M$313)</f>
        <v>0.99930769190032709</v>
      </c>
      <c r="AC1658">
        <f t="shared" si="592"/>
        <v>2.097302483792479</v>
      </c>
      <c r="AD1658">
        <f t="shared" si="576"/>
        <v>2.5035716301812146E-10</v>
      </c>
      <c r="AE1658">
        <f t="shared" si="577"/>
        <v>-2.675385229295542E-4</v>
      </c>
      <c r="AF1658">
        <f t="shared" si="578"/>
        <v>-9.3154691636821849E-8</v>
      </c>
      <c r="AG1658">
        <f t="shared" si="579"/>
        <v>2.5035716301812145E-8</v>
      </c>
      <c r="AH1658" t="str">
        <f t="shared" si="580"/>
        <v>NaN</v>
      </c>
    </row>
    <row r="1659" spans="1:34">
      <c r="A1659" s="4">
        <v>43292.368750000001</v>
      </c>
      <c r="B1659" s="3">
        <v>-2.5805613745615102E-3</v>
      </c>
      <c r="C1659">
        <v>2.9108781300947202</v>
      </c>
      <c r="D1659" s="3">
        <v>1.9046118899550501E-2</v>
      </c>
      <c r="E1659" s="3">
        <v>1.8849612069225301E-2</v>
      </c>
      <c r="F1659" s="3">
        <v>1.8830726015676199E-2</v>
      </c>
      <c r="G1659">
        <v>-4644470</v>
      </c>
      <c r="H1659">
        <v>8213703</v>
      </c>
      <c r="K1659">
        <f t="shared" si="586"/>
        <v>165.11917063803941</v>
      </c>
      <c r="L1659">
        <f t="shared" si="587"/>
        <v>145.39247437267397</v>
      </c>
      <c r="M1659">
        <f t="shared" si="581"/>
        <v>48.683615484071595</v>
      </c>
      <c r="N1659">
        <f t="shared" si="588"/>
        <v>0.12487862552731115</v>
      </c>
      <c r="O1659">
        <f t="shared" si="589"/>
        <v>56.324981360118166</v>
      </c>
      <c r="P1659">
        <f t="shared" si="590"/>
        <v>56.056050241341993</v>
      </c>
      <c r="Q1659">
        <f t="shared" si="582"/>
        <v>0.27474001683864202</v>
      </c>
      <c r="R1659">
        <f t="shared" si="591"/>
        <v>56.050241343279524</v>
      </c>
      <c r="S1659">
        <f t="shared" si="583"/>
        <v>48.500455472845836</v>
      </c>
      <c r="T1659">
        <f t="shared" si="584"/>
        <v>13.089114574938277</v>
      </c>
      <c r="U1659">
        <f t="shared" si="585"/>
        <v>0.46302827013299169</v>
      </c>
      <c r="V1659" s="6">
        <f t="shared" si="593"/>
        <v>80956.0000004014</v>
      </c>
      <c r="W1659">
        <f t="shared" si="574"/>
        <v>13.08703368705501</v>
      </c>
      <c r="X1659">
        <f t="shared" si="575"/>
        <v>48.506421074945152</v>
      </c>
      <c r="Y1659">
        <f t="shared" si="594"/>
        <v>0.28044775094425017</v>
      </c>
      <c r="Z1659">
        <f t="shared" si="595"/>
        <v>3.035236188989098E-7</v>
      </c>
      <c r="AA1659">
        <f t="shared" si="573"/>
        <v>1.6260193788196146E-7</v>
      </c>
      <c r="AB1659">
        <f t="shared" si="596"/>
        <v>0.99938180170370694</v>
      </c>
      <c r="AC1659">
        <f t="shared" si="592"/>
        <v>2.0971596653067395</v>
      </c>
      <c r="AD1659">
        <f t="shared" si="576"/>
        <v>2.1373840262236167E-10</v>
      </c>
      <c r="AE1659">
        <f t="shared" si="577"/>
        <v>1.1837950786910903E-4</v>
      </c>
      <c r="AF1659">
        <f t="shared" si="578"/>
        <v>1.797368247634855E-7</v>
      </c>
      <c r="AG1659">
        <f t="shared" si="579"/>
        <v>2.1373840262236168E-8</v>
      </c>
      <c r="AH1659">
        <f t="shared" si="580"/>
        <v>1.7973682476348548E-3</v>
      </c>
    </row>
    <row r="1660" spans="1:34">
      <c r="A1660" s="4">
        <v>43292.369444444441</v>
      </c>
      <c r="B1660" s="3">
        <v>-2.5796932434423098E-3</v>
      </c>
      <c r="C1660">
        <v>2.91080677685204</v>
      </c>
      <c r="D1660" s="3">
        <v>1.9033203962626401E-2</v>
      </c>
      <c r="E1660" s="3">
        <v>1.88374820179706E-2</v>
      </c>
      <c r="F1660" s="3">
        <v>1.8817028473404201E-2</v>
      </c>
      <c r="G1660">
        <v>-4644067</v>
      </c>
      <c r="H1660">
        <v>8213702</v>
      </c>
      <c r="K1660">
        <f t="shared" si="586"/>
        <v>165.06386709893522</v>
      </c>
      <c r="L1660">
        <f t="shared" si="587"/>
        <v>145.35517612822352</v>
      </c>
      <c r="M1660">
        <f t="shared" si="581"/>
        <v>48.671126437448713</v>
      </c>
      <c r="N1660">
        <f t="shared" si="588"/>
        <v>0.12485699946950582</v>
      </c>
      <c r="O1660">
        <f t="shared" si="589"/>
        <v>56.286190687775168</v>
      </c>
      <c r="P1660">
        <f t="shared" si="590"/>
        <v>56.019745717258019</v>
      </c>
      <c r="Q1660">
        <f t="shared" si="582"/>
        <v>0.27723261413627398</v>
      </c>
      <c r="R1660">
        <f t="shared" si="591"/>
        <v>56.008958073638894</v>
      </c>
      <c r="S1660">
        <f t="shared" si="583"/>
        <v>48.486304694691199</v>
      </c>
      <c r="T1660">
        <f t="shared" si="584"/>
        <v>13.086838147800876</v>
      </c>
      <c r="U1660">
        <f t="shared" si="585"/>
        <v>0.46306659073277195</v>
      </c>
      <c r="V1660" s="6">
        <f t="shared" si="593"/>
        <v>81015.999999968335</v>
      </c>
      <c r="W1660">
        <f t="shared" si="574"/>
        <v>13.087661163765919</v>
      </c>
      <c r="X1660">
        <f t="shared" si="575"/>
        <v>48.508817147069713</v>
      </c>
      <c r="Y1660">
        <f t="shared" si="594"/>
        <v>0.2757451265532917</v>
      </c>
      <c r="Z1660">
        <f t="shared" si="595"/>
        <v>2.8455339268048918E-8</v>
      </c>
      <c r="AA1660">
        <f t="shared" si="573"/>
        <v>1.8654055663592714E-7</v>
      </c>
      <c r="AB1660">
        <f t="shared" si="596"/>
        <v>0.9994830235929294</v>
      </c>
      <c r="AC1660">
        <f t="shared" si="592"/>
        <v>2.0972145954935648</v>
      </c>
      <c r="AD1660">
        <f t="shared" si="576"/>
        <v>2.4939377075255222E-10</v>
      </c>
      <c r="AE1660">
        <f t="shared" si="577"/>
        <v>5.7473249943204856E-4</v>
      </c>
      <c r="AF1660">
        <f t="shared" si="578"/>
        <v>4.3196730979520897E-8</v>
      </c>
      <c r="AG1660">
        <f t="shared" si="579"/>
        <v>2.4939377075255221E-8</v>
      </c>
      <c r="AH1660">
        <f t="shared" si="580"/>
        <v>4.3196730979520902E-4</v>
      </c>
    </row>
    <row r="1661" spans="1:34">
      <c r="A1661" s="4">
        <v>43292.370138888888</v>
      </c>
      <c r="B1661" s="3">
        <v>-2.5795148603356198E-3</v>
      </c>
      <c r="C1661">
        <v>2.91088883308112</v>
      </c>
      <c r="D1661" s="3">
        <v>1.9028149774603698E-2</v>
      </c>
      <c r="E1661" s="3">
        <v>1.8831345639100602E-2</v>
      </c>
      <c r="F1661" s="3">
        <v>1.8812645259877199E-2</v>
      </c>
      <c r="G1661">
        <v>-4644464</v>
      </c>
      <c r="H1661">
        <v>8213705</v>
      </c>
      <c r="K1661">
        <f t="shared" si="586"/>
        <v>165.0525033580231</v>
      </c>
      <c r="L1661">
        <f t="shared" si="587"/>
        <v>145.34957408160057</v>
      </c>
      <c r="M1661">
        <f t="shared" si="581"/>
        <v>48.669250632769739</v>
      </c>
      <c r="N1661">
        <f t="shared" si="588"/>
        <v>0.12488186943598129</v>
      </c>
      <c r="O1661">
        <f t="shared" si="589"/>
        <v>56.271010176038963</v>
      </c>
      <c r="P1661">
        <f t="shared" si="590"/>
        <v>56.001379899192088</v>
      </c>
      <c r="Q1661">
        <f t="shared" si="582"/>
        <v>0.27526274868495904</v>
      </c>
      <c r="R1661">
        <f t="shared" si="591"/>
        <v>55.995747427354004</v>
      </c>
      <c r="S1661">
        <f t="shared" si="583"/>
        <v>48.485742133646433</v>
      </c>
      <c r="T1661">
        <f t="shared" si="584"/>
        <v>13.089456039008818</v>
      </c>
      <c r="U1661">
        <f t="shared" si="585"/>
        <v>0.4630225220430258</v>
      </c>
      <c r="V1661" s="6">
        <f t="shared" si="593"/>
        <v>81076.000000163913</v>
      </c>
      <c r="W1661">
        <f t="shared" si="574"/>
        <v>13.088349928899763</v>
      </c>
      <c r="X1661">
        <f t="shared" si="575"/>
        <v>48.50974270265295</v>
      </c>
      <c r="Y1661">
        <f t="shared" si="594"/>
        <v>0.28007340681514137</v>
      </c>
      <c r="Z1661">
        <f t="shared" si="595"/>
        <v>3.0668532165227204E-7</v>
      </c>
      <c r="AA1661">
        <f t="shared" ref="AA1661:AA1724" si="597">AVERAGE(Z1658:Z1664)</f>
        <v>2.2854605746718246E-7</v>
      </c>
      <c r="AB1661">
        <f t="shared" si="596"/>
        <v>0.99938968140373141</v>
      </c>
      <c r="AC1661">
        <f t="shared" si="592"/>
        <v>2.0971514257787174</v>
      </c>
      <c r="AD1661">
        <f t="shared" si="576"/>
        <v>3.0082155862191516E-10</v>
      </c>
      <c r="AE1661">
        <f t="shared" si="577"/>
        <v>1.4806705269870084E-4</v>
      </c>
      <c r="AF1661">
        <f t="shared" si="578"/>
        <v>2.0224675459470218E-7</v>
      </c>
      <c r="AG1661">
        <f t="shared" si="579"/>
        <v>3.0082155862191512E-8</v>
      </c>
      <c r="AH1661">
        <f t="shared" si="580"/>
        <v>2.022467545947022E-3</v>
      </c>
    </row>
    <row r="1662" spans="1:34">
      <c r="A1662" s="4">
        <v>43292.370833333334</v>
      </c>
      <c r="B1662" s="3">
        <v>-2.5827971094986401E-3</v>
      </c>
      <c r="C1662">
        <v>2.9109221312610298</v>
      </c>
      <c r="D1662" s="3">
        <v>1.9018291134907502E-2</v>
      </c>
      <c r="E1662" s="3">
        <v>1.8820928065670199E-2</v>
      </c>
      <c r="F1662" s="3">
        <v>1.8798685677666099E-2</v>
      </c>
      <c r="G1662">
        <v>-4644678</v>
      </c>
      <c r="H1662">
        <v>8213708</v>
      </c>
      <c r="K1662">
        <f t="shared" si="586"/>
        <v>165.26159619080158</v>
      </c>
      <c r="L1662">
        <f t="shared" si="587"/>
        <v>145.57701665814787</v>
      </c>
      <c r="M1662">
        <f t="shared" si="581"/>
        <v>48.745408129841792</v>
      </c>
      <c r="N1662">
        <f t="shared" si="588"/>
        <v>0.12489196159628814</v>
      </c>
      <c r="O1662">
        <f t="shared" si="589"/>
        <v>56.241399248440146</v>
      </c>
      <c r="P1662">
        <f t="shared" si="590"/>
        <v>55.970200719684982</v>
      </c>
      <c r="Q1662">
        <f t="shared" si="582"/>
        <v>0.28772485762419109</v>
      </c>
      <c r="R1662">
        <f t="shared" si="591"/>
        <v>55.953674390815955</v>
      </c>
      <c r="S1662">
        <f t="shared" si="583"/>
        <v>48.553591558092329</v>
      </c>
      <c r="T1662">
        <f t="shared" si="584"/>
        <v>13.090518371672699</v>
      </c>
      <c r="U1662">
        <f t="shared" si="585"/>
        <v>0.46300463909646594</v>
      </c>
      <c r="V1662" s="6">
        <f t="shared" si="593"/>
        <v>81136.000000359491</v>
      </c>
      <c r="W1662">
        <f t="shared" si="574"/>
        <v>13.08875559988962</v>
      </c>
      <c r="X1662">
        <f t="shared" si="575"/>
        <v>48.519537596796944</v>
      </c>
      <c r="Y1662">
        <f t="shared" si="594"/>
        <v>0.29537694286953098</v>
      </c>
      <c r="Z1662">
        <f t="shared" si="595"/>
        <v>2.3712782601247281E-7</v>
      </c>
      <c r="AA1662">
        <f t="shared" si="597"/>
        <v>1.5402016928705468E-7</v>
      </c>
      <c r="AB1662">
        <f t="shared" si="596"/>
        <v>0.99906126600393708</v>
      </c>
      <c r="AC1662">
        <f t="shared" si="592"/>
        <v>2.0971257916915378</v>
      </c>
      <c r="AD1662">
        <f t="shared" si="576"/>
        <v>1.9222186826966186E-10</v>
      </c>
      <c r="AE1662">
        <f t="shared" si="577"/>
        <v>1.2098171433878256E-4</v>
      </c>
      <c r="AF1662">
        <f t="shared" si="578"/>
        <v>1.5816635115266418E-7</v>
      </c>
      <c r="AG1662">
        <f t="shared" si="579"/>
        <v>1.9222186826966186E-8</v>
      </c>
      <c r="AH1662">
        <f t="shared" si="580"/>
        <v>1.5816635115266419E-3</v>
      </c>
    </row>
    <row r="1663" spans="1:34">
      <c r="A1663" s="4">
        <v>43292.371527777781</v>
      </c>
      <c r="B1663" s="3">
        <v>-2.58484256912197E-3</v>
      </c>
      <c r="C1663">
        <v>2.9109780246344599</v>
      </c>
      <c r="D1663" s="3">
        <v>1.9059580878001699E-2</v>
      </c>
      <c r="E1663" s="3">
        <v>1.8861266432195399E-2</v>
      </c>
      <c r="F1663" s="3">
        <v>1.8828081794472401E-2</v>
      </c>
      <c r="G1663">
        <v>-4644174</v>
      </c>
      <c r="H1663">
        <v>8214069</v>
      </c>
      <c r="K1663">
        <f t="shared" si="586"/>
        <v>165.3919004199243</v>
      </c>
      <c r="L1663">
        <f t="shared" si="587"/>
        <v>145.66867995926592</v>
      </c>
      <c r="M1663">
        <f t="shared" si="581"/>
        <v>48.776100921369597</v>
      </c>
      <c r="N1663">
        <f t="shared" si="588"/>
        <v>0.12490890200823482</v>
      </c>
      <c r="O1663">
        <f t="shared" si="589"/>
        <v>56.3654150996136</v>
      </c>
      <c r="P1663">
        <f t="shared" si="590"/>
        <v>56.090931058598834</v>
      </c>
      <c r="Q1663">
        <f t="shared" si="582"/>
        <v>0.32314322229944281</v>
      </c>
      <c r="R1663">
        <f t="shared" si="591"/>
        <v>56.042271877314157</v>
      </c>
      <c r="S1663">
        <f t="shared" si="583"/>
        <v>48.560672106503304</v>
      </c>
      <c r="T1663">
        <f t="shared" si="584"/>
        <v>13.092301572930243</v>
      </c>
      <c r="U1663">
        <f t="shared" si="585"/>
        <v>0.46297462129330613</v>
      </c>
      <c r="V1663" s="6">
        <f t="shared" si="593"/>
        <v>81196.000000555068</v>
      </c>
      <c r="W1663">
        <f t="shared" ref="W1663:W1726" si="598">AVERAGE(T1657:T1669)</f>
        <v>13.089073715989574</v>
      </c>
      <c r="X1663">
        <f t="shared" ref="X1663:X1726" si="599">AVERAGE(S1657:S1669)</f>
        <v>48.518419752955808</v>
      </c>
      <c r="Y1663">
        <f t="shared" si="594"/>
        <v>0.31094385431917243</v>
      </c>
      <c r="Z1663">
        <f t="shared" si="595"/>
        <v>6.3234087284206427E-8</v>
      </c>
      <c r="AA1663">
        <f t="shared" si="597"/>
        <v>5.3323431605810645E-8</v>
      </c>
      <c r="AB1663">
        <f t="shared" si="596"/>
        <v>0.99872702183911344</v>
      </c>
      <c r="AC1663">
        <f t="shared" si="592"/>
        <v>2.0970827630451931</v>
      </c>
      <c r="AD1663">
        <f t="shared" ref="AD1663:AD1726" si="600">AA1663*AC1663*$D$7*2.54*1.024*9.81/2/Y1663/10000*0.14503773773</f>
        <v>6.3216287991869375E-11</v>
      </c>
      <c r="AE1663">
        <f t="shared" si="577"/>
        <v>4.3684489020288743E-2</v>
      </c>
      <c r="AF1663">
        <f t="shared" si="578"/>
        <v>1.4405646940607738E-10</v>
      </c>
      <c r="AG1663">
        <f t="shared" si="579"/>
        <v>6.3216287991869371E-9</v>
      </c>
      <c r="AH1663">
        <f t="shared" si="580"/>
        <v>1.4405646940607736E-6</v>
      </c>
    </row>
    <row r="1664" spans="1:34">
      <c r="A1664" s="4">
        <v>43292.37222222222</v>
      </c>
      <c r="B1664" s="3">
        <v>-2.5817030264443002E-3</v>
      </c>
      <c r="C1664">
        <v>2.91094591567526</v>
      </c>
      <c r="D1664" s="3">
        <v>1.9054502905564701E-2</v>
      </c>
      <c r="E1664" s="3">
        <v>1.8856319274036699E-2</v>
      </c>
      <c r="F1664" s="3">
        <v>1.8823412719193602E-2</v>
      </c>
      <c r="G1664">
        <v>-4643046</v>
      </c>
      <c r="H1664">
        <v>8214063</v>
      </c>
      <c r="K1664">
        <f t="shared" si="586"/>
        <v>165.19189857987541</v>
      </c>
      <c r="L1664">
        <f t="shared" si="587"/>
        <v>145.47481557617726</v>
      </c>
      <c r="M1664">
        <f t="shared" si="581"/>
        <v>48.711186838828063</v>
      </c>
      <c r="N1664">
        <f t="shared" si="588"/>
        <v>0.12489917028222428</v>
      </c>
      <c r="O1664">
        <f t="shared" si="589"/>
        <v>56.350163150174893</v>
      </c>
      <c r="P1664">
        <f t="shared" si="590"/>
        <v>56.07612450760012</v>
      </c>
      <c r="Q1664">
        <f t="shared" si="582"/>
        <v>0.32196348303388334</v>
      </c>
      <c r="R1664">
        <f t="shared" si="591"/>
        <v>56.02819966714101</v>
      </c>
      <c r="S1664">
        <f t="shared" si="583"/>
        <v>48.496544516805471</v>
      </c>
      <c r="T1664">
        <f t="shared" si="584"/>
        <v>13.091277180718608</v>
      </c>
      <c r="U1664">
        <f t="shared" si="585"/>
        <v>0.46299186556320376</v>
      </c>
      <c r="V1664" s="6">
        <f t="shared" si="593"/>
        <v>81256.000000122003</v>
      </c>
      <c r="W1664">
        <f t="shared" si="598"/>
        <v>13.089905487443575</v>
      </c>
      <c r="X1664">
        <f t="shared" si="599"/>
        <v>48.519575774441506</v>
      </c>
      <c r="Y1664">
        <f t="shared" si="594"/>
        <v>0.3093911247436078</v>
      </c>
      <c r="Z1664">
        <f t="shared" si="595"/>
        <v>1.1698306146134899E-7</v>
      </c>
      <c r="AA1664">
        <f t="shared" si="597"/>
        <v>2.0590272791166689E-8</v>
      </c>
      <c r="AB1664">
        <f t="shared" si="596"/>
        <v>0.99875868967036097</v>
      </c>
      <c r="AC1664">
        <f t="shared" si="592"/>
        <v>2.0971074816292599</v>
      </c>
      <c r="AD1664">
        <f t="shared" si="600"/>
        <v>2.4533089666120125E-11</v>
      </c>
      <c r="AE1664">
        <f t="shared" ref="AE1664:AE1727" si="601">(W1665-W1663)/(X1665-X1663)*0.14503773773/100</f>
        <v>4.8689288837645757E-4</v>
      </c>
      <c r="AF1664">
        <f t="shared" ref="AF1664:AF1727" si="602">AD1664/AE1664/(1.024*9.81)</f>
        <v>5.0159113340907599E-9</v>
      </c>
      <c r="AG1664">
        <f t="shared" ref="AG1664:AG1727" si="603">IF(AD1664&gt;0,AD1664*100,"NaN")</f>
        <v>2.4533089666120124E-9</v>
      </c>
      <c r="AH1664">
        <f t="shared" ref="AH1664:AH1727" si="604">IF(AF1664&gt;0,AF1664*100*100,"NaN")</f>
        <v>5.0159113340907594E-5</v>
      </c>
    </row>
    <row r="1665" spans="1:34">
      <c r="A1665" s="4">
        <v>43292.372916666667</v>
      </c>
      <c r="B1665" s="3">
        <v>-2.57870619025198E-3</v>
      </c>
      <c r="C1665">
        <v>2.9110220258007802</v>
      </c>
      <c r="D1665" s="3">
        <v>1.90604965779494E-2</v>
      </c>
      <c r="E1665" s="3">
        <v>1.88619918568293E-2</v>
      </c>
      <c r="F1665" s="3">
        <v>1.8842291505716299E-2</v>
      </c>
      <c r="G1665">
        <v>-4644407</v>
      </c>
      <c r="H1665">
        <v>8214055</v>
      </c>
      <c r="K1665">
        <f t="shared" si="586"/>
        <v>165.00098773255613</v>
      </c>
      <c r="L1665">
        <f t="shared" si="587"/>
        <v>145.25908873579175</v>
      </c>
      <c r="M1665">
        <f t="shared" si="581"/>
        <v>48.638952271033297</v>
      </c>
      <c r="N1665">
        <f t="shared" si="588"/>
        <v>0.12492223807721503</v>
      </c>
      <c r="O1665">
        <f t="shared" si="589"/>
        <v>56.36816545115186</v>
      </c>
      <c r="P1665">
        <f t="shared" si="590"/>
        <v>56.093102211509866</v>
      </c>
      <c r="Q1665">
        <f t="shared" si="582"/>
        <v>0.28306666889749721</v>
      </c>
      <c r="R1665">
        <f t="shared" si="591"/>
        <v>56.085098782254363</v>
      </c>
      <c r="S1665">
        <f t="shared" si="583"/>
        <v>48.450241158434963</v>
      </c>
      <c r="T1665">
        <f t="shared" si="584"/>
        <v>13.093705369665001</v>
      </c>
      <c r="U1665">
        <f t="shared" si="585"/>
        <v>0.4629509902567745</v>
      </c>
      <c r="V1665" s="6">
        <f t="shared" si="593"/>
        <v>81316.000000317581</v>
      </c>
      <c r="W1665">
        <f t="shared" si="598"/>
        <v>13.090480431220554</v>
      </c>
      <c r="X1665">
        <f t="shared" si="599"/>
        <v>48.522610136500163</v>
      </c>
      <c r="Y1665">
        <f t="shared" si="594"/>
        <v>0.30120128914752325</v>
      </c>
      <c r="Z1665">
        <f t="shared" si="595"/>
        <v>2.2131930432123655E-8</v>
      </c>
      <c r="AA1665">
        <f t="shared" si="597"/>
        <v>-1.5995163185427173E-8</v>
      </c>
      <c r="AB1665">
        <f t="shared" si="596"/>
        <v>0.99893345015995128</v>
      </c>
      <c r="AC1665">
        <f t="shared" si="592"/>
        <v>2.0970488894299835</v>
      </c>
      <c r="AD1665">
        <f t="shared" si="600"/>
        <v>-1.9575718522937239E-11</v>
      </c>
      <c r="AE1665">
        <f t="shared" si="601"/>
        <v>3.6770368117346045E-4</v>
      </c>
      <c r="AF1665">
        <f t="shared" si="602"/>
        <v>-5.2996937005346203E-9</v>
      </c>
      <c r="AG1665" t="str">
        <f t="shared" si="603"/>
        <v>NaN</v>
      </c>
      <c r="AH1665" t="str">
        <f t="shared" si="604"/>
        <v>NaN</v>
      </c>
    </row>
    <row r="1666" spans="1:34">
      <c r="A1666" s="4">
        <v>43292.373611111114</v>
      </c>
      <c r="B1666" s="3">
        <v>-2.5844144496659301E-3</v>
      </c>
      <c r="C1666">
        <v>2.91095424022024</v>
      </c>
      <c r="D1666">
        <v>1.9034428859958999E-2</v>
      </c>
      <c r="E1666">
        <v>1.8835829001182001E-2</v>
      </c>
      <c r="F1666" s="3">
        <v>1.88111683074931E-2</v>
      </c>
      <c r="G1666">
        <v>-4644944</v>
      </c>
      <c r="H1666">
        <v>8213925</v>
      </c>
      <c r="K1666">
        <f t="shared" si="586"/>
        <v>165.36462744173619</v>
      </c>
      <c r="L1666">
        <f t="shared" si="587"/>
        <v>145.66363960578065</v>
      </c>
      <c r="M1666">
        <f t="shared" si="581"/>
        <v>48.774413195563703</v>
      </c>
      <c r="N1666">
        <f t="shared" si="588"/>
        <v>0.12490169332230176</v>
      </c>
      <c r="O1666">
        <f t="shared" si="589"/>
        <v>56.289869729443112</v>
      </c>
      <c r="P1666">
        <f t="shared" si="590"/>
        <v>56.0147983360349</v>
      </c>
      <c r="Q1666">
        <f t="shared" si="582"/>
        <v>0.29857371551118916</v>
      </c>
      <c r="R1666">
        <f t="shared" si="591"/>
        <v>55.991296013931922</v>
      </c>
      <c r="S1666">
        <f t="shared" si="583"/>
        <v>48.575364051889579</v>
      </c>
      <c r="T1666">
        <f t="shared" si="584"/>
        <v>13.091542763884659</v>
      </c>
      <c r="U1666">
        <f t="shared" si="585"/>
        <v>0.46298739482656237</v>
      </c>
      <c r="V1666" s="6">
        <f t="shared" si="593"/>
        <v>81376.000000513159</v>
      </c>
      <c r="W1666">
        <f t="shared" si="598"/>
        <v>13.090760606868189</v>
      </c>
      <c r="X1666">
        <f t="shared" si="599"/>
        <v>48.522948723726081</v>
      </c>
      <c r="Y1666">
        <f t="shared" si="594"/>
        <v>0.27176678915364744</v>
      </c>
      <c r="Z1666">
        <f t="shared" si="595"/>
        <v>-4.013535448697983E-7</v>
      </c>
      <c r="AA1666">
        <f t="shared" si="597"/>
        <v>1.1683749663647223E-9</v>
      </c>
      <c r="AB1666">
        <f t="shared" si="596"/>
        <v>0.99956975444429319</v>
      </c>
      <c r="AC1666">
        <f t="shared" si="592"/>
        <v>2.0971010731074631</v>
      </c>
      <c r="AD1666">
        <f t="shared" si="600"/>
        <v>1.5848294384681367E-12</v>
      </c>
      <c r="AE1666">
        <f t="shared" si="601"/>
        <v>-3.232837242050804E-4</v>
      </c>
      <c r="AF1666">
        <f t="shared" si="602"/>
        <v>-4.880111279381841E-10</v>
      </c>
      <c r="AG1666">
        <f t="shared" si="603"/>
        <v>1.5848294384681367E-10</v>
      </c>
      <c r="AH1666" t="str">
        <f t="shared" si="604"/>
        <v>NaN</v>
      </c>
    </row>
    <row r="1667" spans="1:34">
      <c r="A1667" s="4">
        <v>43292.37431712963</v>
      </c>
      <c r="B1667" s="3">
        <v>-2.5798597343418802E-3</v>
      </c>
      <c r="C1667">
        <v>2.9108698055497402</v>
      </c>
      <c r="D1667" s="3">
        <v>1.9042170686789199E-2</v>
      </c>
      <c r="E1667" s="3">
        <v>1.8844783833137601E-2</v>
      </c>
      <c r="F1667" s="3">
        <v>1.88404214934235E-2</v>
      </c>
      <c r="G1667">
        <v>-4644994</v>
      </c>
      <c r="H1667">
        <v>8213924</v>
      </c>
      <c r="K1667">
        <f t="shared" si="586"/>
        <v>165.07447325711945</v>
      </c>
      <c r="L1667">
        <f t="shared" si="587"/>
        <v>145.33503237449477</v>
      </c>
      <c r="M1667">
        <f t="shared" si="581"/>
        <v>48.664381447619171</v>
      </c>
      <c r="N1667">
        <f t="shared" si="588"/>
        <v>0.12487610248723366</v>
      </c>
      <c r="O1667">
        <f t="shared" si="589"/>
        <v>56.313122701538248</v>
      </c>
      <c r="P1667">
        <f t="shared" si="590"/>
        <v>56.041599617049613</v>
      </c>
      <c r="Q1667">
        <f t="shared" si="582"/>
        <v>0.23365998305225588</v>
      </c>
      <c r="R1667">
        <f t="shared" si="591"/>
        <v>56.079462718485992</v>
      </c>
      <c r="S1667">
        <f t="shared" si="583"/>
        <v>48.508608125584331</v>
      </c>
      <c r="T1667">
        <f t="shared" si="584"/>
        <v>13.088848991772226</v>
      </c>
      <c r="U1667">
        <f t="shared" si="585"/>
        <v>0.46303274086963303</v>
      </c>
      <c r="V1667" s="6">
        <f t="shared" si="593"/>
        <v>81437.000000313856</v>
      </c>
      <c r="W1667">
        <f t="shared" si="598"/>
        <v>13.091102070938783</v>
      </c>
      <c r="X1667">
        <f t="shared" si="599"/>
        <v>48.519821217304283</v>
      </c>
      <c r="Y1667">
        <f t="shared" si="594"/>
        <v>0.28195325029565294</v>
      </c>
      <c r="Z1667">
        <f t="shared" si="595"/>
        <v>-2.0067677243445872E-7</v>
      </c>
      <c r="AA1667">
        <f t="shared" si="597"/>
        <v>6.588439511962664E-9</v>
      </c>
      <c r="AB1667">
        <f t="shared" si="596"/>
        <v>0.99934908209717266</v>
      </c>
      <c r="AC1667">
        <f t="shared" si="592"/>
        <v>2.0971660738285358</v>
      </c>
      <c r="AD1667">
        <f t="shared" si="600"/>
        <v>8.614212648878164E-12</v>
      </c>
      <c r="AE1667">
        <f t="shared" si="601"/>
        <v>-1.1067215265415846E-3</v>
      </c>
      <c r="AF1667">
        <f t="shared" si="602"/>
        <v>-7.7483328209438857E-10</v>
      </c>
      <c r="AG1667">
        <f t="shared" si="603"/>
        <v>8.6142126488781638E-10</v>
      </c>
      <c r="AH1667" t="str">
        <f t="shared" si="604"/>
        <v>NaN</v>
      </c>
    </row>
    <row r="1668" spans="1:34">
      <c r="A1668" s="4">
        <v>43292.375011574077</v>
      </c>
      <c r="B1668" s="3">
        <v>-2.5870783040591E-3</v>
      </c>
      <c r="C1668">
        <v>2.9108781300947202</v>
      </c>
      <c r="D1668" s="3">
        <v>1.9040838759592602E-2</v>
      </c>
      <c r="E1668">
        <v>1.8841858350188E-2</v>
      </c>
      <c r="F1668" s="3">
        <v>1.8812561883532902E-2</v>
      </c>
      <c r="G1668">
        <v>-4644937</v>
      </c>
      <c r="H1668">
        <v>8213919</v>
      </c>
      <c r="K1668">
        <f t="shared" si="586"/>
        <v>165.53432597268647</v>
      </c>
      <c r="L1668">
        <f t="shared" si="587"/>
        <v>145.83150629370971</v>
      </c>
      <c r="M1668">
        <f t="shared" si="581"/>
        <v>48.830622138447332</v>
      </c>
      <c r="N1668">
        <f t="shared" si="588"/>
        <v>0.12487862552731115</v>
      </c>
      <c r="O1668">
        <f t="shared" si="589"/>
        <v>56.30912219021004</v>
      </c>
      <c r="P1668">
        <f t="shared" si="590"/>
        <v>56.032843820064841</v>
      </c>
      <c r="Q1668">
        <f t="shared" si="582"/>
        <v>0.3136260523235137</v>
      </c>
      <c r="R1668">
        <f t="shared" si="591"/>
        <v>55.995496137886526</v>
      </c>
      <c r="S1668">
        <f t="shared" si="583"/>
        <v>48.621538103564987</v>
      </c>
      <c r="T1668">
        <f t="shared" si="584"/>
        <v>13.089114574938277</v>
      </c>
      <c r="U1668">
        <f t="shared" si="585"/>
        <v>0.46302827013299169</v>
      </c>
      <c r="V1668" s="6">
        <f t="shared" si="593"/>
        <v>81497.000000509433</v>
      </c>
      <c r="W1668">
        <f t="shared" si="598"/>
        <v>13.0909970050709</v>
      </c>
      <c r="X1668">
        <f t="shared" si="599"/>
        <v>48.522638919862125</v>
      </c>
      <c r="Y1668">
        <f t="shared" si="594"/>
        <v>0.26683499337250299</v>
      </c>
      <c r="Z1668">
        <f t="shared" si="595"/>
        <v>5.0587269816114886E-8</v>
      </c>
      <c r="AA1668">
        <f t="shared" si="597"/>
        <v>-1.7801851297279168E-8</v>
      </c>
      <c r="AB1668">
        <f t="shared" si="596"/>
        <v>0.9996762389432553</v>
      </c>
      <c r="AC1668">
        <f t="shared" si="592"/>
        <v>2.0971596653067395</v>
      </c>
      <c r="AD1668">
        <f t="shared" si="600"/>
        <v>-2.4594114424759557E-11</v>
      </c>
      <c r="AE1668">
        <f t="shared" si="601"/>
        <v>3.7898799617314626E-3</v>
      </c>
      <c r="AF1668">
        <f t="shared" si="602"/>
        <v>-6.4600632570544619E-10</v>
      </c>
      <c r="AG1668" t="str">
        <f t="shared" si="603"/>
        <v>NaN</v>
      </c>
      <c r="AH1668" t="str">
        <f t="shared" si="604"/>
        <v>NaN</v>
      </c>
    </row>
    <row r="1669" spans="1:34">
      <c r="A1669" s="4">
        <v>43292.375706018516</v>
      </c>
      <c r="B1669" s="3">
        <v>-2.5807992187037599E-3</v>
      </c>
      <c r="C1669">
        <v>2.91088883308112</v>
      </c>
      <c r="D1669" s="3">
        <v>1.9040172795994299E-2</v>
      </c>
      <c r="E1669" s="3">
        <v>1.8843475690355299E-2</v>
      </c>
      <c r="F1669" s="3">
        <v>1.88319409281212E-2</v>
      </c>
      <c r="G1669">
        <v>-4644773</v>
      </c>
      <c r="H1669">
        <v>8213916</v>
      </c>
      <c r="K1669">
        <f t="shared" si="586"/>
        <v>165.13432229258871</v>
      </c>
      <c r="L1669">
        <f t="shared" si="587"/>
        <v>145.40602903587137</v>
      </c>
      <c r="M1669">
        <f t="shared" si="581"/>
        <v>48.688154164728665</v>
      </c>
      <c r="N1669">
        <f t="shared" si="588"/>
        <v>0.12488186943598129</v>
      </c>
      <c r="O1669">
        <f t="shared" si="589"/>
        <v>56.307121934545926</v>
      </c>
      <c r="P1669">
        <f t="shared" si="590"/>
        <v>56.037684423276055</v>
      </c>
      <c r="Q1669">
        <f t="shared" si="582"/>
        <v>0.25321894474173945</v>
      </c>
      <c r="R1669">
        <f t="shared" si="591"/>
        <v>56.053902989804186</v>
      </c>
      <c r="S1669">
        <f t="shared" si="583"/>
        <v>48.519341534900839</v>
      </c>
      <c r="T1669">
        <f t="shared" si="584"/>
        <v>13.089456039008818</v>
      </c>
      <c r="U1669">
        <f t="shared" si="585"/>
        <v>0.4630225220430258</v>
      </c>
      <c r="V1669" s="6">
        <f t="shared" si="593"/>
        <v>81557.000000076368</v>
      </c>
      <c r="W1669">
        <f t="shared" si="598"/>
        <v>13.09072850340857</v>
      </c>
      <c r="X1669">
        <f t="shared" si="599"/>
        <v>48.519678253965026</v>
      </c>
      <c r="Y1669">
        <f t="shared" si="594"/>
        <v>0.28324868973143918</v>
      </c>
      <c r="Z1669">
        <f t="shared" si="595"/>
        <v>3.572725930750161E-7</v>
      </c>
      <c r="AA1669">
        <f t="shared" si="597"/>
        <v>-1.3736802813851866E-8</v>
      </c>
      <c r="AB1669">
        <f t="shared" si="596"/>
        <v>0.9993214962353425</v>
      </c>
      <c r="AC1669">
        <f t="shared" si="592"/>
        <v>2.0971514257787174</v>
      </c>
      <c r="AD1669">
        <f t="shared" si="600"/>
        <v>-1.7878243663894424E-11</v>
      </c>
      <c r="AE1669">
        <f t="shared" si="601"/>
        <v>1.2688155857109454E-4</v>
      </c>
      <c r="AF1669">
        <f t="shared" si="602"/>
        <v>-1.4026760550643602E-8</v>
      </c>
      <c r="AG1669" t="str">
        <f t="shared" si="603"/>
        <v>NaN</v>
      </c>
      <c r="AH1669" t="str">
        <f t="shared" si="604"/>
        <v>NaN</v>
      </c>
    </row>
    <row r="1670" spans="1:34">
      <c r="A1670" s="4">
        <v>43292.376400462963</v>
      </c>
      <c r="B1670" s="3">
        <v>-2.5808586797393201E-3</v>
      </c>
      <c r="C1670">
        <v>2.9110125120350898</v>
      </c>
      <c r="D1670">
        <v>1.9040565238829001E-2</v>
      </c>
      <c r="E1670" s="3">
        <v>1.8842762157928499E-2</v>
      </c>
      <c r="F1670" s="3">
        <v>1.8822483668500398E-2</v>
      </c>
      <c r="G1670">
        <v>-4644739</v>
      </c>
      <c r="H1670">
        <v>8213914</v>
      </c>
      <c r="K1670">
        <f t="shared" si="586"/>
        <v>165.13811020622586</v>
      </c>
      <c r="L1670">
        <f t="shared" si="587"/>
        <v>145.42224843120852</v>
      </c>
      <c r="M1670">
        <f t="shared" si="581"/>
        <v>48.693585111614908</v>
      </c>
      <c r="N1670">
        <f t="shared" si="588"/>
        <v>0.12491935460284109</v>
      </c>
      <c r="O1670">
        <f t="shared" si="589"/>
        <v>56.308300656633669</v>
      </c>
      <c r="P1670">
        <f t="shared" si="590"/>
        <v>56.035548863035658</v>
      </c>
      <c r="Q1670">
        <f t="shared" si="582"/>
        <v>0.28290107212906435</v>
      </c>
      <c r="R1670">
        <f t="shared" si="591"/>
        <v>56.025399584504605</v>
      </c>
      <c r="S1670">
        <f t="shared" si="583"/>
        <v>48.504984396862199</v>
      </c>
      <c r="T1670">
        <f t="shared" si="584"/>
        <v>13.093401846046692</v>
      </c>
      <c r="U1670">
        <f t="shared" si="585"/>
        <v>0.46295609967007839</v>
      </c>
      <c r="V1670" s="6">
        <f t="shared" si="593"/>
        <v>81617.000000271946</v>
      </c>
      <c r="W1670">
        <f t="shared" si="598"/>
        <v>13.090241114521492</v>
      </c>
      <c r="X1670">
        <f t="shared" si="599"/>
        <v>48.513998369060864</v>
      </c>
      <c r="Y1670">
        <f t="shared" si="594"/>
        <v>0.27939990614020144</v>
      </c>
      <c r="Z1670">
        <f t="shared" si="595"/>
        <v>1.01174539103392E-7</v>
      </c>
      <c r="AA1670">
        <f t="shared" si="597"/>
        <v>-1.1956244213405327E-8</v>
      </c>
      <c r="AB1670">
        <f t="shared" si="596"/>
        <v>0.99940451506585359</v>
      </c>
      <c r="AC1670">
        <f t="shared" si="592"/>
        <v>2.0970562134548931</v>
      </c>
      <c r="AD1670">
        <f t="shared" si="600"/>
        <v>-1.5774510842589918E-11</v>
      </c>
      <c r="AE1670">
        <f t="shared" si="601"/>
        <v>1.6671315280970884E-4</v>
      </c>
      <c r="AF1670">
        <f t="shared" si="602"/>
        <v>-9.4192662297012487E-9</v>
      </c>
      <c r="AG1670" t="str">
        <f t="shared" si="603"/>
        <v>NaN</v>
      </c>
      <c r="AH1670" t="str">
        <f t="shared" si="604"/>
        <v>NaN</v>
      </c>
    </row>
    <row r="1671" spans="1:34">
      <c r="A1671" s="4">
        <v>43292.37709490741</v>
      </c>
      <c r="B1671" s="3">
        <v>-2.5824641276994999E-3</v>
      </c>
      <c r="C1671">
        <v>2.9109268881438801</v>
      </c>
      <c r="D1671">
        <v>1.9037604079257999E-2</v>
      </c>
      <c r="E1671" s="3">
        <v>1.88398247827718E-2</v>
      </c>
      <c r="F1671" s="3">
        <v>1.8813169339755399E-2</v>
      </c>
      <c r="G1671">
        <v>-4644634</v>
      </c>
      <c r="H1671">
        <v>8213914</v>
      </c>
      <c r="K1671">
        <f t="shared" si="586"/>
        <v>165.24038387443318</v>
      </c>
      <c r="L1671">
        <f t="shared" si="587"/>
        <v>145.53676569978046</v>
      </c>
      <c r="M1671">
        <f t="shared" si="581"/>
        <v>48.73193038838042</v>
      </c>
      <c r="N1671">
        <f t="shared" si="588"/>
        <v>0.12489340333347666</v>
      </c>
      <c r="O1671">
        <f t="shared" si="589"/>
        <v>56.299406662698651</v>
      </c>
      <c r="P1671">
        <f t="shared" si="590"/>
        <v>56.026757473380258</v>
      </c>
      <c r="Q1671">
        <f t="shared" si="582"/>
        <v>0.30207970154980046</v>
      </c>
      <c r="R1671">
        <f t="shared" si="591"/>
        <v>55.99732696114885</v>
      </c>
      <c r="S1671">
        <f t="shared" si="583"/>
        <v>48.53054392068055</v>
      </c>
      <c r="T1671">
        <f t="shared" si="584"/>
        <v>13.090670133482016</v>
      </c>
      <c r="U1671">
        <f t="shared" si="585"/>
        <v>0.463002084389811</v>
      </c>
      <c r="V1671" s="6">
        <f t="shared" si="593"/>
        <v>81677.000000467524</v>
      </c>
      <c r="W1671">
        <f t="shared" si="598"/>
        <v>13.090007634815107</v>
      </c>
      <c r="X1671">
        <f t="shared" si="599"/>
        <v>48.513406814175518</v>
      </c>
      <c r="Y1671">
        <f t="shared" si="594"/>
        <v>0.29397297891673446</v>
      </c>
      <c r="Z1671">
        <f t="shared" si="595"/>
        <v>-5.374897420334383E-8</v>
      </c>
      <c r="AA1671">
        <f t="shared" si="597"/>
        <v>-3.3875403682205653E-8</v>
      </c>
      <c r="AB1671">
        <f t="shared" si="596"/>
        <v>0.99909122334794698</v>
      </c>
      <c r="AC1671">
        <f t="shared" si="592"/>
        <v>2.0971221296790787</v>
      </c>
      <c r="AD1671">
        <f t="shared" si="600"/>
        <v>-4.247937286423498E-11</v>
      </c>
      <c r="AE1671">
        <f t="shared" si="601"/>
        <v>-2.6366650201809741E-4</v>
      </c>
      <c r="AF1671">
        <f t="shared" si="602"/>
        <v>1.6038146451703663E-8</v>
      </c>
      <c r="AG1671" t="str">
        <f t="shared" si="603"/>
        <v>NaN</v>
      </c>
      <c r="AH1671">
        <f t="shared" si="604"/>
        <v>1.6038146451703665E-4</v>
      </c>
    </row>
    <row r="1672" spans="1:34">
      <c r="A1672" s="4">
        <v>43292.377789351849</v>
      </c>
      <c r="B1672" s="3">
        <v>-2.5810965238815698E-3</v>
      </c>
      <c r="C1672">
        <v>2.9109922952829899</v>
      </c>
      <c r="D1672" s="3">
        <v>1.90357607871556E-2</v>
      </c>
      <c r="E1672" s="3">
        <v>1.8838480963368098E-2</v>
      </c>
      <c r="F1672" s="3">
        <v>1.8813038319785799E-2</v>
      </c>
      <c r="G1672">
        <v>-4644554</v>
      </c>
      <c r="H1672">
        <v>8213914</v>
      </c>
      <c r="K1672">
        <f t="shared" si="586"/>
        <v>165.15326186077516</v>
      </c>
      <c r="L1672">
        <f t="shared" si="587"/>
        <v>145.44981591068006</v>
      </c>
      <c r="M1672">
        <f t="shared" si="581"/>
        <v>48.702815882163712</v>
      </c>
      <c r="N1672">
        <f t="shared" si="588"/>
        <v>0.12491322721979405</v>
      </c>
      <c r="O1672">
        <f t="shared" si="589"/>
        <v>56.293870240771327</v>
      </c>
      <c r="P1672">
        <f t="shared" si="590"/>
        <v>56.022735501594504</v>
      </c>
      <c r="Q1672">
        <f t="shared" si="582"/>
        <v>0.29693816307133858</v>
      </c>
      <c r="R1672">
        <f t="shared" si="591"/>
        <v>55.996932077699988</v>
      </c>
      <c r="S1672">
        <f t="shared" si="583"/>
        <v>48.504857106782822</v>
      </c>
      <c r="T1672">
        <f t="shared" si="584"/>
        <v>13.092756858357529</v>
      </c>
      <c r="U1672">
        <f t="shared" si="585"/>
        <v>0.46296695717335318</v>
      </c>
      <c r="V1672" s="6">
        <f t="shared" si="593"/>
        <v>81737.000000034459</v>
      </c>
      <c r="W1672">
        <f t="shared" si="598"/>
        <v>13.089423935549149</v>
      </c>
      <c r="X1672">
        <f t="shared" si="599"/>
        <v>48.518493509268737</v>
      </c>
      <c r="Y1672">
        <f t="shared" si="594"/>
        <v>0.30034574535504532</v>
      </c>
      <c r="Z1672">
        <f t="shared" si="595"/>
        <v>5.0587269816114886E-8</v>
      </c>
      <c r="AA1672">
        <f t="shared" si="597"/>
        <v>-6.6395791421284665E-8</v>
      </c>
      <c r="AB1672">
        <f t="shared" si="596"/>
        <v>0.99895335057351964</v>
      </c>
      <c r="AC1672">
        <f t="shared" si="592"/>
        <v>2.0970717770078329</v>
      </c>
      <c r="AD1672">
        <f t="shared" si="600"/>
        <v>-8.1491004384117621E-11</v>
      </c>
      <c r="AE1672">
        <f t="shared" si="601"/>
        <v>-7.3229866911928704E-4</v>
      </c>
      <c r="AF1672">
        <f t="shared" si="602"/>
        <v>1.1077773003132471E-8</v>
      </c>
      <c r="AG1672" t="str">
        <f t="shared" si="603"/>
        <v>NaN</v>
      </c>
      <c r="AH1672">
        <f t="shared" si="604"/>
        <v>1.107777300313247E-4</v>
      </c>
    </row>
    <row r="1673" spans="1:34">
      <c r="A1673" s="4">
        <v>43292.378483796296</v>
      </c>
      <c r="B1673" s="3">
        <v>-2.5785159149381799E-3</v>
      </c>
      <c r="C1673">
        <v>2.91094591567526</v>
      </c>
      <c r="D1673" s="3">
        <v>1.9039221419425299E-2</v>
      </c>
      <c r="E1673" s="3">
        <v>1.8842155655365799E-2</v>
      </c>
      <c r="F1673" s="3">
        <v>1.8814801133921699E-2</v>
      </c>
      <c r="G1673">
        <v>-4644643</v>
      </c>
      <c r="H1673">
        <v>8213914</v>
      </c>
      <c r="K1673">
        <f t="shared" si="586"/>
        <v>164.98886640891666</v>
      </c>
      <c r="L1673">
        <f t="shared" si="587"/>
        <v>145.28310325568347</v>
      </c>
      <c r="M1673">
        <f t="shared" si="581"/>
        <v>48.646993358837101</v>
      </c>
      <c r="N1673">
        <f t="shared" si="588"/>
        <v>0.12489917028222428</v>
      </c>
      <c r="O1673">
        <f t="shared" si="589"/>
        <v>56.304264426454338</v>
      </c>
      <c r="P1673">
        <f t="shared" si="590"/>
        <v>56.033733636831563</v>
      </c>
      <c r="Q1673">
        <f t="shared" si="582"/>
        <v>0.30201937144399693</v>
      </c>
      <c r="R1673">
        <f t="shared" si="591"/>
        <v>56.002245055010341</v>
      </c>
      <c r="S1673">
        <f t="shared" si="583"/>
        <v>48.445647111207769</v>
      </c>
      <c r="T1673">
        <f t="shared" si="584"/>
        <v>13.091277180718608</v>
      </c>
      <c r="U1673">
        <f t="shared" si="585"/>
        <v>0.46299186556320376</v>
      </c>
      <c r="V1673" s="6">
        <f t="shared" si="593"/>
        <v>81797.000000230037</v>
      </c>
      <c r="W1673">
        <f t="shared" si="598"/>
        <v>13.089143759901491</v>
      </c>
      <c r="X1673">
        <f t="shared" si="599"/>
        <v>48.515117789060987</v>
      </c>
      <c r="Y1673">
        <f t="shared" si="594"/>
        <v>0.2994523447921793</v>
      </c>
      <c r="Z1673">
        <f t="shared" si="595"/>
        <v>-3.8888963466667267E-7</v>
      </c>
      <c r="AA1673">
        <f t="shared" si="597"/>
        <v>-1.0298122770294525E-7</v>
      </c>
      <c r="AB1673">
        <f t="shared" si="596"/>
        <v>0.9989713619417071</v>
      </c>
      <c r="AC1673">
        <f t="shared" si="592"/>
        <v>2.0971074816292599</v>
      </c>
      <c r="AD1673">
        <f t="shared" si="600"/>
        <v>-1.2677346010163395E-10</v>
      </c>
      <c r="AE1673">
        <f t="shared" si="601"/>
        <v>-6.4056605285169606E-6</v>
      </c>
      <c r="AF1673">
        <f t="shared" si="602"/>
        <v>1.9701326148456268E-6</v>
      </c>
      <c r="AG1673" t="str">
        <f t="shared" si="603"/>
        <v>NaN</v>
      </c>
      <c r="AH1673">
        <f t="shared" si="604"/>
        <v>1.970132614845627E-2</v>
      </c>
    </row>
    <row r="1674" spans="1:34">
      <c r="A1674" s="4">
        <v>43292.379178240742</v>
      </c>
      <c r="B1674" s="3">
        <v>-2.5820479004505601E-3</v>
      </c>
      <c r="C1674">
        <v>2.9108460211355101</v>
      </c>
      <c r="D1674" s="3">
        <v>1.9039173850596901E-2</v>
      </c>
      <c r="E1674" s="3">
        <v>1.8841810781359498E-2</v>
      </c>
      <c r="F1674">
        <v>1.8815622986457999E-2</v>
      </c>
      <c r="G1674">
        <v>-4644874</v>
      </c>
      <c r="H1674">
        <v>8213914</v>
      </c>
      <c r="K1674">
        <f t="shared" si="586"/>
        <v>165.21386847897176</v>
      </c>
      <c r="L1674">
        <f t="shared" si="587"/>
        <v>145.50702500805937</v>
      </c>
      <c r="M1674">
        <f t="shared" si="581"/>
        <v>48.721971933472581</v>
      </c>
      <c r="N1674">
        <f t="shared" si="588"/>
        <v>0.12486889380129752</v>
      </c>
      <c r="O1674">
        <f t="shared" si="589"/>
        <v>56.304121551049917</v>
      </c>
      <c r="P1674">
        <f t="shared" si="590"/>
        <v>56.032701449382003</v>
      </c>
      <c r="Q1674">
        <f t="shared" si="582"/>
        <v>0.2993994998612024</v>
      </c>
      <c r="R1674">
        <f t="shared" si="591"/>
        <v>56.004722051188715</v>
      </c>
      <c r="S1674">
        <f t="shared" si="583"/>
        <v>48.522372266898444</v>
      </c>
      <c r="T1674">
        <f t="shared" si="584"/>
        <v>13.088090182726317</v>
      </c>
      <c r="U1674">
        <f t="shared" si="585"/>
        <v>0.46304551440289488</v>
      </c>
      <c r="V1674" s="6">
        <f t="shared" si="593"/>
        <v>81857.000000425614</v>
      </c>
      <c r="W1674">
        <f t="shared" si="598"/>
        <v>13.089456039008768</v>
      </c>
      <c r="X1674">
        <f t="shared" si="599"/>
        <v>48.511224605249126</v>
      </c>
      <c r="Y1674">
        <f t="shared" si="594"/>
        <v>0.30014899692107616</v>
      </c>
      <c r="Z1674">
        <f t="shared" si="595"/>
        <v>-3.5411088871606088E-7</v>
      </c>
      <c r="AA1674">
        <f t="shared" si="597"/>
        <v>-1.1562804508905061E-7</v>
      </c>
      <c r="AB1674">
        <f t="shared" si="596"/>
        <v>0.99895801961150654</v>
      </c>
      <c r="AC1674">
        <f t="shared" si="592"/>
        <v>2.0971843838908137</v>
      </c>
      <c r="AD1674">
        <f t="shared" si="600"/>
        <v>-1.420169591624219E-10</v>
      </c>
      <c r="AE1674">
        <f t="shared" si="601"/>
        <v>-5.3234964846378139E-5</v>
      </c>
      <c r="AF1674">
        <f t="shared" si="602"/>
        <v>2.6556710162330961E-7</v>
      </c>
      <c r="AG1674" t="str">
        <f t="shared" si="603"/>
        <v>NaN</v>
      </c>
      <c r="AH1674">
        <f t="shared" si="604"/>
        <v>2.6556710162330961E-3</v>
      </c>
    </row>
    <row r="1675" spans="1:34">
      <c r="A1675" s="4">
        <v>43292.379872685182</v>
      </c>
      <c r="B1675" s="3">
        <v>-2.5817149186514099E-3</v>
      </c>
      <c r="C1675">
        <v>2.9108127229555998</v>
      </c>
      <c r="D1675" s="3">
        <v>1.90399944128876E-2</v>
      </c>
      <c r="E1675" s="3">
        <v>1.88422389008156E-2</v>
      </c>
      <c r="F1675" s="3">
        <v>1.8816563948057599E-2</v>
      </c>
      <c r="G1675">
        <v>-4644580</v>
      </c>
      <c r="H1675">
        <v>8213914</v>
      </c>
      <c r="K1675">
        <f t="shared" si="586"/>
        <v>165.1926561626027</v>
      </c>
      <c r="L1675">
        <f t="shared" si="587"/>
        <v>145.48457580623142</v>
      </c>
      <c r="M1675">
        <f t="shared" si="581"/>
        <v>48.714454981068869</v>
      </c>
      <c r="N1675">
        <f t="shared" si="588"/>
        <v>0.12485880164099053</v>
      </c>
      <c r="O1675">
        <f t="shared" si="589"/>
        <v>56.306586151778717</v>
      </c>
      <c r="P1675">
        <f t="shared" si="590"/>
        <v>56.033982785526298</v>
      </c>
      <c r="Q1675">
        <f t="shared" si="582"/>
        <v>0.2990281194580291</v>
      </c>
      <c r="R1675">
        <f t="shared" si="591"/>
        <v>56.007558032320688</v>
      </c>
      <c r="S1675">
        <f t="shared" si="583"/>
        <v>48.515102901430183</v>
      </c>
      <c r="T1675">
        <f t="shared" si="584"/>
        <v>13.087027850062425</v>
      </c>
      <c r="U1675">
        <f t="shared" si="585"/>
        <v>0.46306339734945506</v>
      </c>
      <c r="V1675" s="6">
        <f t="shared" si="593"/>
        <v>81916.999999992549</v>
      </c>
      <c r="W1675">
        <f t="shared" si="598"/>
        <v>13.089493979461041</v>
      </c>
      <c r="X1675">
        <f t="shared" si="599"/>
        <v>48.505576117948301</v>
      </c>
      <c r="Y1675">
        <f t="shared" si="594"/>
        <v>0.29872710900688065</v>
      </c>
      <c r="Z1675">
        <f t="shared" si="595"/>
        <v>-1.7705544435743831E-7</v>
      </c>
      <c r="AA1675">
        <f t="shared" si="597"/>
        <v>-1.1201466866974391E-7</v>
      </c>
      <c r="AB1675">
        <f t="shared" si="596"/>
        <v>0.99898847812217284</v>
      </c>
      <c r="AC1675">
        <f t="shared" si="592"/>
        <v>2.0972100179779938</v>
      </c>
      <c r="AD1675">
        <f t="shared" si="600"/>
        <v>-1.3823547005709949E-10</v>
      </c>
      <c r="AE1675">
        <f t="shared" si="601"/>
        <v>-1.7772375784003943E-5</v>
      </c>
      <c r="AF1675">
        <f t="shared" si="602"/>
        <v>7.7429248131804635E-7</v>
      </c>
      <c r="AG1675" t="str">
        <f t="shared" si="603"/>
        <v>NaN</v>
      </c>
      <c r="AH1675">
        <f t="shared" si="604"/>
        <v>7.7429248131804631E-3</v>
      </c>
    </row>
    <row r="1676" spans="1:34">
      <c r="A1676" s="4">
        <v>43292.380567129629</v>
      </c>
      <c r="B1676" s="3">
        <v>-2.5803829914548301E-3</v>
      </c>
      <c r="C1676">
        <v>2.9107794247756802</v>
      </c>
      <c r="D1676" s="3">
        <v>1.9041183633598802E-2</v>
      </c>
      <c r="E1676" s="3">
        <v>1.8843535151390801E-2</v>
      </c>
      <c r="F1676" s="3">
        <v>1.8818171920411301E-2</v>
      </c>
      <c r="G1676">
        <v>-4644590</v>
      </c>
      <c r="H1676">
        <v>8213914</v>
      </c>
      <c r="K1676">
        <f t="shared" si="586"/>
        <v>165.10780689712792</v>
      </c>
      <c r="L1676">
        <f t="shared" si="587"/>
        <v>145.39761287573202</v>
      </c>
      <c r="M1676">
        <f t="shared" si="581"/>
        <v>48.68533607455003</v>
      </c>
      <c r="N1676">
        <f t="shared" si="588"/>
        <v>0.12484870948068071</v>
      </c>
      <c r="O1676">
        <f t="shared" si="589"/>
        <v>56.31015803689305</v>
      </c>
      <c r="P1676">
        <f t="shared" si="590"/>
        <v>56.037862386629222</v>
      </c>
      <c r="Q1676">
        <f t="shared" si="582"/>
        <v>0.29775370770141052</v>
      </c>
      <c r="R1676">
        <f t="shared" si="591"/>
        <v>56.012404329191639</v>
      </c>
      <c r="S1676">
        <f t="shared" si="583"/>
        <v>48.486833602749087</v>
      </c>
      <c r="T1676">
        <f t="shared" si="584"/>
        <v>13.085965517398233</v>
      </c>
      <c r="U1676">
        <f t="shared" si="585"/>
        <v>0.46308128029602053</v>
      </c>
      <c r="V1676" s="6">
        <f t="shared" si="593"/>
        <v>81977.000000188127</v>
      </c>
      <c r="W1676">
        <f t="shared" si="598"/>
        <v>13.089549430891301</v>
      </c>
      <c r="X1676">
        <f t="shared" si="599"/>
        <v>48.503603031448534</v>
      </c>
      <c r="Y1676">
        <f t="shared" si="594"/>
        <v>0.29838916184732273</v>
      </c>
      <c r="Z1676">
        <f t="shared" si="595"/>
        <v>1.01174539103392E-7</v>
      </c>
      <c r="AA1676">
        <f t="shared" si="597"/>
        <v>-3.8392124205922706E-8</v>
      </c>
      <c r="AB1676">
        <f t="shared" si="596"/>
        <v>0.99899512717344607</v>
      </c>
      <c r="AC1676">
        <f t="shared" si="592"/>
        <v>2.0972356520651805</v>
      </c>
      <c r="AD1676">
        <f t="shared" si="600"/>
        <v>-4.7433332384880033E-11</v>
      </c>
      <c r="AE1676">
        <f t="shared" si="601"/>
        <v>4.3028515205163337E-6</v>
      </c>
      <c r="AF1676">
        <f t="shared" si="602"/>
        <v>-1.0973832136090993E-6</v>
      </c>
      <c r="AG1676" t="str">
        <f t="shared" si="603"/>
        <v>NaN</v>
      </c>
      <c r="AH1676" t="str">
        <f t="shared" si="604"/>
        <v>NaN</v>
      </c>
    </row>
    <row r="1677" spans="1:34">
      <c r="A1677" s="4">
        <v>43292.381261574075</v>
      </c>
      <c r="B1677" s="3">
        <v>-2.5805613745615102E-3</v>
      </c>
      <c r="C1677">
        <v>2.9108507780183599</v>
      </c>
      <c r="D1677" s="3">
        <v>1.9044501559383201E-2</v>
      </c>
      <c r="E1677" s="3">
        <v>1.8847138490145899E-2</v>
      </c>
      <c r="F1677" s="3">
        <v>1.8821268756055401E-2</v>
      </c>
      <c r="G1677">
        <v>-4644706</v>
      </c>
      <c r="H1677">
        <v>8213914</v>
      </c>
      <c r="K1677">
        <f t="shared" si="586"/>
        <v>165.11917063803941</v>
      </c>
      <c r="L1677">
        <f t="shared" si="587"/>
        <v>145.40490585437396</v>
      </c>
      <c r="M1677">
        <f t="shared" si="581"/>
        <v>48.687778075550909</v>
      </c>
      <c r="N1677">
        <f t="shared" si="588"/>
        <v>0.12487033553848591</v>
      </c>
      <c r="O1677">
        <f t="shared" si="589"/>
        <v>56.320123596362478</v>
      </c>
      <c r="P1677">
        <f t="shared" si="590"/>
        <v>56.04864696584248</v>
      </c>
      <c r="Q1677">
        <f t="shared" si="582"/>
        <v>0.29838565838252862</v>
      </c>
      <c r="R1677">
        <f t="shared" si="591"/>
        <v>56.02173793797995</v>
      </c>
      <c r="S1677">
        <f t="shared" si="583"/>
        <v>48.488854303295888</v>
      </c>
      <c r="T1677">
        <f t="shared" si="584"/>
        <v>13.088241944535623</v>
      </c>
      <c r="U1677">
        <f t="shared" si="585"/>
        <v>0.4630429596962406</v>
      </c>
      <c r="V1677" s="6">
        <f t="shared" si="593"/>
        <v>82037.000000383705</v>
      </c>
      <c r="W1677">
        <f t="shared" si="598"/>
        <v>13.089488142468365</v>
      </c>
      <c r="X1677">
        <f t="shared" si="599"/>
        <v>48.503608622186903</v>
      </c>
      <c r="Y1677">
        <f t="shared" si="594"/>
        <v>0.30038277067623653</v>
      </c>
      <c r="Z1677">
        <f t="shared" si="595"/>
        <v>1.2646817400654558E-8</v>
      </c>
      <c r="AA1677">
        <f t="shared" si="597"/>
        <v>3.7488780117455328E-8</v>
      </c>
      <c r="AB1677">
        <f t="shared" si="596"/>
        <v>0.9989522133789297</v>
      </c>
      <c r="AC1677">
        <f t="shared" si="592"/>
        <v>2.0971807218783551</v>
      </c>
      <c r="AD1677">
        <f t="shared" si="600"/>
        <v>4.6008646173039972E-11</v>
      </c>
      <c r="AE1677">
        <f t="shared" si="601"/>
        <v>4.2148939401996259E-5</v>
      </c>
      <c r="AF1677">
        <f t="shared" si="602"/>
        <v>1.0866353749590001E-7</v>
      </c>
      <c r="AG1677">
        <f t="shared" si="603"/>
        <v>4.6008646173039972E-9</v>
      </c>
      <c r="AH1677">
        <f t="shared" si="604"/>
        <v>1.0866353749590001E-3</v>
      </c>
    </row>
    <row r="1678" spans="1:34">
      <c r="A1678" s="4">
        <v>43292.381956018522</v>
      </c>
      <c r="B1678">
        <v>-2.581988439415E-3</v>
      </c>
      <c r="C1678">
        <v>2.91078418165853</v>
      </c>
      <c r="D1678">
        <v>1.9043312338672E-2</v>
      </c>
      <c r="E1678" s="3">
        <v>1.8845628179842599E-2</v>
      </c>
      <c r="F1678" s="3">
        <v>1.88178860586595E-2</v>
      </c>
      <c r="G1678">
        <v>-4644982</v>
      </c>
      <c r="H1678">
        <v>8213914</v>
      </c>
      <c r="K1678">
        <f t="shared" si="586"/>
        <v>165.21008056533458</v>
      </c>
      <c r="L1678">
        <f t="shared" si="587"/>
        <v>145.50026230660978</v>
      </c>
      <c r="M1678">
        <f t="shared" si="581"/>
        <v>48.71970749194336</v>
      </c>
      <c r="N1678">
        <f t="shared" si="588"/>
        <v>0.12485015121786909</v>
      </c>
      <c r="O1678">
        <f t="shared" si="589"/>
        <v>56.316551711248145</v>
      </c>
      <c r="P1678">
        <f t="shared" si="590"/>
        <v>56.044126696667263</v>
      </c>
      <c r="Q1678">
        <f t="shared" si="582"/>
        <v>0.30500894594477046</v>
      </c>
      <c r="R1678">
        <f t="shared" si="591"/>
        <v>56.011542765303375</v>
      </c>
      <c r="S1678">
        <f t="shared" si="583"/>
        <v>48.516368194646844</v>
      </c>
      <c r="T1678">
        <f t="shared" si="584"/>
        <v>13.086117279207535</v>
      </c>
      <c r="U1678">
        <f t="shared" si="585"/>
        <v>0.46307872558936625</v>
      </c>
      <c r="V1678" s="6">
        <f t="shared" si="593"/>
        <v>82097.000000579283</v>
      </c>
      <c r="W1678">
        <f t="shared" si="598"/>
        <v>13.089374321111499</v>
      </c>
      <c r="X1678">
        <f t="shared" si="599"/>
        <v>48.497577369432555</v>
      </c>
      <c r="Y1678">
        <f t="shared" si="594"/>
        <v>0.30254338711337186</v>
      </c>
      <c r="Z1678">
        <f t="shared" si="595"/>
        <v>-2.8455339268196947E-8</v>
      </c>
      <c r="AA1678">
        <f t="shared" si="597"/>
        <v>5.5555662194787253E-8</v>
      </c>
      <c r="AB1678">
        <f t="shared" si="596"/>
        <v>0.99890639987439545</v>
      </c>
      <c r="AC1678">
        <f t="shared" si="592"/>
        <v>2.0972319900527219</v>
      </c>
      <c r="AD1678">
        <f t="shared" si="600"/>
        <v>6.7696223958937036E-11</v>
      </c>
      <c r="AE1678">
        <f t="shared" si="601"/>
        <v>2.0468231253815657E-4</v>
      </c>
      <c r="AF1678">
        <f t="shared" si="602"/>
        <v>3.2924195034776152E-8</v>
      </c>
      <c r="AG1678">
        <f t="shared" si="603"/>
        <v>6.7696223958937034E-9</v>
      </c>
      <c r="AH1678">
        <f t="shared" si="604"/>
        <v>3.2924195034776156E-4</v>
      </c>
    </row>
    <row r="1679" spans="1:34">
      <c r="A1679" s="4">
        <v>43292.382650462961</v>
      </c>
      <c r="B1679" s="3">
        <v>-2.58260683418484E-3</v>
      </c>
      <c r="C1679">
        <v>2.9108400750319601</v>
      </c>
      <c r="D1679" s="3">
        <v>1.9039851706402301E-2</v>
      </c>
      <c r="E1679" s="3">
        <v>1.8842536205993399E-2</v>
      </c>
      <c r="F1679" s="3">
        <v>1.8814693935764799E-2</v>
      </c>
      <c r="G1679">
        <v>-4644601</v>
      </c>
      <c r="H1679">
        <v>8213914</v>
      </c>
      <c r="K1679">
        <f t="shared" si="586"/>
        <v>165.24947486716212</v>
      </c>
      <c r="L1679">
        <f t="shared" si="587"/>
        <v>145.54385262493054</v>
      </c>
      <c r="M1679">
        <f t="shared" si="581"/>
        <v>48.734303393864089</v>
      </c>
      <c r="N1679">
        <f t="shared" si="588"/>
        <v>0.12486709162981577</v>
      </c>
      <c r="O1679">
        <f t="shared" si="589"/>
        <v>56.306157525565133</v>
      </c>
      <c r="P1679">
        <f t="shared" si="590"/>
        <v>56.034872602293028</v>
      </c>
      <c r="Q1679">
        <f t="shared" si="582"/>
        <v>0.30423555701281657</v>
      </c>
      <c r="R1679">
        <f t="shared" si="591"/>
        <v>56.001921968552317</v>
      </c>
      <c r="S1679">
        <f t="shared" si="583"/>
        <v>48.531479689188878</v>
      </c>
      <c r="T1679">
        <f t="shared" si="584"/>
        <v>13.08790048046508</v>
      </c>
      <c r="U1679">
        <f t="shared" si="585"/>
        <v>0.46304870778620644</v>
      </c>
      <c r="V1679" s="6">
        <f t="shared" si="593"/>
        <v>82157.000000146218</v>
      </c>
      <c r="W1679">
        <f t="shared" si="598"/>
        <v>13.089012427566617</v>
      </c>
      <c r="X1679">
        <f t="shared" si="599"/>
        <v>48.500237709854595</v>
      </c>
      <c r="Y1679">
        <f t="shared" si="594"/>
        <v>0.3055095690225092</v>
      </c>
      <c r="Z1679">
        <f t="shared" si="595"/>
        <v>5.659450810628633E-7</v>
      </c>
      <c r="AA1679">
        <f t="shared" si="597"/>
        <v>1.1653138920608118E-7</v>
      </c>
      <c r="AB1679">
        <f t="shared" si="596"/>
        <v>0.99884287980223296</v>
      </c>
      <c r="AC1679">
        <f t="shared" si="592"/>
        <v>2.0971889614063777</v>
      </c>
      <c r="AD1679">
        <f t="shared" si="600"/>
        <v>1.4061542919760044E-10</v>
      </c>
      <c r="AE1679">
        <f t="shared" si="601"/>
        <v>-1.2293285089125789E-4</v>
      </c>
      <c r="AF1679">
        <f t="shared" si="602"/>
        <v>-1.1386652303058956E-7</v>
      </c>
      <c r="AG1679">
        <f t="shared" si="603"/>
        <v>1.4061542919760043E-8</v>
      </c>
      <c r="AH1679" t="str">
        <f t="shared" si="604"/>
        <v>NaN</v>
      </c>
    </row>
    <row r="1680" spans="1:34">
      <c r="A1680" s="4">
        <v>43292.383344907408</v>
      </c>
      <c r="B1680" s="3">
        <v>-2.5792889084004901E-3</v>
      </c>
      <c r="C1680">
        <v>2.9109970521658401</v>
      </c>
      <c r="D1680" s="3">
        <v>1.90424085309314E-2</v>
      </c>
      <c r="E1680" s="3">
        <v>1.8844688695480699E-2</v>
      </c>
      <c r="F1680" s="3">
        <v>1.88162304426805E-2</v>
      </c>
      <c r="G1680">
        <v>-4644824</v>
      </c>
      <c r="H1680">
        <v>8213914</v>
      </c>
      <c r="K1680">
        <f t="shared" si="586"/>
        <v>165.03810928620175</v>
      </c>
      <c r="L1680">
        <f t="shared" si="587"/>
        <v>145.3304673196134</v>
      </c>
      <c r="M1680">
        <f t="shared" si="581"/>
        <v>48.662852872103365</v>
      </c>
      <c r="N1680">
        <f t="shared" si="588"/>
        <v>0.12491466895698257</v>
      </c>
      <c r="O1680">
        <f t="shared" si="589"/>
        <v>56.313837078560994</v>
      </c>
      <c r="P1680">
        <f t="shared" si="590"/>
        <v>56.041314875684243</v>
      </c>
      <c r="Q1680">
        <f t="shared" si="582"/>
        <v>0.30728420410994062</v>
      </c>
      <c r="R1680">
        <f t="shared" si="591"/>
        <v>56.006552874451053</v>
      </c>
      <c r="S1680">
        <f t="shared" si="583"/>
        <v>48.457996736030069</v>
      </c>
      <c r="T1680">
        <f t="shared" si="584"/>
        <v>13.092908620166849</v>
      </c>
      <c r="U1680">
        <f t="shared" si="585"/>
        <v>0.46296440246669857</v>
      </c>
      <c r="V1680" s="6">
        <f t="shared" si="593"/>
        <v>82217.000000341795</v>
      </c>
      <c r="W1680">
        <f t="shared" si="598"/>
        <v>13.088892769217097</v>
      </c>
      <c r="X1680">
        <f t="shared" si="599"/>
        <v>48.503258779800689</v>
      </c>
      <c r="Y1680">
        <f t="shared" si="594"/>
        <v>0.3069361774524329</v>
      </c>
      <c r="Z1680">
        <f t="shared" si="595"/>
        <v>1.4227669559697358E-7</v>
      </c>
      <c r="AA1680">
        <f t="shared" si="597"/>
        <v>9.0334410332068492E-8</v>
      </c>
      <c r="AB1680">
        <f t="shared" si="596"/>
        <v>0.9988103338815959</v>
      </c>
      <c r="AC1680">
        <f t="shared" si="592"/>
        <v>2.0970681149953738</v>
      </c>
      <c r="AD1680">
        <f t="shared" si="600"/>
        <v>1.0849131625395351E-10</v>
      </c>
      <c r="AE1680">
        <f t="shared" si="601"/>
        <v>4.1355974584251657E-4</v>
      </c>
      <c r="AF1680">
        <f t="shared" si="602"/>
        <v>2.6114863157573392E-8</v>
      </c>
      <c r="AG1680">
        <f t="shared" si="603"/>
        <v>1.084913162539535E-8</v>
      </c>
      <c r="AH1680">
        <f t="shared" si="604"/>
        <v>2.6114863157573393E-4</v>
      </c>
    </row>
    <row r="1681" spans="1:34">
      <c r="A1681" s="4">
        <v>43292.384039351855</v>
      </c>
      <c r="B1681" s="3">
        <v>-2.58357010296095E-3</v>
      </c>
      <c r="C1681">
        <v>2.9108935899639601</v>
      </c>
      <c r="D1681">
        <v>1.9042789081559E-2</v>
      </c>
      <c r="E1681" s="3">
        <v>1.8845235737007901E-2</v>
      </c>
      <c r="F1681" s="3">
        <v>1.8815944580928799E-2</v>
      </c>
      <c r="G1681">
        <v>-4644828</v>
      </c>
      <c r="H1681">
        <v>8213914</v>
      </c>
      <c r="K1681">
        <f t="shared" si="586"/>
        <v>165.31083906808664</v>
      </c>
      <c r="L1681">
        <f t="shared" si="587"/>
        <v>145.60357286416925</v>
      </c>
      <c r="M1681">
        <f t="shared" si="581"/>
        <v>48.754300282810775</v>
      </c>
      <c r="N1681">
        <f t="shared" si="588"/>
        <v>0.1248833111731667</v>
      </c>
      <c r="O1681">
        <f t="shared" si="589"/>
        <v>56.314980081797628</v>
      </c>
      <c r="P1681">
        <f t="shared" si="590"/>
        <v>56.042952138535171</v>
      </c>
      <c r="Q1681">
        <f t="shared" si="582"/>
        <v>0.30928877123454157</v>
      </c>
      <c r="R1681">
        <f t="shared" si="591"/>
        <v>56.005691310563087</v>
      </c>
      <c r="S1681">
        <f t="shared" si="583"/>
        <v>48.548107768654411</v>
      </c>
      <c r="T1681">
        <f t="shared" si="584"/>
        <v>13.089607800817809</v>
      </c>
      <c r="U1681">
        <f t="shared" si="585"/>
        <v>0.46301996733637679</v>
      </c>
      <c r="V1681" s="6">
        <f t="shared" si="593"/>
        <v>82277.000000537373</v>
      </c>
      <c r="W1681">
        <f t="shared" si="598"/>
        <v>13.088895687713425</v>
      </c>
      <c r="X1681">
        <f t="shared" si="599"/>
        <v>48.499828296598587</v>
      </c>
      <c r="Y1681">
        <f t="shared" si="594"/>
        <v>0.30967383413407629</v>
      </c>
      <c r="Z1681">
        <f t="shared" si="595"/>
        <v>-2.2764271417473743E-7</v>
      </c>
      <c r="AA1681">
        <f t="shared" si="597"/>
        <v>3.432707590012729E-8</v>
      </c>
      <c r="AB1681">
        <f t="shared" si="596"/>
        <v>0.99875375714250447</v>
      </c>
      <c r="AC1681">
        <f t="shared" si="592"/>
        <v>2.0971477637662663</v>
      </c>
      <c r="AD1681">
        <f t="shared" si="600"/>
        <v>4.0863789468577814E-11</v>
      </c>
      <c r="AE1681">
        <f t="shared" si="601"/>
        <v>-5.4284186807960327E-6</v>
      </c>
      <c r="AF1681">
        <f t="shared" si="602"/>
        <v>-7.4937006037100212E-7</v>
      </c>
      <c r="AG1681">
        <f t="shared" si="603"/>
        <v>4.0863789468577818E-9</v>
      </c>
      <c r="AH1681" t="str">
        <f t="shared" si="604"/>
        <v>NaN</v>
      </c>
    </row>
    <row r="1682" spans="1:34">
      <c r="A1682" s="4">
        <v>43292.384733796294</v>
      </c>
      <c r="B1682" s="3">
        <v>-2.5811440927100198E-3</v>
      </c>
      <c r="C1682">
        <v>2.91091142827463</v>
      </c>
      <c r="D1682" s="3">
        <v>1.90451199541531E-2</v>
      </c>
      <c r="E1682" s="3">
        <v>1.8846864969382301E-2</v>
      </c>
      <c r="F1682" s="3">
        <v>1.8817219047905401E-2</v>
      </c>
      <c r="G1682">
        <v>-4644625</v>
      </c>
      <c r="H1682">
        <v>8213914</v>
      </c>
      <c r="K1682">
        <f t="shared" si="586"/>
        <v>165.15629219168503</v>
      </c>
      <c r="L1682">
        <f t="shared" si="587"/>
        <v>145.44735071252595</v>
      </c>
      <c r="M1682">
        <f t="shared" si="581"/>
        <v>48.701990428442365</v>
      </c>
      <c r="N1682">
        <f t="shared" si="588"/>
        <v>0.124888717687618</v>
      </c>
      <c r="O1682">
        <f t="shared" si="589"/>
        <v>56.32198097662215</v>
      </c>
      <c r="P1682">
        <f t="shared" si="590"/>
        <v>56.047828334417026</v>
      </c>
      <c r="Q1682">
        <f t="shared" si="582"/>
        <v>0.31244852705774662</v>
      </c>
      <c r="R1682">
        <f t="shared" si="591"/>
        <v>56.009532449564404</v>
      </c>
      <c r="S1682">
        <f t="shared" si="583"/>
        <v>48.493691410403869</v>
      </c>
      <c r="T1682">
        <f t="shared" si="584"/>
        <v>13.090176907602158</v>
      </c>
      <c r="U1682">
        <f t="shared" si="585"/>
        <v>0.4630103871864315</v>
      </c>
      <c r="V1682" s="6">
        <f t="shared" si="593"/>
        <v>82337.000000104308</v>
      </c>
      <c r="W1682">
        <f t="shared" si="598"/>
        <v>13.088907361698732</v>
      </c>
      <c r="X1682">
        <f t="shared" si="599"/>
        <v>48.499359927024713</v>
      </c>
      <c r="Y1682">
        <f t="shared" si="594"/>
        <v>0.31170491860378036</v>
      </c>
      <c r="Z1682">
        <f t="shared" si="595"/>
        <v>2.4977464472161919E-7</v>
      </c>
      <c r="AA1682">
        <f t="shared" si="597"/>
        <v>4.4663273506569839E-8</v>
      </c>
      <c r="AB1682">
        <f t="shared" si="596"/>
        <v>0.99870859160696468</v>
      </c>
      <c r="AC1682">
        <f t="shared" si="592"/>
        <v>2.0971340312195599</v>
      </c>
      <c r="AD1682">
        <f t="shared" si="600"/>
        <v>5.2821458713357465E-11</v>
      </c>
      <c r="AE1682">
        <f t="shared" si="601"/>
        <v>3.6258907000531493E-4</v>
      </c>
      <c r="AF1682">
        <f t="shared" si="602"/>
        <v>1.4501960504429379E-8</v>
      </c>
      <c r="AG1682">
        <f t="shared" si="603"/>
        <v>5.2821458713357466E-9</v>
      </c>
      <c r="AH1682">
        <f t="shared" si="604"/>
        <v>1.4501960504429378E-4</v>
      </c>
    </row>
    <row r="1683" spans="1:34">
      <c r="A1683" s="4">
        <v>43292.385428240741</v>
      </c>
      <c r="B1683" s="3">
        <v>-2.5816078887874001E-3</v>
      </c>
      <c r="C1683">
        <v>2.9109875384001498</v>
      </c>
      <c r="D1683" s="3">
        <v>1.9040660376485899E-2</v>
      </c>
      <c r="E1683" s="3">
        <v>1.8843000002070801E-2</v>
      </c>
      <c r="F1683" s="3">
        <v>1.8812466596282301E-2</v>
      </c>
      <c r="G1683">
        <v>-4644627</v>
      </c>
      <c r="H1683">
        <v>8213914</v>
      </c>
      <c r="K1683">
        <f t="shared" si="586"/>
        <v>165.18583791805571</v>
      </c>
      <c r="L1683">
        <f t="shared" si="587"/>
        <v>145.48314349330263</v>
      </c>
      <c r="M1683">
        <f t="shared" si="581"/>
        <v>48.71397538147351</v>
      </c>
      <c r="N1683">
        <f t="shared" si="588"/>
        <v>0.12491178548260862</v>
      </c>
      <c r="O1683">
        <f t="shared" si="589"/>
        <v>56.308586407442824</v>
      </c>
      <c r="P1683">
        <f t="shared" si="590"/>
        <v>56.036260716449227</v>
      </c>
      <c r="Q1683">
        <f t="shared" si="582"/>
        <v>0.31337745751905288</v>
      </c>
      <c r="R1683">
        <f t="shared" si="591"/>
        <v>55.995208949923772</v>
      </c>
      <c r="S1683">
        <f t="shared" si="583"/>
        <v>48.505057076460808</v>
      </c>
      <c r="T1683">
        <f t="shared" si="584"/>
        <v>13.092605096548537</v>
      </c>
      <c r="U1683">
        <f t="shared" si="585"/>
        <v>0.46296951188000252</v>
      </c>
      <c r="V1683" s="6">
        <f t="shared" si="593"/>
        <v>82397.000000299886</v>
      </c>
      <c r="W1683">
        <f t="shared" si="598"/>
        <v>13.089397669082135</v>
      </c>
      <c r="X1683">
        <f t="shared" si="599"/>
        <v>48.501836251281262</v>
      </c>
      <c r="Y1683">
        <f t="shared" si="594"/>
        <v>0.31217257737482623</v>
      </c>
      <c r="Z1683">
        <f t="shared" si="595"/>
        <v>-8.2204313014696654E-8</v>
      </c>
      <c r="AA1683">
        <f t="shared" si="597"/>
        <v>-3.5290145340779186E-8</v>
      </c>
      <c r="AB1683">
        <f t="shared" si="596"/>
        <v>0.99869885159867233</v>
      </c>
      <c r="AC1683">
        <f t="shared" si="592"/>
        <v>2.0970754390202835</v>
      </c>
      <c r="AD1683">
        <f t="shared" si="600"/>
        <v>-4.1672548251386457E-11</v>
      </c>
      <c r="AE1683">
        <f t="shared" si="601"/>
        <v>2.2933712583776277E-3</v>
      </c>
      <c r="AF1683">
        <f t="shared" si="602"/>
        <v>-1.8088673868434099E-9</v>
      </c>
      <c r="AG1683" t="str">
        <f t="shared" si="603"/>
        <v>NaN</v>
      </c>
      <c r="AH1683" t="str">
        <f t="shared" si="604"/>
        <v>NaN</v>
      </c>
    </row>
    <row r="1684" spans="1:34">
      <c r="A1684" s="4">
        <v>43292.386122685188</v>
      </c>
      <c r="B1684" s="3">
        <v>-2.5790034954297899E-3</v>
      </c>
      <c r="C1684">
        <v>2.91088050853614</v>
      </c>
      <c r="D1684" s="3">
        <v>1.90378419234003E-2</v>
      </c>
      <c r="E1684" s="3">
        <v>1.88400150580856E-2</v>
      </c>
      <c r="F1684" s="3">
        <v>1.88105489403642E-2</v>
      </c>
      <c r="G1684">
        <v>-4644885</v>
      </c>
      <c r="H1684">
        <v>8213914</v>
      </c>
      <c r="K1684">
        <f t="shared" si="586"/>
        <v>165.01992730074258</v>
      </c>
      <c r="L1684">
        <f t="shared" si="587"/>
        <v>145.31975361724105</v>
      </c>
      <c r="M1684">
        <f t="shared" si="581"/>
        <v>48.659265466572528</v>
      </c>
      <c r="N1684">
        <f t="shared" si="588"/>
        <v>0.1248793463959038</v>
      </c>
      <c r="O1684">
        <f t="shared" si="589"/>
        <v>56.300121039721702</v>
      </c>
      <c r="P1684">
        <f t="shared" si="590"/>
        <v>56.02732695611099</v>
      </c>
      <c r="Q1684">
        <f t="shared" si="582"/>
        <v>0.31069174754767914</v>
      </c>
      <c r="R1684">
        <f t="shared" si="591"/>
        <v>55.989429292174023</v>
      </c>
      <c r="S1684">
        <f t="shared" si="583"/>
        <v>48.452137634874077</v>
      </c>
      <c r="T1684">
        <f t="shared" si="584"/>
        <v>13.089190455842767</v>
      </c>
      <c r="U1684">
        <f t="shared" si="585"/>
        <v>0.46302699277966713</v>
      </c>
      <c r="V1684" s="6">
        <f t="shared" si="593"/>
        <v>82457.000000495464</v>
      </c>
      <c r="W1684">
        <f t="shared" si="598"/>
        <v>13.089537756905967</v>
      </c>
      <c r="X1684">
        <f t="shared" si="599"/>
        <v>48.49975860253091</v>
      </c>
      <c r="Y1684">
        <f t="shared" si="594"/>
        <v>0.31012730181959114</v>
      </c>
      <c r="Z1684">
        <f t="shared" si="595"/>
        <v>-3.7940452362293404E-7</v>
      </c>
      <c r="AA1684">
        <f t="shared" si="597"/>
        <v>-8.587741505092397E-8</v>
      </c>
      <c r="AB1684">
        <f t="shared" si="596"/>
        <v>0.99874142376371955</v>
      </c>
      <c r="AC1684">
        <f t="shared" si="592"/>
        <v>2.0971578343005137</v>
      </c>
      <c r="AD1684">
        <f t="shared" si="600"/>
        <v>-1.0208158093024456E-10</v>
      </c>
      <c r="AE1684">
        <f t="shared" si="601"/>
        <v>-9.1655333487322287E-5</v>
      </c>
      <c r="AF1684">
        <f t="shared" si="602"/>
        <v>1.1087169354972978E-7</v>
      </c>
      <c r="AG1684" t="str">
        <f t="shared" si="603"/>
        <v>NaN</v>
      </c>
      <c r="AH1684">
        <f t="shared" si="604"/>
        <v>1.1087169354972977E-3</v>
      </c>
    </row>
    <row r="1685" spans="1:34">
      <c r="A1685" s="4">
        <v>43292.386817129627</v>
      </c>
      <c r="B1685" s="3">
        <v>-2.5829398159839898E-3</v>
      </c>
      <c r="C1685">
        <v>2.9108448319148001</v>
      </c>
      <c r="D1685" s="3">
        <v>1.90354278053564E-2</v>
      </c>
      <c r="E1685" s="3">
        <v>1.8836816054372301E-2</v>
      </c>
      <c r="F1685" s="3">
        <v>1.8809596067858401E-2</v>
      </c>
      <c r="G1685">
        <v>-4644922</v>
      </c>
      <c r="H1685">
        <v>8213914</v>
      </c>
      <c r="K1685">
        <f t="shared" si="586"/>
        <v>165.27068718353115</v>
      </c>
      <c r="L1685">
        <f t="shared" si="587"/>
        <v>145.57176604226629</v>
      </c>
      <c r="M1685">
        <f t="shared" si="581"/>
        <v>48.743649999197572</v>
      </c>
      <c r="N1685">
        <f t="shared" si="588"/>
        <v>0.1248685333670012</v>
      </c>
      <c r="O1685">
        <f t="shared" si="589"/>
        <v>56.292870112939127</v>
      </c>
      <c r="P1685">
        <f t="shared" si="590"/>
        <v>56.017752527700459</v>
      </c>
      <c r="Q1685">
        <f t="shared" si="582"/>
        <v>0.30631270039204139</v>
      </c>
      <c r="R1685">
        <f t="shared" si="591"/>
        <v>55.986557412547086</v>
      </c>
      <c r="S1685">
        <f t="shared" si="583"/>
        <v>48.539441532269542</v>
      </c>
      <c r="T1685">
        <f t="shared" si="584"/>
        <v>13.088052242274072</v>
      </c>
      <c r="U1685">
        <f t="shared" si="585"/>
        <v>0.46304615307955715</v>
      </c>
      <c r="V1685" s="6">
        <f t="shared" si="593"/>
        <v>82517.000000062399</v>
      </c>
      <c r="W1685">
        <f t="shared" si="598"/>
        <v>13.089908405939854</v>
      </c>
      <c r="X1685">
        <f t="shared" si="599"/>
        <v>48.493754220961769</v>
      </c>
      <c r="Y1685">
        <f t="shared" si="594"/>
        <v>0.30783681435605104</v>
      </c>
      <c r="Z1685">
        <f t="shared" si="595"/>
        <v>4.3898043976901042E-8</v>
      </c>
      <c r="AA1685">
        <f t="shared" si="597"/>
        <v>-3.2214298093158574E-9</v>
      </c>
      <c r="AB1685">
        <f t="shared" si="596"/>
        <v>0.99879301565074163</v>
      </c>
      <c r="AC1685">
        <f t="shared" si="592"/>
        <v>2.0971852993939266</v>
      </c>
      <c r="AD1685">
        <f t="shared" si="600"/>
        <v>-3.857822388458962E-12</v>
      </c>
      <c r="AE1685">
        <f t="shared" si="601"/>
        <v>-1.1844164869955483E-4</v>
      </c>
      <c r="AF1685">
        <f t="shared" si="602"/>
        <v>3.2424166511033438E-9</v>
      </c>
      <c r="AG1685" t="str">
        <f t="shared" si="603"/>
        <v>NaN</v>
      </c>
      <c r="AH1685">
        <f t="shared" si="604"/>
        <v>3.2424166511033436E-5</v>
      </c>
    </row>
    <row r="1686" spans="1:34">
      <c r="A1686" s="4">
        <v>43292.387523148151</v>
      </c>
      <c r="B1686" s="3">
        <v>-2.5804186680761601E-3</v>
      </c>
      <c r="C1686">
        <v>2.9108971576261</v>
      </c>
      <c r="D1686" s="3">
        <v>1.90368905468313E-2</v>
      </c>
      <c r="E1686" s="3">
        <v>1.8837969598462199E-2</v>
      </c>
      <c r="F1686" s="3">
        <v>1.8810989643898199E-2</v>
      </c>
      <c r="G1686">
        <v>-4644622</v>
      </c>
      <c r="H1686">
        <v>8213914</v>
      </c>
      <c r="K1686">
        <f t="shared" si="586"/>
        <v>165.11007964530981</v>
      </c>
      <c r="L1686">
        <f t="shared" si="587"/>
        <v>145.40932666102373</v>
      </c>
      <c r="M1686">
        <f t="shared" si="581"/>
        <v>48.689258350592617</v>
      </c>
      <c r="N1686">
        <f t="shared" si="588"/>
        <v>0.12488439247605877</v>
      </c>
      <c r="O1686">
        <f t="shared" si="589"/>
        <v>56.297263531630115</v>
      </c>
      <c r="P1686">
        <f t="shared" si="590"/>
        <v>56.021205016755481</v>
      </c>
      <c r="Q1686">
        <f t="shared" si="582"/>
        <v>0.30650599512843257</v>
      </c>
      <c r="R1686">
        <f t="shared" si="591"/>
        <v>55.990757536501683</v>
      </c>
      <c r="S1686">
        <f t="shared" si="583"/>
        <v>48.484921020506995</v>
      </c>
      <c r="T1686">
        <f t="shared" si="584"/>
        <v>13.089721622174871</v>
      </c>
      <c r="U1686">
        <f t="shared" si="585"/>
        <v>0.4630180513063844</v>
      </c>
      <c r="V1686" s="6">
        <f t="shared" si="593"/>
        <v>82578.000000491738</v>
      </c>
      <c r="W1686">
        <f t="shared" si="598"/>
        <v>13.089806258568293</v>
      </c>
      <c r="X1686">
        <f t="shared" si="599"/>
        <v>48.496470665043709</v>
      </c>
      <c r="Y1686">
        <f t="shared" si="594"/>
        <v>0.30576762589382156</v>
      </c>
      <c r="Z1686">
        <f t="shared" si="595"/>
        <v>6.2711491314200262E-9</v>
      </c>
      <c r="AA1686">
        <f t="shared" si="597"/>
        <v>-4.5764459635556214E-9</v>
      </c>
      <c r="AB1686">
        <f t="shared" si="596"/>
        <v>0.99883619496308518</v>
      </c>
      <c r="AC1686">
        <f t="shared" si="592"/>
        <v>2.0971450172569202</v>
      </c>
      <c r="AD1686">
        <f t="shared" si="600"/>
        <v>-5.5175033794348325E-12</v>
      </c>
      <c r="AE1686">
        <f t="shared" si="601"/>
        <v>-7.9616237824689539E-5</v>
      </c>
      <c r="AF1686">
        <f t="shared" si="602"/>
        <v>6.8987751793746292E-9</v>
      </c>
      <c r="AG1686" t="str">
        <f t="shared" si="603"/>
        <v>NaN</v>
      </c>
      <c r="AH1686">
        <f t="shared" si="604"/>
        <v>6.8987751793746297E-5</v>
      </c>
    </row>
    <row r="1687" spans="1:34">
      <c r="A1687" s="4">
        <v>43292.38821759259</v>
      </c>
      <c r="B1687" s="3">
        <v>-2.5800500096556799E-3</v>
      </c>
      <c r="C1687">
        <v>2.91084721035622</v>
      </c>
      <c r="D1687" s="3">
        <v>1.90376516480865E-2</v>
      </c>
      <c r="E1687" s="3">
        <v>1.88398247827718E-2</v>
      </c>
      <c r="F1687">
        <v>1.8812418952656999E-2</v>
      </c>
      <c r="G1687">
        <v>-4644631</v>
      </c>
      <c r="H1687">
        <v>8213914</v>
      </c>
      <c r="K1687">
        <f t="shared" si="586"/>
        <v>165.08659458075886</v>
      </c>
      <c r="L1687">
        <f t="shared" si="587"/>
        <v>145.38396278311762</v>
      </c>
      <c r="M1687">
        <f t="shared" si="581"/>
        <v>48.680765440044851</v>
      </c>
      <c r="N1687">
        <f t="shared" si="588"/>
        <v>0.12486925423559384</v>
      </c>
      <c r="O1687">
        <f t="shared" si="589"/>
        <v>56.299549538103385</v>
      </c>
      <c r="P1687">
        <f t="shared" si="590"/>
        <v>56.026757473380258</v>
      </c>
      <c r="Q1687">
        <f t="shared" si="582"/>
        <v>0.30448418216099071</v>
      </c>
      <c r="R1687">
        <f t="shared" si="591"/>
        <v>55.995065355942394</v>
      </c>
      <c r="S1687">
        <f t="shared" si="583"/>
        <v>48.47777598527086</v>
      </c>
      <c r="T1687">
        <f t="shared" si="584"/>
        <v>13.08812812317856</v>
      </c>
      <c r="U1687">
        <f t="shared" si="585"/>
        <v>0.46304487572623265</v>
      </c>
      <c r="V1687" s="6">
        <f t="shared" si="593"/>
        <v>82638.000000058673</v>
      </c>
      <c r="W1687">
        <f t="shared" si="598"/>
        <v>13.08945603900872</v>
      </c>
      <c r="X1687">
        <f t="shared" si="599"/>
        <v>48.501995036919432</v>
      </c>
      <c r="Y1687">
        <f t="shared" si="594"/>
        <v>0.3045252701087075</v>
      </c>
      <c r="Z1687">
        <f t="shared" si="595"/>
        <v>-2.1183419237403993E-7</v>
      </c>
      <c r="AA1687">
        <f t="shared" si="597"/>
        <v>-9.5448385947525882E-9</v>
      </c>
      <c r="AB1687">
        <f t="shared" si="596"/>
        <v>0.99886276147035125</v>
      </c>
      <c r="AC1687">
        <f t="shared" si="592"/>
        <v>2.0971834683877013</v>
      </c>
      <c r="AD1687">
        <f t="shared" si="600"/>
        <v>-1.1554708261198738E-11</v>
      </c>
      <c r="AE1687">
        <f t="shared" si="601"/>
        <v>-2.0132103770792656E-4</v>
      </c>
      <c r="AF1687">
        <f t="shared" si="602"/>
        <v>5.7134819587094047E-9</v>
      </c>
      <c r="AG1687" t="str">
        <f t="shared" si="603"/>
        <v>NaN</v>
      </c>
      <c r="AH1687">
        <f t="shared" si="604"/>
        <v>5.7134819587094053E-5</v>
      </c>
    </row>
    <row r="1688" spans="1:34">
      <c r="A1688" s="4">
        <v>43292.388912037037</v>
      </c>
      <c r="B1688" s="3">
        <v>-2.5815603199589501E-3</v>
      </c>
      <c r="C1688">
        <v>2.9108174798384399</v>
      </c>
      <c r="D1688" s="3">
        <v>1.9042135010167799E-2</v>
      </c>
      <c r="E1688" s="3">
        <v>1.8844950324037199E-2</v>
      </c>
      <c r="F1688" s="3">
        <v>1.8817516820563499E-2</v>
      </c>
      <c r="G1688">
        <v>-4644749</v>
      </c>
      <c r="H1688">
        <v>8213914</v>
      </c>
      <c r="K1688">
        <f t="shared" si="586"/>
        <v>165.18280758714585</v>
      </c>
      <c r="L1688">
        <f t="shared" si="587"/>
        <v>145.47347468853775</v>
      </c>
      <c r="M1688">
        <f t="shared" si="581"/>
        <v>48.710737852327689</v>
      </c>
      <c r="N1688">
        <f t="shared" si="588"/>
        <v>0.12486024337817594</v>
      </c>
      <c r="O1688">
        <f t="shared" si="589"/>
        <v>56.313015544984623</v>
      </c>
      <c r="P1688">
        <f t="shared" si="590"/>
        <v>56.042097914439069</v>
      </c>
      <c r="Q1688">
        <f t="shared" si="582"/>
        <v>0.30258563303669916</v>
      </c>
      <c r="R1688">
        <f t="shared" si="591"/>
        <v>56.010429911947924</v>
      </c>
      <c r="S1688">
        <f t="shared" si="583"/>
        <v>48.509014096969892</v>
      </c>
      <c r="T1688">
        <f t="shared" si="584"/>
        <v>13.087179611871413</v>
      </c>
      <c r="U1688">
        <f t="shared" si="585"/>
        <v>0.46306084264280606</v>
      </c>
      <c r="V1688" s="6">
        <f t="shared" si="593"/>
        <v>82698.000000254251</v>
      </c>
      <c r="W1688">
        <f t="shared" si="598"/>
        <v>13.089385995096803</v>
      </c>
      <c r="X1688">
        <f t="shared" si="599"/>
        <v>48.499498369641771</v>
      </c>
      <c r="Y1688">
        <f t="shared" si="594"/>
        <v>0.30055078615366426</v>
      </c>
      <c r="Z1688">
        <f t="shared" si="595"/>
        <v>3.5094918251651937E-7</v>
      </c>
      <c r="AA1688">
        <f t="shared" si="597"/>
        <v>3.1019790751027964E-9</v>
      </c>
      <c r="AB1688">
        <f t="shared" si="596"/>
        <v>0.99894911228858685</v>
      </c>
      <c r="AC1688">
        <f t="shared" si="592"/>
        <v>2.0972063559655427</v>
      </c>
      <c r="AD1688">
        <f t="shared" si="600"/>
        <v>3.8048668922286664E-12</v>
      </c>
      <c r="AE1688">
        <f t="shared" si="601"/>
        <v>-1.2273303622549411E-5</v>
      </c>
      <c r="AF1688">
        <f t="shared" si="602"/>
        <v>-3.0860931178999319E-8</v>
      </c>
      <c r="AG1688">
        <f t="shared" si="603"/>
        <v>3.8048668922286664E-10</v>
      </c>
      <c r="AH1688" t="str">
        <f t="shared" si="604"/>
        <v>NaN</v>
      </c>
    </row>
    <row r="1689" spans="1:34">
      <c r="A1689" s="4">
        <v>43292.389606481483</v>
      </c>
      <c r="B1689" s="3">
        <v>-2.5819289783794398E-3</v>
      </c>
      <c r="C1689">
        <v>2.9109792138551698</v>
      </c>
      <c r="D1689" s="3">
        <v>1.9046737294320298E-2</v>
      </c>
      <c r="E1689" s="3">
        <v>1.8849243410804802E-2</v>
      </c>
      <c r="F1689" s="3">
        <v>1.8824758651608101E-2</v>
      </c>
      <c r="G1689">
        <v>-4644628</v>
      </c>
      <c r="H1689">
        <v>8213914</v>
      </c>
      <c r="K1689">
        <f t="shared" si="586"/>
        <v>165.2062926516974</v>
      </c>
      <c r="L1689">
        <f t="shared" si="587"/>
        <v>145.48744043208987</v>
      </c>
      <c r="M1689">
        <f t="shared" si="581"/>
        <v>48.715414180259891</v>
      </c>
      <c r="N1689">
        <f t="shared" si="588"/>
        <v>0.12490926244253113</v>
      </c>
      <c r="O1689">
        <f t="shared" si="589"/>
        <v>56.326838740377539</v>
      </c>
      <c r="P1689">
        <f t="shared" si="590"/>
        <v>56.05494686855117</v>
      </c>
      <c r="Q1689">
        <f t="shared" si="582"/>
        <v>0.29458254326330291</v>
      </c>
      <c r="R1689">
        <f t="shared" si="591"/>
        <v>56.032256197114236</v>
      </c>
      <c r="S1689">
        <f t="shared" si="583"/>
        <v>48.519025818084359</v>
      </c>
      <c r="T1689">
        <f t="shared" si="584"/>
        <v>13.092339513382486</v>
      </c>
      <c r="U1689">
        <f t="shared" si="585"/>
        <v>0.46297398261664391</v>
      </c>
      <c r="V1689" s="6">
        <f t="shared" si="593"/>
        <v>82758.000000449829</v>
      </c>
      <c r="W1689">
        <f t="shared" si="598"/>
        <v>13.089432691038079</v>
      </c>
      <c r="X1689">
        <f t="shared" si="599"/>
        <v>48.504754144773798</v>
      </c>
      <c r="Y1689">
        <f t="shared" si="594"/>
        <v>0.29931576543676641</v>
      </c>
      <c r="Z1689">
        <f t="shared" si="595"/>
        <v>2.4028953164194079E-7</v>
      </c>
      <c r="AA1689">
        <f t="shared" si="597"/>
        <v>-3.3882869597845259E-8</v>
      </c>
      <c r="AB1689">
        <f t="shared" si="596"/>
        <v>0.99897581972423499</v>
      </c>
      <c r="AC1689">
        <f t="shared" si="592"/>
        <v>2.0970818475420807</v>
      </c>
      <c r="AD1689">
        <f t="shared" si="600"/>
        <v>-4.1729509534287986E-11</v>
      </c>
      <c r="AE1689">
        <f t="shared" si="601"/>
        <v>-2.7406452857037339E-5</v>
      </c>
      <c r="AF1689">
        <f t="shared" si="602"/>
        <v>1.5157287442621853E-7</v>
      </c>
      <c r="AG1689" t="str">
        <f t="shared" si="603"/>
        <v>NaN</v>
      </c>
      <c r="AH1689">
        <f t="shared" si="604"/>
        <v>1.5157287442621853E-3</v>
      </c>
    </row>
    <row r="1690" spans="1:34">
      <c r="A1690" s="4">
        <v>43292.390300925923</v>
      </c>
      <c r="B1690" s="3">
        <v>-2.5794672915071702E-3</v>
      </c>
      <c r="C1690">
        <v>2.9109078606124998</v>
      </c>
      <c r="D1690" s="3">
        <v>1.90500314356905E-2</v>
      </c>
      <c r="E1690" s="3">
        <v>1.8852049971683299E-2</v>
      </c>
      <c r="F1690" s="3">
        <v>1.8825985474959499E-2</v>
      </c>
      <c r="G1690">
        <v>-4644971</v>
      </c>
      <c r="H1690">
        <v>8213914</v>
      </c>
      <c r="K1690">
        <f t="shared" si="586"/>
        <v>165.04947302711327</v>
      </c>
      <c r="L1690">
        <f t="shared" si="587"/>
        <v>145.32900815937577</v>
      </c>
      <c r="M1690">
        <f t="shared" si="581"/>
        <v>48.662364282881363</v>
      </c>
      <c r="N1690">
        <f t="shared" si="588"/>
        <v>0.1248876363847289</v>
      </c>
      <c r="O1690">
        <f t="shared" si="589"/>
        <v>56.336732862144757</v>
      </c>
      <c r="P1690">
        <f t="shared" si="590"/>
        <v>56.063346738829296</v>
      </c>
      <c r="Q1690">
        <f t="shared" si="582"/>
        <v>0.30077912001029716</v>
      </c>
      <c r="R1690">
        <f t="shared" si="591"/>
        <v>56.03595374213446</v>
      </c>
      <c r="S1690">
        <f t="shared" si="583"/>
        <v>48.461844869541167</v>
      </c>
      <c r="T1690">
        <f t="shared" si="584"/>
        <v>13.09006308624541</v>
      </c>
      <c r="U1690">
        <f t="shared" si="585"/>
        <v>0.46301230321641856</v>
      </c>
      <c r="V1690" s="6">
        <f t="shared" si="593"/>
        <v>82818.000000016764</v>
      </c>
      <c r="W1690">
        <f t="shared" si="598"/>
        <v>13.089350973140856</v>
      </c>
      <c r="X1690">
        <f t="shared" si="599"/>
        <v>48.501351767193036</v>
      </c>
      <c r="Y1690">
        <f t="shared" si="594"/>
        <v>0.29954050721561742</v>
      </c>
      <c r="Z1690">
        <f t="shared" si="595"/>
        <v>-1.1698306143307533E-7</v>
      </c>
      <c r="AA1690">
        <f t="shared" si="597"/>
        <v>-9.4851131369855066E-9</v>
      </c>
      <c r="AB1690">
        <f t="shared" si="596"/>
        <v>0.99896980175642225</v>
      </c>
      <c r="AC1690">
        <f t="shared" si="592"/>
        <v>2.0971367777288981</v>
      </c>
      <c r="AD1690">
        <f t="shared" si="600"/>
        <v>-1.1673229353710672E-11</v>
      </c>
      <c r="AE1690">
        <f t="shared" si="601"/>
        <v>5.2025918025910164E-5</v>
      </c>
      <c r="AF1690">
        <f t="shared" si="602"/>
        <v>-2.2335840631500885E-8</v>
      </c>
      <c r="AG1690" t="str">
        <f t="shared" si="603"/>
        <v>NaN</v>
      </c>
      <c r="AH1690" t="str">
        <f t="shared" si="604"/>
        <v>NaN</v>
      </c>
    </row>
    <row r="1691" spans="1:34">
      <c r="A1691" s="4">
        <v>43292.39099537037</v>
      </c>
      <c r="B1691" s="3">
        <v>-2.5784683461097298E-3</v>
      </c>
      <c r="C1691">
        <v>2.9109352126888601</v>
      </c>
      <c r="D1691" s="3">
        <v>1.9052160140763601E-2</v>
      </c>
      <c r="E1691" s="3">
        <v>1.8854035970271101E-2</v>
      </c>
      <c r="F1691" s="3">
        <v>1.88272837637487E-2</v>
      </c>
      <c r="G1691">
        <v>-4644873</v>
      </c>
      <c r="H1691">
        <v>8213914</v>
      </c>
      <c r="K1691">
        <f t="shared" si="586"/>
        <v>164.9858360780068</v>
      </c>
      <c r="L1691">
        <f t="shared" si="587"/>
        <v>145.26366462147178</v>
      </c>
      <c r="M1691">
        <f t="shared" si="581"/>
        <v>48.640484473163475</v>
      </c>
      <c r="N1691">
        <f t="shared" si="588"/>
        <v>0.12489592637355415</v>
      </c>
      <c r="O1691">
        <f t="shared" si="589"/>
        <v>56.343126536499561</v>
      </c>
      <c r="P1691">
        <f t="shared" si="590"/>
        <v>56.069290714831354</v>
      </c>
      <c r="Q1691">
        <f t="shared" si="582"/>
        <v>0.3032598583732522</v>
      </c>
      <c r="R1691">
        <f t="shared" si="591"/>
        <v>56.039866678126309</v>
      </c>
      <c r="S1691">
        <f t="shared" si="583"/>
        <v>48.438311234247976</v>
      </c>
      <c r="T1691">
        <f t="shared" si="584"/>
        <v>13.090935716648067</v>
      </c>
      <c r="U1691">
        <f t="shared" si="585"/>
        <v>0.46299761365316966</v>
      </c>
      <c r="V1691" s="6">
        <f t="shared" si="593"/>
        <v>82878.000000212342</v>
      </c>
      <c r="W1691">
        <f t="shared" si="598"/>
        <v>13.089648659766478</v>
      </c>
      <c r="X1691">
        <f t="shared" si="599"/>
        <v>48.510774916146232</v>
      </c>
      <c r="Y1691">
        <f t="shared" si="594"/>
        <v>0.30227929152935218</v>
      </c>
      <c r="Z1691">
        <f t="shared" si="595"/>
        <v>-2.9087679993394642E-7</v>
      </c>
      <c r="AA1691">
        <f t="shared" si="597"/>
        <v>4.9683925517248739E-8</v>
      </c>
      <c r="AB1691">
        <f t="shared" si="596"/>
        <v>0.99891022837377275</v>
      </c>
      <c r="AC1691">
        <f t="shared" si="592"/>
        <v>2.097115721157282</v>
      </c>
      <c r="AD1691">
        <f t="shared" si="600"/>
        <v>6.0590872974572081E-11</v>
      </c>
      <c r="AE1691">
        <f t="shared" si="601"/>
        <v>3.1492860853729208E-4</v>
      </c>
      <c r="AF1691">
        <f t="shared" si="602"/>
        <v>1.9152529122461236E-8</v>
      </c>
      <c r="AG1691">
        <f t="shared" si="603"/>
        <v>6.0590872974572083E-9</v>
      </c>
      <c r="AH1691">
        <f t="shared" si="604"/>
        <v>1.9152529122461236E-4</v>
      </c>
    </row>
    <row r="1692" spans="1:34">
      <c r="A1692" s="4">
        <v>43292.391689814816</v>
      </c>
      <c r="B1692" s="3">
        <v>-2.5845214795299398E-3</v>
      </c>
      <c r="C1692">
        <v>2.91079845230706</v>
      </c>
      <c r="D1692" s="3">
        <v>1.90541580315585E-2</v>
      </c>
      <c r="E1692" s="3">
        <v>1.88578057999257E-2</v>
      </c>
      <c r="F1692" s="3">
        <v>1.8829427726886901E-2</v>
      </c>
      <c r="G1692">
        <v>-4644968</v>
      </c>
      <c r="H1692">
        <v>8213914</v>
      </c>
      <c r="K1692">
        <f t="shared" si="586"/>
        <v>165.37144568628321</v>
      </c>
      <c r="L1692">
        <f t="shared" si="587"/>
        <v>145.64645600971545</v>
      </c>
      <c r="M1692">
        <f t="shared" si="581"/>
        <v>48.768659393057206</v>
      </c>
      <c r="N1692">
        <f t="shared" si="588"/>
        <v>0.12485447642942833</v>
      </c>
      <c r="O1692">
        <f t="shared" si="589"/>
        <v>56.349127303491883</v>
      </c>
      <c r="P1692">
        <f t="shared" si="590"/>
        <v>56.080573591433776</v>
      </c>
      <c r="Q1692">
        <f t="shared" si="582"/>
        <v>0.30279889620450717</v>
      </c>
      <c r="R1692">
        <f t="shared" si="591"/>
        <v>56.046328407287376</v>
      </c>
      <c r="S1692">
        <f t="shared" si="583"/>
        <v>48.566793462254203</v>
      </c>
      <c r="T1692">
        <f t="shared" si="584"/>
        <v>13.086572564634825</v>
      </c>
      <c r="U1692">
        <f t="shared" si="585"/>
        <v>0.46307106146941329</v>
      </c>
      <c r="V1692" s="6">
        <f t="shared" si="593"/>
        <v>82938.000000407919</v>
      </c>
      <c r="W1692">
        <f t="shared" si="598"/>
        <v>13.090033901281997</v>
      </c>
      <c r="X1692">
        <f t="shared" si="599"/>
        <v>48.504496935651474</v>
      </c>
      <c r="Y1692">
        <f t="shared" si="594"/>
        <v>0.30266702886257235</v>
      </c>
      <c r="Z1692">
        <f t="shared" si="595"/>
        <v>-2.1499589673373532E-7</v>
      </c>
      <c r="AA1692">
        <f t="shared" si="597"/>
        <v>3.3423731734826293E-8</v>
      </c>
      <c r="AB1692">
        <f t="shared" si="596"/>
        <v>0.99890489152239126</v>
      </c>
      <c r="AC1692">
        <f t="shared" si="592"/>
        <v>2.0972210040153616</v>
      </c>
      <c r="AD1692">
        <f t="shared" si="600"/>
        <v>4.071095867108845E-11</v>
      </c>
      <c r="AE1692">
        <f t="shared" si="601"/>
        <v>-7.6678849476007074E-5</v>
      </c>
      <c r="AF1692">
        <f t="shared" si="602"/>
        <v>-5.2852651215692997E-8</v>
      </c>
      <c r="AG1692">
        <f t="shared" si="603"/>
        <v>4.0710958671088451E-9</v>
      </c>
      <c r="AH1692" t="str">
        <f t="shared" si="604"/>
        <v>NaN</v>
      </c>
    </row>
    <row r="1693" spans="1:34">
      <c r="A1693" s="4">
        <v>43292.392384259256</v>
      </c>
      <c r="B1693" s="3">
        <v>-2.5828090017057498E-3</v>
      </c>
      <c r="C1693">
        <v>2.9108543456804901</v>
      </c>
      <c r="D1693" s="3">
        <v>1.9056203491181801E-2</v>
      </c>
      <c r="E1693" s="3">
        <v>1.8858186350553301E-2</v>
      </c>
      <c r="F1693">
        <v>1.8831750353619999E-2</v>
      </c>
      <c r="G1693">
        <v>-4644808</v>
      </c>
      <c r="H1693">
        <v>8213914</v>
      </c>
      <c r="K1693">
        <f t="shared" si="586"/>
        <v>165.26235377352887</v>
      </c>
      <c r="L1693">
        <f t="shared" si="587"/>
        <v>145.53431102525892</v>
      </c>
      <c r="M1693">
        <f t="shared" si="581"/>
        <v>48.731108458421105</v>
      </c>
      <c r="N1693">
        <f t="shared" si="588"/>
        <v>0.12487141684137501</v>
      </c>
      <c r="O1693">
        <f t="shared" si="589"/>
        <v>56.355270945888634</v>
      </c>
      <c r="P1693">
        <f t="shared" si="590"/>
        <v>56.081712556895241</v>
      </c>
      <c r="Q1693">
        <f t="shared" si="582"/>
        <v>0.30194233200995768</v>
      </c>
      <c r="R1693">
        <f t="shared" si="591"/>
        <v>56.053328613878676</v>
      </c>
      <c r="S1693">
        <f t="shared" si="583"/>
        <v>48.529813570414468</v>
      </c>
      <c r="T1693">
        <f t="shared" si="584"/>
        <v>13.088355765892368</v>
      </c>
      <c r="U1693">
        <f t="shared" si="585"/>
        <v>0.46304104366625354</v>
      </c>
      <c r="V1693" s="6">
        <f t="shared" si="593"/>
        <v>82997.999999974854</v>
      </c>
      <c r="W1693">
        <f t="shared" si="598"/>
        <v>13.089922998421457</v>
      </c>
      <c r="X1693">
        <f t="shared" si="599"/>
        <v>48.505585811437186</v>
      </c>
      <c r="Y1693">
        <f t="shared" si="594"/>
        <v>0.30008256660906102</v>
      </c>
      <c r="Z1693">
        <f t="shared" si="595"/>
        <v>1.7705544435743831E-7</v>
      </c>
      <c r="AA1693">
        <f t="shared" si="597"/>
        <v>2.5973009235165139E-8</v>
      </c>
      <c r="AB1693">
        <f t="shared" si="596"/>
        <v>0.99895965498328765</v>
      </c>
      <c r="AC1693">
        <f t="shared" si="592"/>
        <v>2.097177975369017</v>
      </c>
      <c r="AD1693">
        <f t="shared" si="600"/>
        <v>3.1907597112850582E-11</v>
      </c>
      <c r="AE1693">
        <f t="shared" si="601"/>
        <v>4.6224047203295427E-5</v>
      </c>
      <c r="AF1693">
        <f t="shared" si="602"/>
        <v>6.8715888718556044E-8</v>
      </c>
      <c r="AG1693">
        <f t="shared" si="603"/>
        <v>3.1907597112850582E-9</v>
      </c>
      <c r="AH1693">
        <f t="shared" si="604"/>
        <v>6.8715888718556047E-4</v>
      </c>
    </row>
    <row r="1694" spans="1:34">
      <c r="A1694" s="4">
        <v>43292.393078703702</v>
      </c>
      <c r="B1694" s="3">
        <v>-2.58195276279366E-3</v>
      </c>
      <c r="C1694">
        <v>2.9108650486668899</v>
      </c>
      <c r="D1694" s="3">
        <v>1.90544910133576E-2</v>
      </c>
      <c r="E1694" s="3">
        <v>1.8858079320689301E-2</v>
      </c>
      <c r="F1694" s="3">
        <v>1.8832179146247699E-2</v>
      </c>
      <c r="G1694">
        <v>-4644631</v>
      </c>
      <c r="H1694">
        <v>8213914</v>
      </c>
      <c r="K1694">
        <f t="shared" si="586"/>
        <v>165.20780781715203</v>
      </c>
      <c r="L1694">
        <f t="shared" si="587"/>
        <v>145.47920142487547</v>
      </c>
      <c r="M1694">
        <f t="shared" si="581"/>
        <v>48.712655408453259</v>
      </c>
      <c r="N1694">
        <f t="shared" si="588"/>
        <v>0.12487466075004514</v>
      </c>
      <c r="O1694">
        <f t="shared" si="589"/>
        <v>56.350127431323784</v>
      </c>
      <c r="P1694">
        <f t="shared" si="590"/>
        <v>56.081392222859243</v>
      </c>
      <c r="Q1694">
        <f t="shared" si="582"/>
        <v>0.29550647161271826</v>
      </c>
      <c r="R1694">
        <f t="shared" si="591"/>
        <v>56.054620959711066</v>
      </c>
      <c r="S1694">
        <f t="shared" si="583"/>
        <v>48.515651094044777</v>
      </c>
      <c r="T1694">
        <f t="shared" si="584"/>
        <v>13.088697229962909</v>
      </c>
      <c r="U1694">
        <f t="shared" si="585"/>
        <v>0.46303529557628764</v>
      </c>
      <c r="V1694" s="6">
        <f t="shared" si="593"/>
        <v>83058.000000170432</v>
      </c>
      <c r="W1694">
        <f t="shared" si="598"/>
        <v>13.090209011061795</v>
      </c>
      <c r="X1694">
        <f t="shared" si="599"/>
        <v>48.509991375851534</v>
      </c>
      <c r="Y1694">
        <f t="shared" si="594"/>
        <v>0.30022006280230801</v>
      </c>
      <c r="Z1694">
        <f t="shared" si="595"/>
        <v>2.0234907820559978E-7</v>
      </c>
      <c r="AA1694">
        <f t="shared" si="597"/>
        <v>6.060244411774229E-8</v>
      </c>
      <c r="AB1694">
        <f t="shared" si="596"/>
        <v>0.99895627969635137</v>
      </c>
      <c r="AC1694">
        <f t="shared" si="592"/>
        <v>2.0971697358409949</v>
      </c>
      <c r="AD1694">
        <f t="shared" si="600"/>
        <v>7.4415142453748219E-11</v>
      </c>
      <c r="AE1694">
        <f t="shared" si="601"/>
        <v>-5.3735281864266033E-4</v>
      </c>
      <c r="AF1694">
        <f t="shared" si="602"/>
        <v>-1.3785826936257141E-8</v>
      </c>
      <c r="AG1694">
        <f t="shared" si="603"/>
        <v>7.4415142453748217E-9</v>
      </c>
      <c r="AH1694" t="str">
        <f t="shared" si="604"/>
        <v>NaN</v>
      </c>
    </row>
    <row r="1695" spans="1:34">
      <c r="A1695" s="4">
        <v>43292.393773148149</v>
      </c>
      <c r="B1695" s="3">
        <v>-2.5842836353876901E-3</v>
      </c>
      <c r="C1695">
        <v>2.9109304558060098</v>
      </c>
      <c r="D1695" s="3">
        <v>1.9052992595261501E-2</v>
      </c>
      <c r="E1695">
        <v>1.8855617633817E-2</v>
      </c>
      <c r="F1695" s="3">
        <v>1.8828129438097699E-2</v>
      </c>
      <c r="G1695">
        <v>-4644968</v>
      </c>
      <c r="H1695">
        <v>8213914</v>
      </c>
      <c r="K1695">
        <f t="shared" si="586"/>
        <v>165.35629403173391</v>
      </c>
      <c r="L1695">
        <f t="shared" si="587"/>
        <v>145.63301094396368</v>
      </c>
      <c r="M1695">
        <f t="shared" si="581"/>
        <v>48.764157410309878</v>
      </c>
      <c r="N1695">
        <f t="shared" si="588"/>
        <v>0.12489448463636563</v>
      </c>
      <c r="O1695">
        <f t="shared" si="589"/>
        <v>56.345626856079775</v>
      </c>
      <c r="P1695">
        <f t="shared" si="590"/>
        <v>56.074024540030365</v>
      </c>
      <c r="Q1695">
        <f t="shared" si="582"/>
        <v>0.30321138478424814</v>
      </c>
      <c r="R1695">
        <f t="shared" si="591"/>
        <v>56.042415471295527</v>
      </c>
      <c r="S1695">
        <f t="shared" si="583"/>
        <v>48.562016487120381</v>
      </c>
      <c r="T1695">
        <f t="shared" si="584"/>
        <v>13.09078395483875</v>
      </c>
      <c r="U1695">
        <f t="shared" si="585"/>
        <v>0.46300016835982422</v>
      </c>
      <c r="V1695" s="6">
        <f t="shared" si="593"/>
        <v>83118.00000036601</v>
      </c>
      <c r="W1695">
        <f t="shared" si="598"/>
        <v>13.090465838738819</v>
      </c>
      <c r="X1695">
        <f t="shared" si="599"/>
        <v>48.50412062266647</v>
      </c>
      <c r="Y1695">
        <f t="shared" si="594"/>
        <v>0.30749765703609455</v>
      </c>
      <c r="Z1695">
        <f t="shared" si="595"/>
        <v>2.3712782603956224E-7</v>
      </c>
      <c r="AA1695">
        <f t="shared" si="597"/>
        <v>4.5245594138963289E-8</v>
      </c>
      <c r="AB1695">
        <f t="shared" si="596"/>
        <v>0.99880084581490791</v>
      </c>
      <c r="AC1695">
        <f t="shared" si="592"/>
        <v>2.097119383169741</v>
      </c>
      <c r="AD1695">
        <f t="shared" si="600"/>
        <v>5.4241906551172737E-11</v>
      </c>
      <c r="AE1695">
        <f t="shared" si="601"/>
        <v>-7.8369875649739399E-5</v>
      </c>
      <c r="AF1695">
        <f t="shared" si="602"/>
        <v>-6.8899619652790448E-8</v>
      </c>
      <c r="AG1695">
        <f t="shared" si="603"/>
        <v>5.4241906551172733E-9</v>
      </c>
      <c r="AH1695" t="str">
        <f t="shared" si="604"/>
        <v>NaN</v>
      </c>
    </row>
    <row r="1696" spans="1:34">
      <c r="A1696" s="4">
        <v>43292.394467592596</v>
      </c>
      <c r="B1696" s="3">
        <v>-2.5800500096556799E-3</v>
      </c>
      <c r="C1696">
        <v>2.91095424022024</v>
      </c>
      <c r="D1696" s="3">
        <v>1.90533969303033E-2</v>
      </c>
      <c r="E1696">
        <v>1.8855510603953001E-2</v>
      </c>
      <c r="F1696" s="3">
        <v>1.88217094595893E-2</v>
      </c>
      <c r="G1696">
        <v>-4644625</v>
      </c>
      <c r="H1696">
        <v>8213914</v>
      </c>
      <c r="K1696">
        <f t="shared" si="586"/>
        <v>165.08659458075886</v>
      </c>
      <c r="L1696">
        <f t="shared" si="587"/>
        <v>145.37175049630901</v>
      </c>
      <c r="M1696">
        <f t="shared" si="581"/>
        <v>48.676676244385057</v>
      </c>
      <c r="N1696">
        <f t="shared" si="588"/>
        <v>0.12490169332230176</v>
      </c>
      <c r="O1696">
        <f t="shared" si="589"/>
        <v>56.346841297018621</v>
      </c>
      <c r="P1696">
        <f t="shared" si="590"/>
        <v>56.073704205994368</v>
      </c>
      <c r="Q1696">
        <f t="shared" si="582"/>
        <v>0.32377511471131726</v>
      </c>
      <c r="R1696">
        <f t="shared" si="591"/>
        <v>56.023066182307304</v>
      </c>
      <c r="S1696">
        <f t="shared" si="583"/>
        <v>48.460826167910845</v>
      </c>
      <c r="T1696">
        <f t="shared" si="584"/>
        <v>13.091542763884659</v>
      </c>
      <c r="U1696">
        <f t="shared" si="585"/>
        <v>0.46298739482656237</v>
      </c>
      <c r="V1696" s="6">
        <f t="shared" si="593"/>
        <v>83178.000000561588</v>
      </c>
      <c r="W1696">
        <f t="shared" si="598"/>
        <v>13.090570904606706</v>
      </c>
      <c r="X1696">
        <f t="shared" si="599"/>
        <v>48.503293876255192</v>
      </c>
      <c r="Y1696">
        <f t="shared" si="594"/>
        <v>0.31542378909819274</v>
      </c>
      <c r="Z1696">
        <f t="shared" si="595"/>
        <v>1.8813447414431269E-7</v>
      </c>
      <c r="AA1696">
        <f t="shared" si="597"/>
        <v>6.1505788014307677E-8</v>
      </c>
      <c r="AB1696">
        <f t="shared" si="596"/>
        <v>0.99862771780620596</v>
      </c>
      <c r="AC1696">
        <f t="shared" si="592"/>
        <v>2.0971010731074631</v>
      </c>
      <c r="AD1696">
        <f t="shared" si="600"/>
        <v>7.1881678948323024E-11</v>
      </c>
      <c r="AE1696">
        <f t="shared" si="601"/>
        <v>1.8033571627612325E-5</v>
      </c>
      <c r="AF1696">
        <f t="shared" si="602"/>
        <v>3.9679619529271915E-7</v>
      </c>
      <c r="AG1696">
        <f t="shared" si="603"/>
        <v>7.1881678948323026E-9</v>
      </c>
      <c r="AH1696">
        <f t="shared" si="604"/>
        <v>3.9679619529271919E-3</v>
      </c>
    </row>
    <row r="1697" spans="1:34">
      <c r="A1697" s="4">
        <v>43292.395173611112</v>
      </c>
      <c r="B1697" s="3">
        <v>-2.5853777184420301E-3</v>
      </c>
      <c r="C1697">
        <v>2.9110018090486798</v>
      </c>
      <c r="D1697">
        <v>1.9058344088462E-2</v>
      </c>
      <c r="E1697" s="3">
        <v>1.8861706443858602E-2</v>
      </c>
      <c r="F1697" s="3">
        <v>1.8828129438097699E-2</v>
      </c>
      <c r="G1697">
        <v>-4644624</v>
      </c>
      <c r="H1697">
        <v>8213906</v>
      </c>
      <c r="K1697">
        <f t="shared" si="586"/>
        <v>165.42599164266008</v>
      </c>
      <c r="L1697">
        <f t="shared" si="587"/>
        <v>145.70270855488985</v>
      </c>
      <c r="M1697">
        <f t="shared" si="581"/>
        <v>48.78749514979831</v>
      </c>
      <c r="N1697">
        <f t="shared" si="588"/>
        <v>0.12491611069416786</v>
      </c>
      <c r="O1697">
        <f t="shared" si="589"/>
        <v>56.36170033909454</v>
      </c>
      <c r="P1697">
        <f t="shared" si="590"/>
        <v>56.092247987413771</v>
      </c>
      <c r="Q1697">
        <f t="shared" si="582"/>
        <v>0.31928486779901277</v>
      </c>
      <c r="R1697">
        <f t="shared" si="591"/>
        <v>56.042415471295527</v>
      </c>
      <c r="S1697">
        <f t="shared" si="583"/>
        <v>48.574638571265638</v>
      </c>
      <c r="T1697">
        <f t="shared" si="584"/>
        <v>13.093060381975826</v>
      </c>
      <c r="U1697">
        <f t="shared" si="585"/>
        <v>0.46296184776004956</v>
      </c>
      <c r="V1697" s="6">
        <f t="shared" si="593"/>
        <v>83239.000000362284</v>
      </c>
      <c r="W1697">
        <f t="shared" si="598"/>
        <v>13.090570904606704</v>
      </c>
      <c r="X1697">
        <f t="shared" si="599"/>
        <v>48.512570704605501</v>
      </c>
      <c r="Y1697">
        <f t="shared" si="594"/>
        <v>0.30145038484435577</v>
      </c>
      <c r="Z1697">
        <f t="shared" si="595"/>
        <v>1.2542298274496475E-7</v>
      </c>
      <c r="AA1697">
        <f t="shared" si="597"/>
        <v>6.2860804029197212E-8</v>
      </c>
      <c r="AB1697">
        <f t="shared" si="596"/>
        <v>0.99893150026928823</v>
      </c>
      <c r="AC1697">
        <f t="shared" si="592"/>
        <v>2.0970644529829232</v>
      </c>
      <c r="AD1697">
        <f t="shared" si="600"/>
        <v>7.6869344028166209E-11</v>
      </c>
      <c r="AE1697">
        <f t="shared" si="601"/>
        <v>-2.4767308444436576E-5</v>
      </c>
      <c r="AF1697">
        <f t="shared" si="602"/>
        <v>-3.0896223509424024E-7</v>
      </c>
      <c r="AG1697">
        <f t="shared" si="603"/>
        <v>7.6869344028166213E-9</v>
      </c>
      <c r="AH1697" t="str">
        <f t="shared" si="604"/>
        <v>NaN</v>
      </c>
    </row>
    <row r="1698" spans="1:34">
      <c r="A1698" s="4">
        <v>43292.395868055559</v>
      </c>
      <c r="B1698" s="3">
        <v>-2.5773861552625E-3</v>
      </c>
      <c r="C1698">
        <v>2.9110018090486798</v>
      </c>
      <c r="D1698" s="3">
        <v>1.9004852940870499E-2</v>
      </c>
      <c r="E1698" s="3">
        <v>1.88109386116957E-2</v>
      </c>
      <c r="F1698" s="3">
        <v>1.8794064246012598E-2</v>
      </c>
      <c r="G1698">
        <v>-4644804</v>
      </c>
      <c r="H1698">
        <v>8213503</v>
      </c>
      <c r="K1698">
        <f t="shared" si="586"/>
        <v>164.91689604980797</v>
      </c>
      <c r="L1698">
        <f t="shared" si="587"/>
        <v>145.23839134700265</v>
      </c>
      <c r="M1698">
        <f t="shared" si="581"/>
        <v>48.632021900519412</v>
      </c>
      <c r="N1698">
        <f t="shared" si="588"/>
        <v>0.12491611069416786</v>
      </c>
      <c r="O1698">
        <f t="shared" si="589"/>
        <v>56.201036946646916</v>
      </c>
      <c r="P1698">
        <f t="shared" si="590"/>
        <v>55.940302876321589</v>
      </c>
      <c r="Q1698">
        <f t="shared" si="582"/>
        <v>0.26129117202273733</v>
      </c>
      <c r="R1698">
        <f t="shared" si="591"/>
        <v>55.939745774624178</v>
      </c>
      <c r="S1698">
        <f t="shared" si="583"/>
        <v>48.457827785837587</v>
      </c>
      <c r="T1698">
        <f t="shared" si="584"/>
        <v>13.093060381975826</v>
      </c>
      <c r="U1698">
        <f t="shared" si="585"/>
        <v>0.46296184776004956</v>
      </c>
      <c r="V1698" s="6">
        <f t="shared" si="593"/>
        <v>83299.000000557862</v>
      </c>
      <c r="W1698">
        <f t="shared" si="598"/>
        <v>13.090387039337923</v>
      </c>
      <c r="X1698">
        <f t="shared" si="599"/>
        <v>48.514061054566547</v>
      </c>
      <c r="Y1698">
        <f t="shared" si="594"/>
        <v>0.28569328318274739</v>
      </c>
      <c r="Z1698">
        <f t="shared" si="595"/>
        <v>-3.983747497853994E-7</v>
      </c>
      <c r="AA1698">
        <f t="shared" si="597"/>
        <v>5.6085723401333896E-8</v>
      </c>
      <c r="AB1698">
        <f t="shared" si="596"/>
        <v>0.99926792462544978</v>
      </c>
      <c r="AC1698">
        <f t="shared" si="592"/>
        <v>2.0970644529829232</v>
      </c>
      <c r="AD1698">
        <f t="shared" si="600"/>
        <v>7.2367135421682832E-11</v>
      </c>
      <c r="AE1698">
        <f t="shared" si="601"/>
        <v>-4.4142942705668483E-5</v>
      </c>
      <c r="AF1698">
        <f t="shared" si="602"/>
        <v>-1.6319661131694273E-7</v>
      </c>
      <c r="AG1698">
        <f t="shared" si="603"/>
        <v>7.2367135421682831E-9</v>
      </c>
      <c r="AH1698" t="str">
        <f t="shared" si="604"/>
        <v>NaN</v>
      </c>
    </row>
    <row r="1699" spans="1:34">
      <c r="A1699" s="4">
        <v>43292.396562499998</v>
      </c>
      <c r="B1699" s="3">
        <v>-2.57980027330632E-3</v>
      </c>
      <c r="C1699">
        <v>2.9108519672390698</v>
      </c>
      <c r="D1699" s="3">
        <v>1.90101568652426E-2</v>
      </c>
      <c r="E1699" s="3">
        <v>1.8812425137584798E-2</v>
      </c>
      <c r="F1699">
        <v>1.8794302464139E-2</v>
      </c>
      <c r="G1699">
        <v>-4644802</v>
      </c>
      <c r="H1699">
        <v>8213443</v>
      </c>
      <c r="K1699">
        <f t="shared" si="586"/>
        <v>165.07068534348227</v>
      </c>
      <c r="L1699">
        <f t="shared" si="587"/>
        <v>145.39186750511783</v>
      </c>
      <c r="M1699">
        <f t="shared" si="581"/>
        <v>48.683412278872147</v>
      </c>
      <c r="N1699">
        <f t="shared" si="588"/>
        <v>0.12487069597278222</v>
      </c>
      <c r="O1699">
        <f t="shared" si="589"/>
        <v>56.216967554257266</v>
      </c>
      <c r="P1699">
        <f t="shared" si="590"/>
        <v>55.944751960155536</v>
      </c>
      <c r="Q1699">
        <f t="shared" si="582"/>
        <v>0.27650380972649202</v>
      </c>
      <c r="R1699">
        <f t="shared" si="591"/>
        <v>55.940463744530774</v>
      </c>
      <c r="S1699">
        <f t="shared" si="583"/>
        <v>48.499076405721155</v>
      </c>
      <c r="T1699">
        <f t="shared" si="584"/>
        <v>13.088279884987863</v>
      </c>
      <c r="U1699">
        <f t="shared" si="585"/>
        <v>0.46304232101957832</v>
      </c>
      <c r="V1699" s="6">
        <f t="shared" si="593"/>
        <v>83359.000000124797</v>
      </c>
      <c r="W1699">
        <f t="shared" si="598"/>
        <v>13.090795628824107</v>
      </c>
      <c r="X1699">
        <f t="shared" si="599"/>
        <v>48.50518707992903</v>
      </c>
      <c r="Y1699">
        <f t="shared" si="594"/>
        <v>0.27559254508361403</v>
      </c>
      <c r="Z1699">
        <f t="shared" si="595"/>
        <v>-1.0117453960632457E-7</v>
      </c>
      <c r="AA1699">
        <f t="shared" si="597"/>
        <v>1.6790255060081065E-8</v>
      </c>
      <c r="AB1699">
        <f t="shared" si="596"/>
        <v>0.99948644927221408</v>
      </c>
      <c r="AC1699">
        <f t="shared" si="592"/>
        <v>2.0971798063752427</v>
      </c>
      <c r="AD1699">
        <f t="shared" si="600"/>
        <v>2.2459640614084519E-11</v>
      </c>
      <c r="AE1699">
        <f t="shared" si="601"/>
        <v>-4.9505782155843166E-5</v>
      </c>
      <c r="AF1699">
        <f t="shared" si="602"/>
        <v>-4.516249351287334E-8</v>
      </c>
      <c r="AG1699">
        <f t="shared" si="603"/>
        <v>2.2459640614084519E-9</v>
      </c>
      <c r="AH1699" t="str">
        <f t="shared" si="604"/>
        <v>NaN</v>
      </c>
    </row>
    <row r="1700" spans="1:34">
      <c r="A1700" s="4">
        <v>43292.397256944445</v>
      </c>
      <c r="B1700" s="3">
        <v>-2.5818100563083099E-3</v>
      </c>
      <c r="C1700">
        <v>2.9109637539859299</v>
      </c>
      <c r="D1700" s="3">
        <v>1.9011072565190301E-2</v>
      </c>
      <c r="E1700" s="3">
        <v>1.8814197076444501E-2</v>
      </c>
      <c r="F1700" s="3">
        <v>1.8791074608525402E-2</v>
      </c>
      <c r="G1700">
        <v>-4644609</v>
      </c>
      <c r="H1700">
        <v>8213445</v>
      </c>
      <c r="K1700">
        <f t="shared" si="586"/>
        <v>165.19871682442243</v>
      </c>
      <c r="L1700">
        <f t="shared" si="587"/>
        <v>145.52414197288502</v>
      </c>
      <c r="M1700">
        <f t="shared" si="581"/>
        <v>48.727703424991802</v>
      </c>
      <c r="N1700">
        <f t="shared" si="588"/>
        <v>0.12490457679667558</v>
      </c>
      <c r="O1700">
        <f t="shared" si="589"/>
        <v>56.219717905795527</v>
      </c>
      <c r="P1700">
        <f t="shared" si="590"/>
        <v>55.950055268085293</v>
      </c>
      <c r="Q1700">
        <f t="shared" si="582"/>
        <v>0.28898265350161267</v>
      </c>
      <c r="R1700">
        <f t="shared" si="591"/>
        <v>55.930735252293914</v>
      </c>
      <c r="S1700">
        <f t="shared" si="583"/>
        <v>48.535048322657396</v>
      </c>
      <c r="T1700">
        <f t="shared" si="584"/>
        <v>13.091846287502953</v>
      </c>
      <c r="U1700">
        <f t="shared" si="585"/>
        <v>0.46298228541325875</v>
      </c>
      <c r="V1700" s="6">
        <f t="shared" si="593"/>
        <v>83419.000000320375</v>
      </c>
      <c r="W1700">
        <f t="shared" si="598"/>
        <v>13.090938635144264</v>
      </c>
      <c r="X1700">
        <f t="shared" si="599"/>
        <v>48.497900880055781</v>
      </c>
      <c r="Y1700">
        <f t="shared" si="594"/>
        <v>0.27128580108999029</v>
      </c>
      <c r="Z1700">
        <f t="shared" si="595"/>
        <v>1.8654055646166496E-7</v>
      </c>
      <c r="AA1700">
        <f t="shared" si="597"/>
        <v>-7.1513497130345866E-8</v>
      </c>
      <c r="AB1700">
        <f t="shared" si="596"/>
        <v>0.99957967913361734</v>
      </c>
      <c r="AC1700">
        <f t="shared" si="592"/>
        <v>2.0970937490825539</v>
      </c>
      <c r="AD1700">
        <f t="shared" si="600"/>
        <v>-9.717534824919007E-11</v>
      </c>
      <c r="AE1700">
        <f t="shared" si="601"/>
        <v>-4.383887041008055E-7</v>
      </c>
      <c r="AF1700">
        <f t="shared" si="602"/>
        <v>2.2066212006848128E-5</v>
      </c>
      <c r="AG1700" t="str">
        <f t="shared" si="603"/>
        <v>NaN</v>
      </c>
      <c r="AH1700">
        <f t="shared" si="604"/>
        <v>0.22066212006848127</v>
      </c>
    </row>
    <row r="1701" spans="1:34">
      <c r="A1701" s="4">
        <v>43292.397951388892</v>
      </c>
      <c r="B1701" s="3">
        <v>-2.5767677604926599E-3</v>
      </c>
      <c r="C1701">
        <v>2.9109221312610298</v>
      </c>
      <c r="D1701" s="3">
        <v>1.9047415150125702E-2</v>
      </c>
      <c r="E1701" s="3">
        <v>1.88499093744031E-2</v>
      </c>
      <c r="F1701" s="3">
        <v>1.8840766909706898E-2</v>
      </c>
      <c r="G1701">
        <v>-4645005</v>
      </c>
      <c r="H1701">
        <v>8213677</v>
      </c>
      <c r="K1701">
        <f t="shared" si="586"/>
        <v>164.8775017479804</v>
      </c>
      <c r="L1701">
        <f t="shared" si="587"/>
        <v>145.13760681879486</v>
      </c>
      <c r="M1701">
        <f t="shared" si="581"/>
        <v>48.598274932258633</v>
      </c>
      <c r="N1701">
        <f t="shared" si="588"/>
        <v>0.12489196159628814</v>
      </c>
      <c r="O1701">
        <f t="shared" si="589"/>
        <v>56.328874714892763</v>
      </c>
      <c r="P1701">
        <f t="shared" si="590"/>
        <v>56.056940058108722</v>
      </c>
      <c r="Q1701">
        <f t="shared" si="582"/>
        <v>0.24837094004186611</v>
      </c>
      <c r="R1701">
        <f t="shared" si="591"/>
        <v>56.080503774850897</v>
      </c>
      <c r="S1701">
        <f t="shared" si="583"/>
        <v>48.432694305564056</v>
      </c>
      <c r="T1701">
        <f t="shared" si="584"/>
        <v>13.090518371672699</v>
      </c>
      <c r="U1701">
        <f t="shared" si="585"/>
        <v>0.46300463909646594</v>
      </c>
      <c r="V1701" s="6">
        <f t="shared" si="593"/>
        <v>83479.000000515953</v>
      </c>
      <c r="W1701">
        <f t="shared" si="598"/>
        <v>13.090798547320434</v>
      </c>
      <c r="X1701">
        <f t="shared" si="599"/>
        <v>48.49553144553898</v>
      </c>
      <c r="Y1701">
        <f t="shared" si="594"/>
        <v>0.26990112744995542</v>
      </c>
      <c r="Z1701">
        <f t="shared" si="595"/>
        <v>1.5492351381055658E-7</v>
      </c>
      <c r="AA1701">
        <f t="shared" si="597"/>
        <v>-6.7750807601122432E-8</v>
      </c>
      <c r="AB1701">
        <f t="shared" si="596"/>
        <v>0.99960840485344526</v>
      </c>
      <c r="AC1701">
        <f t="shared" si="592"/>
        <v>2.0971257916915378</v>
      </c>
      <c r="AD1701">
        <f t="shared" si="600"/>
        <v>-9.2536179832304307E-11</v>
      </c>
      <c r="AE1701">
        <f t="shared" si="601"/>
        <v>3.7127785810762494E-5</v>
      </c>
      <c r="AF1701">
        <f t="shared" si="602"/>
        <v>-2.4810959085715405E-7</v>
      </c>
      <c r="AG1701" t="str">
        <f t="shared" si="603"/>
        <v>NaN</v>
      </c>
      <c r="AH1701" t="str">
        <f t="shared" si="604"/>
        <v>NaN</v>
      </c>
    </row>
    <row r="1702" spans="1:34">
      <c r="A1702" s="4">
        <v>43292.398645833331</v>
      </c>
      <c r="B1702" s="3">
        <v>-2.5807516498753099E-3</v>
      </c>
      <c r="C1702">
        <v>2.9110220258007802</v>
      </c>
      <c r="D1702" s="3">
        <v>1.90403749635152E-2</v>
      </c>
      <c r="E1702" s="3">
        <v>1.8843725426704601E-2</v>
      </c>
      <c r="F1702" s="3">
        <v>1.8825794900458302E-2</v>
      </c>
      <c r="G1702">
        <v>-4644628</v>
      </c>
      <c r="H1702">
        <v>8213671</v>
      </c>
      <c r="K1702">
        <f t="shared" si="586"/>
        <v>165.13129196167884</v>
      </c>
      <c r="L1702">
        <f t="shared" si="587"/>
        <v>145.41107760238873</v>
      </c>
      <c r="M1702">
        <f t="shared" si="581"/>
        <v>48.689844640608776</v>
      </c>
      <c r="N1702">
        <f t="shared" si="588"/>
        <v>0.12492223807721503</v>
      </c>
      <c r="O1702">
        <f t="shared" si="589"/>
        <v>56.307729155015352</v>
      </c>
      <c r="P1702">
        <f t="shared" si="590"/>
        <v>56.038431869359954</v>
      </c>
      <c r="Q1702">
        <f t="shared" si="582"/>
        <v>0.27234978880638749</v>
      </c>
      <c r="R1702">
        <f t="shared" si="591"/>
        <v>56.035379366208964</v>
      </c>
      <c r="S1702">
        <f t="shared" si="583"/>
        <v>48.508278114737848</v>
      </c>
      <c r="T1702">
        <f t="shared" si="584"/>
        <v>13.093705369665001</v>
      </c>
      <c r="U1702">
        <f t="shared" si="585"/>
        <v>0.4629509902567745</v>
      </c>
      <c r="V1702" s="6">
        <f t="shared" si="593"/>
        <v>83539.000000082888</v>
      </c>
      <c r="W1702">
        <f t="shared" si="598"/>
        <v>13.090670133481934</v>
      </c>
      <c r="X1702">
        <f t="shared" si="599"/>
        <v>48.48741200418273</v>
      </c>
      <c r="Y1702">
        <f t="shared" si="594"/>
        <v>0.26039269532199444</v>
      </c>
      <c r="Z1702">
        <f t="shared" si="595"/>
        <v>-3.7940452349207583E-8</v>
      </c>
      <c r="AA1702">
        <f t="shared" si="597"/>
        <v>9.0334412228382819E-9</v>
      </c>
      <c r="AB1702">
        <f t="shared" si="596"/>
        <v>0.99981409626841511</v>
      </c>
      <c r="AC1702">
        <f t="shared" si="592"/>
        <v>2.0970488894299835</v>
      </c>
      <c r="AD1702">
        <f t="shared" si="600"/>
        <v>1.2788225594304522E-11</v>
      </c>
      <c r="AE1702">
        <f t="shared" si="601"/>
        <v>1.2908446877299163E-4</v>
      </c>
      <c r="AF1702">
        <f t="shared" si="602"/>
        <v>9.8620530217600692E-9</v>
      </c>
      <c r="AG1702">
        <f t="shared" si="603"/>
        <v>1.2788225594304522E-9</v>
      </c>
      <c r="AH1702">
        <f t="shared" si="604"/>
        <v>9.8620530217600688E-5</v>
      </c>
    </row>
    <row r="1703" spans="1:34">
      <c r="A1703" s="4">
        <v>43292.399340277778</v>
      </c>
      <c r="B1703" s="3">
        <v>-2.5839030847600998E-3</v>
      </c>
      <c r="C1703">
        <v>2.9109078606124998</v>
      </c>
      <c r="D1703">
        <v>1.9038662485690999E-2</v>
      </c>
      <c r="E1703" s="3">
        <v>1.88406215606483E-2</v>
      </c>
      <c r="F1703" s="3">
        <v>1.8828034150847099E-2</v>
      </c>
      <c r="G1703">
        <v>-4644910</v>
      </c>
      <c r="H1703">
        <v>8213661</v>
      </c>
      <c r="K1703">
        <f t="shared" si="586"/>
        <v>165.33205138445567</v>
      </c>
      <c r="L1703">
        <f t="shared" si="587"/>
        <v>145.60889355090913</v>
      </c>
      <c r="M1703">
        <f t="shared" si="581"/>
        <v>48.75608187617366</v>
      </c>
      <c r="N1703">
        <f t="shared" si="588"/>
        <v>0.1248876363847289</v>
      </c>
      <c r="O1703">
        <f t="shared" si="589"/>
        <v>56.302585640450502</v>
      </c>
      <c r="P1703">
        <f t="shared" si="590"/>
        <v>56.029142182315084</v>
      </c>
      <c r="Q1703">
        <f t="shared" si="582"/>
        <v>0.26045735711772977</v>
      </c>
      <c r="R1703">
        <f t="shared" si="591"/>
        <v>56.042128283332772</v>
      </c>
      <c r="S1703">
        <f t="shared" si="583"/>
        <v>48.582443638095171</v>
      </c>
      <c r="T1703">
        <f t="shared" si="584"/>
        <v>13.09006308624541</v>
      </c>
      <c r="U1703">
        <f t="shared" si="585"/>
        <v>0.46301230321641856</v>
      </c>
      <c r="V1703" s="6">
        <f t="shared" si="593"/>
        <v>83599.000000278465</v>
      </c>
      <c r="W1703">
        <f t="shared" si="598"/>
        <v>13.090614682051655</v>
      </c>
      <c r="X1703">
        <f t="shared" si="599"/>
        <v>48.493465557761439</v>
      </c>
      <c r="Y1703">
        <f t="shared" si="594"/>
        <v>0.26690902620392148</v>
      </c>
      <c r="Z1703">
        <f t="shared" si="595"/>
        <v>-4.2999179118867589E-7</v>
      </c>
      <c r="AA1703">
        <f t="shared" si="597"/>
        <v>-3.6133763663835125E-8</v>
      </c>
      <c r="AB1703">
        <f t="shared" si="596"/>
        <v>0.99967412635726638</v>
      </c>
      <c r="AC1703">
        <f t="shared" si="592"/>
        <v>2.0971367777288981</v>
      </c>
      <c r="AD1703">
        <f t="shared" si="600"/>
        <v>-4.9906142558339858E-11</v>
      </c>
      <c r="AE1703">
        <f t="shared" si="601"/>
        <v>-2.0594649374168169E-4</v>
      </c>
      <c r="AF1703">
        <f t="shared" si="602"/>
        <v>2.4122962203222545E-8</v>
      </c>
      <c r="AG1703" t="str">
        <f t="shared" si="603"/>
        <v>NaN</v>
      </c>
      <c r="AH1703">
        <f t="shared" si="604"/>
        <v>2.4122962203222546E-4</v>
      </c>
    </row>
    <row r="1704" spans="1:34">
      <c r="A1704" s="4">
        <v>43292.400034722225</v>
      </c>
      <c r="B1704" s="3">
        <v>-2.5782423941745898E-3</v>
      </c>
      <c r="C1704">
        <v>2.9108602917840498</v>
      </c>
      <c r="D1704" s="3">
        <v>1.9038947898661701E-2</v>
      </c>
      <c r="E1704">
        <v>1.8842286469644001E-2</v>
      </c>
      <c r="F1704" s="3">
        <v>1.88258425440836E-2</v>
      </c>
      <c r="G1704">
        <v>-4644735</v>
      </c>
      <c r="H1704">
        <v>8213654</v>
      </c>
      <c r="K1704">
        <f t="shared" si="586"/>
        <v>164.97144200618479</v>
      </c>
      <c r="L1704">
        <f t="shared" si="587"/>
        <v>145.25116501978283</v>
      </c>
      <c r="M1704">
        <f t="shared" si="581"/>
        <v>48.636299072199947</v>
      </c>
      <c r="N1704">
        <f t="shared" si="588"/>
        <v>0.12487321901285971</v>
      </c>
      <c r="O1704">
        <f t="shared" si="589"/>
        <v>56.303442892877982</v>
      </c>
      <c r="P1704">
        <f t="shared" si="590"/>
        <v>56.034125156208837</v>
      </c>
      <c r="Q1704">
        <f t="shared" si="582"/>
        <v>0.26791993268764713</v>
      </c>
      <c r="R1704">
        <f t="shared" si="591"/>
        <v>56.035522960190335</v>
      </c>
      <c r="S1704">
        <f t="shared" si="583"/>
        <v>48.457685783741518</v>
      </c>
      <c r="T1704">
        <f t="shared" si="584"/>
        <v>13.088545468153917</v>
      </c>
      <c r="U1704">
        <f t="shared" si="585"/>
        <v>0.46303785028293698</v>
      </c>
      <c r="V1704" s="6">
        <f t="shared" si="593"/>
        <v>83659.000000474043</v>
      </c>
      <c r="W1704">
        <f t="shared" si="598"/>
        <v>13.090521290169125</v>
      </c>
      <c r="X1704">
        <f t="shared" si="599"/>
        <v>48.488460232631482</v>
      </c>
      <c r="Y1704">
        <f t="shared" si="594"/>
        <v>0.26045951284807484</v>
      </c>
      <c r="Z1704">
        <f t="shared" si="595"/>
        <v>1.5176180944952891E-7</v>
      </c>
      <c r="AA1704">
        <f t="shared" si="597"/>
        <v>-7.5880904090525242E-8</v>
      </c>
      <c r="AB1704">
        <f t="shared" si="596"/>
        <v>0.99981243982743995</v>
      </c>
      <c r="AC1704">
        <f t="shared" si="592"/>
        <v>2.0971733978534459</v>
      </c>
      <c r="AD1704">
        <f t="shared" si="600"/>
        <v>-1.0739991070332122E-10</v>
      </c>
      <c r="AE1704">
        <f t="shared" si="601"/>
        <v>-1.568462676721459E-4</v>
      </c>
      <c r="AF1704">
        <f t="shared" si="602"/>
        <v>6.816489461382519E-8</v>
      </c>
      <c r="AG1704" t="str">
        <f t="shared" si="603"/>
        <v>NaN</v>
      </c>
      <c r="AH1704">
        <f t="shared" si="604"/>
        <v>6.8164894613825192E-4</v>
      </c>
    </row>
    <row r="1705" spans="1:34">
      <c r="A1705" s="4">
        <v>43292.400729166664</v>
      </c>
      <c r="B1705" s="3">
        <v>-2.57756453836919E-3</v>
      </c>
      <c r="C1705">
        <v>2.9109649432066398</v>
      </c>
      <c r="D1705" s="3">
        <v>1.90379489532643E-2</v>
      </c>
      <c r="E1705" s="3">
        <v>1.88407761593407E-2</v>
      </c>
      <c r="F1705">
        <v>1.8829796964982999E-2</v>
      </c>
      <c r="G1705">
        <v>-4644929</v>
      </c>
      <c r="H1705">
        <v>8213650</v>
      </c>
      <c r="K1705">
        <f t="shared" si="586"/>
        <v>164.92825979072009</v>
      </c>
      <c r="L1705">
        <f t="shared" si="587"/>
        <v>145.20278475403549</v>
      </c>
      <c r="M1705">
        <f t="shared" si="581"/>
        <v>48.62009929112584</v>
      </c>
      <c r="N1705">
        <f t="shared" si="588"/>
        <v>0.1249049372309719</v>
      </c>
      <c r="O1705">
        <f t="shared" si="589"/>
        <v>56.300442509381966</v>
      </c>
      <c r="P1705">
        <f t="shared" si="590"/>
        <v>56.029604887033621</v>
      </c>
      <c r="Q1705">
        <f t="shared" si="582"/>
        <v>0.25300124873884755</v>
      </c>
      <c r="R1705">
        <f t="shared" si="591"/>
        <v>56.047441260643119</v>
      </c>
      <c r="S1705">
        <f t="shared" si="583"/>
        <v>48.451431791966606</v>
      </c>
      <c r="T1705">
        <f t="shared" si="584"/>
        <v>13.0918842279552</v>
      </c>
      <c r="U1705">
        <f t="shared" si="585"/>
        <v>0.46298164673659653</v>
      </c>
      <c r="V1705" s="6">
        <f t="shared" si="593"/>
        <v>83719.000000040978</v>
      </c>
      <c r="W1705">
        <f t="shared" si="598"/>
        <v>13.090197337076544</v>
      </c>
      <c r="X1705">
        <f t="shared" si="599"/>
        <v>48.497324799804069</v>
      </c>
      <c r="Y1705">
        <f t="shared" si="594"/>
        <v>0.26170304603198485</v>
      </c>
      <c r="Z1705">
        <f t="shared" si="595"/>
        <v>1.3911499198232553E-7</v>
      </c>
      <c r="AA1705">
        <f t="shared" si="597"/>
        <v>-5.1038941233725999E-8</v>
      </c>
      <c r="AB1705">
        <f t="shared" si="596"/>
        <v>0.99978553420552208</v>
      </c>
      <c r="AC1705">
        <f t="shared" si="592"/>
        <v>2.097092833579441</v>
      </c>
      <c r="AD1705">
        <f t="shared" si="600"/>
        <v>-7.1893204625539491E-11</v>
      </c>
      <c r="AE1705">
        <f t="shared" si="601"/>
        <v>-4.9342994622162859E-6</v>
      </c>
      <c r="AF1705">
        <f t="shared" si="602"/>
        <v>1.4504186497641496E-6</v>
      </c>
      <c r="AG1705" t="str">
        <f t="shared" si="603"/>
        <v>NaN</v>
      </c>
      <c r="AH1705">
        <f t="shared" si="604"/>
        <v>1.4504186497641494E-2</v>
      </c>
    </row>
    <row r="1706" spans="1:34">
      <c r="A1706" s="4">
        <v>43292.401423611111</v>
      </c>
      <c r="B1706" s="3">
        <v>-2.5770412812562401E-3</v>
      </c>
      <c r="C1706">
        <v>2.9109126174953399</v>
      </c>
      <c r="D1706" s="3">
        <v>1.9036474319582299E-2</v>
      </c>
      <c r="E1706" s="3">
        <v>1.88376722932844E-2</v>
      </c>
      <c r="F1706" s="3">
        <v>1.88246157207323E-2</v>
      </c>
      <c r="G1706">
        <v>-4644994</v>
      </c>
      <c r="H1706">
        <v>8213645</v>
      </c>
      <c r="K1706">
        <f t="shared" si="586"/>
        <v>164.89492615071163</v>
      </c>
      <c r="L1706">
        <f t="shared" si="587"/>
        <v>145.17626181243949</v>
      </c>
      <c r="M1706">
        <f t="shared" si="581"/>
        <v>48.611218276508424</v>
      </c>
      <c r="N1706">
        <f t="shared" si="588"/>
        <v>0.12488907812191433</v>
      </c>
      <c r="O1706">
        <f t="shared" si="589"/>
        <v>56.296013371839862</v>
      </c>
      <c r="P1706">
        <f t="shared" si="590"/>
        <v>56.020315199988751</v>
      </c>
      <c r="Q1706">
        <f t="shared" si="582"/>
        <v>0.26418795666945982</v>
      </c>
      <c r="R1706">
        <f t="shared" si="591"/>
        <v>56.031825415170402</v>
      </c>
      <c r="S1706">
        <f t="shared" si="583"/>
        <v>48.435092972062115</v>
      </c>
      <c r="T1706">
        <f t="shared" si="584"/>
        <v>13.090214848054401</v>
      </c>
      <c r="U1706">
        <f t="shared" si="585"/>
        <v>0.46300974850976956</v>
      </c>
      <c r="V1706" s="6">
        <f t="shared" si="593"/>
        <v>83779.000000236556</v>
      </c>
      <c r="W1706">
        <f t="shared" si="598"/>
        <v>13.09046583873887</v>
      </c>
      <c r="X1706">
        <f t="shared" si="599"/>
        <v>48.504759506843783</v>
      </c>
      <c r="Y1706">
        <f t="shared" si="594"/>
        <v>0.26432394571345225</v>
      </c>
      <c r="Z1706">
        <f t="shared" si="595"/>
        <v>-4.1734497381303838E-7</v>
      </c>
      <c r="AA1706">
        <f t="shared" si="597"/>
        <v>-1.3367252471200269E-8</v>
      </c>
      <c r="AB1706">
        <f t="shared" si="596"/>
        <v>0.9997289135422458</v>
      </c>
      <c r="AC1706">
        <f t="shared" si="592"/>
        <v>2.0971331157164474</v>
      </c>
      <c r="AD1706">
        <f t="shared" si="600"/>
        <v>-1.8642705871900084E-11</v>
      </c>
      <c r="AE1706">
        <f t="shared" si="601"/>
        <v>2.5495617228577093E-5</v>
      </c>
      <c r="AF1706">
        <f t="shared" si="602"/>
        <v>-7.2790458227421331E-8</v>
      </c>
      <c r="AG1706" t="str">
        <f t="shared" si="603"/>
        <v>NaN</v>
      </c>
      <c r="AH1706" t="str">
        <f t="shared" si="604"/>
        <v>NaN</v>
      </c>
    </row>
    <row r="1707" spans="1:34">
      <c r="A1707" s="4">
        <v>43292.402118055557</v>
      </c>
      <c r="B1707" s="3">
        <v>-2.5796575668209699E-3</v>
      </c>
      <c r="C1707">
        <v>2.9108079660727499</v>
      </c>
      <c r="D1707" s="3">
        <v>1.9036509996203699E-2</v>
      </c>
      <c r="E1707">
        <v>1.8840062626914001E-2</v>
      </c>
      <c r="F1707" s="3">
        <v>1.8820804230708699E-2</v>
      </c>
      <c r="G1707">
        <v>-4644991</v>
      </c>
      <c r="H1707">
        <v>8213645</v>
      </c>
      <c r="K1707">
        <f t="shared" si="586"/>
        <v>165.06159435075267</v>
      </c>
      <c r="L1707">
        <f t="shared" si="587"/>
        <v>145.34794018142779</v>
      </c>
      <c r="M1707">
        <f t="shared" si="581"/>
        <v>48.668703533147877</v>
      </c>
      <c r="N1707">
        <f t="shared" si="588"/>
        <v>0.12485735990380215</v>
      </c>
      <c r="O1707">
        <f t="shared" si="589"/>
        <v>56.296120528393487</v>
      </c>
      <c r="P1707">
        <f t="shared" si="590"/>
        <v>56.027469326793529</v>
      </c>
      <c r="Q1707">
        <f t="shared" si="582"/>
        <v>0.27578263173204931</v>
      </c>
      <c r="R1707">
        <f t="shared" si="591"/>
        <v>56.020337896661438</v>
      </c>
      <c r="S1707">
        <f t="shared" si="583"/>
        <v>48.484848445326513</v>
      </c>
      <c r="T1707">
        <f t="shared" si="584"/>
        <v>13.086876088253119</v>
      </c>
      <c r="U1707">
        <f t="shared" si="585"/>
        <v>0.46306595205610968</v>
      </c>
      <c r="V1707" s="6">
        <f t="shared" si="593"/>
        <v>83839.000000432134</v>
      </c>
      <c r="W1707">
        <f t="shared" si="598"/>
        <v>13.090352017382004</v>
      </c>
      <c r="X1707">
        <f t="shared" si="599"/>
        <v>48.506124148089775</v>
      </c>
      <c r="Y1707">
        <f t="shared" si="594"/>
        <v>0.26722173375704966</v>
      </c>
      <c r="Z1707">
        <f t="shared" si="595"/>
        <v>-9.1689426525165898E-8</v>
      </c>
      <c r="AA1707">
        <f t="shared" si="597"/>
        <v>2.4767306614282141E-8</v>
      </c>
      <c r="AB1707">
        <f t="shared" si="596"/>
        <v>0.99966677010928162</v>
      </c>
      <c r="AC1707">
        <f t="shared" si="592"/>
        <v>2.0972136799904524</v>
      </c>
      <c r="AD1707">
        <f t="shared" si="600"/>
        <v>3.4168584882876596E-11</v>
      </c>
      <c r="AE1707">
        <f t="shared" si="601"/>
        <v>-5.2823705813285665E-5</v>
      </c>
      <c r="AF1707">
        <f t="shared" si="602"/>
        <v>-6.4391592049243174E-8</v>
      </c>
      <c r="AG1707">
        <f t="shared" si="603"/>
        <v>3.4168584882876594E-9</v>
      </c>
      <c r="AH1707" t="str">
        <f t="shared" si="604"/>
        <v>NaN</v>
      </c>
    </row>
    <row r="1708" spans="1:34">
      <c r="A1708" s="4">
        <v>43292.402812499997</v>
      </c>
      <c r="B1708" s="3">
        <v>-2.57800455003235E-3</v>
      </c>
      <c r="C1708">
        <v>2.9108781300947202</v>
      </c>
      <c r="D1708" s="3">
        <v>1.9037556510429599E-2</v>
      </c>
      <c r="E1708" s="3">
        <v>1.88399318126358E-2</v>
      </c>
      <c r="F1708">
        <v>1.8826521465744001E-2</v>
      </c>
      <c r="G1708">
        <v>-4645045</v>
      </c>
      <c r="H1708">
        <v>8213646</v>
      </c>
      <c r="K1708">
        <f t="shared" si="586"/>
        <v>164.95629035163614</v>
      </c>
      <c r="L1708">
        <f t="shared" si="587"/>
        <v>145.23512092889052</v>
      </c>
      <c r="M1708">
        <f t="shared" si="581"/>
        <v>48.630926824735539</v>
      </c>
      <c r="N1708">
        <f t="shared" si="588"/>
        <v>0.12487862552731115</v>
      </c>
      <c r="O1708">
        <f t="shared" si="589"/>
        <v>56.299263787294223</v>
      </c>
      <c r="P1708">
        <f t="shared" si="590"/>
        <v>56.027077807416255</v>
      </c>
      <c r="Q1708">
        <f t="shared" si="582"/>
        <v>0.2616946128696398</v>
      </c>
      <c r="R1708">
        <f t="shared" si="591"/>
        <v>56.037569174424583</v>
      </c>
      <c r="S1708">
        <f t="shared" si="583"/>
        <v>48.45646374948911</v>
      </c>
      <c r="T1708">
        <f t="shared" si="584"/>
        <v>13.089114574938277</v>
      </c>
      <c r="U1708">
        <f t="shared" si="585"/>
        <v>0.46302827013299169</v>
      </c>
      <c r="V1708" s="6">
        <f t="shared" si="593"/>
        <v>83898.999999999069</v>
      </c>
      <c r="W1708">
        <f t="shared" si="598"/>
        <v>13.090281973470095</v>
      </c>
      <c r="X1708">
        <f t="shared" si="599"/>
        <v>48.509807884692279</v>
      </c>
      <c r="Y1708">
        <f t="shared" si="594"/>
        <v>0.26839905914959417</v>
      </c>
      <c r="Z1708">
        <f t="shared" si="595"/>
        <v>3.2881725380815143E-7</v>
      </c>
      <c r="AA1708">
        <f t="shared" si="597"/>
        <v>2.1837040195000176E-9</v>
      </c>
      <c r="AB1708">
        <f t="shared" si="596"/>
        <v>0.99964109337474627</v>
      </c>
      <c r="AC1708">
        <f t="shared" si="592"/>
        <v>2.0971596653067395</v>
      </c>
      <c r="AD1708">
        <f t="shared" si="600"/>
        <v>2.9993116062219138E-12</v>
      </c>
      <c r="AE1708">
        <f t="shared" si="601"/>
        <v>-1.2644833290243585E-4</v>
      </c>
      <c r="AF1708">
        <f t="shared" si="602"/>
        <v>-2.3612366531126271E-9</v>
      </c>
      <c r="AG1708">
        <f t="shared" si="603"/>
        <v>2.9993116062219137E-10</v>
      </c>
      <c r="AH1708" t="str">
        <f t="shared" si="604"/>
        <v>NaN</v>
      </c>
    </row>
    <row r="1709" spans="1:34">
      <c r="A1709" s="4">
        <v>43292.403506944444</v>
      </c>
      <c r="B1709" s="3">
        <v>-2.58185762513676E-3</v>
      </c>
      <c r="C1709">
        <v>2.9109316450267202</v>
      </c>
      <c r="D1709" s="3">
        <v>1.9028423295367199E-2</v>
      </c>
      <c r="E1709" s="3">
        <v>1.8831107794958401E-2</v>
      </c>
      <c r="F1709" s="3">
        <v>1.8815420501050499E-2</v>
      </c>
      <c r="G1709">
        <v>-4645108</v>
      </c>
      <c r="H1709">
        <v>8213640</v>
      </c>
      <c r="K1709">
        <f t="shared" si="586"/>
        <v>165.2017471553323</v>
      </c>
      <c r="L1709">
        <f t="shared" si="587"/>
        <v>145.49516984964521</v>
      </c>
      <c r="M1709">
        <f t="shared" si="581"/>
        <v>48.718002319665345</v>
      </c>
      <c r="N1709">
        <f t="shared" si="588"/>
        <v>0.12489484507066208</v>
      </c>
      <c r="O1709">
        <f t="shared" si="589"/>
        <v>56.271831709615036</v>
      </c>
      <c r="P1709">
        <f t="shared" si="590"/>
        <v>56.000668045778816</v>
      </c>
      <c r="Q1709">
        <f t="shared" si="582"/>
        <v>0.26771993284709339</v>
      </c>
      <c r="R1709">
        <f t="shared" si="591"/>
        <v>56.004111776767942</v>
      </c>
      <c r="S1709">
        <f t="shared" si="583"/>
        <v>48.53952236443395</v>
      </c>
      <c r="T1709">
        <f t="shared" si="584"/>
        <v>13.090821895291008</v>
      </c>
      <c r="U1709">
        <f t="shared" si="585"/>
        <v>0.46299952968316199</v>
      </c>
      <c r="V1709" s="6">
        <f t="shared" si="593"/>
        <v>83959.000000194646</v>
      </c>
      <c r="W1709">
        <f t="shared" si="598"/>
        <v>13.089928835414188</v>
      </c>
      <c r="X1709">
        <f t="shared" si="599"/>
        <v>48.510978095457162</v>
      </c>
      <c r="Y1709">
        <f t="shared" si="594"/>
        <v>0.26582685315969695</v>
      </c>
      <c r="Z1709">
        <f t="shared" si="595"/>
        <v>2.2576136898847246E-7</v>
      </c>
      <c r="AA1709">
        <f t="shared" si="597"/>
        <v>3.7701571903809143E-10</v>
      </c>
      <c r="AB1709">
        <f t="shared" si="596"/>
        <v>0.99969716712806445</v>
      </c>
      <c r="AC1709">
        <f t="shared" si="592"/>
        <v>2.0971184676666281</v>
      </c>
      <c r="AD1709">
        <f t="shared" si="600"/>
        <v>5.2283045779226862E-13</v>
      </c>
      <c r="AE1709">
        <f t="shared" si="601"/>
        <v>7.5739739419919649E-5</v>
      </c>
      <c r="AF1709">
        <f t="shared" si="602"/>
        <v>6.8717619933181614E-10</v>
      </c>
      <c r="AG1709">
        <f t="shared" si="603"/>
        <v>5.2283045779226864E-11</v>
      </c>
      <c r="AH1709">
        <f t="shared" si="604"/>
        <v>6.8717619933181613E-6</v>
      </c>
    </row>
    <row r="1710" spans="1:34">
      <c r="A1710" s="4">
        <v>43292.40421296296</v>
      </c>
      <c r="B1710" s="3">
        <v>-2.5804305602832802E-3</v>
      </c>
      <c r="C1710">
        <v>2.9109637539859299</v>
      </c>
      <c r="D1710" s="3">
        <v>1.9026901092856902E-2</v>
      </c>
      <c r="E1710" s="3">
        <v>1.88295499158266E-2</v>
      </c>
      <c r="F1710" s="3">
        <v>1.8813788706884198E-2</v>
      </c>
      <c r="G1710">
        <v>-4645048</v>
      </c>
      <c r="H1710">
        <v>8213637</v>
      </c>
      <c r="K1710">
        <f t="shared" si="586"/>
        <v>165.11083722803778</v>
      </c>
      <c r="L1710">
        <f t="shared" si="587"/>
        <v>145.40640490093116</v>
      </c>
      <c r="M1710">
        <f t="shared" si="581"/>
        <v>48.688280020417714</v>
      </c>
      <c r="N1710">
        <f t="shared" si="588"/>
        <v>0.12490457679667558</v>
      </c>
      <c r="O1710">
        <f t="shared" si="589"/>
        <v>56.267259696668809</v>
      </c>
      <c r="P1710">
        <f t="shared" si="590"/>
        <v>55.996005405920762</v>
      </c>
      <c r="Q1710">
        <f t="shared" si="582"/>
        <v>0.26806601376235761</v>
      </c>
      <c r="R1710">
        <f t="shared" si="591"/>
        <v>55.999193682906451</v>
      </c>
      <c r="S1710">
        <f t="shared" si="583"/>
        <v>48.509569344576143</v>
      </c>
      <c r="T1710">
        <f t="shared" si="584"/>
        <v>13.091846287502953</v>
      </c>
      <c r="U1710">
        <f t="shared" si="585"/>
        <v>0.46298228541325875</v>
      </c>
      <c r="V1710" s="6">
        <f t="shared" si="593"/>
        <v>84019.999999995343</v>
      </c>
      <c r="W1710">
        <f t="shared" si="598"/>
        <v>13.089937590903173</v>
      </c>
      <c r="X1710">
        <f t="shared" si="599"/>
        <v>48.503213134195036</v>
      </c>
      <c r="Y1710">
        <f t="shared" si="594"/>
        <v>0.27384561163051541</v>
      </c>
      <c r="Z1710">
        <f t="shared" si="595"/>
        <v>-1.6304987759029898E-7</v>
      </c>
      <c r="AA1710">
        <f t="shared" si="597"/>
        <v>3.4252419304125035E-8</v>
      </c>
      <c r="AB1710">
        <f t="shared" si="596"/>
        <v>0.99952415302258546</v>
      </c>
      <c r="AC1710">
        <f t="shared" si="592"/>
        <v>2.0970937490825539</v>
      </c>
      <c r="AD1710">
        <f t="shared" si="600"/>
        <v>4.6108460204676071E-11</v>
      </c>
      <c r="AE1710">
        <f t="shared" si="601"/>
        <v>2.4514620922201201E-5</v>
      </c>
      <c r="AF1710">
        <f t="shared" si="602"/>
        <v>1.872347577602209E-7</v>
      </c>
      <c r="AG1710">
        <f t="shared" si="603"/>
        <v>4.610846020467607E-9</v>
      </c>
      <c r="AH1710">
        <f t="shared" si="604"/>
        <v>1.8723475776022088E-3</v>
      </c>
    </row>
    <row r="1711" spans="1:34">
      <c r="A1711" s="4">
        <v>43292.404907407406</v>
      </c>
      <c r="B1711" s="3">
        <v>-2.5838079471032002E-3</v>
      </c>
      <c r="C1711">
        <v>2.9108698055497402</v>
      </c>
      <c r="D1711" s="3">
        <v>1.9025390782553601E-2</v>
      </c>
      <c r="E1711" s="3">
        <v>1.88281585275945E-2</v>
      </c>
      <c r="F1711">
        <v>1.880641585587E-2</v>
      </c>
      <c r="G1711">
        <v>-4644964</v>
      </c>
      <c r="H1711">
        <v>8213639</v>
      </c>
      <c r="K1711">
        <f t="shared" si="586"/>
        <v>165.32599072263596</v>
      </c>
      <c r="L1711">
        <f t="shared" si="587"/>
        <v>145.63124994108642</v>
      </c>
      <c r="M1711">
        <f t="shared" si="581"/>
        <v>48.763567751269321</v>
      </c>
      <c r="N1711">
        <f t="shared" si="588"/>
        <v>0.12487610248723366</v>
      </c>
      <c r="O1711">
        <f t="shared" si="589"/>
        <v>56.262723402573386</v>
      </c>
      <c r="P1711">
        <f t="shared" si="590"/>
        <v>55.991841063452483</v>
      </c>
      <c r="Q1711">
        <f t="shared" si="582"/>
        <v>0.28575088828209516</v>
      </c>
      <c r="R1711">
        <f t="shared" si="591"/>
        <v>55.97697251429129</v>
      </c>
      <c r="S1711">
        <f t="shared" si="583"/>
        <v>48.573067159081255</v>
      </c>
      <c r="T1711">
        <f t="shared" si="584"/>
        <v>13.088848991772226</v>
      </c>
      <c r="U1711">
        <f t="shared" si="585"/>
        <v>0.46303274086963303</v>
      </c>
      <c r="V1711" s="6">
        <f t="shared" si="593"/>
        <v>84080.000000190921</v>
      </c>
      <c r="W1711">
        <f t="shared" si="598"/>
        <v>13.089739133152731</v>
      </c>
      <c r="X1711">
        <f t="shared" si="599"/>
        <v>48.499754594620143</v>
      </c>
      <c r="Y1711">
        <f t="shared" si="594"/>
        <v>0.27920255119577081</v>
      </c>
      <c r="Z1711">
        <f t="shared" si="595"/>
        <v>-6.3234087139460155E-9</v>
      </c>
      <c r="AA1711">
        <f t="shared" si="597"/>
        <v>3.2445731094355376E-8</v>
      </c>
      <c r="AB1711">
        <f t="shared" si="596"/>
        <v>0.99940965825897243</v>
      </c>
      <c r="AC1711">
        <f t="shared" si="592"/>
        <v>2.0971660738285358</v>
      </c>
      <c r="AD1711">
        <f t="shared" si="600"/>
        <v>4.2839886643902259E-11</v>
      </c>
      <c r="AE1711">
        <f t="shared" si="601"/>
        <v>5.0961829098988753E-5</v>
      </c>
      <c r="AF1711">
        <f t="shared" si="602"/>
        <v>8.3682441362448845E-8</v>
      </c>
      <c r="AG1711">
        <f t="shared" si="603"/>
        <v>4.2839886643902256E-9</v>
      </c>
      <c r="AH1711">
        <f t="shared" si="604"/>
        <v>8.3682441362448851E-4</v>
      </c>
    </row>
    <row r="1712" spans="1:34">
      <c r="A1712" s="4">
        <v>43292.405601851853</v>
      </c>
      <c r="B1712" s="3">
        <v>-2.5849495989859902E-3</v>
      </c>
      <c r="C1712">
        <v>2.9109613755444999</v>
      </c>
      <c r="D1712">
        <v>1.9031574730252E-2</v>
      </c>
      <c r="E1712" s="3">
        <v>1.88340094934938E-2</v>
      </c>
      <c r="F1712">
        <v>1.8813228894287E-2</v>
      </c>
      <c r="G1712">
        <v>-4644777</v>
      </c>
      <c r="H1712">
        <v>8213639</v>
      </c>
      <c r="K1712">
        <f t="shared" si="586"/>
        <v>165.39871866447197</v>
      </c>
      <c r="L1712">
        <f t="shared" si="587"/>
        <v>145.69502220592946</v>
      </c>
      <c r="M1712">
        <f t="shared" si="581"/>
        <v>48.784921431599493</v>
      </c>
      <c r="N1712">
        <f t="shared" si="588"/>
        <v>0.12490385592807983</v>
      </c>
      <c r="O1712">
        <f t="shared" si="589"/>
        <v>56.281297205168364</v>
      </c>
      <c r="P1712">
        <f t="shared" si="590"/>
        <v>56.009352657422319</v>
      </c>
      <c r="Q1712">
        <f t="shared" si="582"/>
        <v>0.28379075154285971</v>
      </c>
      <c r="R1712">
        <f t="shared" si="591"/>
        <v>55.997506453625505</v>
      </c>
      <c r="S1712">
        <f t="shared" si="583"/>
        <v>48.595727597237584</v>
      </c>
      <c r="T1712">
        <f t="shared" si="584"/>
        <v>13.091770406598139</v>
      </c>
      <c r="U1712">
        <f t="shared" si="585"/>
        <v>0.46298356276658886</v>
      </c>
      <c r="V1712" s="6">
        <f t="shared" si="593"/>
        <v>84140.000000386499</v>
      </c>
      <c r="W1712">
        <f t="shared" si="598"/>
        <v>13.089622393299543</v>
      </c>
      <c r="X1712">
        <f t="shared" si="599"/>
        <v>48.494242587380555</v>
      </c>
      <c r="Y1712">
        <f t="shared" si="594"/>
        <v>0.28467219605532063</v>
      </c>
      <c r="Z1712">
        <f t="shared" si="595"/>
        <v>1.2646817387909199E-7</v>
      </c>
      <c r="AA1712">
        <f t="shared" si="597"/>
        <v>-7.7530815628343131E-9</v>
      </c>
      <c r="AB1712">
        <f t="shared" si="596"/>
        <v>0.99929229271900777</v>
      </c>
      <c r="AC1712">
        <f t="shared" si="592"/>
        <v>2.0970955800887867</v>
      </c>
      <c r="AD1712">
        <f t="shared" si="600"/>
        <v>-1.0039794728678376E-11</v>
      </c>
      <c r="AE1712">
        <f t="shared" si="601"/>
        <v>-5.6786982608930272E-6</v>
      </c>
      <c r="AF1712">
        <f t="shared" si="602"/>
        <v>1.759977340860442E-7</v>
      </c>
      <c r="AG1712" t="str">
        <f t="shared" si="603"/>
        <v>NaN</v>
      </c>
      <c r="AH1712">
        <f t="shared" si="604"/>
        <v>1.7599773408604421E-3</v>
      </c>
    </row>
    <row r="1713" spans="1:34">
      <c r="A1713" s="4">
        <v>43292.4062962963</v>
      </c>
      <c r="B1713" s="3">
        <v>-2.58299927701955E-3</v>
      </c>
      <c r="C1713">
        <v>2.9109173743781902</v>
      </c>
      <c r="D1713" s="3">
        <v>1.9033810465189201E-2</v>
      </c>
      <c r="E1713">
        <v>1.8836780377751002E-2</v>
      </c>
      <c r="F1713" s="3">
        <v>1.8815229926549399E-2</v>
      </c>
      <c r="G1713">
        <v>-4644630</v>
      </c>
      <c r="H1713">
        <v>8213639</v>
      </c>
      <c r="K1713">
        <f t="shared" si="586"/>
        <v>165.27447509716831</v>
      </c>
      <c r="L1713">
        <f t="shared" si="587"/>
        <v>145.56814829992848</v>
      </c>
      <c r="M1713">
        <f t="shared" si="581"/>
        <v>48.742438624415939</v>
      </c>
      <c r="N1713">
        <f t="shared" si="588"/>
        <v>0.12489051985910285</v>
      </c>
      <c r="O1713">
        <f t="shared" si="589"/>
        <v>56.288012349183738</v>
      </c>
      <c r="P1713">
        <f t="shared" si="590"/>
        <v>56.017645749688562</v>
      </c>
      <c r="Q1713">
        <f t="shared" si="582"/>
        <v>0.28447494834100695</v>
      </c>
      <c r="R1713">
        <f t="shared" si="591"/>
        <v>56.003537400842731</v>
      </c>
      <c r="S1713">
        <f t="shared" si="583"/>
        <v>48.55278865885527</v>
      </c>
      <c r="T1713">
        <f t="shared" si="584"/>
        <v>13.090366609863722</v>
      </c>
      <c r="U1713">
        <f t="shared" si="585"/>
        <v>0.46300719380311461</v>
      </c>
      <c r="V1713" s="6">
        <f t="shared" si="593"/>
        <v>84200.000000582077</v>
      </c>
      <c r="W1713">
        <f t="shared" si="598"/>
        <v>13.089724540671101</v>
      </c>
      <c r="X1713">
        <f t="shared" si="599"/>
        <v>48.503481611669244</v>
      </c>
      <c r="Y1713">
        <f t="shared" si="594"/>
        <v>0.28064888933742083</v>
      </c>
      <c r="Z1713">
        <f t="shared" si="595"/>
        <v>-1.8021714871742977E-7</v>
      </c>
      <c r="AA1713">
        <f t="shared" si="597"/>
        <v>-7.7493486016860476E-8</v>
      </c>
      <c r="AB1713">
        <f t="shared" si="596"/>
        <v>0.99937825463745111</v>
      </c>
      <c r="AC1713">
        <f t="shared" si="592"/>
        <v>2.0971294537039884</v>
      </c>
      <c r="AD1713">
        <f t="shared" si="600"/>
        <v>-1.0178983661966125E-10</v>
      </c>
      <c r="AE1713">
        <f t="shared" si="601"/>
        <v>1.2774745528626074E-5</v>
      </c>
      <c r="AF1713">
        <f t="shared" si="602"/>
        <v>-7.9320089482705975E-7</v>
      </c>
      <c r="AG1713" t="str">
        <f t="shared" si="603"/>
        <v>NaN</v>
      </c>
      <c r="AH1713" t="str">
        <f t="shared" si="604"/>
        <v>NaN</v>
      </c>
    </row>
    <row r="1714" spans="1:34">
      <c r="A1714" s="4">
        <v>43292.406990740739</v>
      </c>
      <c r="B1714" s="3">
        <v>-2.5793840460573798E-3</v>
      </c>
      <c r="C1714">
        <v>2.9108935899639601</v>
      </c>
      <c r="D1714" s="3">
        <v>1.90354278053564E-2</v>
      </c>
      <c r="E1714" s="3">
        <v>1.8838718807510299E-2</v>
      </c>
      <c r="F1714" s="3">
        <v>1.8820423081706401E-2</v>
      </c>
      <c r="G1714">
        <v>-4644631</v>
      </c>
      <c r="H1714">
        <v>8213639</v>
      </c>
      <c r="K1714">
        <f t="shared" si="586"/>
        <v>165.04416994802082</v>
      </c>
      <c r="L1714">
        <f t="shared" si="587"/>
        <v>145.33101679559059</v>
      </c>
      <c r="M1714">
        <f t="shared" si="581"/>
        <v>48.663036860148864</v>
      </c>
      <c r="N1714">
        <f t="shared" si="588"/>
        <v>0.1248833111731667</v>
      </c>
      <c r="O1714">
        <f t="shared" si="589"/>
        <v>56.292870112939127</v>
      </c>
      <c r="P1714">
        <f t="shared" si="590"/>
        <v>56.023447355007768</v>
      </c>
      <c r="Q1714">
        <f t="shared" si="582"/>
        <v>0.27368096812839582</v>
      </c>
      <c r="R1714">
        <f t="shared" si="591"/>
        <v>56.019189144810731</v>
      </c>
      <c r="S1714">
        <f t="shared" si="583"/>
        <v>48.4805828813966</v>
      </c>
      <c r="T1714">
        <f t="shared" si="584"/>
        <v>13.089607800817809</v>
      </c>
      <c r="U1714">
        <f t="shared" si="585"/>
        <v>0.46301996733637679</v>
      </c>
      <c r="V1714" s="6">
        <f t="shared" si="593"/>
        <v>84260.000000149012</v>
      </c>
      <c r="W1714">
        <f t="shared" si="598"/>
        <v>13.090121456171952</v>
      </c>
      <c r="X1714">
        <f t="shared" si="599"/>
        <v>48.55090355948137</v>
      </c>
      <c r="Y1714">
        <f t="shared" si="594"/>
        <v>0.28852242610856632</v>
      </c>
      <c r="Z1714">
        <f t="shared" si="595"/>
        <v>-1.0433624399355351E-7</v>
      </c>
      <c r="AA1714">
        <f t="shared" si="597"/>
        <v>-5.1960950238681042E-8</v>
      </c>
      <c r="AB1714">
        <f t="shared" si="596"/>
        <v>0.99920740741511604</v>
      </c>
      <c r="AC1714">
        <f t="shared" si="592"/>
        <v>2.0971477637662663</v>
      </c>
      <c r="AD1714">
        <f t="shared" si="600"/>
        <v>-6.6390180331080388E-11</v>
      </c>
      <c r="AE1714">
        <f t="shared" si="601"/>
        <v>1.2563671716318971E-5</v>
      </c>
      <c r="AF1714">
        <f t="shared" si="602"/>
        <v>-5.2603943706341708E-7</v>
      </c>
      <c r="AG1714" t="str">
        <f t="shared" si="603"/>
        <v>NaN</v>
      </c>
      <c r="AH1714" t="str">
        <f t="shared" si="604"/>
        <v>NaN</v>
      </c>
    </row>
    <row r="1715" spans="1:34">
      <c r="A1715" s="4">
        <v>43292.407685185186</v>
      </c>
      <c r="B1715" s="3">
        <v>-2.5822381757643598E-3</v>
      </c>
      <c r="C1715">
        <v>2.9108781300947202</v>
      </c>
      <c r="D1715" s="3">
        <v>1.90363672897183E-2</v>
      </c>
      <c r="E1715" s="3">
        <v>1.8838017167290701E-2</v>
      </c>
      <c r="F1715" s="3">
        <v>1.8810167791361899E-2</v>
      </c>
      <c r="G1715">
        <v>-4644583</v>
      </c>
      <c r="H1715">
        <v>8213636</v>
      </c>
      <c r="K1715">
        <f t="shared" si="586"/>
        <v>165.22598980261117</v>
      </c>
      <c r="L1715">
        <f t="shared" si="587"/>
        <v>145.52631713600428</v>
      </c>
      <c r="M1715">
        <f t="shared" si="581"/>
        <v>48.728431762585409</v>
      </c>
      <c r="N1715">
        <f t="shared" si="588"/>
        <v>0.12487862552731115</v>
      </c>
      <c r="O1715">
        <f t="shared" si="589"/>
        <v>56.295691902179598</v>
      </c>
      <c r="P1715">
        <f t="shared" si="590"/>
        <v>56.021347387438311</v>
      </c>
      <c r="Q1715">
        <f t="shared" si="582"/>
        <v>0.30741136185629614</v>
      </c>
      <c r="R1715">
        <f t="shared" si="591"/>
        <v>55.988280540323302</v>
      </c>
      <c r="S1715">
        <f t="shared" si="583"/>
        <v>48.523490854681214</v>
      </c>
      <c r="T1715">
        <f t="shared" si="584"/>
        <v>13.089114574938277</v>
      </c>
      <c r="U1715">
        <f t="shared" si="585"/>
        <v>0.46302827013299169</v>
      </c>
      <c r="V1715" s="6">
        <f t="shared" si="593"/>
        <v>84320.000000344589</v>
      </c>
      <c r="W1715">
        <f t="shared" si="598"/>
        <v>13.090179826098536</v>
      </c>
      <c r="X1715">
        <f t="shared" si="599"/>
        <v>48.556040743989499</v>
      </c>
      <c r="Y1715">
        <f t="shared" si="594"/>
        <v>0.2889589862045388</v>
      </c>
      <c r="Z1715">
        <f t="shared" si="595"/>
        <v>4.7425565207823631E-8</v>
      </c>
      <c r="AA1715">
        <f t="shared" si="597"/>
        <v>1.4789459820787693E-8</v>
      </c>
      <c r="AB1715">
        <f t="shared" si="596"/>
        <v>0.99919912292158797</v>
      </c>
      <c r="AC1715">
        <f t="shared" si="592"/>
        <v>2.0971596653067395</v>
      </c>
      <c r="AD1715">
        <f t="shared" si="600"/>
        <v>1.8867958424528948E-11</v>
      </c>
      <c r="AE1715">
        <f t="shared" si="601"/>
        <v>0</v>
      </c>
      <c r="AF1715" t="s">
        <v>79</v>
      </c>
      <c r="AG1715">
        <f t="shared" si="603"/>
        <v>1.8867958424528947E-9</v>
      </c>
      <c r="AH1715" t="s">
        <v>79</v>
      </c>
    </row>
    <row r="1716" spans="1:34">
      <c r="A1716" s="4">
        <v>43292.408379629633</v>
      </c>
      <c r="B1716" s="3">
        <v>-2.5798121655134301E-3</v>
      </c>
      <c r="C1716">
        <v>2.91091142827463</v>
      </c>
      <c r="D1716" s="3">
        <v>1.9039792245366699E-2</v>
      </c>
      <c r="E1716" s="3">
        <v>1.8841953487844901E-2</v>
      </c>
      <c r="F1716" s="3">
        <v>1.8820756587083501E-2</v>
      </c>
      <c r="G1716">
        <v>-4644472</v>
      </c>
      <c r="H1716">
        <v>8213634</v>
      </c>
      <c r="K1716">
        <f t="shared" si="586"/>
        <v>165.07144292620958</v>
      </c>
      <c r="L1716">
        <f t="shared" si="587"/>
        <v>145.35785138399643</v>
      </c>
      <c r="M1716">
        <f t="shared" si="581"/>
        <v>48.672022227440131</v>
      </c>
      <c r="N1716">
        <f t="shared" si="588"/>
        <v>0.124888717687618</v>
      </c>
      <c r="O1716">
        <f t="shared" si="589"/>
        <v>56.305978931309291</v>
      </c>
      <c r="P1716">
        <f t="shared" si="590"/>
        <v>56.03312856143021</v>
      </c>
      <c r="Q1716">
        <f t="shared" si="582"/>
        <v>0.28578462862892451</v>
      </c>
      <c r="R1716">
        <f t="shared" si="591"/>
        <v>56.020194302680366</v>
      </c>
      <c r="S1716">
        <f t="shared" si="583"/>
        <v>48.481499141687515</v>
      </c>
      <c r="T1716">
        <f t="shared" si="584"/>
        <v>13.090176907602158</v>
      </c>
      <c r="U1716">
        <f t="shared" si="585"/>
        <v>0.4630103871864315</v>
      </c>
      <c r="V1716" s="6">
        <f t="shared" si="593"/>
        <v>84380.000000540167</v>
      </c>
      <c r="W1716">
        <f t="shared" si="598"/>
        <v>13.090121456171952</v>
      </c>
      <c r="X1716">
        <f t="shared" si="599"/>
        <v>48.557561279668796</v>
      </c>
      <c r="Y1716">
        <f t="shared" si="594"/>
        <v>0.28369475154661217</v>
      </c>
      <c r="Z1716">
        <f t="shared" si="595"/>
        <v>-2.6242146218971071E-7</v>
      </c>
      <c r="AA1716">
        <f t="shared" si="597"/>
        <v>1.6596148121080461E-8</v>
      </c>
      <c r="AB1716">
        <f t="shared" si="596"/>
        <v>0.99931164336898592</v>
      </c>
      <c r="AC1716">
        <f t="shared" si="592"/>
        <v>2.0971340312195599</v>
      </c>
      <c r="AD1716">
        <f t="shared" si="600"/>
        <v>2.1565498231252491E-11</v>
      </c>
      <c r="AE1716">
        <f t="shared" si="601"/>
        <v>1.0433460151639703E-4</v>
      </c>
      <c r="AF1716">
        <f t="shared" si="602"/>
        <v>2.057605776424E-8</v>
      </c>
      <c r="AG1716">
        <f t="shared" si="603"/>
        <v>2.1565498231252492E-9</v>
      </c>
      <c r="AH1716">
        <f t="shared" si="604"/>
        <v>2.0576057764239999E-4</v>
      </c>
    </row>
    <row r="1717" spans="1:34">
      <c r="A1717" s="4">
        <v>43292.409074074072</v>
      </c>
      <c r="B1717" s="3">
        <v>-2.5759115215805602E-3</v>
      </c>
      <c r="C1717">
        <v>2.9107794247756802</v>
      </c>
      <c r="D1717" s="3">
        <v>1.9040006305094701E-2</v>
      </c>
      <c r="E1717" s="3">
        <v>1.8842869187792499E-2</v>
      </c>
      <c r="F1717" s="3">
        <v>1.8830225757610598E-2</v>
      </c>
      <c r="G1717">
        <v>-4644395</v>
      </c>
      <c r="H1717">
        <v>8213630</v>
      </c>
      <c r="K1717">
        <f t="shared" si="586"/>
        <v>164.82295579160294</v>
      </c>
      <c r="L1717">
        <f t="shared" si="587"/>
        <v>145.09691711091182</v>
      </c>
      <c r="M1717">
        <f t="shared" si="581"/>
        <v>48.584650278704281</v>
      </c>
      <c r="N1717">
        <f t="shared" si="588"/>
        <v>0.12484870948068071</v>
      </c>
      <c r="O1717">
        <f t="shared" si="589"/>
        <v>56.306621870629826</v>
      </c>
      <c r="P1717">
        <f t="shared" si="590"/>
        <v>56.035869197071655</v>
      </c>
      <c r="Q1717">
        <f t="shared" si="582"/>
        <v>0.25788826415461585</v>
      </c>
      <c r="R1717">
        <f t="shared" si="591"/>
        <v>56.04873360647521</v>
      </c>
      <c r="S1717">
        <f t="shared" si="583"/>
        <v>48.412724769267868</v>
      </c>
      <c r="T1717">
        <f t="shared" si="584"/>
        <v>13.085965517398233</v>
      </c>
      <c r="U1717">
        <f t="shared" si="585"/>
        <v>0.46308128029602053</v>
      </c>
      <c r="V1717" s="6">
        <f t="shared" si="593"/>
        <v>84440.000000107102</v>
      </c>
      <c r="W1717">
        <f t="shared" si="598"/>
        <v>13.089902568947199</v>
      </c>
      <c r="X1717">
        <f t="shared" si="599"/>
        <v>48.552186533649405</v>
      </c>
      <c r="Y1717">
        <f t="shared" si="594"/>
        <v>0.26557146060739001</v>
      </c>
      <c r="Z1717">
        <f t="shared" si="595"/>
        <v>1.5677872856957092E-8</v>
      </c>
      <c r="AA1717">
        <f t="shared" si="597"/>
        <v>2.2467884897892352E-8</v>
      </c>
      <c r="AB1717">
        <f t="shared" si="596"/>
        <v>0.99970181137389336</v>
      </c>
      <c r="AC1717">
        <f t="shared" si="592"/>
        <v>2.0972356520651805</v>
      </c>
      <c r="AD1717">
        <f t="shared" si="600"/>
        <v>3.1189278436024066E-11</v>
      </c>
      <c r="AE1717">
        <f t="shared" si="601"/>
        <v>5.3189046259598815E-5</v>
      </c>
      <c r="AF1717">
        <f t="shared" si="602"/>
        <v>5.8373288523405139E-8</v>
      </c>
      <c r="AG1717">
        <f t="shared" si="603"/>
        <v>3.1189278436024067E-9</v>
      </c>
      <c r="AH1717">
        <f t="shared" si="604"/>
        <v>5.8373288523405143E-4</v>
      </c>
    </row>
    <row r="1718" spans="1:34">
      <c r="A1718" s="4">
        <v>43292.409780092596</v>
      </c>
      <c r="B1718" s="3">
        <v>-2.5741514749279301E-3</v>
      </c>
      <c r="C1718">
        <v>2.9109173743781902</v>
      </c>
      <c r="D1718" s="3">
        <v>1.9035285098871101E-2</v>
      </c>
      <c r="E1718" s="3">
        <v>1.8837767430941298E-2</v>
      </c>
      <c r="F1718" s="3">
        <v>1.8827128921966502E-2</v>
      </c>
      <c r="G1718">
        <v>-4644968</v>
      </c>
      <c r="H1718">
        <v>8213629</v>
      </c>
      <c r="K1718">
        <f t="shared" si="586"/>
        <v>164.71083354793936</v>
      </c>
      <c r="L1718">
        <f t="shared" si="587"/>
        <v>144.98886562951779</v>
      </c>
      <c r="M1718">
        <f t="shared" si="581"/>
        <v>48.548470023877698</v>
      </c>
      <c r="N1718">
        <f t="shared" si="588"/>
        <v>0.12489051985910285</v>
      </c>
      <c r="O1718">
        <f t="shared" si="589"/>
        <v>56.292441486725544</v>
      </c>
      <c r="P1718">
        <f t="shared" si="590"/>
        <v>56.020599941354106</v>
      </c>
      <c r="Q1718">
        <f t="shared" si="582"/>
        <v>0.25304148903862966</v>
      </c>
      <c r="R1718">
        <f t="shared" si="591"/>
        <v>56.039399997686914</v>
      </c>
      <c r="S1718">
        <f t="shared" si="583"/>
        <v>48.379775697851947</v>
      </c>
      <c r="T1718">
        <f t="shared" si="584"/>
        <v>13.090366609863722</v>
      </c>
      <c r="U1718">
        <f t="shared" si="585"/>
        <v>0.46300719380311461</v>
      </c>
      <c r="V1718" s="6">
        <f t="shared" si="593"/>
        <v>84501.000000536442</v>
      </c>
      <c r="W1718">
        <f t="shared" si="598"/>
        <v>13.089794584582991</v>
      </c>
      <c r="X1718">
        <f t="shared" si="599"/>
        <v>48.548648031711757</v>
      </c>
      <c r="Y1718">
        <f t="shared" si="594"/>
        <v>0.25536243590486646</v>
      </c>
      <c r="Z1718">
        <f t="shared" si="595"/>
        <v>4.6092946170233514E-7</v>
      </c>
      <c r="AA1718">
        <f t="shared" si="597"/>
        <v>1.3886115912609839E-8</v>
      </c>
      <c r="AB1718">
        <f t="shared" si="596"/>
        <v>0.99992226782645566</v>
      </c>
      <c r="AC1718">
        <f t="shared" si="592"/>
        <v>2.0971294537039884</v>
      </c>
      <c r="AD1718">
        <f t="shared" si="600"/>
        <v>2.0045935145178425E-11</v>
      </c>
      <c r="AE1718">
        <f t="shared" si="601"/>
        <v>1.4160331785873341E-4</v>
      </c>
      <c r="AF1718">
        <f t="shared" si="602"/>
        <v>1.4092366444892127E-8</v>
      </c>
      <c r="AG1718">
        <f t="shared" si="603"/>
        <v>2.0045935145178423E-9</v>
      </c>
      <c r="AH1718">
        <f t="shared" si="604"/>
        <v>1.4092366444892128E-4</v>
      </c>
    </row>
    <row r="1719" spans="1:34">
      <c r="A1719" s="4">
        <v>43292.410474537035</v>
      </c>
      <c r="B1719" s="3">
        <v>-2.5823808822497099E-3</v>
      </c>
      <c r="C1719">
        <v>2.91095424022024</v>
      </c>
      <c r="D1719" s="3">
        <v>1.90330374717269E-2</v>
      </c>
      <c r="E1719" s="3">
        <v>1.8835246283033499E-2</v>
      </c>
      <c r="F1719" s="3">
        <v>1.88241869281046E-2</v>
      </c>
      <c r="G1719">
        <v>-4645096</v>
      </c>
      <c r="H1719">
        <v>8213626</v>
      </c>
      <c r="K1719">
        <f t="shared" si="586"/>
        <v>165.23508079534076</v>
      </c>
      <c r="L1719">
        <f t="shared" si="587"/>
        <v>145.51698010107526</v>
      </c>
      <c r="M1719">
        <f t="shared" si="581"/>
        <v>48.72530532416274</v>
      </c>
      <c r="N1719">
        <f t="shared" si="588"/>
        <v>0.12490169332230176</v>
      </c>
      <c r="O1719">
        <f t="shared" si="589"/>
        <v>56.28569062385936</v>
      </c>
      <c r="P1719">
        <f t="shared" si="590"/>
        <v>56.013054295172068</v>
      </c>
      <c r="Q1719">
        <f t="shared" si="582"/>
        <v>0.2551575545213538</v>
      </c>
      <c r="R1719">
        <f t="shared" si="591"/>
        <v>56.030533069338006</v>
      </c>
      <c r="S1719">
        <f t="shared" si="583"/>
        <v>48.555200287815168</v>
      </c>
      <c r="T1719">
        <f t="shared" si="584"/>
        <v>13.091542763884659</v>
      </c>
      <c r="U1719">
        <f t="shared" si="585"/>
        <v>0.46298739482656237</v>
      </c>
      <c r="V1719" s="6">
        <f t="shared" si="593"/>
        <v>84561.000000103377</v>
      </c>
      <c r="W1719">
        <f t="shared" si="598"/>
        <v>13.089394750585809</v>
      </c>
      <c r="X1719">
        <f t="shared" si="599"/>
        <v>48.546985184738411</v>
      </c>
      <c r="Y1719">
        <f t="shared" si="594"/>
        <v>0.26825440753219948</v>
      </c>
      <c r="Z1719">
        <f t="shared" si="595"/>
        <v>1.391149919811413E-7</v>
      </c>
      <c r="AA1719">
        <f t="shared" si="597"/>
        <v>-3.2774220264171199E-9</v>
      </c>
      <c r="AB1719">
        <f t="shared" si="596"/>
        <v>0.99964493786734443</v>
      </c>
      <c r="AC1719">
        <f t="shared" si="592"/>
        <v>2.0971010731074631</v>
      </c>
      <c r="AD1719">
        <f t="shared" si="600"/>
        <v>-4.5038318896180829E-12</v>
      </c>
      <c r="AE1719">
        <f t="shared" si="601"/>
        <v>1.2639191429438342E-4</v>
      </c>
      <c r="AF1719">
        <f t="shared" si="602"/>
        <v>-3.5472673048092685E-9</v>
      </c>
      <c r="AG1719" t="str">
        <f t="shared" si="603"/>
        <v>NaN</v>
      </c>
      <c r="AH1719" t="str">
        <f t="shared" si="604"/>
        <v>NaN</v>
      </c>
    </row>
    <row r="1720" spans="1:34">
      <c r="A1720" s="4">
        <v>43292.411168981482</v>
      </c>
      <c r="B1720" s="3">
        <v>-2.60892428852458E-3</v>
      </c>
      <c r="C1720">
        <v>2.9109697000894799</v>
      </c>
      <c r="D1720" s="3">
        <v>1.9029624408285602E-2</v>
      </c>
      <c r="E1720" s="3">
        <v>1.8832201878012701E-2</v>
      </c>
      <c r="F1720" s="3">
        <v>1.8807047133905099E-2</v>
      </c>
      <c r="G1720">
        <v>-4644939</v>
      </c>
      <c r="H1720">
        <v>8213627</v>
      </c>
      <c r="K1720">
        <f t="shared" si="586"/>
        <v>166.92600544302829</v>
      </c>
      <c r="L1720">
        <f t="shared" si="587"/>
        <v>147.23043485224693</v>
      </c>
      <c r="M1720">
        <f t="shared" ref="M1720:M1783" si="605">L1720/((($B$7/2))^2*PI())</f>
        <v>49.29904321957526</v>
      </c>
      <c r="N1720">
        <f t="shared" si="588"/>
        <v>0.12490637896815733</v>
      </c>
      <c r="O1720">
        <f t="shared" si="589"/>
        <v>56.275439313580776</v>
      </c>
      <c r="P1720">
        <f t="shared" si="590"/>
        <v>56.003942571480373</v>
      </c>
      <c r="Q1720">
        <f t="shared" ref="Q1720:Q1783" si="606">O1720-R1720</f>
        <v>0.29656417903661492</v>
      </c>
      <c r="R1720">
        <f t="shared" si="591"/>
        <v>55.978875134544161</v>
      </c>
      <c r="S1720">
        <f t="shared" ref="S1720:S1783" si="607">M1720-(2/3)*Q1720</f>
        <v>49.101333766884181</v>
      </c>
      <c r="T1720">
        <f t="shared" ref="T1720:T1783" si="608">N1720/$D$7*100-$N$30/$D$7*100</f>
        <v>13.092035989764192</v>
      </c>
      <c r="U1720">
        <f t="shared" ref="U1720:U1783" si="609">(2.40665404368-T1720*2.40665404368/100-$M$7)/$M$7</f>
        <v>0.46297909202994753</v>
      </c>
      <c r="V1720" s="6">
        <f t="shared" si="593"/>
        <v>84621.000000298955</v>
      </c>
      <c r="W1720">
        <f t="shared" si="598"/>
        <v>13.089032857040904</v>
      </c>
      <c r="X1720">
        <f t="shared" si="599"/>
        <v>48.539907026396044</v>
      </c>
      <c r="Y1720">
        <f t="shared" si="594"/>
        <v>0.27171128232135072</v>
      </c>
      <c r="Z1720">
        <f t="shared" si="595"/>
        <v>-1.3911499127974653E-7</v>
      </c>
      <c r="AA1720">
        <f t="shared" si="597"/>
        <v>3.0459868648674374E-9</v>
      </c>
      <c r="AB1720">
        <f t="shared" si="596"/>
        <v>0.99957573668833255</v>
      </c>
      <c r="AC1720">
        <f t="shared" si="592"/>
        <v>2.0970891715669899</v>
      </c>
      <c r="AD1720">
        <f t="shared" si="600"/>
        <v>4.1325161476329125E-12</v>
      </c>
      <c r="AE1720">
        <f t="shared" si="601"/>
        <v>3.4405217331844344E-4</v>
      </c>
      <c r="AF1720">
        <f t="shared" si="602"/>
        <v>1.1956974131371494E-9</v>
      </c>
      <c r="AG1720">
        <f t="shared" si="603"/>
        <v>4.1325161476329126E-10</v>
      </c>
      <c r="AH1720">
        <f t="shared" si="604"/>
        <v>1.1956974131371495E-5</v>
      </c>
    </row>
    <row r="1721" spans="1:34">
      <c r="A1721" s="4">
        <v>43292.411863425928</v>
      </c>
      <c r="B1721" s="3">
        <v>-2.58098949401756E-3</v>
      </c>
      <c r="C1721">
        <v>2.9109019145089401</v>
      </c>
      <c r="D1721" s="3">
        <v>1.9028423295367199E-2</v>
      </c>
      <c r="E1721">
        <v>1.8832023494906001E-2</v>
      </c>
      <c r="F1721" s="3">
        <v>1.88168498098094E-2</v>
      </c>
      <c r="G1721">
        <v>-4644159</v>
      </c>
      <c r="H1721">
        <v>8213628</v>
      </c>
      <c r="K1721">
        <f t="shared" ref="K1721:K1784" si="610">(B1721-$B$19)*($B$17/$B$18)</f>
        <v>165.14644361622814</v>
      </c>
      <c r="L1721">
        <f t="shared" ref="L1721:L1784" si="611">K1721-R1721*$B$8+$D$8</f>
        <v>145.43798749718579</v>
      </c>
      <c r="M1721">
        <f t="shared" si="605"/>
        <v>48.698855223698921</v>
      </c>
      <c r="N1721">
        <f t="shared" ref="N1721:N1784" si="612">(C1721-$C$19)*($C$17/$C$18)</f>
        <v>0.12488583421324419</v>
      </c>
      <c r="O1721">
        <f t="shared" ref="O1721:O1784" si="613">(D1721-$D$19)*($D$17/$D$18)</f>
        <v>56.271831709615036</v>
      </c>
      <c r="P1721">
        <f t="shared" ref="P1721:P1784" si="614">(E1721-$E$19)*($E$17/$E$18)</f>
        <v>56.003408681420275</v>
      </c>
      <c r="Q1721">
        <f t="shared" si="606"/>
        <v>0.26341211340608339</v>
      </c>
      <c r="R1721">
        <f t="shared" ref="R1721:R1784" si="615">(F1721-$F$19)*($F$17/$F$18)</f>
        <v>56.008419596208952</v>
      </c>
      <c r="S1721">
        <f t="shared" si="607"/>
        <v>48.523247148094867</v>
      </c>
      <c r="T1721">
        <f t="shared" si="608"/>
        <v>13.089873383983861</v>
      </c>
      <c r="U1721">
        <f t="shared" si="609"/>
        <v>0.46301549659973512</v>
      </c>
      <c r="V1721" s="6">
        <f t="shared" si="593"/>
        <v>84681.000000494532</v>
      </c>
      <c r="W1721">
        <f t="shared" si="598"/>
        <v>13.088729333422604</v>
      </c>
      <c r="X1721">
        <f t="shared" si="599"/>
        <v>48.544180069483154</v>
      </c>
      <c r="Y1721">
        <f t="shared" si="594"/>
        <v>0.27607864329514581</v>
      </c>
      <c r="Z1721">
        <f t="shared" si="595"/>
        <v>-1.6440862689053102E-7</v>
      </c>
      <c r="AA1721">
        <f t="shared" si="597"/>
        <v>-2.7861819605292881E-8</v>
      </c>
      <c r="AB1721">
        <f t="shared" si="596"/>
        <v>0.99947614616480407</v>
      </c>
      <c r="AC1721">
        <f t="shared" ref="AC1721:AC1784" si="616">($D$7-$D$7*(T1721/100))*2.54</f>
        <v>2.0971413552444695</v>
      </c>
      <c r="AD1721">
        <f t="shared" si="600"/>
        <v>-3.7203318120749093E-11</v>
      </c>
      <c r="AE1721">
        <f t="shared" si="601"/>
        <v>-7.1672915888579519E-4</v>
      </c>
      <c r="AF1721">
        <f t="shared" si="602"/>
        <v>5.1672281615736853E-9</v>
      </c>
      <c r="AG1721" t="str">
        <f t="shared" si="603"/>
        <v>NaN</v>
      </c>
      <c r="AH1721">
        <f t="shared" si="604"/>
        <v>5.167228161573685E-5</v>
      </c>
    </row>
    <row r="1722" spans="1:34">
      <c r="A1722" s="4">
        <v>43292.412557870368</v>
      </c>
      <c r="B1722" s="3">
        <v>-2.5828446783270902E-3</v>
      </c>
      <c r="C1722">
        <v>2.9109078606124998</v>
      </c>
      <c r="D1722" s="3">
        <v>1.9030718491339901E-2</v>
      </c>
      <c r="E1722" s="3">
        <v>1.88340808467365E-2</v>
      </c>
      <c r="F1722" s="3">
        <v>1.8817528731469801E-2</v>
      </c>
      <c r="G1722">
        <v>-4642311</v>
      </c>
      <c r="H1722">
        <v>8213626</v>
      </c>
      <c r="K1722">
        <f t="shared" si="610"/>
        <v>165.26462652171145</v>
      </c>
      <c r="L1722">
        <f t="shared" si="611"/>
        <v>145.55527796632543</v>
      </c>
      <c r="M1722">
        <f t="shared" si="605"/>
        <v>48.738129086559965</v>
      </c>
      <c r="N1722">
        <f t="shared" si="612"/>
        <v>0.1248876363847289</v>
      </c>
      <c r="O1722">
        <f t="shared" si="613"/>
        <v>56.278725447885947</v>
      </c>
      <c r="P1722">
        <f t="shared" si="614"/>
        <v>56.009566213446419</v>
      </c>
      <c r="Q1722">
        <f t="shared" si="606"/>
        <v>0.26825963744273906</v>
      </c>
      <c r="R1722">
        <f t="shared" si="615"/>
        <v>56.010465810443208</v>
      </c>
      <c r="S1722">
        <f t="shared" si="607"/>
        <v>48.559289328264803</v>
      </c>
      <c r="T1722">
        <f t="shared" si="608"/>
        <v>13.09006308624541</v>
      </c>
      <c r="U1722">
        <f t="shared" si="609"/>
        <v>0.46301230321641856</v>
      </c>
      <c r="V1722" s="6">
        <f t="shared" ref="V1722:V1785" si="617">(A1722-$A$312)*86400</f>
        <v>84741.000000061467</v>
      </c>
      <c r="W1722">
        <f t="shared" si="598"/>
        <v>13.088425809804306</v>
      </c>
      <c r="X1722">
        <f t="shared" si="599"/>
        <v>48.541135450784807</v>
      </c>
      <c r="Y1722">
        <f t="shared" ref="Y1722:Y1785" si="618">AVERAGE(Q1721:Q1723)</f>
        <v>0.26825543563035598</v>
      </c>
      <c r="Z1722">
        <f t="shared" ref="Z1722:Z1785" si="619">(T1723-T1721)/100/(V1723-V1721)</f>
        <v>-7.2719200365365096E-8</v>
      </c>
      <c r="AA1722">
        <f t="shared" si="597"/>
        <v>-1.1476202909994182E-7</v>
      </c>
      <c r="AB1722">
        <f t="shared" ref="AB1722:AB1785" si="620">((M1722-$M$313)-(Y1722-$Y$313))/(M1722-$M$313)</f>
        <v>0.99964501375943182</v>
      </c>
      <c r="AC1722">
        <f t="shared" si="616"/>
        <v>2.0971367777288981</v>
      </c>
      <c r="AD1722">
        <f t="shared" si="600"/>
        <v>-1.5770800992866996E-10</v>
      </c>
      <c r="AE1722">
        <f t="shared" si="601"/>
        <v>3.3492261954748024E-4</v>
      </c>
      <c r="AF1722">
        <f t="shared" si="602"/>
        <v>-4.6874895030580309E-8</v>
      </c>
      <c r="AG1722" t="str">
        <f t="shared" si="603"/>
        <v>NaN</v>
      </c>
      <c r="AH1722" t="str">
        <f t="shared" si="604"/>
        <v>NaN</v>
      </c>
    </row>
    <row r="1723" spans="1:34">
      <c r="A1723" s="4">
        <v>43292.413252314815</v>
      </c>
      <c r="B1723" s="3">
        <v>-2.5774694007122899E-3</v>
      </c>
      <c r="C1723">
        <v>2.9108745624325798</v>
      </c>
      <c r="D1723">
        <v>1.9036224583233001E-2</v>
      </c>
      <c r="E1723" s="3">
        <v>1.88395274775939E-2</v>
      </c>
      <c r="F1723" s="3">
        <v>1.8821411686931199E-2</v>
      </c>
      <c r="G1723">
        <v>-4644709</v>
      </c>
      <c r="H1723">
        <v>8213626</v>
      </c>
      <c r="K1723">
        <f t="shared" si="610"/>
        <v>164.92219912890036</v>
      </c>
      <c r="L1723">
        <f t="shared" si="611"/>
        <v>145.20774646389953</v>
      </c>
      <c r="M1723">
        <f t="shared" si="605"/>
        <v>48.621760683685572</v>
      </c>
      <c r="N1723">
        <f t="shared" si="612"/>
        <v>0.12487754422441895</v>
      </c>
      <c r="O1723">
        <f t="shared" si="613"/>
        <v>56.295263275966015</v>
      </c>
      <c r="P1723">
        <f t="shared" si="614"/>
        <v>56.025867656613229</v>
      </c>
      <c r="Q1723">
        <f t="shared" si="606"/>
        <v>0.27309455604224553</v>
      </c>
      <c r="R1723">
        <f t="shared" si="615"/>
        <v>56.022168719923769</v>
      </c>
      <c r="S1723">
        <f t="shared" si="607"/>
        <v>48.439697646324078</v>
      </c>
      <c r="T1723">
        <f t="shared" si="608"/>
        <v>13.089000753581203</v>
      </c>
      <c r="U1723">
        <f t="shared" si="609"/>
        <v>0.46303018616298403</v>
      </c>
      <c r="V1723" s="6">
        <f t="shared" si="617"/>
        <v>84801.000000257045</v>
      </c>
      <c r="W1723">
        <f t="shared" si="598"/>
        <v>13.088028894303452</v>
      </c>
      <c r="X1723">
        <f t="shared" si="599"/>
        <v>48.541146828390133</v>
      </c>
      <c r="Y1723">
        <f t="shared" si="618"/>
        <v>0.27796137200338933</v>
      </c>
      <c r="Z1723">
        <f t="shared" si="619"/>
        <v>-2.1815759995071885E-7</v>
      </c>
      <c r="AA1723">
        <f t="shared" si="597"/>
        <v>-1.4547572862942038E-7</v>
      </c>
      <c r="AB1723">
        <f t="shared" si="620"/>
        <v>0.99943463972552848</v>
      </c>
      <c r="AC1723">
        <f t="shared" si="616"/>
        <v>2.0971624118160856</v>
      </c>
      <c r="AD1723">
        <f t="shared" si="600"/>
        <v>-1.9293697580009562E-10</v>
      </c>
      <c r="AE1723">
        <f t="shared" si="601"/>
        <v>-9.7014226211781921E-5</v>
      </c>
      <c r="AF1723">
        <f t="shared" si="602"/>
        <v>1.9797533146616557E-7</v>
      </c>
      <c r="AG1723" t="str">
        <f t="shared" si="603"/>
        <v>NaN</v>
      </c>
      <c r="AH1723">
        <f t="shared" si="604"/>
        <v>1.9797533146616556E-3</v>
      </c>
    </row>
    <row r="1724" spans="1:34">
      <c r="A1724" s="4">
        <v>43292.413946759261</v>
      </c>
      <c r="B1724" s="3">
        <v>-2.58216682252169E-3</v>
      </c>
      <c r="C1724">
        <v>2.9108258043834199</v>
      </c>
      <c r="D1724" s="3">
        <v>1.90424085309314E-2</v>
      </c>
      <c r="E1724" s="3">
        <v>1.8844855186380301E-2</v>
      </c>
      <c r="F1724" s="3">
        <v>1.8821125825179499E-2</v>
      </c>
      <c r="G1724">
        <v>-4641173</v>
      </c>
      <c r="H1724">
        <v>8213625</v>
      </c>
      <c r="K1724">
        <f t="shared" si="610"/>
        <v>165.22144430624672</v>
      </c>
      <c r="L1724">
        <f t="shared" si="611"/>
        <v>145.50736740391685</v>
      </c>
      <c r="M1724">
        <f t="shared" si="605"/>
        <v>48.722086582241992</v>
      </c>
      <c r="N1724">
        <f t="shared" si="612"/>
        <v>0.12486276641825343</v>
      </c>
      <c r="O1724">
        <f t="shared" si="613"/>
        <v>56.313837078560994</v>
      </c>
      <c r="P1724">
        <f t="shared" si="614"/>
        <v>56.041813173073713</v>
      </c>
      <c r="Q1724">
        <f t="shared" si="606"/>
        <v>0.29252992252518339</v>
      </c>
      <c r="R1724">
        <f t="shared" si="615"/>
        <v>56.02130715603581</v>
      </c>
      <c r="S1724">
        <f t="shared" si="607"/>
        <v>48.52706663389187</v>
      </c>
      <c r="T1724">
        <f t="shared" si="608"/>
        <v>13.087445195037468</v>
      </c>
      <c r="U1724">
        <f t="shared" si="609"/>
        <v>0.46305637190616467</v>
      </c>
      <c r="V1724" s="6">
        <f t="shared" si="617"/>
        <v>84861.000000452623</v>
      </c>
      <c r="W1724">
        <f t="shared" si="598"/>
        <v>13.087757474144798</v>
      </c>
      <c r="X1724">
        <f t="shared" si="599"/>
        <v>48.551127170132006</v>
      </c>
      <c r="Y1724">
        <f t="shared" si="618"/>
        <v>0.2934280739479031</v>
      </c>
      <c r="Z1724">
        <f t="shared" si="619"/>
        <v>-2.0067677243416512E-7</v>
      </c>
      <c r="AA1724">
        <f t="shared" si="597"/>
        <v>-1.3147389511936332E-7</v>
      </c>
      <c r="AB1724">
        <f t="shared" si="620"/>
        <v>0.99910276591863345</v>
      </c>
      <c r="AC1724">
        <f t="shared" si="616"/>
        <v>2.0971999474437459</v>
      </c>
      <c r="AD1724">
        <f t="shared" si="600"/>
        <v>-1.6517906838834255E-10</v>
      </c>
      <c r="AE1724">
        <f t="shared" si="601"/>
        <v>-4.5752598975373361E-5</v>
      </c>
      <c r="AF1724">
        <f t="shared" si="602"/>
        <v>3.5939355044995603E-7</v>
      </c>
      <c r="AG1724" t="str">
        <f t="shared" si="603"/>
        <v>NaN</v>
      </c>
      <c r="AH1724">
        <f t="shared" si="604"/>
        <v>3.5939355044995605E-3</v>
      </c>
    </row>
    <row r="1725" spans="1:34">
      <c r="A1725" s="4">
        <v>43292.414652777778</v>
      </c>
      <c r="B1725" s="3">
        <v>-2.58489013795042E-3</v>
      </c>
      <c r="C1725">
        <v>2.91079845230706</v>
      </c>
      <c r="D1725" s="3">
        <v>1.9041326340084201E-2</v>
      </c>
      <c r="E1725" s="3">
        <v>1.88427264813072E-2</v>
      </c>
      <c r="F1725" s="3">
        <v>1.88127048144088E-2</v>
      </c>
      <c r="G1725">
        <v>-4645079</v>
      </c>
      <c r="H1725">
        <v>8213622</v>
      </c>
      <c r="K1725">
        <f t="shared" si="610"/>
        <v>165.39493075083416</v>
      </c>
      <c r="L1725">
        <f t="shared" si="611"/>
        <v>145.69192319052183</v>
      </c>
      <c r="M1725">
        <f t="shared" si="605"/>
        <v>48.783883748768005</v>
      </c>
      <c r="N1725">
        <f t="shared" si="612"/>
        <v>0.12485447642942833</v>
      </c>
      <c r="O1725">
        <f t="shared" si="613"/>
        <v>56.310586663106939</v>
      </c>
      <c r="P1725">
        <f t="shared" si="614"/>
        <v>56.03544208502376</v>
      </c>
      <c r="Q1725">
        <f t="shared" si="606"/>
        <v>0.31465974327628032</v>
      </c>
      <c r="R1725">
        <f t="shared" si="615"/>
        <v>55.995926919830659</v>
      </c>
      <c r="S1725">
        <f t="shared" si="607"/>
        <v>48.574110586583821</v>
      </c>
      <c r="T1725">
        <f t="shared" si="608"/>
        <v>13.086572564634825</v>
      </c>
      <c r="U1725">
        <f t="shared" si="609"/>
        <v>0.46307106146941329</v>
      </c>
      <c r="V1725" s="6">
        <f t="shared" si="617"/>
        <v>84922.00000025332</v>
      </c>
      <c r="W1725">
        <f t="shared" si="598"/>
        <v>13.087264248265065</v>
      </c>
      <c r="X1725">
        <f t="shared" si="599"/>
        <v>48.565386441888727</v>
      </c>
      <c r="Y1725">
        <f t="shared" si="618"/>
        <v>0.30213003065615379</v>
      </c>
      <c r="Z1725">
        <f t="shared" si="619"/>
        <v>-1.4737200476020743E-7</v>
      </c>
      <c r="AA1725">
        <f t="shared" ref="AA1725:AA1788" si="621">AVERAGE(Z1722:Z1728)</f>
        <v>-1.156653732628132E-7</v>
      </c>
      <c r="AB1725">
        <f t="shared" si="620"/>
        <v>0.99891679968210711</v>
      </c>
      <c r="AC1725">
        <f t="shared" si="616"/>
        <v>2.0972210040153616</v>
      </c>
      <c r="AD1725">
        <f t="shared" si="600"/>
        <v>-1.4113378047320084E-10</v>
      </c>
      <c r="AE1725">
        <f t="shared" si="601"/>
        <v>-1.7128959536079653E-4</v>
      </c>
      <c r="AF1725">
        <f t="shared" si="602"/>
        <v>8.2022127040580385E-8</v>
      </c>
      <c r="AG1725" t="str">
        <f t="shared" si="603"/>
        <v>NaN</v>
      </c>
      <c r="AH1725">
        <f t="shared" si="604"/>
        <v>8.2022127040580386E-4</v>
      </c>
    </row>
    <row r="1726" spans="1:34">
      <c r="A1726" s="4">
        <v>43292.415347222224</v>
      </c>
      <c r="B1726" s="3">
        <v>-2.57918187853647E-3</v>
      </c>
      <c r="C1726">
        <v>2.9107699110099898</v>
      </c>
      <c r="D1726" s="3">
        <v>1.9040470101172099E-2</v>
      </c>
      <c r="E1726" s="3">
        <v>1.88440940851251E-2</v>
      </c>
      <c r="F1726" s="3">
        <v>1.8816980829778899E-2</v>
      </c>
      <c r="G1726">
        <v>-4645073</v>
      </c>
      <c r="H1726">
        <v>8213621</v>
      </c>
      <c r="K1726">
        <f t="shared" si="610"/>
        <v>165.03129104165407</v>
      </c>
      <c r="L1726">
        <f t="shared" si="611"/>
        <v>145.32266269805422</v>
      </c>
      <c r="M1726">
        <f t="shared" si="605"/>
        <v>48.660239551182691</v>
      </c>
      <c r="N1726">
        <f t="shared" si="612"/>
        <v>0.12484582600630677</v>
      </c>
      <c r="O1726">
        <f t="shared" si="613"/>
        <v>56.308014905824507</v>
      </c>
      <c r="P1726">
        <f t="shared" si="614"/>
        <v>56.039535242150784</v>
      </c>
      <c r="Q1726">
        <f t="shared" si="606"/>
        <v>0.2992004261669976</v>
      </c>
      <c r="R1726">
        <f t="shared" si="615"/>
        <v>56.008814479657509</v>
      </c>
      <c r="S1726">
        <f t="shared" si="607"/>
        <v>48.460772600404695</v>
      </c>
      <c r="T1726">
        <f t="shared" si="608"/>
        <v>13.085661993779924</v>
      </c>
      <c r="U1726">
        <f t="shared" si="609"/>
        <v>0.46308638970932448</v>
      </c>
      <c r="V1726" s="6">
        <f t="shared" si="617"/>
        <v>84982.000000448897</v>
      </c>
      <c r="W1726">
        <f t="shared" si="598"/>
        <v>13.086598831101858</v>
      </c>
      <c r="X1726">
        <f t="shared" si="599"/>
        <v>48.560937863270176</v>
      </c>
      <c r="Y1726">
        <f t="shared" si="618"/>
        <v>0.31082768601839444</v>
      </c>
      <c r="Z1726">
        <f t="shared" si="619"/>
        <v>-7.5880904725208538E-8</v>
      </c>
      <c r="AA1726">
        <f t="shared" si="621"/>
        <v>-1.3779730380698808E-7</v>
      </c>
      <c r="AB1726">
        <f t="shared" si="620"/>
        <v>0.99872634640799363</v>
      </c>
      <c r="AC1726">
        <f t="shared" si="616"/>
        <v>2.0972429760900901</v>
      </c>
      <c r="AD1726">
        <f t="shared" si="600"/>
        <v>-1.6343575767492169E-10</v>
      </c>
      <c r="AE1726">
        <f t="shared" si="601"/>
        <v>2.7232506649728657E-5</v>
      </c>
      <c r="AF1726">
        <f t="shared" si="602"/>
        <v>-5.974347753986995E-7</v>
      </c>
      <c r="AG1726" t="str">
        <f t="shared" si="603"/>
        <v>NaN</v>
      </c>
      <c r="AH1726" t="str">
        <f t="shared" si="604"/>
        <v>NaN</v>
      </c>
    </row>
    <row r="1727" spans="1:34">
      <c r="A1727" s="4">
        <v>43292.416041666664</v>
      </c>
      <c r="B1727" s="3">
        <v>-2.5832846899902502E-3</v>
      </c>
      <c r="C1727">
        <v>2.9107699110099898</v>
      </c>
      <c r="D1727" s="3">
        <v>1.9045131846360201E-2</v>
      </c>
      <c r="E1727" s="3">
        <v>1.8848054190093499E-2</v>
      </c>
      <c r="F1727" s="3">
        <v>1.8815182282924101E-2</v>
      </c>
      <c r="G1727">
        <v>-4645106</v>
      </c>
      <c r="H1727">
        <v>8213617</v>
      </c>
      <c r="K1727">
        <f t="shared" si="610"/>
        <v>165.2926570826275</v>
      </c>
      <c r="L1727">
        <f t="shared" si="611"/>
        <v>145.58639291249952</v>
      </c>
      <c r="M1727">
        <f t="shared" si="605"/>
        <v>48.748547700603666</v>
      </c>
      <c r="N1727">
        <f t="shared" si="612"/>
        <v>0.12484582600630677</v>
      </c>
      <c r="O1727">
        <f t="shared" si="613"/>
        <v>56.322016695473266</v>
      </c>
      <c r="P1727">
        <f t="shared" si="614"/>
        <v>56.051387601483938</v>
      </c>
      <c r="Q1727">
        <f t="shared" si="606"/>
        <v>0.31862288861190535</v>
      </c>
      <c r="R1727">
        <f t="shared" si="615"/>
        <v>56.003393806861361</v>
      </c>
      <c r="S1727">
        <f t="shared" si="607"/>
        <v>48.536132441529062</v>
      </c>
      <c r="T1727">
        <f t="shared" si="608"/>
        <v>13.085661993779924</v>
      </c>
      <c r="U1727">
        <f t="shared" si="609"/>
        <v>0.46308638970932448</v>
      </c>
      <c r="V1727" s="6">
        <f t="shared" si="617"/>
        <v>85042.000000015832</v>
      </c>
      <c r="W1727">
        <f t="shared" ref="W1727:W1790" si="622">AVERAGE(T1721:T1733)</f>
        <v>13.086198997104681</v>
      </c>
      <c r="X1727">
        <f t="shared" ref="X1727:X1790" si="623">AVERAGE(S1721:S1733)</f>
        <v>48.508652179265184</v>
      </c>
      <c r="Y1727">
        <f t="shared" si="618"/>
        <v>0.31522985750791105</v>
      </c>
      <c r="Z1727">
        <f t="shared" si="619"/>
        <v>-4.1102156709347083E-8</v>
      </c>
      <c r="AA1727">
        <f t="shared" si="621"/>
        <v>-1.1917423066085931E-7</v>
      </c>
      <c r="AB1727">
        <f t="shared" si="620"/>
        <v>0.99863401486360626</v>
      </c>
      <c r="AC1727">
        <f t="shared" si="616"/>
        <v>2.0972429760900901</v>
      </c>
      <c r="AD1727">
        <f t="shared" ref="AD1727:AD1790" si="624">AA1727*AC1727*$D$7*2.54*1.024*9.81/2/Y1727/10000*0.14503773773</f>
        <v>-1.3937377627944838E-10</v>
      </c>
      <c r="AE1727">
        <f t="shared" si="601"/>
        <v>1.9835436915334962E-5</v>
      </c>
      <c r="AF1727">
        <f t="shared" si="602"/>
        <v>-6.9947199648573866E-7</v>
      </c>
      <c r="AG1727" t="str">
        <f t="shared" si="603"/>
        <v>NaN</v>
      </c>
      <c r="AH1727" t="str">
        <f t="shared" si="604"/>
        <v>NaN</v>
      </c>
    </row>
    <row r="1728" spans="1:34">
      <c r="A1728" s="4">
        <v>43292.41673611111</v>
      </c>
      <c r="B1728" s="3">
        <v>-2.58098949401756E-3</v>
      </c>
      <c r="C1728">
        <v>2.9107544511407499</v>
      </c>
      <c r="D1728" s="3">
        <v>1.9041599860847799E-2</v>
      </c>
      <c r="E1728" s="3">
        <v>1.8844248683817601E-2</v>
      </c>
      <c r="F1728" s="3">
        <v>1.88085955517272E-2</v>
      </c>
      <c r="G1728">
        <v>-4645105</v>
      </c>
      <c r="H1728">
        <v>8213619</v>
      </c>
      <c r="K1728">
        <f t="shared" si="610"/>
        <v>165.14644361622814</v>
      </c>
      <c r="L1728">
        <f t="shared" si="611"/>
        <v>145.44883764431194</v>
      </c>
      <c r="M1728">
        <f t="shared" si="605"/>
        <v>48.702488316765901</v>
      </c>
      <c r="N1728">
        <f t="shared" si="612"/>
        <v>0.1248411403604512</v>
      </c>
      <c r="O1728">
        <f t="shared" si="613"/>
        <v>56.311408196683296</v>
      </c>
      <c r="P1728">
        <f t="shared" si="614"/>
        <v>56.039997946869619</v>
      </c>
      <c r="Q1728">
        <f t="shared" si="606"/>
        <v>0.32786625774483014</v>
      </c>
      <c r="R1728">
        <f t="shared" si="615"/>
        <v>55.983541938938465</v>
      </c>
      <c r="S1728">
        <f t="shared" si="607"/>
        <v>48.483910811602684</v>
      </c>
      <c r="T1728">
        <f t="shared" si="608"/>
        <v>13.085168767900388</v>
      </c>
      <c r="U1728">
        <f t="shared" si="609"/>
        <v>0.46309469250593938</v>
      </c>
      <c r="V1728" s="6">
        <f t="shared" si="617"/>
        <v>85102.00000021141</v>
      </c>
      <c r="W1728">
        <f t="shared" si="622"/>
        <v>13.085816674085486</v>
      </c>
      <c r="X1728">
        <f t="shared" si="623"/>
        <v>48.503746138838537</v>
      </c>
      <c r="Y1728">
        <f t="shared" si="618"/>
        <v>0.33115490706886891</v>
      </c>
      <c r="Z1728">
        <f t="shared" si="619"/>
        <v>-5.3748973894680207E-8</v>
      </c>
      <c r="AA1728">
        <f t="shared" si="621"/>
        <v>-8.5130849624810708E-8</v>
      </c>
      <c r="AB1728">
        <f t="shared" si="620"/>
        <v>0.99828954802917569</v>
      </c>
      <c r="AC1728">
        <f t="shared" si="616"/>
        <v>2.0972548776305637</v>
      </c>
      <c r="AD1728">
        <f t="shared" si="624"/>
        <v>-9.4772926932882671E-11</v>
      </c>
      <c r="AE1728">
        <f t="shared" ref="AE1728:AE1791" si="625">(W1729-W1727)/(X1729-X1727)*0.14503773773/100</f>
        <v>1.3806236074816907E-4</v>
      </c>
      <c r="AF1728">
        <f t="shared" ref="AF1728:AF1791" si="626">AD1728/AE1728/(1.024*9.81)</f>
        <v>-6.8334502072250749E-8</v>
      </c>
      <c r="AG1728" t="str">
        <f t="shared" ref="AG1728:AG1791" si="627">IF(AD1728&gt;0,AD1728*100,"NaN")</f>
        <v>NaN</v>
      </c>
      <c r="AH1728" t="str">
        <f t="shared" ref="AH1728:AH1791" si="628">IF(AF1728&gt;0,AF1728*100*100,"NaN")</f>
        <v>NaN</v>
      </c>
    </row>
    <row r="1729" spans="1:34">
      <c r="A1729" s="4">
        <v>43292.417430555557</v>
      </c>
      <c r="B1729" s="3">
        <v>-2.58133436802382E-3</v>
      </c>
      <c r="C1729">
        <v>2.9107496942579001</v>
      </c>
      <c r="D1729" s="3">
        <v>1.9040850651799699E-2</v>
      </c>
      <c r="E1729" s="3">
        <v>1.88456400720497E-2</v>
      </c>
      <c r="F1729" s="3">
        <v>1.8801508562464701E-2</v>
      </c>
      <c r="G1729">
        <v>-4645101</v>
      </c>
      <c r="H1729">
        <v>8213620</v>
      </c>
      <c r="K1729">
        <f t="shared" si="610"/>
        <v>165.16841351532449</v>
      </c>
      <c r="L1729">
        <f t="shared" si="611"/>
        <v>145.4801233262944</v>
      </c>
      <c r="M1729">
        <f t="shared" si="605"/>
        <v>48.712964100456659</v>
      </c>
      <c r="N1729">
        <f t="shared" si="612"/>
        <v>0.12483969862326282</v>
      </c>
      <c r="O1729">
        <f t="shared" si="613"/>
        <v>56.309157909061142</v>
      </c>
      <c r="P1729">
        <f t="shared" si="614"/>
        <v>56.044162289337898</v>
      </c>
      <c r="Q1729">
        <f t="shared" si="606"/>
        <v>0.34697557484987129</v>
      </c>
      <c r="R1729">
        <f t="shared" si="615"/>
        <v>55.962182334211271</v>
      </c>
      <c r="S1729">
        <f t="shared" si="607"/>
        <v>48.481647050556745</v>
      </c>
      <c r="T1729">
        <f t="shared" si="608"/>
        <v>13.085017006091086</v>
      </c>
      <c r="U1729">
        <f t="shared" si="609"/>
        <v>0.46309724721259365</v>
      </c>
      <c r="V1729" s="6">
        <f t="shared" si="617"/>
        <v>85162.000000406988</v>
      </c>
      <c r="W1729">
        <f t="shared" si="622"/>
        <v>13.085338040687388</v>
      </c>
      <c r="X1729">
        <f t="shared" si="623"/>
        <v>48.499607630818261</v>
      </c>
      <c r="Y1729">
        <f t="shared" si="618"/>
        <v>0.34120313240566702</v>
      </c>
      <c r="Z1729">
        <f t="shared" si="619"/>
        <v>-2.2764271417458942E-7</v>
      </c>
      <c r="AA1729">
        <f t="shared" si="621"/>
        <v>-2.9750630142511431E-8</v>
      </c>
      <c r="AB1729">
        <f t="shared" si="620"/>
        <v>0.99807348999855794</v>
      </c>
      <c r="AC1729">
        <f t="shared" si="616"/>
        <v>2.0972585396430219</v>
      </c>
      <c r="AD1729">
        <f t="shared" si="624"/>
        <v>-3.2144926578243953E-11</v>
      </c>
      <c r="AE1729">
        <f t="shared" si="625"/>
        <v>-3.9926810171487045E-4</v>
      </c>
      <c r="AF1729">
        <f t="shared" si="626"/>
        <v>8.0145447679115744E-9</v>
      </c>
      <c r="AG1729" t="str">
        <f t="shared" si="627"/>
        <v>NaN</v>
      </c>
      <c r="AH1729">
        <f t="shared" si="628"/>
        <v>8.0145447679115742E-5</v>
      </c>
    </row>
    <row r="1730" spans="1:34">
      <c r="A1730" s="4">
        <v>43292.418124999997</v>
      </c>
      <c r="B1730" s="3">
        <v>-2.5843312042161401E-3</v>
      </c>
      <c r="C1730">
        <v>2.9106688272495398</v>
      </c>
      <c r="D1730" s="3">
        <v>1.9045797809958499E-2</v>
      </c>
      <c r="E1730" s="3">
        <v>1.8849766667917701E-2</v>
      </c>
      <c r="F1730" s="3">
        <v>1.8805844132366498E-2</v>
      </c>
      <c r="G1730">
        <v>-4644971</v>
      </c>
      <c r="H1730">
        <v>8213620</v>
      </c>
      <c r="K1730">
        <f t="shared" si="610"/>
        <v>165.35932436264378</v>
      </c>
      <c r="L1730">
        <f t="shared" si="611"/>
        <v>145.66533510643626</v>
      </c>
      <c r="M1730">
        <f t="shared" si="605"/>
        <v>48.774980921660443</v>
      </c>
      <c r="N1730">
        <f t="shared" si="612"/>
        <v>0.12481518909108665</v>
      </c>
      <c r="O1730">
        <f t="shared" si="613"/>
        <v>56.324016951137367</v>
      </c>
      <c r="P1730">
        <f t="shared" si="614"/>
        <v>56.056512946060529</v>
      </c>
      <c r="Q1730">
        <f t="shared" si="606"/>
        <v>0.34876756462229963</v>
      </c>
      <c r="R1730">
        <f t="shared" si="615"/>
        <v>55.975249386515067</v>
      </c>
      <c r="S1730">
        <f t="shared" si="607"/>
        <v>48.542469211912241</v>
      </c>
      <c r="T1730">
        <f t="shared" si="608"/>
        <v>13.082437055335699</v>
      </c>
      <c r="U1730">
        <f t="shared" si="609"/>
        <v>0.46314067722567226</v>
      </c>
      <c r="V1730" s="6">
        <f t="shared" si="617"/>
        <v>85221.999999973923</v>
      </c>
      <c r="W1730">
        <f t="shared" si="622"/>
        <v>13.084798118866379</v>
      </c>
      <c r="X1730">
        <f t="shared" si="623"/>
        <v>48.507446132504391</v>
      </c>
      <c r="Y1730">
        <f t="shared" si="618"/>
        <v>0.3460443790099319</v>
      </c>
      <c r="Z1730">
        <f t="shared" si="619"/>
        <v>-8.779608792781735E-8</v>
      </c>
      <c r="AA1730">
        <f t="shared" si="621"/>
        <v>5.0281177324844959E-9</v>
      </c>
      <c r="AB1730">
        <f t="shared" si="620"/>
        <v>0.99797191629386184</v>
      </c>
      <c r="AC1730">
        <f t="shared" si="616"/>
        <v>2.0973207938547493</v>
      </c>
      <c r="AD1730">
        <f t="shared" si="624"/>
        <v>5.3569279962191646E-12</v>
      </c>
      <c r="AE1730">
        <f t="shared" si="625"/>
        <v>-1.9924766703857601E-4</v>
      </c>
      <c r="AF1730">
        <f t="shared" si="626"/>
        <v>-2.6764158917565857E-9</v>
      </c>
      <c r="AG1730">
        <f t="shared" si="627"/>
        <v>5.3569279962191642E-10</v>
      </c>
      <c r="AH1730" t="str">
        <f t="shared" si="628"/>
        <v>NaN</v>
      </c>
    </row>
    <row r="1731" spans="1:34">
      <c r="A1731" s="4">
        <v>43292.41883101852</v>
      </c>
      <c r="B1731" s="3">
        <v>-2.5852706885780199E-3</v>
      </c>
      <c r="C1731">
        <v>2.9107163960779898</v>
      </c>
      <c r="D1731" s="3">
        <v>1.90473556890902E-2</v>
      </c>
      <c r="E1731" s="3">
        <v>1.8850563445794201E-2</v>
      </c>
      <c r="F1731" s="3">
        <v>1.88095126915141E-2</v>
      </c>
      <c r="G1731">
        <v>-4644792</v>
      </c>
      <c r="H1731">
        <v>8213620</v>
      </c>
      <c r="K1731">
        <f t="shared" si="610"/>
        <v>165.41917339811303</v>
      </c>
      <c r="L1731">
        <f t="shared" si="611"/>
        <v>145.72036185429394</v>
      </c>
      <c r="M1731">
        <f t="shared" si="605"/>
        <v>48.793406229060992</v>
      </c>
      <c r="N1731">
        <f t="shared" si="612"/>
        <v>0.12482960646295582</v>
      </c>
      <c r="O1731">
        <f t="shared" si="613"/>
        <v>56.328696120637225</v>
      </c>
      <c r="P1731">
        <f t="shared" si="614"/>
        <v>56.058897654995356</v>
      </c>
      <c r="Q1731">
        <f t="shared" si="606"/>
        <v>0.34238999755762478</v>
      </c>
      <c r="R1731">
        <f t="shared" si="615"/>
        <v>55.986306123079601</v>
      </c>
      <c r="S1731">
        <f t="shared" si="607"/>
        <v>48.565146230689244</v>
      </c>
      <c r="T1731">
        <f t="shared" si="608"/>
        <v>13.083954673427192</v>
      </c>
      <c r="U1731">
        <f t="shared" si="609"/>
        <v>0.46311513015915418</v>
      </c>
      <c r="V1731" s="6">
        <f t="shared" si="617"/>
        <v>85283.000000403263</v>
      </c>
      <c r="W1731">
        <f t="shared" si="622"/>
        <v>13.08444206231415</v>
      </c>
      <c r="X1731">
        <f t="shared" si="623"/>
        <v>48.506129698466076</v>
      </c>
      <c r="Y1731">
        <f t="shared" si="618"/>
        <v>0.34481134449379169</v>
      </c>
      <c r="Z1731">
        <f t="shared" si="619"/>
        <v>3.762689481817504E-8</v>
      </c>
      <c r="AA1731">
        <f t="shared" si="621"/>
        <v>-2.4782237511081862E-8</v>
      </c>
      <c r="AB1731">
        <f t="shared" si="620"/>
        <v>0.99799923409098423</v>
      </c>
      <c r="AC1731">
        <f t="shared" si="616"/>
        <v>2.0972841737302019</v>
      </c>
      <c r="AD1731">
        <f t="shared" si="624"/>
        <v>-2.649680782905579E-11</v>
      </c>
      <c r="AE1731">
        <f t="shared" si="625"/>
        <v>6.6074316927808356E-5</v>
      </c>
      <c r="AF1731">
        <f t="shared" si="626"/>
        <v>-3.9920126594263443E-8</v>
      </c>
      <c r="AG1731" t="str">
        <f t="shared" si="627"/>
        <v>NaN</v>
      </c>
      <c r="AH1731" t="str">
        <f t="shared" si="628"/>
        <v>NaN</v>
      </c>
    </row>
    <row r="1732" spans="1:34">
      <c r="A1732" s="4">
        <v>43292.419525462959</v>
      </c>
      <c r="B1732" s="3">
        <v>-2.5821787147288001E-3</v>
      </c>
      <c r="C1732">
        <v>2.9106830978980698</v>
      </c>
      <c r="D1732" s="3">
        <v>1.90504595551465E-2</v>
      </c>
      <c r="E1732" s="3">
        <v>1.8854273814413298E-2</v>
      </c>
      <c r="F1732" s="3">
        <v>1.88123117545001E-2</v>
      </c>
      <c r="G1732">
        <v>-4644635</v>
      </c>
      <c r="H1732">
        <v>8213620</v>
      </c>
      <c r="K1732">
        <f t="shared" si="610"/>
        <v>165.22220188897404</v>
      </c>
      <c r="L1732">
        <f t="shared" si="611"/>
        <v>145.51971100233442</v>
      </c>
      <c r="M1732">
        <f t="shared" si="605"/>
        <v>48.726219746641618</v>
      </c>
      <c r="N1732">
        <f t="shared" si="612"/>
        <v>0.12481951430264587</v>
      </c>
      <c r="O1732">
        <f t="shared" si="613"/>
        <v>56.33801874078582</v>
      </c>
      <c r="P1732">
        <f t="shared" si="614"/>
        <v>56.070002568244604</v>
      </c>
      <c r="Q1732">
        <f t="shared" si="606"/>
        <v>0.34327647130145067</v>
      </c>
      <c r="R1732">
        <f t="shared" si="615"/>
        <v>55.99474226948437</v>
      </c>
      <c r="S1732">
        <f t="shared" si="607"/>
        <v>48.497368765773984</v>
      </c>
      <c r="T1732">
        <f t="shared" si="608"/>
        <v>13.082892340762985</v>
      </c>
      <c r="U1732">
        <f t="shared" si="609"/>
        <v>0.46313301310571964</v>
      </c>
      <c r="V1732" s="6">
        <f t="shared" si="617"/>
        <v>85342.999999970198</v>
      </c>
      <c r="W1732">
        <f t="shared" si="622"/>
        <v>13.084255278549042</v>
      </c>
      <c r="X1732">
        <f t="shared" si="623"/>
        <v>48.495530408629229</v>
      </c>
      <c r="Y1732">
        <f t="shared" si="618"/>
        <v>0.33832501419251315</v>
      </c>
      <c r="Z1732">
        <f t="shared" si="619"/>
        <v>2.4028953161588754E-7</v>
      </c>
      <c r="AA1732">
        <f t="shared" si="621"/>
        <v>-5.1882560669218438E-8</v>
      </c>
      <c r="AB1732">
        <f t="shared" si="620"/>
        <v>0.99813601839123234</v>
      </c>
      <c r="AC1732">
        <f t="shared" si="616"/>
        <v>2.0973098078173891</v>
      </c>
      <c r="AD1732">
        <f t="shared" si="624"/>
        <v>-5.6536274772097738E-11</v>
      </c>
      <c r="AE1732">
        <f t="shared" si="625"/>
        <v>2.9973297518805222E-5</v>
      </c>
      <c r="AF1732">
        <f t="shared" si="626"/>
        <v>-1.8776891658693433E-7</v>
      </c>
      <c r="AG1732" t="str">
        <f t="shared" si="627"/>
        <v>NaN</v>
      </c>
      <c r="AH1732" t="str">
        <f t="shared" si="628"/>
        <v>NaN</v>
      </c>
    </row>
    <row r="1733" spans="1:34">
      <c r="A1733" s="4">
        <v>43292.420219907406</v>
      </c>
      <c r="B1733" s="3">
        <v>-2.5782423941745898E-3</v>
      </c>
      <c r="C1733">
        <v>2.91080677685204</v>
      </c>
      <c r="D1733" s="3">
        <v>1.9048307065659201E-2</v>
      </c>
      <c r="E1733" s="3">
        <v>1.8851241301599701E-2</v>
      </c>
      <c r="F1733" s="3">
        <v>1.8814801133921699E-2</v>
      </c>
      <c r="G1733">
        <v>-4644627</v>
      </c>
      <c r="H1733">
        <v>8213620</v>
      </c>
      <c r="K1733">
        <f t="shared" si="610"/>
        <v>164.97144200618479</v>
      </c>
      <c r="L1733">
        <f t="shared" si="611"/>
        <v>145.26567885295159</v>
      </c>
      <c r="M1733">
        <f t="shared" si="605"/>
        <v>48.641158923964881</v>
      </c>
      <c r="N1733">
        <f t="shared" si="612"/>
        <v>0.12485699946950582</v>
      </c>
      <c r="O1733">
        <f t="shared" si="613"/>
        <v>56.331553628728805</v>
      </c>
      <c r="P1733">
        <f t="shared" si="614"/>
        <v>56.060926437223848</v>
      </c>
      <c r="Q1733">
        <f t="shared" si="606"/>
        <v>0.329308573718464</v>
      </c>
      <c r="R1733">
        <f t="shared" si="615"/>
        <v>56.002245055010341</v>
      </c>
      <c r="S1733">
        <f t="shared" si="607"/>
        <v>48.421619874819235</v>
      </c>
      <c r="T1733">
        <f t="shared" si="608"/>
        <v>13.086838147800876</v>
      </c>
      <c r="U1733">
        <f t="shared" si="609"/>
        <v>0.46306659073277195</v>
      </c>
      <c r="V1733" s="6">
        <f t="shared" si="617"/>
        <v>85403.000000165775</v>
      </c>
      <c r="W1733">
        <f t="shared" si="622"/>
        <v>13.08427862651968</v>
      </c>
      <c r="X1733">
        <f t="shared" si="623"/>
        <v>48.498221206622929</v>
      </c>
      <c r="Y1733">
        <f t="shared" si="618"/>
        <v>0.33074942380659422</v>
      </c>
      <c r="Z1733">
        <f t="shared" si="619"/>
        <v>1.6757033039976299E-7</v>
      </c>
      <c r="AA1733">
        <f t="shared" si="621"/>
        <v>-3.1456531981542733E-8</v>
      </c>
      <c r="AB1733">
        <f t="shared" si="620"/>
        <v>0.99829603275794154</v>
      </c>
      <c r="AC1733">
        <f t="shared" si="616"/>
        <v>2.0972145954935648</v>
      </c>
      <c r="AD1733">
        <f t="shared" si="624"/>
        <v>-3.5061615552865777E-11</v>
      </c>
      <c r="AE1733">
        <f t="shared" si="625"/>
        <v>4.5505769544829402E-5</v>
      </c>
      <c r="AF1733">
        <f t="shared" si="626"/>
        <v>-7.6700199988168501E-8</v>
      </c>
      <c r="AG1733" t="str">
        <f t="shared" si="627"/>
        <v>NaN</v>
      </c>
      <c r="AH1733" t="str">
        <f t="shared" si="628"/>
        <v>NaN</v>
      </c>
    </row>
    <row r="1734" spans="1:34">
      <c r="A1734" s="4">
        <v>43292.420914351853</v>
      </c>
      <c r="B1734" s="3">
        <v>-2.5797170278565301E-3</v>
      </c>
      <c r="C1734">
        <v>2.9107461265957699</v>
      </c>
      <c r="D1734" s="3">
        <v>1.9045179415188601E-2</v>
      </c>
      <c r="E1734" s="3">
        <v>1.8848993674455399E-2</v>
      </c>
      <c r="F1734">
        <v>1.8814884510266E-2</v>
      </c>
      <c r="G1734">
        <v>-4644846</v>
      </c>
      <c r="H1734">
        <v>8213620</v>
      </c>
      <c r="K1734">
        <f t="shared" si="610"/>
        <v>165.06538226438985</v>
      </c>
      <c r="L1734">
        <f t="shared" si="611"/>
        <v>145.35950951371089</v>
      </c>
      <c r="M1734">
        <f t="shared" si="605"/>
        <v>48.672577440148281</v>
      </c>
      <c r="N1734">
        <f t="shared" si="612"/>
        <v>0.12483861732037371</v>
      </c>
      <c r="O1734">
        <f t="shared" si="613"/>
        <v>56.322159570877695</v>
      </c>
      <c r="P1734">
        <f t="shared" si="614"/>
        <v>56.054199422466965</v>
      </c>
      <c r="Q1734">
        <f t="shared" si="606"/>
        <v>0.31966322639986799</v>
      </c>
      <c r="R1734">
        <f t="shared" si="615"/>
        <v>56.002496344477827</v>
      </c>
      <c r="S1734">
        <f t="shared" si="607"/>
        <v>48.459468622548371</v>
      </c>
      <c r="T1734">
        <f t="shared" si="608"/>
        <v>13.084903184734337</v>
      </c>
      <c r="U1734">
        <f t="shared" si="609"/>
        <v>0.46309916324258071</v>
      </c>
      <c r="V1734" s="6">
        <f t="shared" si="617"/>
        <v>85463.000000361353</v>
      </c>
      <c r="W1734">
        <f t="shared" si="622"/>
        <v>13.084147294184856</v>
      </c>
      <c r="X1734">
        <f t="shared" si="623"/>
        <v>48.492088689469554</v>
      </c>
      <c r="Y1734">
        <f t="shared" si="618"/>
        <v>0.32782352184947666</v>
      </c>
      <c r="Z1734">
        <f t="shared" si="619"/>
        <v>-2.4977464341431161E-7</v>
      </c>
      <c r="AA1734">
        <f t="shared" si="621"/>
        <v>6.6183020718504255E-9</v>
      </c>
      <c r="AB1734">
        <f t="shared" si="620"/>
        <v>0.99836026728482796</v>
      </c>
      <c r="AC1734">
        <f t="shared" si="616"/>
        <v>2.0972612861523605</v>
      </c>
      <c r="AD1734">
        <f t="shared" si="624"/>
        <v>7.4427995239894457E-12</v>
      </c>
      <c r="AE1734">
        <f t="shared" si="625"/>
        <v>4.5374674045846505E-5</v>
      </c>
      <c r="AF1734">
        <f t="shared" si="626"/>
        <v>1.6328783802961125E-8</v>
      </c>
      <c r="AG1734">
        <f t="shared" si="627"/>
        <v>7.4427995239894457E-10</v>
      </c>
      <c r="AH1734">
        <f t="shared" si="628"/>
        <v>1.6328783802961125E-4</v>
      </c>
    </row>
    <row r="1735" spans="1:34">
      <c r="A1735" s="4">
        <v>43292.4216087963</v>
      </c>
      <c r="B1735" s="3">
        <v>-2.5823214212141502E-3</v>
      </c>
      <c r="C1735">
        <v>2.9107128284158499</v>
      </c>
      <c r="D1735" s="3">
        <v>1.9049306011056599E-2</v>
      </c>
      <c r="E1735" s="3">
        <v>1.88522878158255E-2</v>
      </c>
      <c r="F1735">
        <v>1.8814074568635999E-2</v>
      </c>
      <c r="G1735">
        <v>-4645095</v>
      </c>
      <c r="H1735">
        <v>8213620</v>
      </c>
      <c r="K1735">
        <f t="shared" si="610"/>
        <v>165.23129288170361</v>
      </c>
      <c r="L1735">
        <f t="shared" si="611"/>
        <v>145.52648479192592</v>
      </c>
      <c r="M1735">
        <f t="shared" si="605"/>
        <v>48.728487900954732</v>
      </c>
      <c r="N1735">
        <f t="shared" si="612"/>
        <v>0.12482852516006376</v>
      </c>
      <c r="O1735">
        <f t="shared" si="613"/>
        <v>56.334554012224814</v>
      </c>
      <c r="P1735">
        <f t="shared" si="614"/>
        <v>56.064058592242567</v>
      </c>
      <c r="Q1735">
        <f t="shared" si="606"/>
        <v>0.33449876543009793</v>
      </c>
      <c r="R1735">
        <f t="shared" si="615"/>
        <v>56.000055246794716</v>
      </c>
      <c r="S1735">
        <f t="shared" si="607"/>
        <v>48.505488724001331</v>
      </c>
      <c r="T1735">
        <f t="shared" si="608"/>
        <v>13.083840852070134</v>
      </c>
      <c r="U1735">
        <f t="shared" si="609"/>
        <v>0.46311704618914618</v>
      </c>
      <c r="V1735" s="6">
        <f t="shared" si="617"/>
        <v>85523.000000556931</v>
      </c>
      <c r="W1735">
        <f t="shared" si="622"/>
        <v>13.084059739294958</v>
      </c>
      <c r="X1735">
        <f t="shared" si="623"/>
        <v>48.491224592639618</v>
      </c>
      <c r="Y1735">
        <f t="shared" si="618"/>
        <v>0.32915910124535702</v>
      </c>
      <c r="Z1735">
        <f t="shared" si="619"/>
        <v>-2.4345123600163621E-7</v>
      </c>
      <c r="AA1735">
        <f t="shared" si="621"/>
        <v>3.8731811692654782E-8</v>
      </c>
      <c r="AB1735">
        <f t="shared" si="620"/>
        <v>0.99833348196302996</v>
      </c>
      <c r="AC1735">
        <f t="shared" si="616"/>
        <v>2.0972869202395477</v>
      </c>
      <c r="AD1735">
        <f t="shared" si="624"/>
        <v>4.3380754341780216E-11</v>
      </c>
      <c r="AE1735">
        <f t="shared" si="625"/>
        <v>-1.169293849437535E-4</v>
      </c>
      <c r="AF1735">
        <f t="shared" si="626"/>
        <v>-3.693213975777702E-8</v>
      </c>
      <c r="AG1735">
        <f t="shared" si="627"/>
        <v>4.3380754341780215E-9</v>
      </c>
      <c r="AH1735" t="str">
        <f t="shared" si="628"/>
        <v>NaN</v>
      </c>
    </row>
    <row r="1736" spans="1:34">
      <c r="A1736" s="4">
        <v>43292.422303240739</v>
      </c>
      <c r="B1736" s="3">
        <v>-2.5840814678667798E-3</v>
      </c>
      <c r="C1736">
        <v>2.910654556601</v>
      </c>
      <c r="D1736" s="3">
        <v>1.9053979648451801E-2</v>
      </c>
      <c r="E1736" s="3">
        <v>1.88581744583462E-2</v>
      </c>
      <c r="F1736" s="3">
        <v>1.88191247929171E-2</v>
      </c>
      <c r="G1736">
        <v>-4644876</v>
      </c>
      <c r="H1736">
        <v>8213620</v>
      </c>
      <c r="K1736">
        <f t="shared" si="610"/>
        <v>165.34341512536716</v>
      </c>
      <c r="L1736">
        <f t="shared" si="611"/>
        <v>145.6319685617346</v>
      </c>
      <c r="M1736">
        <f t="shared" si="605"/>
        <v>48.763808376181068</v>
      </c>
      <c r="N1736">
        <f t="shared" si="612"/>
        <v>0.12481086387952445</v>
      </c>
      <c r="O1736">
        <f t="shared" si="613"/>
        <v>56.348591520724682</v>
      </c>
      <c r="P1736">
        <f t="shared" si="614"/>
        <v>56.081676964224606</v>
      </c>
      <c r="Q1736">
        <f t="shared" si="606"/>
        <v>0.33331531190610519</v>
      </c>
      <c r="R1736">
        <f t="shared" si="615"/>
        <v>56.015276208818577</v>
      </c>
      <c r="S1736">
        <f t="shared" si="607"/>
        <v>48.541598168243667</v>
      </c>
      <c r="T1736">
        <f t="shared" si="608"/>
        <v>13.081981769908099</v>
      </c>
      <c r="U1736">
        <f t="shared" si="609"/>
        <v>0.46314834134563049</v>
      </c>
      <c r="V1736" s="6">
        <f t="shared" si="617"/>
        <v>85583.000000123866</v>
      </c>
      <c r="W1736">
        <f t="shared" si="622"/>
        <v>13.083978021397733</v>
      </c>
      <c r="X1736">
        <f t="shared" si="623"/>
        <v>48.494188327820964</v>
      </c>
      <c r="Y1736">
        <f t="shared" si="618"/>
        <v>0.33425259541939784</v>
      </c>
      <c r="Z1736">
        <f t="shared" si="619"/>
        <v>-8.4660513360859501E-8</v>
      </c>
      <c r="AA1736">
        <f t="shared" si="621"/>
        <v>2.1463755020740437E-9</v>
      </c>
      <c r="AB1736">
        <f t="shared" si="620"/>
        <v>0.99822515201585515</v>
      </c>
      <c r="AC1736">
        <f t="shared" si="616"/>
        <v>2.0973317798921176</v>
      </c>
      <c r="AD1736">
        <f t="shared" si="624"/>
        <v>2.3674202581109714E-12</v>
      </c>
      <c r="AE1736">
        <f t="shared" si="625"/>
        <v>4.1529080498402887E-5</v>
      </c>
      <c r="AF1736">
        <f t="shared" si="626"/>
        <v>5.6748459956249574E-9</v>
      </c>
      <c r="AG1736">
        <f t="shared" si="627"/>
        <v>2.3674202581109715E-10</v>
      </c>
      <c r="AH1736">
        <f t="shared" si="628"/>
        <v>5.6748459956249574E-5</v>
      </c>
    </row>
    <row r="1737" spans="1:34">
      <c r="A1737" s="4">
        <v>43292.423009259262</v>
      </c>
      <c r="B1737" s="3">
        <v>-2.5825711575635101E-3</v>
      </c>
      <c r="C1737">
        <v>2.91068071945665</v>
      </c>
      <c r="D1737" s="3">
        <v>1.9050744968117199E-2</v>
      </c>
      <c r="E1737" s="3">
        <v>1.8854035970271101E-2</v>
      </c>
      <c r="F1737" s="3">
        <v>1.8815360946518901E-2</v>
      </c>
      <c r="G1737">
        <v>-4644634</v>
      </c>
      <c r="H1737">
        <v>8213620</v>
      </c>
      <c r="K1737">
        <f t="shared" si="610"/>
        <v>165.24720211898023</v>
      </c>
      <c r="L1737">
        <f t="shared" si="611"/>
        <v>145.54070309718293</v>
      </c>
      <c r="M1737">
        <f t="shared" si="605"/>
        <v>48.733248797341936</v>
      </c>
      <c r="N1737">
        <f t="shared" si="612"/>
        <v>0.12481879343405324</v>
      </c>
      <c r="O1737">
        <f t="shared" si="613"/>
        <v>56.338875993213293</v>
      </c>
      <c r="P1737">
        <f t="shared" si="614"/>
        <v>56.069290714831354</v>
      </c>
      <c r="Q1737">
        <f t="shared" si="606"/>
        <v>0.33494370892199044</v>
      </c>
      <c r="R1737">
        <f t="shared" si="615"/>
        <v>56.003932284291302</v>
      </c>
      <c r="S1737">
        <f t="shared" si="607"/>
        <v>48.509952991393945</v>
      </c>
      <c r="T1737">
        <f t="shared" si="608"/>
        <v>13.082816459858499</v>
      </c>
      <c r="U1737">
        <f t="shared" si="609"/>
        <v>0.46313429045904414</v>
      </c>
      <c r="V1737" s="6">
        <f t="shared" si="617"/>
        <v>85644.000000553206</v>
      </c>
      <c r="W1737">
        <f t="shared" si="622"/>
        <v>13.083954673427098</v>
      </c>
      <c r="X1737">
        <f t="shared" si="623"/>
        <v>48.487555232373467</v>
      </c>
      <c r="Y1737">
        <f t="shared" si="618"/>
        <v>0.3351282213216038</v>
      </c>
      <c r="Z1737">
        <f t="shared" si="619"/>
        <v>1.7872775044593479E-7</v>
      </c>
      <c r="AA1737">
        <f t="shared" si="621"/>
        <v>-4.4827517773662303E-8</v>
      </c>
      <c r="AB1737">
        <f t="shared" si="620"/>
        <v>0.99820513099867259</v>
      </c>
      <c r="AC1737">
        <f t="shared" si="616"/>
        <v>2.0973116388236144</v>
      </c>
      <c r="AD1737">
        <f t="shared" si="624"/>
        <v>-4.9314423921782819E-11</v>
      </c>
      <c r="AE1737">
        <f t="shared" si="625"/>
        <v>8.0206558569385024E-6</v>
      </c>
      <c r="AF1737">
        <f t="shared" si="626"/>
        <v>-6.1206157813298269E-7</v>
      </c>
      <c r="AG1737" t="str">
        <f t="shared" si="627"/>
        <v>NaN</v>
      </c>
      <c r="AH1737" t="str">
        <f t="shared" si="628"/>
        <v>NaN</v>
      </c>
    </row>
    <row r="1738" spans="1:34">
      <c r="A1738" s="4">
        <v>43292.423703703702</v>
      </c>
      <c r="B1738" s="3">
        <v>-2.5791343097080199E-3</v>
      </c>
      <c r="C1738">
        <v>2.9107223421815398</v>
      </c>
      <c r="D1738" s="3">
        <v>1.9048889783807699E-2</v>
      </c>
      <c r="E1738" s="3">
        <v>1.8851895372990798E-2</v>
      </c>
      <c r="F1738" s="3">
        <v>1.8812788190753101E-2</v>
      </c>
      <c r="G1738">
        <v>-4644631</v>
      </c>
      <c r="H1738">
        <v>8213620</v>
      </c>
      <c r="K1738">
        <f t="shared" si="610"/>
        <v>165.02826071074421</v>
      </c>
      <c r="L1738">
        <f t="shared" si="611"/>
        <v>145.32514355298611</v>
      </c>
      <c r="M1738">
        <f t="shared" si="605"/>
        <v>48.661070247462519</v>
      </c>
      <c r="N1738">
        <f t="shared" si="612"/>
        <v>0.12483140863443758</v>
      </c>
      <c r="O1738">
        <f t="shared" si="613"/>
        <v>56.333303852434859</v>
      </c>
      <c r="P1738">
        <f t="shared" si="614"/>
        <v>56.062884034110468</v>
      </c>
      <c r="Q1738">
        <f t="shared" si="606"/>
        <v>0.33712564313671578</v>
      </c>
      <c r="R1738">
        <f t="shared" si="615"/>
        <v>55.996178209298144</v>
      </c>
      <c r="S1738">
        <f t="shared" si="607"/>
        <v>48.43631981870471</v>
      </c>
      <c r="T1738">
        <f t="shared" si="608"/>
        <v>13.084144375688428</v>
      </c>
      <c r="U1738">
        <f t="shared" si="609"/>
        <v>0.46311193677584256</v>
      </c>
      <c r="V1738" s="6">
        <f t="shared" si="617"/>
        <v>85704.000000120141</v>
      </c>
      <c r="W1738">
        <f t="shared" si="622"/>
        <v>13.083910895982147</v>
      </c>
      <c r="X1738">
        <f t="shared" si="623"/>
        <v>48.482050020686792</v>
      </c>
      <c r="Y1738">
        <f t="shared" si="618"/>
        <v>0.33718494514435565</v>
      </c>
      <c r="Z1738">
        <f t="shared" si="619"/>
        <v>2.6242146216380548E-7</v>
      </c>
      <c r="AA1738">
        <f t="shared" si="621"/>
        <v>-9.145425857332087E-9</v>
      </c>
      <c r="AB1738">
        <f t="shared" si="620"/>
        <v>0.99815798479983986</v>
      </c>
      <c r="AC1738">
        <f t="shared" si="616"/>
        <v>2.0972795962146384</v>
      </c>
      <c r="AD1738">
        <f t="shared" si="624"/>
        <v>-9.9992953562267601E-12</v>
      </c>
      <c r="AE1738">
        <f t="shared" si="625"/>
        <v>5.8634790691916036E-5</v>
      </c>
      <c r="AF1738">
        <f t="shared" si="626"/>
        <v>-1.6976378650872677E-8</v>
      </c>
      <c r="AG1738" t="str">
        <f t="shared" si="627"/>
        <v>NaN</v>
      </c>
      <c r="AH1738" t="str">
        <f t="shared" si="628"/>
        <v>NaN</v>
      </c>
    </row>
    <row r="1739" spans="1:34">
      <c r="A1739" s="4">
        <v>43292.424398148149</v>
      </c>
      <c r="B1739" s="3">
        <v>-2.5818933017580999E-3</v>
      </c>
      <c r="C1739">
        <v>2.9107794247756802</v>
      </c>
      <c r="D1739" s="3">
        <v>1.9044763187939701E-2</v>
      </c>
      <c r="E1739" s="3">
        <v>1.88483277108571E-2</v>
      </c>
      <c r="F1739" s="3">
        <v>1.8807892808254099E-2</v>
      </c>
      <c r="G1739">
        <v>-4644969</v>
      </c>
      <c r="H1739">
        <v>8213620</v>
      </c>
      <c r="K1739">
        <f t="shared" si="610"/>
        <v>165.20401990351485</v>
      </c>
      <c r="L1739">
        <f t="shared" si="611"/>
        <v>145.50733768149831</v>
      </c>
      <c r="M1739">
        <f t="shared" si="605"/>
        <v>48.722076629905729</v>
      </c>
      <c r="N1739">
        <f t="shared" si="612"/>
        <v>0.12484870948068071</v>
      </c>
      <c r="O1739">
        <f t="shared" si="613"/>
        <v>56.32090941108774</v>
      </c>
      <c r="P1739">
        <f t="shared" si="614"/>
        <v>56.052206232909406</v>
      </c>
      <c r="Q1739">
        <f t="shared" si="606"/>
        <v>0.3394854833743608</v>
      </c>
      <c r="R1739">
        <f t="shared" si="615"/>
        <v>55.981423927713379</v>
      </c>
      <c r="S1739">
        <f t="shared" si="607"/>
        <v>48.495752974322819</v>
      </c>
      <c r="T1739">
        <f t="shared" si="608"/>
        <v>13.085965517398233</v>
      </c>
      <c r="U1739">
        <f t="shared" si="609"/>
        <v>0.46308128029602053</v>
      </c>
      <c r="V1739" s="6">
        <f t="shared" si="617"/>
        <v>85764.000000315718</v>
      </c>
      <c r="W1739">
        <f t="shared" si="622"/>
        <v>13.083677416275766</v>
      </c>
      <c r="X1739">
        <f t="shared" si="623"/>
        <v>48.480697060028326</v>
      </c>
      <c r="Y1739">
        <f t="shared" si="618"/>
        <v>0.33716299901483876</v>
      </c>
      <c r="Z1739">
        <f t="shared" si="619"/>
        <v>-1.5808521718177642E-8</v>
      </c>
      <c r="AA1739">
        <f t="shared" si="621"/>
        <v>3.049719665375263E-9</v>
      </c>
      <c r="AB1739">
        <f t="shared" si="620"/>
        <v>0.99816087757221084</v>
      </c>
      <c r="AC1739">
        <f t="shared" si="616"/>
        <v>2.0972356520651805</v>
      </c>
      <c r="AD1739">
        <f t="shared" si="624"/>
        <v>3.3346061846881375E-12</v>
      </c>
      <c r="AE1739">
        <f t="shared" si="625"/>
        <v>-2.1512744432560557E-4</v>
      </c>
      <c r="AF1739">
        <f t="shared" si="626"/>
        <v>-1.5430491845773775E-9</v>
      </c>
      <c r="AG1739">
        <f t="shared" si="627"/>
        <v>3.3346061846881375E-10</v>
      </c>
      <c r="AH1739" t="str">
        <f t="shared" si="628"/>
        <v>NaN</v>
      </c>
    </row>
    <row r="1740" spans="1:34">
      <c r="A1740" s="4">
        <v>43292.425092592595</v>
      </c>
      <c r="B1740" s="3">
        <v>-2.5800024408272298E-3</v>
      </c>
      <c r="C1740">
        <v>2.9107163960779898</v>
      </c>
      <c r="D1740">
        <v>1.9047974083860001E-2</v>
      </c>
      <c r="E1740" s="3">
        <v>1.8851098595114298E-2</v>
      </c>
      <c r="F1740" s="3">
        <v>1.8812621438064499E-2</v>
      </c>
      <c r="G1740">
        <v>-4644627</v>
      </c>
      <c r="H1740">
        <v>8213620</v>
      </c>
      <c r="K1740">
        <f t="shared" si="610"/>
        <v>165.08356424984902</v>
      </c>
      <c r="L1740">
        <f t="shared" si="611"/>
        <v>145.38066628698246</v>
      </c>
      <c r="M1740">
        <f t="shared" si="605"/>
        <v>48.679661632224111</v>
      </c>
      <c r="N1740">
        <f t="shared" si="612"/>
        <v>0.12482960646295582</v>
      </c>
      <c r="O1740">
        <f t="shared" si="613"/>
        <v>56.330553500896606</v>
      </c>
      <c r="P1740">
        <f t="shared" si="614"/>
        <v>56.060499325175641</v>
      </c>
      <c r="Q1740">
        <f t="shared" si="606"/>
        <v>0.33487787053343965</v>
      </c>
      <c r="R1740">
        <f t="shared" si="615"/>
        <v>55.995675630363166</v>
      </c>
      <c r="S1740">
        <f t="shared" si="607"/>
        <v>48.456409718535149</v>
      </c>
      <c r="T1740">
        <f t="shared" si="608"/>
        <v>13.083954673427192</v>
      </c>
      <c r="U1740">
        <f t="shared" si="609"/>
        <v>0.46311513015915418</v>
      </c>
      <c r="V1740" s="6">
        <f t="shared" si="617"/>
        <v>85824.000000511296</v>
      </c>
      <c r="W1740">
        <f t="shared" si="622"/>
        <v>13.083318441227208</v>
      </c>
      <c r="X1740">
        <f t="shared" si="623"/>
        <v>48.486044318003579</v>
      </c>
      <c r="Y1740">
        <f t="shared" si="618"/>
        <v>0.33857506637961876</v>
      </c>
      <c r="Z1740">
        <f t="shared" si="619"/>
        <v>-1.6124692253039151E-7</v>
      </c>
      <c r="AA1740">
        <f t="shared" si="621"/>
        <v>8.4249903537069607E-9</v>
      </c>
      <c r="AB1740">
        <f t="shared" si="620"/>
        <v>0.99812875756741382</v>
      </c>
      <c r="AC1740">
        <f t="shared" si="616"/>
        <v>2.0972841737302019</v>
      </c>
      <c r="AD1740">
        <f t="shared" si="624"/>
        <v>9.1737949148482529E-12</v>
      </c>
      <c r="AE1740">
        <f t="shared" si="625"/>
        <v>-1.0948831401739575E-4</v>
      </c>
      <c r="AF1740">
        <f t="shared" si="626"/>
        <v>-8.3408880991662507E-9</v>
      </c>
      <c r="AG1740">
        <f t="shared" si="627"/>
        <v>9.1737949148482528E-10</v>
      </c>
      <c r="AH1740" t="str">
        <f t="shared" si="628"/>
        <v>NaN</v>
      </c>
    </row>
    <row r="1741" spans="1:34">
      <c r="A1741" s="4">
        <v>43292.425787037035</v>
      </c>
      <c r="B1741" s="3">
        <v>-2.58094192518911E-3</v>
      </c>
      <c r="C1741">
        <v>2.9107187745194101</v>
      </c>
      <c r="D1741" s="3">
        <v>1.9048877891600601E-2</v>
      </c>
      <c r="E1741" s="3">
        <v>1.8851324547049401E-2</v>
      </c>
      <c r="F1741" s="3">
        <v>1.88113707929006E-2</v>
      </c>
      <c r="G1741">
        <v>-4644631</v>
      </c>
      <c r="H1741">
        <v>8213620</v>
      </c>
      <c r="K1741">
        <f t="shared" si="610"/>
        <v>165.14341328531827</v>
      </c>
      <c r="L1741">
        <f t="shared" si="611"/>
        <v>145.4421592841374</v>
      </c>
      <c r="M1741">
        <f t="shared" si="605"/>
        <v>48.700252116300895</v>
      </c>
      <c r="N1741">
        <f t="shared" si="612"/>
        <v>0.12483032733154861</v>
      </c>
      <c r="O1741">
        <f t="shared" si="613"/>
        <v>56.333268133583758</v>
      </c>
      <c r="P1741">
        <f t="shared" si="614"/>
        <v>56.061175585918278</v>
      </c>
      <c r="Q1741">
        <f t="shared" si="606"/>
        <v>0.34136184523105584</v>
      </c>
      <c r="R1741">
        <f t="shared" si="615"/>
        <v>55.991906288352702</v>
      </c>
      <c r="S1741">
        <f t="shared" si="607"/>
        <v>48.472677552813522</v>
      </c>
      <c r="T1741">
        <f t="shared" si="608"/>
        <v>13.084030554331697</v>
      </c>
      <c r="U1741">
        <f t="shared" si="609"/>
        <v>0.46311385280582934</v>
      </c>
      <c r="V1741" s="6">
        <f t="shared" si="617"/>
        <v>85884.000000078231</v>
      </c>
      <c r="W1741">
        <f t="shared" si="622"/>
        <v>13.083222130848327</v>
      </c>
      <c r="X1741">
        <f t="shared" si="623"/>
        <v>48.486728166545014</v>
      </c>
      <c r="Y1741">
        <f t="shared" si="618"/>
        <v>0.33915282520097872</v>
      </c>
      <c r="Z1741">
        <f t="shared" si="619"/>
        <v>0</v>
      </c>
      <c r="AA1741">
        <f t="shared" si="621"/>
        <v>-4.3983898877183356E-8</v>
      </c>
      <c r="AB1741">
        <f t="shared" si="620"/>
        <v>0.99811713911213029</v>
      </c>
      <c r="AC1741">
        <f t="shared" si="616"/>
        <v>2.0972823427239762</v>
      </c>
      <c r="AD1741">
        <f t="shared" si="624"/>
        <v>-4.7811513605808704E-11</v>
      </c>
      <c r="AE1741">
        <f t="shared" si="625"/>
        <v>6.3761720494261902E-4</v>
      </c>
      <c r="AF1741">
        <f t="shared" si="626"/>
        <v>-7.4645477666735374E-9</v>
      </c>
      <c r="AG1741" t="str">
        <f t="shared" si="627"/>
        <v>NaN</v>
      </c>
      <c r="AH1741" t="str">
        <f t="shared" si="628"/>
        <v>NaN</v>
      </c>
    </row>
    <row r="1742" spans="1:34">
      <c r="A1742" s="4">
        <v>43292.426481481481</v>
      </c>
      <c r="B1742" s="3">
        <v>-2.5832133367475799E-3</v>
      </c>
      <c r="C1742">
        <v>2.9107163960779898</v>
      </c>
      <c r="D1742" s="3">
        <v>1.9051220656401701E-2</v>
      </c>
      <c r="E1742" s="3">
        <v>1.88541786767564E-2</v>
      </c>
      <c r="F1742" s="3">
        <v>1.88137529741653E-2</v>
      </c>
      <c r="G1742">
        <v>-4644628</v>
      </c>
      <c r="H1742">
        <v>8213620</v>
      </c>
      <c r="K1742">
        <f t="shared" si="610"/>
        <v>165.288111586263</v>
      </c>
      <c r="L1742">
        <f t="shared" si="611"/>
        <v>145.58372622949017</v>
      </c>
      <c r="M1742">
        <f t="shared" si="605"/>
        <v>48.74765478113995</v>
      </c>
      <c r="N1742">
        <f t="shared" si="612"/>
        <v>0.12482960646295582</v>
      </c>
      <c r="O1742">
        <f t="shared" si="613"/>
        <v>56.34030474725909</v>
      </c>
      <c r="P1742">
        <f t="shared" si="614"/>
        <v>56.069717826879248</v>
      </c>
      <c r="Q1742">
        <f t="shared" si="606"/>
        <v>0.34121875983844063</v>
      </c>
      <c r="R1742">
        <f t="shared" si="615"/>
        <v>55.999085987420649</v>
      </c>
      <c r="S1742">
        <f t="shared" si="607"/>
        <v>48.520175607914325</v>
      </c>
      <c r="T1742">
        <f t="shared" si="608"/>
        <v>13.083954673427192</v>
      </c>
      <c r="U1742">
        <f t="shared" si="609"/>
        <v>0.46311513015915418</v>
      </c>
      <c r="V1742" s="6">
        <f t="shared" si="617"/>
        <v>85944.000000273809</v>
      </c>
      <c r="W1742">
        <f t="shared" si="622"/>
        <v>13.082941955200669</v>
      </c>
      <c r="X1742">
        <f t="shared" si="623"/>
        <v>48.485187931426289</v>
      </c>
      <c r="Y1742">
        <f t="shared" si="618"/>
        <v>0.34173559054609132</v>
      </c>
      <c r="Z1742">
        <f t="shared" si="619"/>
        <v>-1.5808521734268475E-7</v>
      </c>
      <c r="AA1742">
        <f t="shared" si="621"/>
        <v>-9.5926184848193568E-8</v>
      </c>
      <c r="AB1742">
        <f t="shared" si="620"/>
        <v>0.99806346765730924</v>
      </c>
      <c r="AC1742">
        <f t="shared" si="616"/>
        <v>2.0972841737302019</v>
      </c>
      <c r="AD1742">
        <f t="shared" si="624"/>
        <v>-1.0348598739909378E-10</v>
      </c>
      <c r="AE1742">
        <f t="shared" si="625"/>
        <v>2.1730812914565896E-5</v>
      </c>
      <c r="AF1742">
        <f t="shared" si="626"/>
        <v>-4.7406360076743184E-7</v>
      </c>
      <c r="AG1742" t="str">
        <f t="shared" si="627"/>
        <v>NaN</v>
      </c>
      <c r="AH1742" t="str">
        <f t="shared" si="628"/>
        <v>NaN</v>
      </c>
    </row>
    <row r="1743" spans="1:34">
      <c r="A1743" s="4">
        <v>43292.427175925928</v>
      </c>
      <c r="B1743" s="3">
        <v>-2.58024028496948E-3</v>
      </c>
      <c r="C1743">
        <v>2.9106593134838499</v>
      </c>
      <c r="D1743" s="3">
        <v>1.9050733075910101E-2</v>
      </c>
      <c r="E1743" s="3">
        <v>1.8854202461170599E-2</v>
      </c>
      <c r="F1743" s="3">
        <v>1.8812800101659401E-2</v>
      </c>
      <c r="G1743">
        <v>-4644678</v>
      </c>
      <c r="H1743">
        <v>8213620</v>
      </c>
      <c r="K1743">
        <f t="shared" si="610"/>
        <v>165.09871590439832</v>
      </c>
      <c r="L1743">
        <f t="shared" si="611"/>
        <v>145.3955830898623</v>
      </c>
      <c r="M1743">
        <f t="shared" si="605"/>
        <v>48.684656415473981</v>
      </c>
      <c r="N1743">
        <f t="shared" si="612"/>
        <v>0.12481230561671283</v>
      </c>
      <c r="O1743">
        <f t="shared" si="613"/>
        <v>56.338840274362191</v>
      </c>
      <c r="P1743">
        <f t="shared" si="614"/>
        <v>56.069789012220511</v>
      </c>
      <c r="Q1743">
        <f t="shared" si="606"/>
        <v>0.34262616656877753</v>
      </c>
      <c r="R1743">
        <f t="shared" si="615"/>
        <v>55.996214107793413</v>
      </c>
      <c r="S1743">
        <f t="shared" si="607"/>
        <v>48.456238971094798</v>
      </c>
      <c r="T1743">
        <f t="shared" si="608"/>
        <v>13.082133531717401</v>
      </c>
      <c r="U1743">
        <f t="shared" si="609"/>
        <v>0.46314578663897621</v>
      </c>
      <c r="V1743" s="6">
        <f t="shared" si="617"/>
        <v>86004.000000469387</v>
      </c>
      <c r="W1743">
        <f t="shared" si="622"/>
        <v>13.083084961520827</v>
      </c>
      <c r="X1743">
        <f t="shared" si="623"/>
        <v>48.477573088442426</v>
      </c>
      <c r="Y1743">
        <f t="shared" si="618"/>
        <v>0.3408891167703369</v>
      </c>
      <c r="Z1743">
        <f t="shared" si="619"/>
        <v>-4.7033618542537652E-8</v>
      </c>
      <c r="AA1743">
        <f t="shared" si="621"/>
        <v>-4.8500619407559445E-8</v>
      </c>
      <c r="AB1743">
        <f t="shared" si="620"/>
        <v>0.99807908275584856</v>
      </c>
      <c r="AC1743">
        <f t="shared" si="616"/>
        <v>2.097328117879659</v>
      </c>
      <c r="AD1743">
        <f t="shared" si="624"/>
        <v>-5.2453906229848725E-11</v>
      </c>
      <c r="AE1743">
        <f t="shared" si="625"/>
        <v>-3.569611715241201E-5</v>
      </c>
      <c r="AF1743">
        <f t="shared" si="626"/>
        <v>1.4628099079433281E-7</v>
      </c>
      <c r="AG1743" t="str">
        <f t="shared" si="627"/>
        <v>NaN</v>
      </c>
      <c r="AH1743">
        <f t="shared" si="628"/>
        <v>1.4628099079433282E-3</v>
      </c>
    </row>
    <row r="1744" spans="1:34">
      <c r="A1744" s="4">
        <v>43292.427881944444</v>
      </c>
      <c r="B1744" s="3">
        <v>-2.5817981641011998E-3</v>
      </c>
      <c r="C1744">
        <v>2.9106985577673199</v>
      </c>
      <c r="D1744" s="3">
        <v>1.9045881055408199E-2</v>
      </c>
      <c r="E1744" s="3">
        <v>1.88484704173425E-2</v>
      </c>
      <c r="F1744" s="3">
        <v>1.8809226829762299E-2</v>
      </c>
      <c r="G1744">
        <v>-4645007</v>
      </c>
      <c r="H1744">
        <v>8213620</v>
      </c>
      <c r="K1744">
        <f t="shared" si="610"/>
        <v>165.19795924169512</v>
      </c>
      <c r="L1744">
        <f t="shared" si="611"/>
        <v>145.49952346054712</v>
      </c>
      <c r="M1744">
        <f t="shared" si="605"/>
        <v>48.71946009469827</v>
      </c>
      <c r="N1744">
        <f t="shared" si="612"/>
        <v>0.12482419994850454</v>
      </c>
      <c r="O1744">
        <f t="shared" si="613"/>
        <v>56.324266983095121</v>
      </c>
      <c r="P1744">
        <f t="shared" si="614"/>
        <v>56.052633344957606</v>
      </c>
      <c r="Q1744">
        <f t="shared" si="606"/>
        <v>0.33882242390379247</v>
      </c>
      <c r="R1744">
        <f t="shared" si="615"/>
        <v>55.985444559191329</v>
      </c>
      <c r="S1744">
        <f t="shared" si="607"/>
        <v>48.493578478762409</v>
      </c>
      <c r="T1744">
        <f t="shared" si="608"/>
        <v>13.083385566642844</v>
      </c>
      <c r="U1744">
        <f t="shared" si="609"/>
        <v>0.46312471030909913</v>
      </c>
      <c r="V1744" s="6">
        <f t="shared" si="617"/>
        <v>86065.000000270084</v>
      </c>
      <c r="W1744">
        <f t="shared" si="622"/>
        <v>13.083070369039168</v>
      </c>
      <c r="X1744">
        <f t="shared" si="623"/>
        <v>48.479970318387402</v>
      </c>
      <c r="Y1744">
        <f t="shared" si="618"/>
        <v>0.34082650186280955</v>
      </c>
      <c r="Z1744">
        <f t="shared" si="619"/>
        <v>-1.8813447417029741E-7</v>
      </c>
      <c r="AA1744">
        <f t="shared" si="621"/>
        <v>-4.8952291339689022E-8</v>
      </c>
      <c r="AB1744">
        <f t="shared" si="620"/>
        <v>0.99808187121455616</v>
      </c>
      <c r="AC1744">
        <f t="shared" si="616"/>
        <v>2.0972979062769079</v>
      </c>
      <c r="AD1744">
        <f t="shared" si="624"/>
        <v>-5.2951357495359679E-11</v>
      </c>
      <c r="AE1744">
        <f t="shared" si="625"/>
        <v>2.8486613096009467E-6</v>
      </c>
      <c r="AF1744">
        <f t="shared" si="626"/>
        <v>-1.8504072330339154E-6</v>
      </c>
      <c r="AG1744" t="str">
        <f t="shared" si="627"/>
        <v>NaN</v>
      </c>
      <c r="AH1744" t="str">
        <f t="shared" si="628"/>
        <v>NaN</v>
      </c>
    </row>
    <row r="1745" spans="1:34">
      <c r="A1745" s="4">
        <v>43292.428576388891</v>
      </c>
      <c r="B1745" s="3">
        <v>-2.5811797693313602E-3</v>
      </c>
      <c r="C1745">
        <v>2.9105879602411702</v>
      </c>
      <c r="D1745" s="3">
        <v>1.9044644265868601E-2</v>
      </c>
      <c r="E1745">
        <v>1.8847471471945001E-2</v>
      </c>
      <c r="F1745">
        <v>1.8807261530218999E-2</v>
      </c>
      <c r="G1745">
        <v>-4644889</v>
      </c>
      <c r="H1745">
        <v>8213620</v>
      </c>
      <c r="K1745">
        <f t="shared" si="610"/>
        <v>165.1585649398676</v>
      </c>
      <c r="L1745">
        <f t="shared" si="611"/>
        <v>145.46271252708286</v>
      </c>
      <c r="M1745">
        <f t="shared" si="605"/>
        <v>48.707134220624553</v>
      </c>
      <c r="N1745">
        <f t="shared" si="612"/>
        <v>0.12479067955890763</v>
      </c>
      <c r="O1745">
        <f t="shared" si="613"/>
        <v>56.320552222576367</v>
      </c>
      <c r="P1745">
        <f t="shared" si="614"/>
        <v>56.049643560621121</v>
      </c>
      <c r="Q1745">
        <f t="shared" si="606"/>
        <v>0.34103091511585859</v>
      </c>
      <c r="R1745">
        <f t="shared" si="615"/>
        <v>55.979521307460509</v>
      </c>
      <c r="S1745">
        <f t="shared" si="607"/>
        <v>48.479780277213983</v>
      </c>
      <c r="T1745">
        <f t="shared" si="608"/>
        <v>13.079857104580011</v>
      </c>
      <c r="U1745">
        <f t="shared" si="609"/>
        <v>0.46318410723875614</v>
      </c>
      <c r="V1745" s="6">
        <f t="shared" si="617"/>
        <v>86125.000000465661</v>
      </c>
      <c r="W1745">
        <f t="shared" si="622"/>
        <v>13.083102472498812</v>
      </c>
      <c r="X1745">
        <f t="shared" si="623"/>
        <v>48.486488688987215</v>
      </c>
      <c r="Y1745">
        <f t="shared" si="618"/>
        <v>0.34077284893582771</v>
      </c>
      <c r="Z1745">
        <f t="shared" si="619"/>
        <v>-1.0117453963326598E-7</v>
      </c>
      <c r="AA1745">
        <f t="shared" si="621"/>
        <v>-4.6693931082404218E-8</v>
      </c>
      <c r="AB1745">
        <f t="shared" si="620"/>
        <v>0.99808251773350054</v>
      </c>
      <c r="AC1745">
        <f t="shared" si="616"/>
        <v>2.0973830480664843</v>
      </c>
      <c r="AD1745">
        <f t="shared" si="624"/>
        <v>-5.0518507774981284E-11</v>
      </c>
      <c r="AE1745">
        <f t="shared" si="625"/>
        <v>-4.6182758233323607E-5</v>
      </c>
      <c r="AF1745">
        <f t="shared" si="626"/>
        <v>1.088934311936803E-7</v>
      </c>
      <c r="AG1745" t="str">
        <f t="shared" si="627"/>
        <v>NaN</v>
      </c>
      <c r="AH1745">
        <f t="shared" si="628"/>
        <v>1.0889343119368029E-3</v>
      </c>
    </row>
    <row r="1746" spans="1:34">
      <c r="A1746" s="4">
        <v>43292.429270833331</v>
      </c>
      <c r="B1746" s="3">
        <v>-2.5817981641011998E-3</v>
      </c>
      <c r="C1746">
        <v>2.9106605027045598</v>
      </c>
      <c r="D1746">
        <v>1.9047129737155E-2</v>
      </c>
      <c r="E1746">
        <v>1.8850004512059999E-2</v>
      </c>
      <c r="F1746" s="3">
        <v>1.8809262562481301E-2</v>
      </c>
      <c r="G1746">
        <v>-4644576</v>
      </c>
      <c r="H1746">
        <v>8213620</v>
      </c>
      <c r="K1746">
        <f t="shared" si="610"/>
        <v>165.19795924169512</v>
      </c>
      <c r="L1746">
        <f t="shared" si="611"/>
        <v>145.4994764902132</v>
      </c>
      <c r="M1746">
        <f t="shared" si="605"/>
        <v>48.719444367022639</v>
      </c>
      <c r="N1746">
        <f t="shared" si="612"/>
        <v>0.12481266605100916</v>
      </c>
      <c r="O1746">
        <f t="shared" si="613"/>
        <v>56.328017462465283</v>
      </c>
      <c r="P1746">
        <f t="shared" si="614"/>
        <v>56.057224799474085</v>
      </c>
      <c r="Q1746">
        <f t="shared" si="606"/>
        <v>0.34246520778783207</v>
      </c>
      <c r="R1746">
        <f t="shared" si="615"/>
        <v>55.985552254677451</v>
      </c>
      <c r="S1746">
        <f t="shared" si="607"/>
        <v>48.491134228497415</v>
      </c>
      <c r="T1746">
        <f t="shared" si="608"/>
        <v>13.082171472169648</v>
      </c>
      <c r="U1746">
        <f t="shared" si="609"/>
        <v>0.46314514796231393</v>
      </c>
      <c r="V1746" s="6">
        <f t="shared" si="617"/>
        <v>86185.000000032596</v>
      </c>
      <c r="W1746">
        <f t="shared" si="622"/>
        <v>13.082798948880516</v>
      </c>
      <c r="X1746">
        <f t="shared" si="623"/>
        <v>48.488494314634309</v>
      </c>
      <c r="Y1746">
        <f t="shared" si="618"/>
        <v>0.34213693187736993</v>
      </c>
      <c r="Z1746">
        <f t="shared" si="619"/>
        <v>3.1617043636626117E-7</v>
      </c>
      <c r="AA1746">
        <f t="shared" si="621"/>
        <v>4.7966827189335997E-9</v>
      </c>
      <c r="AB1746">
        <f t="shared" si="620"/>
        <v>0.99805364716030109</v>
      </c>
      <c r="AC1746">
        <f t="shared" si="616"/>
        <v>2.0973272023765461</v>
      </c>
      <c r="AD1746">
        <f t="shared" si="624"/>
        <v>5.168738172897854E-12</v>
      </c>
      <c r="AE1746">
        <f t="shared" si="625"/>
        <v>-4.7876507710344795E-5</v>
      </c>
      <c r="AF1746">
        <f t="shared" si="626"/>
        <v>-1.074714492290392E-8</v>
      </c>
      <c r="AG1746">
        <f t="shared" si="627"/>
        <v>5.1687381728978538E-10</v>
      </c>
      <c r="AH1746" t="str">
        <f t="shared" si="628"/>
        <v>NaN</v>
      </c>
    </row>
    <row r="1747" spans="1:34">
      <c r="A1747" s="4">
        <v>43292.429965277777</v>
      </c>
      <c r="B1747" s="3">
        <v>-2.58071597325397E-3</v>
      </c>
      <c r="C1747">
        <v>2.9107068823122999</v>
      </c>
      <c r="D1747" s="3">
        <v>1.9045892947615401E-2</v>
      </c>
      <c r="E1747" s="3">
        <v>1.88488152913487E-2</v>
      </c>
      <c r="F1747" s="3">
        <v>1.8807880897347799E-2</v>
      </c>
      <c r="G1747">
        <v>-4644576</v>
      </c>
      <c r="H1747">
        <v>8213620</v>
      </c>
      <c r="K1747">
        <f t="shared" si="610"/>
        <v>165.12901921349629</v>
      </c>
      <c r="L1747">
        <f t="shared" si="611"/>
        <v>145.43235264825768</v>
      </c>
      <c r="M1747">
        <f t="shared" si="605"/>
        <v>48.696968435405985</v>
      </c>
      <c r="N1747">
        <f t="shared" si="612"/>
        <v>0.12482672298858202</v>
      </c>
      <c r="O1747">
        <f t="shared" si="613"/>
        <v>56.324302701946529</v>
      </c>
      <c r="P1747">
        <f t="shared" si="614"/>
        <v>56.053665532406868</v>
      </c>
      <c r="Q1747">
        <f t="shared" si="606"/>
        <v>0.34291467272841913</v>
      </c>
      <c r="R1747">
        <f t="shared" si="615"/>
        <v>55.98138802921811</v>
      </c>
      <c r="S1747">
        <f t="shared" si="607"/>
        <v>48.468358653587039</v>
      </c>
      <c r="T1747">
        <f t="shared" si="608"/>
        <v>13.083651149808897</v>
      </c>
      <c r="U1747">
        <f t="shared" si="609"/>
        <v>0.46312023957245779</v>
      </c>
      <c r="V1747" s="6">
        <f t="shared" si="617"/>
        <v>86245.000000228174</v>
      </c>
      <c r="W1747">
        <f t="shared" si="622"/>
        <v>13.082813541362148</v>
      </c>
      <c r="X1747">
        <f t="shared" si="623"/>
        <v>48.495241607783015</v>
      </c>
      <c r="Y1747">
        <f t="shared" si="618"/>
        <v>0.34235418928736533</v>
      </c>
      <c r="Z1747">
        <f t="shared" si="619"/>
        <v>-1.6440862605529851E-7</v>
      </c>
      <c r="AA1747">
        <f t="shared" si="621"/>
        <v>2.0097540026369609E-8</v>
      </c>
      <c r="AB1747">
        <f t="shared" si="620"/>
        <v>0.99804802307126261</v>
      </c>
      <c r="AC1747">
        <f t="shared" si="616"/>
        <v>2.0972914977551111</v>
      </c>
      <c r="AD1747">
        <f t="shared" si="624"/>
        <v>2.1642297334451217E-11</v>
      </c>
      <c r="AE1747">
        <f t="shared" si="625"/>
        <v>-2.0789045464455338E-5</v>
      </c>
      <c r="AF1747">
        <f t="shared" si="626"/>
        <v>-1.0363342376437321E-7</v>
      </c>
      <c r="AG1747">
        <f t="shared" si="627"/>
        <v>2.1642297334451216E-9</v>
      </c>
      <c r="AH1747" t="str">
        <f t="shared" si="628"/>
        <v>NaN</v>
      </c>
    </row>
    <row r="1748" spans="1:34">
      <c r="A1748" s="4">
        <v>43292.430659722224</v>
      </c>
      <c r="B1748" s="3">
        <v>-2.5814057212664898E-3</v>
      </c>
      <c r="C1748">
        <v>2.91059866322757</v>
      </c>
      <c r="D1748" s="3">
        <v>1.9041897166025602E-2</v>
      </c>
      <c r="E1748">
        <v>1.8845568718807E-2</v>
      </c>
      <c r="F1748" s="3">
        <v>1.8804307625450701E-2</v>
      </c>
      <c r="G1748">
        <v>-4644604</v>
      </c>
      <c r="H1748">
        <v>8213620</v>
      </c>
      <c r="K1748">
        <f t="shared" si="610"/>
        <v>165.17295901168893</v>
      </c>
      <c r="L1748">
        <f t="shared" si="611"/>
        <v>145.48098947983831</v>
      </c>
      <c r="M1748">
        <f t="shared" si="605"/>
        <v>48.713254125688458</v>
      </c>
      <c r="N1748">
        <f t="shared" si="612"/>
        <v>0.12479392346757777</v>
      </c>
      <c r="O1748">
        <f t="shared" si="613"/>
        <v>56.312301167961884</v>
      </c>
      <c r="P1748">
        <f t="shared" si="614"/>
        <v>56.043948733313805</v>
      </c>
      <c r="Q1748">
        <f t="shared" si="606"/>
        <v>0.34168268734584473</v>
      </c>
      <c r="R1748">
        <f t="shared" si="615"/>
        <v>55.970618480616039</v>
      </c>
      <c r="S1748">
        <f t="shared" si="607"/>
        <v>48.485465667457895</v>
      </c>
      <c r="T1748">
        <f t="shared" si="608"/>
        <v>13.080198568650554</v>
      </c>
      <c r="U1748">
        <f t="shared" si="609"/>
        <v>0.46317835914879024</v>
      </c>
      <c r="V1748" s="6">
        <f t="shared" si="617"/>
        <v>86305.000000423752</v>
      </c>
      <c r="W1748">
        <f t="shared" si="622"/>
        <v>13.082647187071352</v>
      </c>
      <c r="X1748">
        <f t="shared" si="623"/>
        <v>48.499082193482614</v>
      </c>
      <c r="Y1748">
        <f t="shared" si="618"/>
        <v>0.34329052481294769</v>
      </c>
      <c r="Z1748">
        <f t="shared" si="619"/>
        <v>1.5808521800993579E-8</v>
      </c>
      <c r="AA1748">
        <f t="shared" si="621"/>
        <v>3.9747140686106365E-8</v>
      </c>
      <c r="AB1748">
        <f t="shared" si="620"/>
        <v>0.99802853879658049</v>
      </c>
      <c r="AC1748">
        <f t="shared" si="616"/>
        <v>2.0973748085384618</v>
      </c>
      <c r="AD1748">
        <f t="shared" si="624"/>
        <v>4.2687176539970852E-11</v>
      </c>
      <c r="AE1748">
        <f t="shared" si="625"/>
        <v>-8.1702169863632625E-5</v>
      </c>
      <c r="AF1748">
        <f t="shared" si="626"/>
        <v>-5.2010960658467381E-8</v>
      </c>
      <c r="AG1748">
        <f t="shared" si="627"/>
        <v>4.268717653997085E-9</v>
      </c>
      <c r="AH1748" t="str">
        <f t="shared" si="628"/>
        <v>NaN</v>
      </c>
    </row>
    <row r="1749" spans="1:34">
      <c r="A1749" s="4">
        <v>43292.431354166663</v>
      </c>
      <c r="B1749" s="3">
        <v>-2.5793840460573798E-3</v>
      </c>
      <c r="C1749">
        <v>2.9107128284158499</v>
      </c>
      <c r="D1749" s="3">
        <v>1.9037033253316599E-2</v>
      </c>
      <c r="E1749" s="3">
        <v>1.88397177529077E-2</v>
      </c>
      <c r="F1749" s="3">
        <v>1.87982687959448E-2</v>
      </c>
      <c r="G1749">
        <v>-4644624</v>
      </c>
      <c r="H1749">
        <v>8213621</v>
      </c>
      <c r="K1749">
        <f t="shared" si="610"/>
        <v>165.04416994802082</v>
      </c>
      <c r="L1749">
        <f t="shared" si="611"/>
        <v>145.36013840259568</v>
      </c>
      <c r="M1749">
        <f t="shared" si="605"/>
        <v>48.672788019029902</v>
      </c>
      <c r="N1749">
        <f t="shared" si="612"/>
        <v>0.12482852516006376</v>
      </c>
      <c r="O1749">
        <f t="shared" si="613"/>
        <v>56.297692157843706</v>
      </c>
      <c r="P1749">
        <f t="shared" si="614"/>
        <v>56.026437139343962</v>
      </c>
      <c r="Q1749">
        <f t="shared" si="606"/>
        <v>0.34527421436457928</v>
      </c>
      <c r="R1749">
        <f t="shared" si="615"/>
        <v>55.952417943479126</v>
      </c>
      <c r="S1749">
        <f t="shared" si="607"/>
        <v>48.442605209453518</v>
      </c>
      <c r="T1749">
        <f t="shared" si="608"/>
        <v>13.083840852070134</v>
      </c>
      <c r="U1749">
        <f t="shared" si="609"/>
        <v>0.46311704618914618</v>
      </c>
      <c r="V1749" s="6">
        <f t="shared" si="617"/>
        <v>86364.999999990687</v>
      </c>
      <c r="W1749">
        <f t="shared" si="622"/>
        <v>13.082437055335607</v>
      </c>
      <c r="X1749">
        <f t="shared" si="623"/>
        <v>48.501924989836098</v>
      </c>
      <c r="Y1749">
        <f t="shared" si="618"/>
        <v>0.31974786915958003</v>
      </c>
      <c r="Z1749">
        <f t="shared" si="619"/>
        <v>2.0234907926667999E-7</v>
      </c>
      <c r="AA1749">
        <f t="shared" si="621"/>
        <v>4.9232253774243573E-8</v>
      </c>
      <c r="AB1749">
        <f t="shared" si="620"/>
        <v>0.99853437916116827</v>
      </c>
      <c r="AC1749">
        <f t="shared" si="616"/>
        <v>2.0972869202395477</v>
      </c>
      <c r="AD1749">
        <f t="shared" si="624"/>
        <v>5.6764551956427619E-11</v>
      </c>
      <c r="AE1749">
        <f t="shared" si="625"/>
        <v>-2.6226521586659784E-5</v>
      </c>
      <c r="AF1749">
        <f t="shared" si="626"/>
        <v>-2.1546044684064338E-7</v>
      </c>
      <c r="AG1749">
        <f t="shared" si="627"/>
        <v>5.6764551956427618E-9</v>
      </c>
      <c r="AH1749" t="str">
        <f t="shared" si="628"/>
        <v>NaN</v>
      </c>
    </row>
    <row r="1750" spans="1:34">
      <c r="A1750" s="4">
        <v>43292.43204861111</v>
      </c>
      <c r="B1750" s="3">
        <v>-2.5821311459003501E-3</v>
      </c>
      <c r="C1750">
        <v>2.9106747733530902</v>
      </c>
      <c r="D1750" s="3">
        <v>1.9032668813306401E-2</v>
      </c>
      <c r="E1750" s="3">
        <v>1.8836019276495801E-2</v>
      </c>
      <c r="F1750" s="3">
        <v>1.8818136187692298E-2</v>
      </c>
      <c r="G1750">
        <v>-4644888</v>
      </c>
      <c r="H1750">
        <v>8213626</v>
      </c>
      <c r="K1750">
        <f t="shared" si="610"/>
        <v>165.21917155806418</v>
      </c>
      <c r="L1750">
        <f t="shared" si="611"/>
        <v>145.50902450700221</v>
      </c>
      <c r="M1750">
        <f t="shared" si="605"/>
        <v>48.722641451190839</v>
      </c>
      <c r="N1750">
        <f t="shared" si="612"/>
        <v>0.12481699126256852</v>
      </c>
      <c r="O1750">
        <f t="shared" si="613"/>
        <v>56.284583339473841</v>
      </c>
      <c r="P1750">
        <f t="shared" si="614"/>
        <v>56.015367818765633</v>
      </c>
      <c r="Q1750">
        <f t="shared" si="606"/>
        <v>0.27228670576831604</v>
      </c>
      <c r="R1750">
        <f t="shared" si="615"/>
        <v>56.012296633705525</v>
      </c>
      <c r="S1750">
        <f t="shared" si="607"/>
        <v>48.54111698067863</v>
      </c>
      <c r="T1750">
        <f t="shared" si="608"/>
        <v>13.082626757596948</v>
      </c>
      <c r="U1750">
        <f t="shared" si="609"/>
        <v>0.4631374838423607</v>
      </c>
      <c r="V1750" s="6">
        <f t="shared" si="617"/>
        <v>86425.000000186265</v>
      </c>
      <c r="W1750">
        <f t="shared" si="622"/>
        <v>13.082507099247522</v>
      </c>
      <c r="X1750">
        <f t="shared" si="623"/>
        <v>48.506829321131505</v>
      </c>
      <c r="Y1750">
        <f t="shared" si="618"/>
        <v>0.29205963058482354</v>
      </c>
      <c r="Z1750">
        <f t="shared" si="619"/>
        <v>6.0072382609514406E-8</v>
      </c>
      <c r="AA1750">
        <f t="shared" si="621"/>
        <v>2.2583603731848102E-9</v>
      </c>
      <c r="AB1750">
        <f t="shared" si="620"/>
        <v>0.99913224747882012</v>
      </c>
      <c r="AC1750">
        <f t="shared" si="616"/>
        <v>2.0973162163391854</v>
      </c>
      <c r="AD1750">
        <f t="shared" si="624"/>
        <v>2.8507749593270685E-12</v>
      </c>
      <c r="AE1750">
        <f t="shared" si="625"/>
        <v>-2.0904983607432223E-5</v>
      </c>
      <c r="AF1750">
        <f t="shared" si="626"/>
        <v>-1.3575134463439693E-8</v>
      </c>
      <c r="AG1750">
        <f t="shared" si="627"/>
        <v>2.8507749593270686E-10</v>
      </c>
      <c r="AH1750" t="str">
        <f t="shared" si="628"/>
        <v>NaN</v>
      </c>
    </row>
    <row r="1751" spans="1:34">
      <c r="A1751" s="4">
        <v>43292.432743055557</v>
      </c>
      <c r="B1751" s="3">
        <v>-2.58089435636066E-3</v>
      </c>
      <c r="C1751">
        <v>2.9107354236093701</v>
      </c>
      <c r="D1751" s="3">
        <v>1.90344764287875E-2</v>
      </c>
      <c r="E1751" s="3">
        <v>1.8839396663315699E-2</v>
      </c>
      <c r="F1751" s="3">
        <v>1.8824472789856401E-2</v>
      </c>
      <c r="G1751">
        <v>-4644625</v>
      </c>
      <c r="H1751">
        <v>8213627</v>
      </c>
      <c r="K1751">
        <f t="shared" si="610"/>
        <v>165.14038295440841</v>
      </c>
      <c r="L1751">
        <f t="shared" si="611"/>
        <v>145.42190649747181</v>
      </c>
      <c r="M1751">
        <f t="shared" si="605"/>
        <v>48.69347061758328</v>
      </c>
      <c r="N1751">
        <f t="shared" si="612"/>
        <v>0.12483537341170359</v>
      </c>
      <c r="O1751">
        <f t="shared" si="613"/>
        <v>56.290012604847846</v>
      </c>
      <c r="P1751">
        <f t="shared" si="614"/>
        <v>56.025476137235962</v>
      </c>
      <c r="Q1751">
        <f t="shared" si="606"/>
        <v>0.25861797162157529</v>
      </c>
      <c r="R1751">
        <f t="shared" si="615"/>
        <v>56.03139463322627</v>
      </c>
      <c r="S1751">
        <f t="shared" si="607"/>
        <v>48.521058636502232</v>
      </c>
      <c r="T1751">
        <f t="shared" si="608"/>
        <v>13.084561720663798</v>
      </c>
      <c r="U1751">
        <f t="shared" si="609"/>
        <v>0.46310491133254661</v>
      </c>
      <c r="V1751" s="6">
        <f t="shared" si="617"/>
        <v>86485.000000381842</v>
      </c>
      <c r="W1751">
        <f t="shared" si="622"/>
        <v>13.082296967511779</v>
      </c>
      <c r="X1751">
        <f t="shared" si="623"/>
        <v>48.511644213459093</v>
      </c>
      <c r="Y1751">
        <f t="shared" si="618"/>
        <v>0.26404894401835105</v>
      </c>
      <c r="Z1751">
        <f t="shared" si="619"/>
        <v>-5.0587269552140099E-8</v>
      </c>
      <c r="AA1751">
        <f t="shared" si="621"/>
        <v>-9.0334408616555899E-9</v>
      </c>
      <c r="AB1751">
        <f t="shared" si="620"/>
        <v>0.99973532021162592</v>
      </c>
      <c r="AC1751">
        <f t="shared" si="616"/>
        <v>2.0972695256803826</v>
      </c>
      <c r="AD1751">
        <f t="shared" si="624"/>
        <v>-1.2612475177165983E-11</v>
      </c>
      <c r="AE1751">
        <f t="shared" si="625"/>
        <v>2.2813225152670002E-6</v>
      </c>
      <c r="AF1751">
        <f t="shared" si="626"/>
        <v>-5.5035722698195207E-7</v>
      </c>
      <c r="AG1751" t="str">
        <f t="shared" si="627"/>
        <v>NaN</v>
      </c>
      <c r="AH1751" t="str">
        <f t="shared" si="628"/>
        <v>NaN</v>
      </c>
    </row>
    <row r="1752" spans="1:34">
      <c r="A1752" s="4">
        <v>43292.433437500003</v>
      </c>
      <c r="B1752" s="3">
        <v>-2.58098949401756E-3</v>
      </c>
      <c r="C1752">
        <v>2.9106557458217099</v>
      </c>
      <c r="D1752" s="3">
        <v>1.9034238584645199E-2</v>
      </c>
      <c r="E1752" s="3">
        <v>1.88395274775939E-2</v>
      </c>
      <c r="F1752" s="3">
        <v>1.88233650755683E-2</v>
      </c>
      <c r="G1752">
        <v>-4644632</v>
      </c>
      <c r="H1752">
        <v>8213627</v>
      </c>
      <c r="K1752">
        <f t="shared" si="610"/>
        <v>165.14644361622814</v>
      </c>
      <c r="L1752">
        <f t="shared" si="611"/>
        <v>145.42942323964184</v>
      </c>
      <c r="M1752">
        <f t="shared" si="605"/>
        <v>48.695987544178536</v>
      </c>
      <c r="N1752">
        <f t="shared" si="612"/>
        <v>0.12481122431382076</v>
      </c>
      <c r="O1752">
        <f t="shared" si="613"/>
        <v>56.289298227824794</v>
      </c>
      <c r="P1752">
        <f t="shared" si="614"/>
        <v>56.025867656613229</v>
      </c>
      <c r="Q1752">
        <f t="shared" si="606"/>
        <v>0.26124215466516176</v>
      </c>
      <c r="R1752">
        <f t="shared" si="615"/>
        <v>56.028056073159632</v>
      </c>
      <c r="S1752">
        <f t="shared" si="607"/>
        <v>48.521826107735095</v>
      </c>
      <c r="T1752">
        <f t="shared" si="608"/>
        <v>13.082019710360344</v>
      </c>
      <c r="U1752">
        <f t="shared" si="609"/>
        <v>0.46314770266896821</v>
      </c>
      <c r="V1752" s="6">
        <f t="shared" si="617"/>
        <v>86545.00000057742</v>
      </c>
      <c r="W1752">
        <f t="shared" si="622"/>
        <v>13.08252169172918</v>
      </c>
      <c r="X1752">
        <f t="shared" si="623"/>
        <v>48.516106661417517</v>
      </c>
      <c r="Y1752">
        <f t="shared" si="618"/>
        <v>0.26011093794946066</v>
      </c>
      <c r="Z1752">
        <f t="shared" si="619"/>
        <v>-3.4778748016305545E-8</v>
      </c>
      <c r="AA1752">
        <f t="shared" si="621"/>
        <v>2.7100324915696903E-9</v>
      </c>
      <c r="AB1752">
        <f t="shared" si="620"/>
        <v>0.99982019229703434</v>
      </c>
      <c r="AC1752">
        <f t="shared" si="616"/>
        <v>2.0973308643890047</v>
      </c>
      <c r="AD1752">
        <f t="shared" si="624"/>
        <v>3.8411400144005266E-12</v>
      </c>
      <c r="AE1752">
        <f t="shared" si="625"/>
        <v>3.9982568293442074E-3</v>
      </c>
      <c r="AF1752">
        <f t="shared" si="626"/>
        <v>9.5635798054866072E-11</v>
      </c>
      <c r="AG1752">
        <f t="shared" si="627"/>
        <v>3.8411400144005265E-10</v>
      </c>
      <c r="AH1752">
        <f t="shared" si="628"/>
        <v>9.5635798054866062E-7</v>
      </c>
    </row>
    <row r="1753" spans="1:34">
      <c r="A1753" s="4">
        <v>43292.434131944443</v>
      </c>
      <c r="B1753">
        <v>-2.581988439415E-3</v>
      </c>
      <c r="C1753">
        <v>2.9107223421815398</v>
      </c>
      <c r="D1753" s="3">
        <v>1.90328947652415E-2</v>
      </c>
      <c r="E1753" s="3">
        <v>1.8837529586799101E-2</v>
      </c>
      <c r="F1753" s="3">
        <v>1.8822281183092902E-2</v>
      </c>
      <c r="G1753">
        <v>-4644968</v>
      </c>
      <c r="H1753">
        <v>8213627</v>
      </c>
      <c r="K1753">
        <f t="shared" si="610"/>
        <v>165.21008056533458</v>
      </c>
      <c r="L1753">
        <f t="shared" si="611"/>
        <v>145.49448495554256</v>
      </c>
      <c r="M1753">
        <f t="shared" si="605"/>
        <v>48.717772987842736</v>
      </c>
      <c r="N1753">
        <f t="shared" si="612"/>
        <v>0.12483140863443758</v>
      </c>
      <c r="O1753">
        <f t="shared" si="613"/>
        <v>56.285261997645478</v>
      </c>
      <c r="P1753">
        <f t="shared" si="614"/>
        <v>56.019888087940856</v>
      </c>
      <c r="Q1753">
        <f t="shared" si="606"/>
        <v>0.26047268756164499</v>
      </c>
      <c r="R1753">
        <f t="shared" si="615"/>
        <v>56.024789310083833</v>
      </c>
      <c r="S1753">
        <f t="shared" si="607"/>
        <v>48.544124529468306</v>
      </c>
      <c r="T1753">
        <f t="shared" si="608"/>
        <v>13.084144375688428</v>
      </c>
      <c r="U1753">
        <f t="shared" si="609"/>
        <v>0.46311193677584256</v>
      </c>
      <c r="V1753" s="6">
        <f t="shared" si="617"/>
        <v>86605.000000144355</v>
      </c>
      <c r="W1753">
        <f t="shared" si="622"/>
        <v>13.082728904968601</v>
      </c>
      <c r="X1753">
        <f t="shared" si="623"/>
        <v>48.511800899820805</v>
      </c>
      <c r="Y1753">
        <f t="shared" si="618"/>
        <v>0.26082418734042062</v>
      </c>
      <c r="Z1753">
        <f t="shared" si="619"/>
        <v>-1.2646817441150133E-8</v>
      </c>
      <c r="AA1753">
        <f t="shared" si="621"/>
        <v>-3.297205961170909E-8</v>
      </c>
      <c r="AB1753">
        <f t="shared" si="620"/>
        <v>0.99980491449502207</v>
      </c>
      <c r="AC1753">
        <f t="shared" si="616"/>
        <v>2.0972795962146384</v>
      </c>
      <c r="AD1753">
        <f t="shared" si="624"/>
        <v>-4.6604929201144231E-11</v>
      </c>
      <c r="AE1753">
        <f t="shared" si="625"/>
        <v>3.2376317842620661E-5</v>
      </c>
      <c r="AF1753">
        <f t="shared" si="626"/>
        <v>-1.4329645073005836E-7</v>
      </c>
      <c r="AG1753" t="str">
        <f t="shared" si="627"/>
        <v>NaN</v>
      </c>
      <c r="AH1753" t="str">
        <f t="shared" si="628"/>
        <v>NaN</v>
      </c>
    </row>
    <row r="1754" spans="1:34">
      <c r="A1754" s="4">
        <v>43292.43482638889</v>
      </c>
      <c r="B1754" s="3">
        <v>-2.58098949401756E-3</v>
      </c>
      <c r="C1754">
        <v>2.9106509889388699</v>
      </c>
      <c r="D1754" s="3">
        <v>1.90330374717269E-2</v>
      </c>
      <c r="E1754" s="3">
        <v>1.8836554425815801E-2</v>
      </c>
      <c r="F1754" s="3">
        <v>1.88223288267181E-2</v>
      </c>
      <c r="G1754">
        <v>-4644404</v>
      </c>
      <c r="H1754">
        <v>8213627</v>
      </c>
      <c r="K1754">
        <f t="shared" si="610"/>
        <v>165.14644361622814</v>
      </c>
      <c r="L1754">
        <f t="shared" si="611"/>
        <v>145.43078537932442</v>
      </c>
      <c r="M1754">
        <f t="shared" si="605"/>
        <v>48.696443646771385</v>
      </c>
      <c r="N1754">
        <f t="shared" si="612"/>
        <v>0.12480978257663534</v>
      </c>
      <c r="O1754">
        <f t="shared" si="613"/>
        <v>56.28569062385936</v>
      </c>
      <c r="P1754">
        <f t="shared" si="614"/>
        <v>56.016969488945634</v>
      </c>
      <c r="Q1754">
        <f t="shared" si="606"/>
        <v>0.26075771979445506</v>
      </c>
      <c r="R1754">
        <f t="shared" si="615"/>
        <v>56.024932904064904</v>
      </c>
      <c r="S1754">
        <f t="shared" si="607"/>
        <v>48.522605166908413</v>
      </c>
      <c r="T1754">
        <f t="shared" si="608"/>
        <v>13.08186794855135</v>
      </c>
      <c r="U1754">
        <f t="shared" si="609"/>
        <v>0.46315025737561755</v>
      </c>
      <c r="V1754" s="6">
        <f t="shared" si="617"/>
        <v>86665.000000339933</v>
      </c>
      <c r="W1754">
        <f t="shared" si="622"/>
        <v>13.082498343758544</v>
      </c>
      <c r="X1754">
        <f t="shared" si="623"/>
        <v>48.51506073122308</v>
      </c>
      <c r="Y1754">
        <f t="shared" si="618"/>
        <v>0.26068378730232666</v>
      </c>
      <c r="Z1754">
        <f t="shared" si="619"/>
        <v>-2.4345123469918134E-7</v>
      </c>
      <c r="AA1754">
        <f t="shared" si="621"/>
        <v>-4.471553290339281E-8</v>
      </c>
      <c r="AB1754">
        <f t="shared" si="620"/>
        <v>0.9998078501984935</v>
      </c>
      <c r="AC1754">
        <f t="shared" si="616"/>
        <v>2.0973345264014558</v>
      </c>
      <c r="AD1754">
        <f t="shared" si="624"/>
        <v>-6.3239641979222573E-11</v>
      </c>
      <c r="AE1754">
        <f t="shared" si="625"/>
        <v>-5.7072420386359179E-5</v>
      </c>
      <c r="AF1754">
        <f t="shared" si="626"/>
        <v>1.10304732971558E-7</v>
      </c>
      <c r="AG1754" t="str">
        <f t="shared" si="627"/>
        <v>NaN</v>
      </c>
      <c r="AH1754">
        <f t="shared" si="628"/>
        <v>1.1030473297155799E-3</v>
      </c>
    </row>
    <row r="1755" spans="1:34">
      <c r="A1755" s="4">
        <v>43292.435520833336</v>
      </c>
      <c r="B1755" s="3">
        <v>-2.58252358873506E-3</v>
      </c>
      <c r="C1755">
        <v>2.9106307721867801</v>
      </c>
      <c r="D1755" s="3">
        <v>1.90288514148233E-2</v>
      </c>
      <c r="E1755" s="3">
        <v>1.8832356476705201E-2</v>
      </c>
      <c r="F1755" s="3">
        <v>1.8818136187692298E-2</v>
      </c>
      <c r="G1755">
        <v>-4643784</v>
      </c>
      <c r="H1755">
        <v>8213627</v>
      </c>
      <c r="K1755">
        <f t="shared" si="610"/>
        <v>165.24417178807036</v>
      </c>
      <c r="L1755">
        <f t="shared" si="611"/>
        <v>145.53402473700839</v>
      </c>
      <c r="M1755">
        <f t="shared" si="605"/>
        <v>48.731012596876923</v>
      </c>
      <c r="N1755">
        <f t="shared" si="612"/>
        <v>0.12480365519359139</v>
      </c>
      <c r="O1755">
        <f t="shared" si="613"/>
        <v>56.273117588256405</v>
      </c>
      <c r="P1755">
        <f t="shared" si="614"/>
        <v>56.004405276199208</v>
      </c>
      <c r="Q1755">
        <f t="shared" si="606"/>
        <v>0.26082095455087995</v>
      </c>
      <c r="R1755">
        <f t="shared" si="615"/>
        <v>56.012296633705525</v>
      </c>
      <c r="S1755">
        <f t="shared" si="607"/>
        <v>48.557131960509672</v>
      </c>
      <c r="T1755">
        <f t="shared" si="608"/>
        <v>13.081222960862515</v>
      </c>
      <c r="U1755">
        <f t="shared" si="609"/>
        <v>0.46316111487888673</v>
      </c>
      <c r="V1755" s="6">
        <f t="shared" si="617"/>
        <v>86725.00000053551</v>
      </c>
      <c r="W1755">
        <f t="shared" si="622"/>
        <v>13.082428299846629</v>
      </c>
      <c r="X1755">
        <f t="shared" si="623"/>
        <v>48.519440156496032</v>
      </c>
      <c r="Y1755">
        <f t="shared" si="618"/>
        <v>0.2615597530698679</v>
      </c>
      <c r="Z1755">
        <f t="shared" si="619"/>
        <v>9.8012835273570561E-8</v>
      </c>
      <c r="AA1755">
        <f t="shared" si="621"/>
        <v>1.26468176547748E-8</v>
      </c>
      <c r="AB1755">
        <f t="shared" si="620"/>
        <v>0.99978913179854201</v>
      </c>
      <c r="AC1755">
        <f t="shared" si="616"/>
        <v>2.0973500899543875</v>
      </c>
      <c r="AD1755">
        <f t="shared" si="624"/>
        <v>1.7826191780838768E-11</v>
      </c>
      <c r="AE1755">
        <f t="shared" si="625"/>
        <v>-1.7927384135349719E-5</v>
      </c>
      <c r="AF1755">
        <f t="shared" si="626"/>
        <v>-9.8985751856008354E-8</v>
      </c>
      <c r="AG1755">
        <f t="shared" si="627"/>
        <v>1.7826191780838769E-9</v>
      </c>
      <c r="AH1755" t="str">
        <f t="shared" si="628"/>
        <v>NaN</v>
      </c>
    </row>
    <row r="1756" spans="1:34">
      <c r="A1756" s="4">
        <v>43292.436215277776</v>
      </c>
      <c r="B1756" s="3">
        <v>-2.58071597325397E-3</v>
      </c>
      <c r="C1756">
        <v>2.9106878547809201</v>
      </c>
      <c r="D1756" s="3">
        <v>1.9022905311267099E-2</v>
      </c>
      <c r="E1756" s="3">
        <v>1.88264936185988E-2</v>
      </c>
      <c r="F1756" s="3">
        <v>1.88114541692448E-2</v>
      </c>
      <c r="G1756">
        <v>-4643016</v>
      </c>
      <c r="H1756">
        <v>8213627</v>
      </c>
      <c r="K1756">
        <f t="shared" si="610"/>
        <v>165.12901921349629</v>
      </c>
      <c r="L1756">
        <f t="shared" si="611"/>
        <v>145.42765561486979</v>
      </c>
      <c r="M1756">
        <f t="shared" si="605"/>
        <v>48.695395667844544</v>
      </c>
      <c r="N1756">
        <f t="shared" si="612"/>
        <v>0.1248209560398344</v>
      </c>
      <c r="O1756">
        <f t="shared" si="613"/>
        <v>56.255258162684157</v>
      </c>
      <c r="P1756">
        <f t="shared" si="614"/>
        <v>55.98685808955873</v>
      </c>
      <c r="Q1756">
        <f t="shared" si="606"/>
        <v>0.26310058486426868</v>
      </c>
      <c r="R1756">
        <f t="shared" si="615"/>
        <v>55.992157577819889</v>
      </c>
      <c r="S1756">
        <f t="shared" si="607"/>
        <v>48.519995277935031</v>
      </c>
      <c r="T1756">
        <f t="shared" si="608"/>
        <v>13.083044102572305</v>
      </c>
      <c r="U1756">
        <f t="shared" si="609"/>
        <v>0.46313045839906503</v>
      </c>
      <c r="V1756" s="6">
        <f t="shared" si="617"/>
        <v>86785.000000102445</v>
      </c>
      <c r="W1756">
        <f t="shared" si="622"/>
        <v>13.082253190066853</v>
      </c>
      <c r="X1756">
        <f t="shared" si="623"/>
        <v>48.534894375981679</v>
      </c>
      <c r="Y1756">
        <f t="shared" si="618"/>
        <v>0.26040980439686479</v>
      </c>
      <c r="Z1756">
        <f t="shared" si="619"/>
        <v>-4.7425565456271437E-8</v>
      </c>
      <c r="AA1756">
        <f t="shared" si="621"/>
        <v>-7.6784246796938896E-9</v>
      </c>
      <c r="AB1756">
        <f t="shared" si="620"/>
        <v>0.99981374982782167</v>
      </c>
      <c r="AC1756">
        <f t="shared" si="616"/>
        <v>2.09730614580493</v>
      </c>
      <c r="AD1756">
        <f t="shared" si="624"/>
        <v>-1.0870610474448889E-11</v>
      </c>
      <c r="AE1756">
        <f t="shared" si="625"/>
        <v>-1.5391053353296434E-6</v>
      </c>
      <c r="AF1756">
        <f t="shared" si="626"/>
        <v>7.0309923644645473E-7</v>
      </c>
      <c r="AG1756" t="str">
        <f t="shared" si="627"/>
        <v>NaN</v>
      </c>
      <c r="AH1756">
        <f t="shared" si="628"/>
        <v>7.0309923644645477E-3</v>
      </c>
    </row>
    <row r="1757" spans="1:34">
      <c r="A1757" s="4">
        <v>43292.436909722222</v>
      </c>
      <c r="B1757" s="3">
        <v>-2.5821906069359102E-3</v>
      </c>
      <c r="C1757">
        <v>2.9106129338761102</v>
      </c>
      <c r="D1757" s="3">
        <v>1.9019016559541298E-2</v>
      </c>
      <c r="E1757" s="3">
        <v>1.8822783249979699E-2</v>
      </c>
      <c r="F1757" s="3">
        <v>1.88095007806078E-2</v>
      </c>
      <c r="G1757">
        <v>-4642192</v>
      </c>
      <c r="H1757">
        <v>8213627</v>
      </c>
      <c r="K1757">
        <f t="shared" si="610"/>
        <v>165.22295947170133</v>
      </c>
      <c r="L1757">
        <f t="shared" si="611"/>
        <v>145.52416358466016</v>
      </c>
      <c r="M1757">
        <f t="shared" si="605"/>
        <v>48.727710661537955</v>
      </c>
      <c r="N1757">
        <f t="shared" si="612"/>
        <v>0.12479824867914009</v>
      </c>
      <c r="O1757">
        <f t="shared" si="613"/>
        <v>56.243578098359777</v>
      </c>
      <c r="P1757">
        <f t="shared" si="614"/>
        <v>55.975753176309468</v>
      </c>
      <c r="Q1757">
        <f t="shared" si="606"/>
        <v>0.25730787377544573</v>
      </c>
      <c r="R1757">
        <f t="shared" si="615"/>
        <v>55.986270224584331</v>
      </c>
      <c r="S1757">
        <f t="shared" si="607"/>
        <v>48.556172079020989</v>
      </c>
      <c r="T1757">
        <f t="shared" si="608"/>
        <v>13.080653854078166</v>
      </c>
      <c r="U1757">
        <f t="shared" si="609"/>
        <v>0.46317069502883201</v>
      </c>
      <c r="V1757" s="6">
        <f t="shared" si="617"/>
        <v>86845.000000298023</v>
      </c>
      <c r="W1757">
        <f t="shared" si="622"/>
        <v>13.082413707364992</v>
      </c>
      <c r="X1757">
        <f t="shared" si="623"/>
        <v>48.53319139545254</v>
      </c>
      <c r="Y1757">
        <f t="shared" si="618"/>
        <v>0.25936256082486864</v>
      </c>
      <c r="Z1757">
        <f t="shared" si="619"/>
        <v>-2.2131930432271688E-8</v>
      </c>
      <c r="AA1757">
        <f t="shared" si="621"/>
        <v>-7.2267527762636755E-8</v>
      </c>
      <c r="AB1757">
        <f t="shared" si="620"/>
        <v>0.99983643044000481</v>
      </c>
      <c r="AC1757">
        <f t="shared" si="616"/>
        <v>2.0973638225010935</v>
      </c>
      <c r="AD1757">
        <f t="shared" si="624"/>
        <v>-1.0272756462376101E-10</v>
      </c>
      <c r="AE1757">
        <f t="shared" si="625"/>
        <v>-7.0461696220472294E-5</v>
      </c>
      <c r="AF1757">
        <f t="shared" si="626"/>
        <v>1.4513258631693738E-7</v>
      </c>
      <c r="AG1757" t="str">
        <f t="shared" si="627"/>
        <v>NaN</v>
      </c>
      <c r="AH1757">
        <f t="shared" si="628"/>
        <v>1.4513258631693737E-3</v>
      </c>
    </row>
    <row r="1758" spans="1:34">
      <c r="A1758" s="4">
        <v>43292.437604166669</v>
      </c>
      <c r="B1758" s="3">
        <v>-2.5813700446451499E-3</v>
      </c>
      <c r="C1758">
        <v>2.9106795302359401</v>
      </c>
      <c r="D1758" s="3">
        <v>1.90205744386731E-2</v>
      </c>
      <c r="E1758" s="3">
        <v>1.8824174638211798E-2</v>
      </c>
      <c r="F1758" s="3">
        <v>1.8810930089366601E-2</v>
      </c>
      <c r="G1758">
        <v>-4641282</v>
      </c>
      <c r="H1758">
        <v>8213627</v>
      </c>
      <c r="K1758">
        <f t="shared" si="610"/>
        <v>165.17068626350638</v>
      </c>
      <c r="L1758">
        <f t="shared" si="611"/>
        <v>145.47001156311006</v>
      </c>
      <c r="M1758">
        <f t="shared" si="605"/>
        <v>48.709578249896943</v>
      </c>
      <c r="N1758">
        <f t="shared" si="612"/>
        <v>0.12481843299975691</v>
      </c>
      <c r="O1758">
        <f t="shared" si="613"/>
        <v>56.248257267859934</v>
      </c>
      <c r="P1758">
        <f t="shared" si="614"/>
        <v>55.979917518777746</v>
      </c>
      <c r="Q1758">
        <f t="shared" si="606"/>
        <v>0.2576792238348915</v>
      </c>
      <c r="R1758">
        <f t="shared" si="615"/>
        <v>55.990578044025042</v>
      </c>
      <c r="S1758">
        <f t="shared" si="607"/>
        <v>48.537792100673684</v>
      </c>
      <c r="T1758">
        <f t="shared" si="608"/>
        <v>13.082778519406252</v>
      </c>
      <c r="U1758">
        <f t="shared" si="609"/>
        <v>0.46313492913570636</v>
      </c>
      <c r="V1758" s="6">
        <f t="shared" si="617"/>
        <v>86905.000000493601</v>
      </c>
      <c r="W1758">
        <f t="shared" si="622"/>
        <v>13.082063487805414</v>
      </c>
      <c r="X1758">
        <f t="shared" si="623"/>
        <v>48.538799190699066</v>
      </c>
      <c r="Y1758">
        <f t="shared" si="618"/>
        <v>0.25823274161042303</v>
      </c>
      <c r="Z1758">
        <f t="shared" si="619"/>
        <v>3.5094918435503318E-7</v>
      </c>
      <c r="AA1758">
        <f t="shared" si="621"/>
        <v>-2.664865070213651E-8</v>
      </c>
      <c r="AB1758">
        <f t="shared" si="620"/>
        <v>0.99986070521676984</v>
      </c>
      <c r="AC1758">
        <f t="shared" si="616"/>
        <v>2.0973125543267268</v>
      </c>
      <c r="AD1758">
        <f t="shared" si="624"/>
        <v>-3.8045595143736936E-11</v>
      </c>
      <c r="AE1758">
        <f t="shared" si="625"/>
        <v>-1.8598552537861919E-4</v>
      </c>
      <c r="AF1758">
        <f t="shared" si="626"/>
        <v>2.0363680394947482E-8</v>
      </c>
      <c r="AG1758" t="str">
        <f t="shared" si="627"/>
        <v>NaN</v>
      </c>
      <c r="AH1758">
        <f t="shared" si="628"/>
        <v>2.036368039494748E-4</v>
      </c>
    </row>
    <row r="1759" spans="1:34">
      <c r="A1759" s="4">
        <v>43292.438298611109</v>
      </c>
      <c r="B1759" s="3">
        <v>-2.5765299163504102E-3</v>
      </c>
      <c r="C1759">
        <v>2.91074493737506</v>
      </c>
      <c r="D1759" s="3">
        <v>1.90167689323971E-2</v>
      </c>
      <c r="E1759">
        <v>1.8820166964414999E-2</v>
      </c>
      <c r="F1759" s="3">
        <v>1.8806463499495302E-2</v>
      </c>
      <c r="G1759">
        <v>-4642979</v>
      </c>
      <c r="H1759">
        <v>8213627</v>
      </c>
      <c r="K1759">
        <f t="shared" si="610"/>
        <v>164.86235009343113</v>
      </c>
      <c r="L1759">
        <f t="shared" si="611"/>
        <v>145.16754668476972</v>
      </c>
      <c r="M1759">
        <f t="shared" si="605"/>
        <v>48.608300079220697</v>
      </c>
      <c r="N1759">
        <f t="shared" si="612"/>
        <v>0.1248382568860774</v>
      </c>
      <c r="O1759">
        <f t="shared" si="613"/>
        <v>56.236827235493607</v>
      </c>
      <c r="P1759">
        <f t="shared" si="614"/>
        <v>55.96792278876206</v>
      </c>
      <c r="Q1759">
        <f t="shared" si="606"/>
        <v>0.25971112722093181</v>
      </c>
      <c r="R1759">
        <f t="shared" si="615"/>
        <v>55.977116108272675</v>
      </c>
      <c r="S1759">
        <f t="shared" si="607"/>
        <v>48.435159327740074</v>
      </c>
      <c r="T1759">
        <f t="shared" si="608"/>
        <v>13.084865244282092</v>
      </c>
      <c r="U1759">
        <f t="shared" si="609"/>
        <v>0.46309980191924299</v>
      </c>
      <c r="V1759" s="6">
        <f t="shared" si="617"/>
        <v>86965.000000060536</v>
      </c>
      <c r="W1759">
        <f t="shared" si="622"/>
        <v>13.081865030055003</v>
      </c>
      <c r="X1759">
        <f t="shared" si="623"/>
        <v>48.53747016476121</v>
      </c>
      <c r="Y1759">
        <f t="shared" si="618"/>
        <v>0.25864965129934586</v>
      </c>
      <c r="Z1759">
        <f t="shared" si="619"/>
        <v>-1.7705544435758633E-7</v>
      </c>
      <c r="AA1759">
        <f t="shared" si="621"/>
        <v>2.3938619114443612E-8</v>
      </c>
      <c r="AB1759">
        <f t="shared" si="620"/>
        <v>0.99985139990287186</v>
      </c>
      <c r="AC1759">
        <f t="shared" si="616"/>
        <v>2.0972622016554729</v>
      </c>
      <c r="AD1759">
        <f t="shared" si="624"/>
        <v>3.4120645186534267E-11</v>
      </c>
      <c r="AE1759">
        <f t="shared" si="625"/>
        <v>2.8144222370425453E-3</v>
      </c>
      <c r="AF1759">
        <f t="shared" si="626"/>
        <v>1.2068659017040526E-9</v>
      </c>
      <c r="AG1759">
        <f t="shared" si="627"/>
        <v>3.4120645186534267E-9</v>
      </c>
      <c r="AH1759">
        <f t="shared" si="628"/>
        <v>1.2068659017040527E-5</v>
      </c>
    </row>
    <row r="1760" spans="1:34">
      <c r="A1760" s="4">
        <v>43292.438993055555</v>
      </c>
      <c r="B1760" s="3">
        <v>-2.5800500096556799E-3</v>
      </c>
      <c r="C1760">
        <v>2.9106129338761102</v>
      </c>
      <c r="D1760" s="3">
        <v>1.9017018668746499E-2</v>
      </c>
      <c r="E1760" s="3">
        <v>1.8821308616297799E-2</v>
      </c>
      <c r="F1760" s="3">
        <v>1.8807094777530401E-2</v>
      </c>
      <c r="G1760">
        <v>-4644628</v>
      </c>
      <c r="H1760">
        <v>8213627</v>
      </c>
      <c r="K1760">
        <f t="shared" si="610"/>
        <v>165.08659458075886</v>
      </c>
      <c r="L1760">
        <f t="shared" si="611"/>
        <v>145.39096136286565</v>
      </c>
      <c r="M1760">
        <f t="shared" si="605"/>
        <v>48.683108863711432</v>
      </c>
      <c r="N1760">
        <f t="shared" si="612"/>
        <v>0.12479824867914009</v>
      </c>
      <c r="O1760">
        <f t="shared" si="613"/>
        <v>56.23757733136776</v>
      </c>
      <c r="P1760">
        <f t="shared" si="614"/>
        <v>55.971339685146447</v>
      </c>
      <c r="Q1760">
        <f t="shared" si="606"/>
        <v>0.25855860284221421</v>
      </c>
      <c r="R1760">
        <f t="shared" si="615"/>
        <v>55.979018728525546</v>
      </c>
      <c r="S1760">
        <f t="shared" si="607"/>
        <v>48.51073646181662</v>
      </c>
      <c r="T1760">
        <f t="shared" si="608"/>
        <v>13.080653854078166</v>
      </c>
      <c r="U1760">
        <f t="shared" si="609"/>
        <v>0.46317069502883201</v>
      </c>
      <c r="V1760" s="6">
        <f t="shared" si="617"/>
        <v>87025.000000256114</v>
      </c>
      <c r="W1760">
        <f t="shared" si="622"/>
        <v>13.081500218013796</v>
      </c>
      <c r="X1760">
        <f t="shared" si="623"/>
        <v>48.538508916641277</v>
      </c>
      <c r="Y1760">
        <f t="shared" si="618"/>
        <v>0.25998120933285901</v>
      </c>
      <c r="Z1760">
        <f t="shared" si="619"/>
        <v>-4.6477053902175021E-7</v>
      </c>
      <c r="AA1760">
        <f t="shared" si="621"/>
        <v>1.2195145862143501E-8</v>
      </c>
      <c r="AB1760">
        <f t="shared" si="620"/>
        <v>0.99982293860398097</v>
      </c>
      <c r="AC1760">
        <f t="shared" si="616"/>
        <v>2.0973638225010935</v>
      </c>
      <c r="AD1760">
        <f t="shared" si="624"/>
        <v>1.7294026474521794E-11</v>
      </c>
      <c r="AE1760">
        <f t="shared" si="625"/>
        <v>3.3002591751593474E-3</v>
      </c>
      <c r="AF1760">
        <f t="shared" si="626"/>
        <v>5.2164987581871743E-10</v>
      </c>
      <c r="AG1760">
        <f t="shared" si="627"/>
        <v>1.7294026474521793E-9</v>
      </c>
      <c r="AH1760">
        <f t="shared" si="628"/>
        <v>5.2164987581871738E-6</v>
      </c>
    </row>
    <row r="1761" spans="1:34">
      <c r="A1761" s="4">
        <v>43292.439687500002</v>
      </c>
      <c r="B1761" s="3">
        <v>-2.5815722121660702E-3</v>
      </c>
      <c r="C1761">
        <v>2.9105701219304998</v>
      </c>
      <c r="D1761" s="3">
        <v>1.9015163484436898E-2</v>
      </c>
      <c r="E1761" s="3">
        <v>1.8818549624247699E-2</v>
      </c>
      <c r="F1761" s="3">
        <v>1.8804212338200201E-2</v>
      </c>
      <c r="G1761">
        <v>-4644625</v>
      </c>
      <c r="H1761">
        <v>8213627</v>
      </c>
      <c r="K1761">
        <f t="shared" si="610"/>
        <v>165.18356516987379</v>
      </c>
      <c r="L1761">
        <f t="shared" si="611"/>
        <v>145.49172089224675</v>
      </c>
      <c r="M1761">
        <f t="shared" si="605"/>
        <v>48.716847461296418</v>
      </c>
      <c r="N1761">
        <f t="shared" si="612"/>
        <v>0.1247852730444562</v>
      </c>
      <c r="O1761">
        <f t="shared" si="613"/>
        <v>56.232005190589021</v>
      </c>
      <c r="P1761">
        <f t="shared" si="614"/>
        <v>55.963082185550839</v>
      </c>
      <c r="Q1761">
        <f t="shared" si="606"/>
        <v>0.26167389793543094</v>
      </c>
      <c r="R1761">
        <f t="shared" si="615"/>
        <v>55.97033129265359</v>
      </c>
      <c r="S1761">
        <f t="shared" si="607"/>
        <v>48.542398196006133</v>
      </c>
      <c r="T1761">
        <f t="shared" si="608"/>
        <v>13.079287997795651</v>
      </c>
      <c r="U1761">
        <f t="shared" si="609"/>
        <v>0.46319368738870109</v>
      </c>
      <c r="V1761" s="6">
        <f t="shared" si="617"/>
        <v>87085.000000451691</v>
      </c>
      <c r="W1761">
        <f t="shared" si="622"/>
        <v>13.081263819811086</v>
      </c>
      <c r="X1761">
        <f t="shared" si="623"/>
        <v>48.537205948622265</v>
      </c>
      <c r="Y1761">
        <f t="shared" si="618"/>
        <v>0.27248652068618168</v>
      </c>
      <c r="Z1761">
        <f t="shared" si="619"/>
        <v>7.5880904724320358E-8</v>
      </c>
      <c r="AA1761">
        <f t="shared" si="621"/>
        <v>-4.7425565007709655E-8</v>
      </c>
      <c r="AB1761">
        <f t="shared" si="620"/>
        <v>0.99955371889135092</v>
      </c>
      <c r="AC1761">
        <f t="shared" si="616"/>
        <v>2.0973967806131908</v>
      </c>
      <c r="AD1761">
        <f t="shared" si="624"/>
        <v>-6.4169018188178909E-11</v>
      </c>
      <c r="AE1761">
        <f t="shared" si="625"/>
        <v>5.2133561927800328E-4</v>
      </c>
      <c r="AF1761">
        <f t="shared" si="626"/>
        <v>-1.2252904035677411E-8</v>
      </c>
      <c r="AG1761" t="str">
        <f t="shared" si="627"/>
        <v>NaN</v>
      </c>
      <c r="AH1761" t="str">
        <f t="shared" si="628"/>
        <v>NaN</v>
      </c>
    </row>
    <row r="1762" spans="1:34">
      <c r="A1762" s="4">
        <v>43292.440381944441</v>
      </c>
      <c r="B1762" s="3">
        <v>-2.5871615495088899E-3</v>
      </c>
      <c r="C1762">
        <v>2.9106414751731799</v>
      </c>
      <c r="D1762" s="3">
        <v>1.9014259676696399E-2</v>
      </c>
      <c r="E1762" s="3">
        <v>1.8818930174875299E-2</v>
      </c>
      <c r="F1762" s="3">
        <v>1.87915153120593E-2</v>
      </c>
      <c r="G1762">
        <v>-4644288</v>
      </c>
      <c r="H1762">
        <v>8213629</v>
      </c>
      <c r="K1762">
        <f t="shared" si="610"/>
        <v>165.53962905177889</v>
      </c>
      <c r="L1762">
        <f t="shared" si="611"/>
        <v>145.86447489945706</v>
      </c>
      <c r="M1762">
        <f t="shared" si="605"/>
        <v>48.84166143695419</v>
      </c>
      <c r="N1762">
        <f t="shared" si="612"/>
        <v>0.12480689910226153</v>
      </c>
      <c r="O1762">
        <f t="shared" si="613"/>
        <v>56.229290557902168</v>
      </c>
      <c r="P1762">
        <f t="shared" si="614"/>
        <v>55.964221151012303</v>
      </c>
      <c r="Q1762">
        <f t="shared" si="606"/>
        <v>0.29722706128089982</v>
      </c>
      <c r="R1762">
        <f t="shared" si="615"/>
        <v>55.932063496621268</v>
      </c>
      <c r="S1762">
        <f t="shared" si="607"/>
        <v>48.643510062766921</v>
      </c>
      <c r="T1762">
        <f t="shared" si="608"/>
        <v>13.081564424933056</v>
      </c>
      <c r="U1762">
        <f t="shared" si="609"/>
        <v>0.46315536678892116</v>
      </c>
      <c r="V1762" s="6">
        <f t="shared" si="617"/>
        <v>87145.000000018626</v>
      </c>
      <c r="W1762">
        <f t="shared" si="622"/>
        <v>13.081018666119373</v>
      </c>
      <c r="X1762">
        <f t="shared" si="623"/>
        <v>48.537169219241292</v>
      </c>
      <c r="Y1762">
        <f t="shared" si="618"/>
        <v>0.25290876715801858</v>
      </c>
      <c r="Z1762">
        <f t="shared" si="619"/>
        <v>4.5212372398963143E-7</v>
      </c>
      <c r="AA1762">
        <f t="shared" si="621"/>
        <v>-1.0478791560358796E-7</v>
      </c>
      <c r="AB1762">
        <f t="shared" si="620"/>
        <v>0.99997546457239028</v>
      </c>
      <c r="AC1762">
        <f t="shared" si="616"/>
        <v>2.0973418504263655</v>
      </c>
      <c r="AD1762">
        <f t="shared" si="624"/>
        <v>-1.5275444172433853E-10</v>
      </c>
      <c r="AE1762">
        <f t="shared" si="625"/>
        <v>9.0899902796429274E-4</v>
      </c>
      <c r="AF1762">
        <f t="shared" si="626"/>
        <v>-1.6728671941310009E-8</v>
      </c>
      <c r="AG1762" t="str">
        <f t="shared" si="627"/>
        <v>NaN</v>
      </c>
      <c r="AH1762" t="str">
        <f t="shared" si="628"/>
        <v>NaN</v>
      </c>
    </row>
    <row r="1763" spans="1:34">
      <c r="A1763" s="4">
        <v>43292.441076388888</v>
      </c>
      <c r="B1763" s="3">
        <v>-2.5788607889444398E-3</v>
      </c>
      <c r="C1763">
        <v>2.9107401804922102</v>
      </c>
      <c r="D1763" s="3">
        <v>1.9010109296414199E-2</v>
      </c>
      <c r="E1763" s="3">
        <v>1.8814268429687201E-2</v>
      </c>
      <c r="F1763" s="3">
        <v>1.8819696516420702E-2</v>
      </c>
      <c r="G1763">
        <v>-4641173</v>
      </c>
      <c r="H1763">
        <v>8213631</v>
      </c>
      <c r="K1763">
        <f t="shared" si="610"/>
        <v>165.01083630801298</v>
      </c>
      <c r="L1763">
        <f t="shared" si="611"/>
        <v>145.29863821903825</v>
      </c>
      <c r="M1763">
        <f t="shared" si="605"/>
        <v>48.652195128638368</v>
      </c>
      <c r="N1763">
        <f t="shared" si="612"/>
        <v>0.124836815148889</v>
      </c>
      <c r="O1763">
        <f t="shared" si="613"/>
        <v>56.216824678852831</v>
      </c>
      <c r="P1763">
        <f t="shared" si="614"/>
        <v>55.950268824109394</v>
      </c>
      <c r="Q1763">
        <f t="shared" si="606"/>
        <v>0.19982534225772497</v>
      </c>
      <c r="R1763">
        <f t="shared" si="615"/>
        <v>56.016999336595106</v>
      </c>
      <c r="S1763">
        <f t="shared" si="607"/>
        <v>48.518978233799885</v>
      </c>
      <c r="T1763">
        <f t="shared" si="608"/>
        <v>13.08471348247279</v>
      </c>
      <c r="U1763">
        <f t="shared" si="609"/>
        <v>0.46310235662589727</v>
      </c>
      <c r="V1763" s="6">
        <f t="shared" si="617"/>
        <v>87205.000000214204</v>
      </c>
      <c r="W1763">
        <f t="shared" si="622"/>
        <v>13.080610076633187</v>
      </c>
      <c r="X1763">
        <f t="shared" si="623"/>
        <v>48.536162851449859</v>
      </c>
      <c r="Y1763">
        <f t="shared" si="618"/>
        <v>0.25812386953168226</v>
      </c>
      <c r="Z1763">
        <f t="shared" si="619"/>
        <v>-1.2962987822237226E-7</v>
      </c>
      <c r="AA1763">
        <f t="shared" si="621"/>
        <v>-8.7172705537627678E-8</v>
      </c>
      <c r="AB1763">
        <f t="shared" si="620"/>
        <v>0.99986288104910581</v>
      </c>
      <c r="AC1763">
        <f t="shared" si="616"/>
        <v>2.0972658636679316</v>
      </c>
      <c r="AD1763">
        <f t="shared" si="624"/>
        <v>-1.2450395676662367E-10</v>
      </c>
      <c r="AE1763">
        <f t="shared" si="625"/>
        <v>6.6822886994314832E-4</v>
      </c>
      <c r="AF1763">
        <f t="shared" si="626"/>
        <v>-1.8547652680541266E-8</v>
      </c>
      <c r="AG1763" t="str">
        <f t="shared" si="627"/>
        <v>NaN</v>
      </c>
      <c r="AH1763" t="str">
        <f t="shared" si="628"/>
        <v>NaN</v>
      </c>
    </row>
    <row r="1764" spans="1:34">
      <c r="A1764" s="4">
        <v>43292.441770833335</v>
      </c>
      <c r="B1764" s="3">
        <v>-2.5843312042161401E-3</v>
      </c>
      <c r="C1764">
        <v>2.91059271712402</v>
      </c>
      <c r="D1764" s="3">
        <v>1.90132131624705E-2</v>
      </c>
      <c r="E1764" s="3">
        <v>1.88170868827729E-2</v>
      </c>
      <c r="F1764" s="3">
        <v>1.8797077705312401E-2</v>
      </c>
      <c r="G1764">
        <v>-4641423</v>
      </c>
      <c r="H1764">
        <v>8213634</v>
      </c>
      <c r="K1764">
        <f t="shared" si="610"/>
        <v>165.35932436264378</v>
      </c>
      <c r="L1764">
        <f t="shared" si="611"/>
        <v>145.67685849501467</v>
      </c>
      <c r="M1764">
        <f t="shared" si="605"/>
        <v>48.77883944474457</v>
      </c>
      <c r="N1764">
        <f t="shared" si="612"/>
        <v>0.12479212129609601</v>
      </c>
      <c r="O1764">
        <f t="shared" si="613"/>
        <v>56.226147299001433</v>
      </c>
      <c r="P1764">
        <f t="shared" si="614"/>
        <v>55.95870428705846</v>
      </c>
      <c r="Q1764">
        <f t="shared" si="606"/>
        <v>0.27731920505642194</v>
      </c>
      <c r="R1764">
        <f t="shared" si="615"/>
        <v>55.948828093945011</v>
      </c>
      <c r="S1764">
        <f t="shared" si="607"/>
        <v>48.593959974706955</v>
      </c>
      <c r="T1764">
        <f t="shared" si="608"/>
        <v>13.080008866389317</v>
      </c>
      <c r="U1764">
        <f t="shared" si="609"/>
        <v>0.46318155253210153</v>
      </c>
      <c r="V1764" s="6">
        <f t="shared" si="617"/>
        <v>87265.000000409782</v>
      </c>
      <c r="W1764">
        <f t="shared" si="622"/>
        <v>13.080035132856235</v>
      </c>
      <c r="X1764">
        <f t="shared" si="623"/>
        <v>48.535034479994245</v>
      </c>
      <c r="Y1764">
        <f t="shared" si="618"/>
        <v>0.25183955722745804</v>
      </c>
      <c r="Z1764">
        <f t="shared" si="619"/>
        <v>-4.3947690652124381E-7</v>
      </c>
      <c r="AA1764">
        <f t="shared" si="621"/>
        <v>-3.7037108035267776E-8</v>
      </c>
      <c r="AB1764">
        <f t="shared" si="620"/>
        <v>0.99999843012082101</v>
      </c>
      <c r="AC1764">
        <f t="shared" si="616"/>
        <v>2.0973793860540257</v>
      </c>
      <c r="AD1764">
        <f t="shared" si="624"/>
        <v>-5.4220987619041532E-11</v>
      </c>
      <c r="AE1764">
        <f t="shared" si="625"/>
        <v>8.7198210532852215E-4</v>
      </c>
      <c r="AF1764">
        <f t="shared" si="626"/>
        <v>-6.1900033967115887E-9</v>
      </c>
      <c r="AG1764" t="str">
        <f t="shared" si="627"/>
        <v>NaN</v>
      </c>
      <c r="AH1764" t="str">
        <f t="shared" si="628"/>
        <v>NaN</v>
      </c>
    </row>
    <row r="1765" spans="1:34">
      <c r="A1765" s="4">
        <v>43292.442465277774</v>
      </c>
      <c r="B1765" s="3">
        <v>-2.5800975784841299E-3</v>
      </c>
      <c r="C1765">
        <v>2.9105748788133501</v>
      </c>
      <c r="D1765" s="3">
        <v>1.9009919021100399E-2</v>
      </c>
      <c r="E1765" s="3">
        <v>1.8813043532354599E-2</v>
      </c>
      <c r="F1765" s="3">
        <v>1.8793444878883701E-2</v>
      </c>
      <c r="G1765">
        <v>-4642923</v>
      </c>
      <c r="H1765">
        <v>8213638</v>
      </c>
      <c r="K1765">
        <f t="shared" si="610"/>
        <v>165.08962491166872</v>
      </c>
      <c r="L1765">
        <f t="shared" si="611"/>
        <v>145.41193436131741</v>
      </c>
      <c r="M1765">
        <f t="shared" si="605"/>
        <v>48.690131520121803</v>
      </c>
      <c r="N1765">
        <f t="shared" si="612"/>
        <v>0.12478671478164473</v>
      </c>
      <c r="O1765">
        <f t="shared" si="613"/>
        <v>56.216253177234513</v>
      </c>
      <c r="P1765">
        <f t="shared" si="614"/>
        <v>55.946602779030265</v>
      </c>
      <c r="Q1765">
        <f t="shared" si="606"/>
        <v>0.27837412436822717</v>
      </c>
      <c r="R1765">
        <f t="shared" si="615"/>
        <v>55.937879052866286</v>
      </c>
      <c r="S1765">
        <f t="shared" si="607"/>
        <v>48.504548770542982</v>
      </c>
      <c r="T1765">
        <f t="shared" si="608"/>
        <v>13.079439759604972</v>
      </c>
      <c r="U1765">
        <f t="shared" si="609"/>
        <v>0.46319113268204654</v>
      </c>
      <c r="V1765" s="6">
        <f t="shared" si="617"/>
        <v>87324.999999976717</v>
      </c>
      <c r="W1765">
        <f t="shared" si="622"/>
        <v>13.079588602917777</v>
      </c>
      <c r="X1765">
        <f t="shared" si="623"/>
        <v>48.534463823041726</v>
      </c>
      <c r="Y1765">
        <f t="shared" si="618"/>
        <v>0.29511244226038019</v>
      </c>
      <c r="Z1765">
        <f t="shared" si="619"/>
        <v>-5.0587269816114886E-8</v>
      </c>
      <c r="AA1765">
        <f t="shared" si="621"/>
        <v>-6.0524054737658101E-8</v>
      </c>
      <c r="AB1765">
        <f t="shared" si="620"/>
        <v>0.99906584799989229</v>
      </c>
      <c r="AC1765">
        <f t="shared" si="616"/>
        <v>2.0973931186007322</v>
      </c>
      <c r="AD1765">
        <f t="shared" si="624"/>
        <v>-7.5613204044379751E-11</v>
      </c>
      <c r="AE1765">
        <f t="shared" si="625"/>
        <v>-2.4415509884789821E-4</v>
      </c>
      <c r="AF1765">
        <f t="shared" si="626"/>
        <v>3.0829244277397906E-8</v>
      </c>
      <c r="AG1765" t="str">
        <f t="shared" si="627"/>
        <v>NaN</v>
      </c>
      <c r="AH1765">
        <f t="shared" si="628"/>
        <v>3.0829244277397904E-4</v>
      </c>
    </row>
    <row r="1766" spans="1:34">
      <c r="A1766" s="4">
        <v>43292.443159722221</v>
      </c>
      <c r="B1766" s="3">
        <v>-2.5844144496659301E-3</v>
      </c>
      <c r="C1766">
        <v>2.9105736895926402</v>
      </c>
      <c r="D1766" s="3">
        <v>1.9037984629885599E-2</v>
      </c>
      <c r="E1766" s="3">
        <v>1.8841953487844901E-2</v>
      </c>
      <c r="F1766" s="3">
        <v>1.8804402912701301E-2</v>
      </c>
      <c r="G1766">
        <v>-4641465</v>
      </c>
      <c r="H1766">
        <v>8213953</v>
      </c>
      <c r="K1766">
        <f t="shared" si="610"/>
        <v>165.36462744173619</v>
      </c>
      <c r="L1766">
        <f t="shared" si="611"/>
        <v>145.67253265566188</v>
      </c>
      <c r="M1766">
        <f t="shared" si="605"/>
        <v>48.777390968813435</v>
      </c>
      <c r="N1766">
        <f t="shared" si="612"/>
        <v>0.1247863543473484</v>
      </c>
      <c r="O1766">
        <f t="shared" si="613"/>
        <v>56.300549665935286</v>
      </c>
      <c r="P1766">
        <f t="shared" si="614"/>
        <v>56.03312856143021</v>
      </c>
      <c r="Q1766">
        <f t="shared" si="606"/>
        <v>0.32964399735649152</v>
      </c>
      <c r="R1766">
        <f t="shared" si="615"/>
        <v>55.970905668578794</v>
      </c>
      <c r="S1766">
        <f t="shared" si="607"/>
        <v>48.557628303909105</v>
      </c>
      <c r="T1766">
        <f t="shared" si="608"/>
        <v>13.079401819152725</v>
      </c>
      <c r="U1766">
        <f t="shared" si="609"/>
        <v>0.46319177135870876</v>
      </c>
      <c r="V1766" s="6">
        <f t="shared" si="617"/>
        <v>87385.000000172295</v>
      </c>
      <c r="W1766">
        <f t="shared" si="622"/>
        <v>13.079074947563736</v>
      </c>
      <c r="X1766">
        <f t="shared" si="623"/>
        <v>48.540738358524031</v>
      </c>
      <c r="Y1766">
        <f t="shared" si="618"/>
        <v>0.28901896874880845</v>
      </c>
      <c r="Z1766">
        <f t="shared" si="619"/>
        <v>-5.3748973895864438E-8</v>
      </c>
      <c r="AA1766">
        <f t="shared" si="621"/>
        <v>-1.8292718080835321E-7</v>
      </c>
      <c r="AB1766">
        <f t="shared" si="620"/>
        <v>0.99919867609686941</v>
      </c>
      <c r="AC1766">
        <f t="shared" si="616"/>
        <v>2.0973940341038446</v>
      </c>
      <c r="AD1766">
        <f t="shared" si="624"/>
        <v>-2.3335076549330728E-10</v>
      </c>
      <c r="AE1766">
        <f t="shared" si="625"/>
        <v>-1.4931531017086316E-4</v>
      </c>
      <c r="AF1766">
        <f t="shared" si="626"/>
        <v>1.5557360847045183E-7</v>
      </c>
      <c r="AG1766" t="str">
        <f t="shared" si="627"/>
        <v>NaN</v>
      </c>
      <c r="AH1766">
        <f t="shared" si="628"/>
        <v>1.5557360847045184E-3</v>
      </c>
    </row>
    <row r="1767" spans="1:34">
      <c r="A1767" s="4">
        <v>43292.443854166668</v>
      </c>
      <c r="B1767" s="3">
        <v>-2.5800500096556799E-3</v>
      </c>
      <c r="C1767">
        <v>2.9105546620612599</v>
      </c>
      <c r="D1767" s="3">
        <v>1.9028007068118299E-2</v>
      </c>
      <c r="E1767" s="3">
        <v>1.8831298070272201E-2</v>
      </c>
      <c r="F1767" s="3">
        <v>1.88178860586595E-2</v>
      </c>
      <c r="G1767">
        <v>-4645049</v>
      </c>
      <c r="H1767">
        <v>8213792</v>
      </c>
      <c r="K1767">
        <f t="shared" si="610"/>
        <v>165.08659458075886</v>
      </c>
      <c r="L1767">
        <f t="shared" si="611"/>
        <v>145.37677632203406</v>
      </c>
      <c r="M1767">
        <f t="shared" si="605"/>
        <v>48.67835910567581</v>
      </c>
      <c r="N1767">
        <f t="shared" si="612"/>
        <v>0.12478058739860064</v>
      </c>
      <c r="O1767">
        <f t="shared" si="613"/>
        <v>56.270581549825081</v>
      </c>
      <c r="P1767">
        <f t="shared" si="614"/>
        <v>56.001237528509549</v>
      </c>
      <c r="Q1767">
        <f t="shared" si="606"/>
        <v>0.25903878452170659</v>
      </c>
      <c r="R1767">
        <f t="shared" si="615"/>
        <v>56.011542765303375</v>
      </c>
      <c r="S1767">
        <f t="shared" si="607"/>
        <v>48.505666582661341</v>
      </c>
      <c r="T1767">
        <f t="shared" si="608"/>
        <v>13.078794771916119</v>
      </c>
      <c r="U1767">
        <f t="shared" si="609"/>
        <v>0.46320199018531633</v>
      </c>
      <c r="V1767" s="6">
        <f t="shared" si="617"/>
        <v>87445.000000367872</v>
      </c>
      <c r="W1767">
        <f t="shared" si="622"/>
        <v>13.078643010106939</v>
      </c>
      <c r="X1767">
        <f t="shared" si="623"/>
        <v>48.543648858517379</v>
      </c>
      <c r="Y1767">
        <f t="shared" si="618"/>
        <v>0.28534402774769774</v>
      </c>
      <c r="Z1767">
        <f t="shared" si="619"/>
        <v>-1.1382135650523082E-7</v>
      </c>
      <c r="AA1767">
        <f t="shared" si="621"/>
        <v>-1.7344206776595107E-7</v>
      </c>
      <c r="AB1767">
        <f t="shared" si="620"/>
        <v>0.99927618463084977</v>
      </c>
      <c r="AC1767">
        <f t="shared" si="616"/>
        <v>2.0974086821536639</v>
      </c>
      <c r="AD1767">
        <f t="shared" si="624"/>
        <v>-2.2410215051938714E-10</v>
      </c>
      <c r="AE1767">
        <f t="shared" si="625"/>
        <v>-1.7782797580212932E-4</v>
      </c>
      <c r="AF1767">
        <f t="shared" si="626"/>
        <v>1.2545182255879803E-7</v>
      </c>
      <c r="AG1767" t="str">
        <f t="shared" si="627"/>
        <v>NaN</v>
      </c>
      <c r="AH1767">
        <f t="shared" si="628"/>
        <v>1.2545182255879802E-3</v>
      </c>
    </row>
    <row r="1768" spans="1:34">
      <c r="A1768" s="4">
        <v>43292.444548611114</v>
      </c>
      <c r="B1768" s="3">
        <v>-2.5826187263919601E-3</v>
      </c>
      <c r="C1768">
        <v>2.9105308776470298</v>
      </c>
      <c r="D1768" s="3">
        <v>1.9026817847407101E-2</v>
      </c>
      <c r="E1768" s="3">
        <v>1.8829787759968901E-2</v>
      </c>
      <c r="F1768" s="3">
        <v>1.88139435486664E-2</v>
      </c>
      <c r="G1768">
        <v>-4644882</v>
      </c>
      <c r="H1768">
        <v>8213791</v>
      </c>
      <c r="K1768">
        <f t="shared" si="610"/>
        <v>165.25023244989009</v>
      </c>
      <c r="L1768">
        <f t="shared" si="611"/>
        <v>145.54559658467002</v>
      </c>
      <c r="M1768">
        <f t="shared" si="605"/>
        <v>48.734887346133583</v>
      </c>
      <c r="N1768">
        <f t="shared" si="612"/>
        <v>0.1247733787126645</v>
      </c>
      <c r="O1768">
        <f t="shared" si="613"/>
        <v>56.267009664710756</v>
      </c>
      <c r="P1768">
        <f t="shared" si="614"/>
        <v>55.996717259334332</v>
      </c>
      <c r="Q1768">
        <f t="shared" si="606"/>
        <v>0.2673493013648951</v>
      </c>
      <c r="R1768">
        <f t="shared" si="615"/>
        <v>55.999660363345861</v>
      </c>
      <c r="S1768">
        <f t="shared" si="607"/>
        <v>48.556654478556986</v>
      </c>
      <c r="T1768">
        <f t="shared" si="608"/>
        <v>13.07803596287021</v>
      </c>
      <c r="U1768">
        <f t="shared" si="609"/>
        <v>0.46321476371857817</v>
      </c>
      <c r="V1768" s="6">
        <f t="shared" si="617"/>
        <v>87505.00000056345</v>
      </c>
      <c r="W1768">
        <f t="shared" si="622"/>
        <v>13.078409530400581</v>
      </c>
      <c r="X1768">
        <f t="shared" si="623"/>
        <v>48.546165547331384</v>
      </c>
      <c r="Y1768">
        <f t="shared" si="618"/>
        <v>0.2560355469476529</v>
      </c>
      <c r="Z1768">
        <f t="shared" si="619"/>
        <v>-8.8527722192411906E-8</v>
      </c>
      <c r="AA1768">
        <f t="shared" si="621"/>
        <v>-5.1038941695298253E-8</v>
      </c>
      <c r="AB1768">
        <f t="shared" si="620"/>
        <v>0.99990808749651749</v>
      </c>
      <c r="AC1768">
        <f t="shared" si="616"/>
        <v>2.0974269922159419</v>
      </c>
      <c r="AD1768">
        <f t="shared" si="624"/>
        <v>-7.34963134384905E-11</v>
      </c>
      <c r="AE1768">
        <f t="shared" si="625"/>
        <v>7.092766962743986E-4</v>
      </c>
      <c r="AF1768">
        <f t="shared" si="626"/>
        <v>-1.0315277134743934E-8</v>
      </c>
      <c r="AG1768" t="str">
        <f t="shared" si="627"/>
        <v>NaN</v>
      </c>
      <c r="AH1768" t="str">
        <f t="shared" si="628"/>
        <v>NaN</v>
      </c>
    </row>
    <row r="1769" spans="1:34">
      <c r="A1769" s="4">
        <v>43292.445243055554</v>
      </c>
      <c r="B1769" s="3">
        <v>-2.5795624291640698E-3</v>
      </c>
      <c r="C1769">
        <v>2.9105213638813399</v>
      </c>
      <c r="D1769" s="3">
        <v>1.90220133957337E-2</v>
      </c>
      <c r="E1769" s="3">
        <v>1.88261130679712E-2</v>
      </c>
      <c r="F1769" s="3">
        <v>1.8817659751439401E-2</v>
      </c>
      <c r="G1769">
        <v>-4644798</v>
      </c>
      <c r="H1769">
        <v>8213791</v>
      </c>
      <c r="K1769">
        <f t="shared" si="610"/>
        <v>165.05553368893297</v>
      </c>
      <c r="L1769">
        <f t="shared" si="611"/>
        <v>145.34601290898934</v>
      </c>
      <c r="M1769">
        <f t="shared" si="605"/>
        <v>48.668058199950742</v>
      </c>
      <c r="N1769">
        <f t="shared" si="612"/>
        <v>0.12477049523829069</v>
      </c>
      <c r="O1769">
        <f t="shared" si="613"/>
        <v>56.25257924884842</v>
      </c>
      <c r="P1769">
        <f t="shared" si="614"/>
        <v>55.985719124097265</v>
      </c>
      <c r="Q1769">
        <f t="shared" si="606"/>
        <v>0.24171855495635697</v>
      </c>
      <c r="R1769">
        <f t="shared" si="615"/>
        <v>56.010860693892063</v>
      </c>
      <c r="S1769">
        <f t="shared" si="607"/>
        <v>48.506912496646507</v>
      </c>
      <c r="T1769">
        <f t="shared" si="608"/>
        <v>13.077732439251912</v>
      </c>
      <c r="U1769">
        <f t="shared" si="609"/>
        <v>0.46321987313188179</v>
      </c>
      <c r="V1769" s="6">
        <f t="shared" si="617"/>
        <v>87565.000000130385</v>
      </c>
      <c r="W1769">
        <f t="shared" si="622"/>
        <v>13.078243176109783</v>
      </c>
      <c r="X1769">
        <f t="shared" si="623"/>
        <v>48.542831250682248</v>
      </c>
      <c r="Y1769">
        <f t="shared" si="618"/>
        <v>0.24603351970674225</v>
      </c>
      <c r="Z1769">
        <f t="shared" si="619"/>
        <v>-4.0469815850523435E-7</v>
      </c>
      <c r="AA1769">
        <f t="shared" si="621"/>
        <v>-6.6847463511665778E-8</v>
      </c>
      <c r="AB1769">
        <f t="shared" si="620"/>
        <v>1.0001236125315331</v>
      </c>
      <c r="AC1769">
        <f t="shared" si="616"/>
        <v>2.0974343162408515</v>
      </c>
      <c r="AD1769">
        <f t="shared" si="624"/>
        <v>-1.0017430312111717E-10</v>
      </c>
      <c r="AE1769">
        <f t="shared" si="625"/>
        <v>6.7098017906247378E-4</v>
      </c>
      <c r="AF1769">
        <f t="shared" si="626"/>
        <v>-1.4862014294283423E-8</v>
      </c>
      <c r="AG1769" t="str">
        <f t="shared" si="627"/>
        <v>NaN</v>
      </c>
      <c r="AH1769" t="str">
        <f t="shared" si="628"/>
        <v>NaN</v>
      </c>
    </row>
    <row r="1770" spans="1:34">
      <c r="A1770" s="4">
        <v>43292.445937500001</v>
      </c>
      <c r="B1770" s="3">
        <v>-2.58094192518911E-3</v>
      </c>
      <c r="C1770">
        <v>2.910378657396</v>
      </c>
      <c r="D1770" s="3">
        <v>1.90252956448967E-2</v>
      </c>
      <c r="E1770" s="3">
        <v>1.8828967197678102E-2</v>
      </c>
      <c r="F1770" s="3">
        <v>1.8825139800610499E-2</v>
      </c>
      <c r="G1770">
        <v>-4644755</v>
      </c>
      <c r="H1770">
        <v>8213792</v>
      </c>
      <c r="K1770">
        <f t="shared" si="610"/>
        <v>165.14341328531827</v>
      </c>
      <c r="L1770">
        <f t="shared" si="611"/>
        <v>145.42406004881596</v>
      </c>
      <c r="M1770">
        <f t="shared" si="605"/>
        <v>48.694191718630748</v>
      </c>
      <c r="N1770">
        <f t="shared" si="612"/>
        <v>0.12472724312268622</v>
      </c>
      <c r="O1770">
        <f t="shared" si="613"/>
        <v>56.262437651764223</v>
      </c>
      <c r="P1770">
        <f t="shared" si="614"/>
        <v>55.994261365057945</v>
      </c>
      <c r="Q1770">
        <f t="shared" si="606"/>
        <v>0.2290327027989747</v>
      </c>
      <c r="R1770">
        <f t="shared" si="615"/>
        <v>56.033404948965249</v>
      </c>
      <c r="S1770">
        <f t="shared" si="607"/>
        <v>48.541503250098096</v>
      </c>
      <c r="T1770">
        <f t="shared" si="608"/>
        <v>13.073179584977758</v>
      </c>
      <c r="U1770">
        <f t="shared" si="609"/>
        <v>0.46329651433143143</v>
      </c>
      <c r="V1770" s="6">
        <f t="shared" si="617"/>
        <v>87625.000000325963</v>
      </c>
      <c r="W1770">
        <f t="shared" si="622"/>
        <v>13.077790809178676</v>
      </c>
      <c r="X1770">
        <f t="shared" si="623"/>
        <v>48.544828131873956</v>
      </c>
      <c r="Y1770">
        <f t="shared" si="618"/>
        <v>0.23957231005507632</v>
      </c>
      <c r="Z1770">
        <f t="shared" si="619"/>
        <v>-6.323408692555718E-8</v>
      </c>
      <c r="AA1770">
        <f t="shared" si="621"/>
        <v>-8.2204313195923561E-8</v>
      </c>
      <c r="AB1770">
        <f t="shared" si="620"/>
        <v>1.000262777036796</v>
      </c>
      <c r="AC1770">
        <f t="shared" si="616"/>
        <v>2.0975441766144867</v>
      </c>
      <c r="AD1770">
        <f t="shared" si="624"/>
        <v>-1.2651627844120951E-10</v>
      </c>
      <c r="AE1770">
        <f t="shared" si="625"/>
        <v>-9.1453430925963106E-5</v>
      </c>
      <c r="AF1770">
        <f t="shared" si="626"/>
        <v>1.3771379343586923E-7</v>
      </c>
      <c r="AG1770" t="str">
        <f t="shared" si="627"/>
        <v>NaN</v>
      </c>
      <c r="AH1770">
        <f t="shared" si="628"/>
        <v>1.3771379343586923E-3</v>
      </c>
    </row>
    <row r="1771" spans="1:34">
      <c r="A1771" s="4">
        <v>43292.446631944447</v>
      </c>
      <c r="B1771" s="3">
        <v>-2.58071597325397E-3</v>
      </c>
      <c r="C1771">
        <v>2.91049757946712</v>
      </c>
      <c r="D1771" s="3">
        <v>1.9017208944060299E-2</v>
      </c>
      <c r="E1771" s="3">
        <v>1.8821368077333301E-2</v>
      </c>
      <c r="F1771">
        <v>1.8810799069397002E-2</v>
      </c>
      <c r="G1771">
        <v>-4644825</v>
      </c>
      <c r="H1771">
        <v>8213791</v>
      </c>
      <c r="K1771">
        <f t="shared" si="610"/>
        <v>165.12901921349629</v>
      </c>
      <c r="L1771">
        <f t="shared" si="611"/>
        <v>145.42851673765759</v>
      </c>
      <c r="M1771">
        <f t="shared" si="605"/>
        <v>48.695684008564143</v>
      </c>
      <c r="N1771">
        <f t="shared" si="612"/>
        <v>0.12476328655235765</v>
      </c>
      <c r="O1771">
        <f t="shared" si="613"/>
        <v>56.238148832986077</v>
      </c>
      <c r="P1771">
        <f t="shared" si="614"/>
        <v>55.971517648499621</v>
      </c>
      <c r="Q1771">
        <f t="shared" si="606"/>
        <v>0.24796567240989731</v>
      </c>
      <c r="R1771">
        <f t="shared" si="615"/>
        <v>55.99018316057618</v>
      </c>
      <c r="S1771">
        <f t="shared" si="607"/>
        <v>48.530373560290876</v>
      </c>
      <c r="T1771">
        <f t="shared" si="608"/>
        <v>13.076973630206332</v>
      </c>
      <c r="U1771">
        <f t="shared" si="609"/>
        <v>0.46323264666513803</v>
      </c>
      <c r="V1771" s="6">
        <f t="shared" si="617"/>
        <v>87685.000000521541</v>
      </c>
      <c r="W1771">
        <f t="shared" si="622"/>
        <v>13.077641965865864</v>
      </c>
      <c r="X1771">
        <f t="shared" si="623"/>
        <v>48.552365958434088</v>
      </c>
      <c r="Y1771">
        <f t="shared" si="618"/>
        <v>0.24691572325424241</v>
      </c>
      <c r="Z1771">
        <f t="shared" si="619"/>
        <v>4.1734497597332588E-7</v>
      </c>
      <c r="AA1771">
        <f t="shared" si="621"/>
        <v>-1.4001833438430646E-8</v>
      </c>
      <c r="AB1771">
        <f t="shared" si="620"/>
        <v>1.0001045287461667</v>
      </c>
      <c r="AC1771">
        <f t="shared" si="616"/>
        <v>2.097452626303121</v>
      </c>
      <c r="AD1771">
        <f t="shared" si="624"/>
        <v>-2.0907669623478156E-11</v>
      </c>
      <c r="AE1771">
        <f t="shared" si="625"/>
        <v>-1.5175947211947318E-5</v>
      </c>
      <c r="AF1771">
        <f t="shared" si="626"/>
        <v>1.3714527752031029E-7</v>
      </c>
      <c r="AG1771" t="str">
        <f t="shared" si="627"/>
        <v>NaN</v>
      </c>
      <c r="AH1771">
        <f t="shared" si="628"/>
        <v>1.3714527752031029E-3</v>
      </c>
    </row>
    <row r="1772" spans="1:34">
      <c r="A1772" s="4">
        <v>43292.447326388887</v>
      </c>
      <c r="B1772" s="3">
        <v>-2.5804781291117302E-3</v>
      </c>
      <c r="C1772">
        <v>2.9105356345298801</v>
      </c>
      <c r="D1772" s="3">
        <v>1.9018017614143901E-2</v>
      </c>
      <c r="E1772" s="3">
        <v>1.8821403753954701E-2</v>
      </c>
      <c r="F1772" s="3">
        <v>1.8806368212244701E-2</v>
      </c>
      <c r="G1772">
        <v>-4645056</v>
      </c>
      <c r="H1772">
        <v>8213791</v>
      </c>
      <c r="K1772">
        <f t="shared" si="610"/>
        <v>165.11386755894765</v>
      </c>
      <c r="L1772">
        <f t="shared" si="611"/>
        <v>145.41918940450995</v>
      </c>
      <c r="M1772">
        <f t="shared" si="605"/>
        <v>48.6925608187126</v>
      </c>
      <c r="N1772">
        <f t="shared" si="612"/>
        <v>0.12477482044985302</v>
      </c>
      <c r="O1772">
        <f t="shared" si="613"/>
        <v>56.240577714863775</v>
      </c>
      <c r="P1772">
        <f t="shared" si="614"/>
        <v>55.971624426511816</v>
      </c>
      <c r="Q1772">
        <f t="shared" si="606"/>
        <v>0.26374879455385525</v>
      </c>
      <c r="R1772">
        <f t="shared" si="615"/>
        <v>55.97682892030992</v>
      </c>
      <c r="S1772">
        <f t="shared" si="607"/>
        <v>48.516728289010032</v>
      </c>
      <c r="T1772">
        <f t="shared" si="608"/>
        <v>13.078187724679527</v>
      </c>
      <c r="U1772">
        <f t="shared" si="609"/>
        <v>0.46321220901192356</v>
      </c>
      <c r="V1772" s="6">
        <f t="shared" si="617"/>
        <v>87745.000000088476</v>
      </c>
      <c r="W1772">
        <f t="shared" si="622"/>
        <v>13.077630291880528</v>
      </c>
      <c r="X1772">
        <f t="shared" si="623"/>
        <v>48.560168898064589</v>
      </c>
      <c r="Y1772">
        <f t="shared" si="618"/>
        <v>0.24778012179715839</v>
      </c>
      <c r="Z1772">
        <f t="shared" si="619"/>
        <v>-1.6124692253068755E-7</v>
      </c>
      <c r="AA1772">
        <f t="shared" si="621"/>
        <v>2.9358683547127893E-8</v>
      </c>
      <c r="AB1772">
        <f t="shared" si="620"/>
        <v>1.0000859080003259</v>
      </c>
      <c r="AC1772">
        <f t="shared" si="616"/>
        <v>2.0974233302034828</v>
      </c>
      <c r="AD1772">
        <f t="shared" si="624"/>
        <v>4.3685118440452091E-11</v>
      </c>
      <c r="AE1772">
        <f t="shared" si="625"/>
        <v>4.2627469408302698E-5</v>
      </c>
      <c r="AF1772">
        <f t="shared" si="626"/>
        <v>1.0201757644364483E-7</v>
      </c>
      <c r="AG1772">
        <f t="shared" si="627"/>
        <v>4.3685118440452095E-9</v>
      </c>
      <c r="AH1772">
        <f t="shared" si="628"/>
        <v>1.0201757644364483E-3</v>
      </c>
    </row>
    <row r="1773" spans="1:34">
      <c r="A1773" s="4">
        <v>43292.448020833333</v>
      </c>
      <c r="B1773" s="3">
        <v>-2.5812273381598098E-3</v>
      </c>
      <c r="C1773">
        <v>2.9104369292108498</v>
      </c>
      <c r="D1773" s="3">
        <v>1.90199798283174E-2</v>
      </c>
      <c r="E1773" s="3">
        <v>1.8823461105785099E-2</v>
      </c>
      <c r="F1773" s="3">
        <v>1.8818981862041301E-2</v>
      </c>
      <c r="G1773">
        <v>-4644984</v>
      </c>
      <c r="H1773">
        <v>8213791</v>
      </c>
      <c r="K1773">
        <f t="shared" si="610"/>
        <v>165.16159527077744</v>
      </c>
      <c r="L1773">
        <f t="shared" si="611"/>
        <v>145.45033658848027</v>
      </c>
      <c r="M1773">
        <f t="shared" si="605"/>
        <v>48.702990227348536</v>
      </c>
      <c r="N1773">
        <f t="shared" si="612"/>
        <v>0.12474490440322554</v>
      </c>
      <c r="O1773">
        <f t="shared" si="613"/>
        <v>56.246471325302473</v>
      </c>
      <c r="P1773">
        <f t="shared" si="614"/>
        <v>55.977781958537662</v>
      </c>
      <c r="Q1773">
        <f t="shared" si="606"/>
        <v>0.23162589842772263</v>
      </c>
      <c r="R1773">
        <f t="shared" si="615"/>
        <v>56.01484542687475</v>
      </c>
      <c r="S1773">
        <f t="shared" si="607"/>
        <v>48.548572961730052</v>
      </c>
      <c r="T1773">
        <f t="shared" si="608"/>
        <v>13.075038667139793</v>
      </c>
      <c r="U1773">
        <f t="shared" si="609"/>
        <v>0.46326521917494712</v>
      </c>
      <c r="V1773" s="6">
        <f t="shared" si="617"/>
        <v>87805.000000284053</v>
      </c>
      <c r="W1773">
        <f t="shared" si="622"/>
        <v>13.077968837454772</v>
      </c>
      <c r="X1773">
        <f t="shared" si="623"/>
        <v>48.563487593483416</v>
      </c>
      <c r="Y1773">
        <f t="shared" si="618"/>
        <v>0.24094177301376854</v>
      </c>
      <c r="Z1773">
        <f t="shared" si="619"/>
        <v>-1.6124692168566895E-7</v>
      </c>
      <c r="AA1773">
        <f t="shared" si="621"/>
        <v>7.1364184457223497E-8</v>
      </c>
      <c r="AB1773">
        <f t="shared" si="620"/>
        <v>1.0002332219399335</v>
      </c>
      <c r="AC1773">
        <f t="shared" si="616"/>
        <v>2.0974993169619167</v>
      </c>
      <c r="AD1773">
        <f t="shared" si="624"/>
        <v>1.0920621138017435E-10</v>
      </c>
      <c r="AE1773">
        <f t="shared" si="625"/>
        <v>1.2829195826965939E-4</v>
      </c>
      <c r="AF1773">
        <f t="shared" si="626"/>
        <v>8.4738142986470121E-8</v>
      </c>
      <c r="AG1773">
        <f t="shared" si="627"/>
        <v>1.0920621138017435E-8</v>
      </c>
      <c r="AH1773">
        <f t="shared" si="628"/>
        <v>8.4738142986470126E-4</v>
      </c>
    </row>
    <row r="1774" spans="1:34">
      <c r="A1774" s="4">
        <v>43292.44871527778</v>
      </c>
      <c r="B1774" s="3">
        <v>-2.5822381757643598E-3</v>
      </c>
      <c r="C1774">
        <v>2.91047498427361</v>
      </c>
      <c r="D1774">
        <v>1.9013581820890999E-2</v>
      </c>
      <c r="E1774" s="3">
        <v>1.8815707386747801E-2</v>
      </c>
      <c r="F1774" s="3">
        <v>1.8813991192291699E-2</v>
      </c>
      <c r="G1774">
        <v>-4644897</v>
      </c>
      <c r="H1774">
        <v>8213791</v>
      </c>
      <c r="K1774">
        <f t="shared" si="610"/>
        <v>165.22598980261117</v>
      </c>
      <c r="L1774">
        <f t="shared" si="611"/>
        <v>145.52129131027925</v>
      </c>
      <c r="M1774">
        <f t="shared" si="605"/>
        <v>48.72674890129467</v>
      </c>
      <c r="N1774">
        <f t="shared" si="612"/>
        <v>0.12475643830072092</v>
      </c>
      <c r="O1774">
        <f t="shared" si="613"/>
        <v>56.227254583386959</v>
      </c>
      <c r="P1774">
        <f t="shared" si="614"/>
        <v>55.95457553726051</v>
      </c>
      <c r="Q1774">
        <f t="shared" si="606"/>
        <v>0.22745062605972777</v>
      </c>
      <c r="R1774">
        <f t="shared" si="615"/>
        <v>55.999803957327231</v>
      </c>
      <c r="S1774">
        <f t="shared" si="607"/>
        <v>48.575115150588182</v>
      </c>
      <c r="T1774">
        <f t="shared" si="608"/>
        <v>13.076252761612992</v>
      </c>
      <c r="U1774">
        <f t="shared" si="609"/>
        <v>0.46324478152173237</v>
      </c>
      <c r="V1774" s="6">
        <f t="shared" si="617"/>
        <v>87865.000000479631</v>
      </c>
      <c r="W1774">
        <f t="shared" si="622"/>
        <v>13.078263605584068</v>
      </c>
      <c r="X1774">
        <f t="shared" si="623"/>
        <v>48.567328691092442</v>
      </c>
      <c r="Y1774">
        <f t="shared" si="618"/>
        <v>0.22516785318187496</v>
      </c>
      <c r="Z1774">
        <f t="shared" si="619"/>
        <v>3.6359600179721952E-7</v>
      </c>
      <c r="AA1774">
        <f t="shared" si="621"/>
        <v>8.5817690067883029E-8</v>
      </c>
      <c r="AB1774">
        <f t="shared" si="620"/>
        <v>1.0005727801958062</v>
      </c>
      <c r="AC1774">
        <f t="shared" si="616"/>
        <v>2.0974700208622785</v>
      </c>
      <c r="AD1774">
        <f t="shared" si="624"/>
        <v>1.4052173488287864E-10</v>
      </c>
      <c r="AE1774">
        <f t="shared" si="625"/>
        <v>5.7219185852004054E-4</v>
      </c>
      <c r="AF1774">
        <f t="shared" si="626"/>
        <v>2.4447410496274339E-8</v>
      </c>
      <c r="AG1774">
        <f t="shared" si="627"/>
        <v>1.4052173488287863E-8</v>
      </c>
      <c r="AH1774">
        <f t="shared" si="628"/>
        <v>2.4447410496274342E-4</v>
      </c>
    </row>
    <row r="1775" spans="1:34">
      <c r="A1775" s="4">
        <v>43292.44940972222</v>
      </c>
      <c r="B1775" s="3">
        <v>-2.5829517081910999E-3</v>
      </c>
      <c r="C1775">
        <v>2.9105736895926402</v>
      </c>
      <c r="D1775" s="3">
        <v>1.90042583305149E-2</v>
      </c>
      <c r="E1775">
        <v>1.88092737027E-2</v>
      </c>
      <c r="F1775" s="3">
        <v>1.88083573336007E-2</v>
      </c>
      <c r="G1775">
        <v>-4644705</v>
      </c>
      <c r="H1775">
        <v>8213793</v>
      </c>
      <c r="K1775">
        <f t="shared" si="610"/>
        <v>165.27144476625847</v>
      </c>
      <c r="L1775">
        <f t="shared" si="611"/>
        <v>145.57415192990152</v>
      </c>
      <c r="M1775">
        <f t="shared" si="605"/>
        <v>48.744448896366926</v>
      </c>
      <c r="N1775">
        <f t="shared" si="612"/>
        <v>0.1247863543473484</v>
      </c>
      <c r="O1775">
        <f t="shared" si="613"/>
        <v>56.199251004089753</v>
      </c>
      <c r="P1775">
        <f t="shared" si="614"/>
        <v>55.935319902427842</v>
      </c>
      <c r="Q1775">
        <f t="shared" si="606"/>
        <v>0.21642703505817451</v>
      </c>
      <c r="R1775">
        <f t="shared" si="615"/>
        <v>55.982823969031578</v>
      </c>
      <c r="S1775">
        <f t="shared" si="607"/>
        <v>48.600164206328145</v>
      </c>
      <c r="T1775">
        <f t="shared" si="608"/>
        <v>13.079401819152725</v>
      </c>
      <c r="U1775">
        <f t="shared" si="609"/>
        <v>0.46319177135870876</v>
      </c>
      <c r="V1775" s="6">
        <f t="shared" si="617"/>
        <v>87925.000000046566</v>
      </c>
      <c r="W1775">
        <f t="shared" si="622"/>
        <v>13.078567129202368</v>
      </c>
      <c r="X1775">
        <f t="shared" si="623"/>
        <v>48.565004128196058</v>
      </c>
      <c r="Y1775">
        <f t="shared" si="618"/>
        <v>0.22320487409130862</v>
      </c>
      <c r="Z1775">
        <f t="shared" si="619"/>
        <v>2.1499589670649787E-7</v>
      </c>
      <c r="AA1775">
        <f t="shared" si="621"/>
        <v>9.439945905316554E-8</v>
      </c>
      <c r="AB1775">
        <f t="shared" si="620"/>
        <v>1.0006148168950353</v>
      </c>
      <c r="AC1775">
        <f t="shared" si="616"/>
        <v>2.0973940341038446</v>
      </c>
      <c r="AD1775">
        <f t="shared" si="624"/>
        <v>1.5592766209861824E-10</v>
      </c>
      <c r="AE1775">
        <f t="shared" si="625"/>
        <v>1.5948272428753862E-4</v>
      </c>
      <c r="AF1775">
        <f t="shared" si="626"/>
        <v>9.732861820378611E-8</v>
      </c>
      <c r="AG1775">
        <f t="shared" si="627"/>
        <v>1.5592766209861824E-8</v>
      </c>
      <c r="AH1775">
        <f t="shared" si="628"/>
        <v>9.732861820378611E-4</v>
      </c>
    </row>
    <row r="1776" spans="1:34">
      <c r="A1776" s="4">
        <v>43292.450104166666</v>
      </c>
      <c r="B1776" s="3">
        <v>-2.5805732667686198E-3</v>
      </c>
      <c r="C1776">
        <v>2.9105558512819698</v>
      </c>
      <c r="D1776" s="3">
        <v>1.9003449660431201E-2</v>
      </c>
      <c r="E1776" s="3">
        <v>1.8806039022365401E-2</v>
      </c>
      <c r="F1776">
        <v>1.8804462467233E-2</v>
      </c>
      <c r="G1776">
        <v>-4644612</v>
      </c>
      <c r="H1776">
        <v>8213793</v>
      </c>
      <c r="K1776">
        <f t="shared" si="610"/>
        <v>165.1199282207667</v>
      </c>
      <c r="L1776">
        <f t="shared" si="611"/>
        <v>145.42775515080248</v>
      </c>
      <c r="M1776">
        <f t="shared" si="605"/>
        <v>48.695428996729646</v>
      </c>
      <c r="N1776">
        <f t="shared" si="612"/>
        <v>0.12478094783289696</v>
      </c>
      <c r="O1776">
        <f t="shared" si="613"/>
        <v>56.196822122211763</v>
      </c>
      <c r="P1776">
        <f t="shared" si="614"/>
        <v>55.925638696005414</v>
      </c>
      <c r="Q1776">
        <f t="shared" si="606"/>
        <v>0.2257369611560236</v>
      </c>
      <c r="R1776">
        <f t="shared" si="615"/>
        <v>55.97108516105574</v>
      </c>
      <c r="S1776">
        <f t="shared" si="607"/>
        <v>48.544937689292297</v>
      </c>
      <c r="T1776">
        <f t="shared" si="608"/>
        <v>13.078832712368364</v>
      </c>
      <c r="U1776">
        <f t="shared" si="609"/>
        <v>0.46320135150865405</v>
      </c>
      <c r="V1776" s="6">
        <f t="shared" si="617"/>
        <v>87985.000000242144</v>
      </c>
      <c r="W1776">
        <f t="shared" si="622"/>
        <v>13.078628417625303</v>
      </c>
      <c r="X1776">
        <f t="shared" si="623"/>
        <v>48.570646386685731</v>
      </c>
      <c r="Y1776">
        <f t="shared" si="618"/>
        <v>0.22121759326746115</v>
      </c>
      <c r="Z1776">
        <f t="shared" si="619"/>
        <v>-1.1065965213456506E-7</v>
      </c>
      <c r="AA1776">
        <f t="shared" si="621"/>
        <v>1.5685338542885554E-7</v>
      </c>
      <c r="AB1776">
        <f t="shared" si="620"/>
        <v>1.0006582895718725</v>
      </c>
      <c r="AC1776">
        <f t="shared" si="616"/>
        <v>2.0974077666505515</v>
      </c>
      <c r="AD1776">
        <f t="shared" si="624"/>
        <v>2.6141735295462183E-10</v>
      </c>
      <c r="AE1776">
        <f t="shared" si="625"/>
        <v>1.3932184626942937E-4</v>
      </c>
      <c r="AF1776">
        <f t="shared" si="626"/>
        <v>1.8678681971525039E-7</v>
      </c>
      <c r="AG1776">
        <f t="shared" si="627"/>
        <v>2.6141735295462183E-8</v>
      </c>
      <c r="AH1776">
        <f t="shared" si="628"/>
        <v>1.8678681971525037E-3</v>
      </c>
    </row>
    <row r="1777" spans="1:34">
      <c r="A1777" s="4">
        <v>43292.450798611113</v>
      </c>
      <c r="B1777" s="3">
        <v>-2.5872804715800198E-3</v>
      </c>
      <c r="C1777">
        <v>2.9105320668677499</v>
      </c>
      <c r="D1777" s="3">
        <v>1.89995014476699E-2</v>
      </c>
      <c r="E1777">
        <v>1.8803137323829999E-2</v>
      </c>
      <c r="F1777" s="3">
        <v>1.8801937355092401E-2</v>
      </c>
      <c r="G1777">
        <v>-4644549</v>
      </c>
      <c r="H1777">
        <v>8213793</v>
      </c>
      <c r="K1777">
        <f t="shared" si="610"/>
        <v>165.54720487905385</v>
      </c>
      <c r="L1777">
        <f t="shared" si="611"/>
        <v>145.85835104601713</v>
      </c>
      <c r="M1777">
        <f t="shared" si="605"/>
        <v>48.839610909047316</v>
      </c>
      <c r="N1777">
        <f t="shared" si="612"/>
        <v>0.12477373914696392</v>
      </c>
      <c r="O1777">
        <f t="shared" si="613"/>
        <v>56.184963463631846</v>
      </c>
      <c r="P1777">
        <f t="shared" si="614"/>
        <v>55.916954084361898</v>
      </c>
      <c r="Q1777">
        <f t="shared" si="606"/>
        <v>0.22148878358818536</v>
      </c>
      <c r="R1777">
        <f t="shared" si="615"/>
        <v>55.96347468004366</v>
      </c>
      <c r="S1777">
        <f t="shared" si="607"/>
        <v>48.691951719988523</v>
      </c>
      <c r="T1777">
        <f t="shared" si="608"/>
        <v>13.078073903322782</v>
      </c>
      <c r="U1777">
        <f t="shared" si="609"/>
        <v>0.46321412504191034</v>
      </c>
      <c r="V1777" s="6">
        <f t="shared" si="617"/>
        <v>88045.000000437722</v>
      </c>
      <c r="W1777">
        <f t="shared" si="622"/>
        <v>13.078920267258271</v>
      </c>
      <c r="X1777">
        <f t="shared" si="623"/>
        <v>48.568680389034256</v>
      </c>
      <c r="Y1777">
        <f t="shared" si="618"/>
        <v>0.22235919980869548</v>
      </c>
      <c r="Z1777">
        <f t="shared" si="619"/>
        <v>3.7940452349059544E-8</v>
      </c>
      <c r="AA1777">
        <f t="shared" si="621"/>
        <v>1.5838757719452379E-7</v>
      </c>
      <c r="AB1777">
        <f t="shared" si="620"/>
        <v>1.0006317267524452</v>
      </c>
      <c r="AC1777">
        <f t="shared" si="616"/>
        <v>2.0974260767128214</v>
      </c>
      <c r="AD1777">
        <f t="shared" si="624"/>
        <v>2.6262132226561824E-10</v>
      </c>
      <c r="AE1777">
        <f t="shared" si="625"/>
        <v>-1.5294619372955984E-4</v>
      </c>
      <c r="AF1777">
        <f t="shared" si="626"/>
        <v>-1.7093159539424894E-7</v>
      </c>
      <c r="AG1777">
        <f t="shared" si="627"/>
        <v>2.6262132226561825E-8</v>
      </c>
      <c r="AH1777" t="str">
        <f t="shared" si="628"/>
        <v>NaN</v>
      </c>
    </row>
    <row r="1778" spans="1:34">
      <c r="A1778" s="4">
        <v>43292.451493055552</v>
      </c>
      <c r="B1778" s="3">
        <v>-2.5831419835049001E-3</v>
      </c>
      <c r="C1778">
        <v>2.9105701219304998</v>
      </c>
      <c r="D1778" s="3">
        <v>1.8996171629678399E-2</v>
      </c>
      <c r="E1778" s="3">
        <v>1.8800330762951501E-2</v>
      </c>
      <c r="F1778">
        <v>1.8799162113919E-2</v>
      </c>
      <c r="G1778">
        <v>-4644214</v>
      </c>
      <c r="H1778">
        <v>8213793</v>
      </c>
      <c r="K1778">
        <f t="shared" si="610"/>
        <v>165.2835660898979</v>
      </c>
      <c r="L1778">
        <f t="shared" si="611"/>
        <v>145.59836028612585</v>
      </c>
      <c r="M1778">
        <f t="shared" si="605"/>
        <v>48.752554888860779</v>
      </c>
      <c r="N1778">
        <f t="shared" si="612"/>
        <v>0.1247852730444562</v>
      </c>
      <c r="O1778">
        <f t="shared" si="613"/>
        <v>56.174962185311301</v>
      </c>
      <c r="P1778">
        <f t="shared" si="614"/>
        <v>55.908554214083772</v>
      </c>
      <c r="Q1778">
        <f t="shared" si="606"/>
        <v>0.21985185468187751</v>
      </c>
      <c r="R1778">
        <f t="shared" si="615"/>
        <v>55.955110330629424</v>
      </c>
      <c r="S1778">
        <f t="shared" si="607"/>
        <v>48.605986985739527</v>
      </c>
      <c r="T1778">
        <f t="shared" si="608"/>
        <v>13.079287997795651</v>
      </c>
      <c r="U1778">
        <f t="shared" si="609"/>
        <v>0.46319368738870109</v>
      </c>
      <c r="V1778" s="6">
        <f t="shared" si="617"/>
        <v>88105.000000004657</v>
      </c>
      <c r="W1778">
        <f t="shared" si="622"/>
        <v>13.078861897331661</v>
      </c>
      <c r="X1778">
        <f t="shared" si="623"/>
        <v>48.568432315999154</v>
      </c>
      <c r="Y1778">
        <f t="shared" si="618"/>
        <v>0.22101595639990043</v>
      </c>
      <c r="Z1778">
        <f t="shared" si="619"/>
        <v>4.7741735887030332E-7</v>
      </c>
      <c r="AA1778">
        <f t="shared" si="621"/>
        <v>5.7664709872016849E-8</v>
      </c>
      <c r="AB1778">
        <f t="shared" si="620"/>
        <v>1.0006618198847879</v>
      </c>
      <c r="AC1778">
        <f t="shared" si="616"/>
        <v>2.0973967806131908</v>
      </c>
      <c r="AD1778">
        <f t="shared" si="624"/>
        <v>9.619320317481997E-11</v>
      </c>
      <c r="AE1778">
        <f t="shared" si="625"/>
        <v>-2.7403572530024832E-5</v>
      </c>
      <c r="AF1778">
        <f t="shared" si="626"/>
        <v>-3.4943647716498102E-7</v>
      </c>
      <c r="AG1778">
        <f t="shared" si="627"/>
        <v>9.6193203174819969E-9</v>
      </c>
      <c r="AH1778" t="str">
        <f t="shared" si="628"/>
        <v>NaN</v>
      </c>
    </row>
    <row r="1779" spans="1:34">
      <c r="A1779" s="4">
        <v>43292.452187499999</v>
      </c>
      <c r="B1779" s="3">
        <v>-2.5827138640488602E-3</v>
      </c>
      <c r="C1779">
        <v>2.91071163919514</v>
      </c>
      <c r="D1779" s="3">
        <v>1.89850405238212E-2</v>
      </c>
      <c r="E1779" s="3">
        <v>1.8789532638893401E-2</v>
      </c>
      <c r="F1779">
        <v>1.8787453693003001E-2</v>
      </c>
      <c r="G1779">
        <v>-4643956</v>
      </c>
      <c r="H1779">
        <v>8213793</v>
      </c>
      <c r="K1779">
        <f t="shared" si="610"/>
        <v>165.25629311170979</v>
      </c>
      <c r="L1779">
        <f t="shared" si="611"/>
        <v>145.58647792067222</v>
      </c>
      <c r="M1779">
        <f t="shared" si="605"/>
        <v>48.748576164973713</v>
      </c>
      <c r="N1779">
        <f t="shared" si="612"/>
        <v>0.12482816472576744</v>
      </c>
      <c r="O1779">
        <f t="shared" si="613"/>
        <v>56.141529340640098</v>
      </c>
      <c r="P1779">
        <f t="shared" si="614"/>
        <v>55.876236069114917</v>
      </c>
      <c r="Q1779">
        <f t="shared" si="606"/>
        <v>0.2217072309296384</v>
      </c>
      <c r="R1779">
        <f t="shared" si="615"/>
        <v>55.919822109710459</v>
      </c>
      <c r="S1779">
        <f t="shared" si="607"/>
        <v>48.600771344353952</v>
      </c>
      <c r="T1779">
        <f t="shared" si="608"/>
        <v>13.083802911617887</v>
      </c>
      <c r="U1779">
        <f t="shared" si="609"/>
        <v>0.46311768486580845</v>
      </c>
      <c r="V1779" s="6">
        <f t="shared" si="617"/>
        <v>88165.000000200234</v>
      </c>
      <c r="W1779">
        <f t="shared" si="622"/>
        <v>13.078803527405054</v>
      </c>
      <c r="X1779">
        <f t="shared" si="623"/>
        <v>48.574859030229668</v>
      </c>
      <c r="Y1779">
        <f t="shared" si="618"/>
        <v>0.22061962648902758</v>
      </c>
      <c r="Z1779">
        <f t="shared" si="619"/>
        <v>2.7593056209914244E-7</v>
      </c>
      <c r="AA1779">
        <f t="shared" si="621"/>
        <v>-3.2669700198459579E-8</v>
      </c>
      <c r="AB1779">
        <f t="shared" si="620"/>
        <v>1.0006704071703716</v>
      </c>
      <c r="AC1779">
        <f t="shared" si="616"/>
        <v>2.0972878357426605</v>
      </c>
      <c r="AD1779">
        <f t="shared" si="624"/>
        <v>-5.4592923201199389E-11</v>
      </c>
      <c r="AE1779">
        <f t="shared" si="625"/>
        <v>1.2604100324952445E-5</v>
      </c>
      <c r="AF1779">
        <f t="shared" si="626"/>
        <v>-4.3117694789210359E-7</v>
      </c>
      <c r="AG1779" t="str">
        <f t="shared" si="627"/>
        <v>NaN</v>
      </c>
      <c r="AH1779" t="str">
        <f t="shared" si="628"/>
        <v>NaN</v>
      </c>
    </row>
    <row r="1780" spans="1:34">
      <c r="A1780" s="4">
        <v>43292.452893518515</v>
      </c>
      <c r="B1780" s="3">
        <v>-2.5806208355970699E-3</v>
      </c>
      <c r="C1780">
        <v>2.9106747733530902</v>
      </c>
      <c r="D1780" s="3">
        <v>1.89879065457353E-2</v>
      </c>
      <c r="E1780" s="3">
        <v>1.8791768373830599E-2</v>
      </c>
      <c r="F1780" s="3">
        <v>1.8790776835867301E-2</v>
      </c>
      <c r="G1780">
        <v>-4643891</v>
      </c>
      <c r="H1780">
        <v>8213793</v>
      </c>
      <c r="K1780">
        <f t="shared" si="610"/>
        <v>165.12295855167656</v>
      </c>
      <c r="L1780">
        <f t="shared" si="611"/>
        <v>145.44877511958816</v>
      </c>
      <c r="M1780">
        <f t="shared" si="605"/>
        <v>48.702467380815655</v>
      </c>
      <c r="N1780">
        <f t="shared" si="612"/>
        <v>0.12481699126256852</v>
      </c>
      <c r="O1780">
        <f t="shared" si="613"/>
        <v>56.150137583765947</v>
      </c>
      <c r="P1780">
        <f t="shared" si="614"/>
        <v>55.882927491201151</v>
      </c>
      <c r="Q1780">
        <f t="shared" si="606"/>
        <v>0.22029979385556686</v>
      </c>
      <c r="R1780">
        <f t="shared" si="615"/>
        <v>55.92983778991038</v>
      </c>
      <c r="S1780">
        <f t="shared" si="607"/>
        <v>48.55560085157861</v>
      </c>
      <c r="T1780">
        <f t="shared" si="608"/>
        <v>13.082626757596948</v>
      </c>
      <c r="U1780">
        <f t="shared" si="609"/>
        <v>0.4631374838423607</v>
      </c>
      <c r="V1780" s="6">
        <f t="shared" si="617"/>
        <v>88226.000000000931</v>
      </c>
      <c r="W1780">
        <f t="shared" si="622"/>
        <v>13.078943615228884</v>
      </c>
      <c r="X1780">
        <f t="shared" si="623"/>
        <v>48.577835747136334</v>
      </c>
      <c r="Y1780">
        <f t="shared" si="618"/>
        <v>0.22216232391545768</v>
      </c>
      <c r="Z1780">
        <f t="shared" si="619"/>
        <v>-1.5050757932599084E-7</v>
      </c>
      <c r="AA1780">
        <f t="shared" si="621"/>
        <v>-4.4413173634331626E-8</v>
      </c>
      <c r="AB1780">
        <f t="shared" si="620"/>
        <v>1.0006378351538598</v>
      </c>
      <c r="AC1780">
        <f t="shared" si="616"/>
        <v>2.0973162163391854</v>
      </c>
      <c r="AD1780">
        <f t="shared" si="624"/>
        <v>-7.3702568006952942E-11</v>
      </c>
      <c r="AE1780">
        <f t="shared" si="625"/>
        <v>1.0788084919382793E-4</v>
      </c>
      <c r="AF1780">
        <f t="shared" si="626"/>
        <v>-6.8009455810094006E-8</v>
      </c>
      <c r="AG1780" t="str">
        <f t="shared" si="627"/>
        <v>NaN</v>
      </c>
      <c r="AH1780" t="str">
        <f t="shared" si="628"/>
        <v>NaN</v>
      </c>
    </row>
    <row r="1781" spans="1:34">
      <c r="A1781" s="4">
        <v>43292.453587962962</v>
      </c>
      <c r="B1781" s="3">
        <v>-2.5794316148858298E-3</v>
      </c>
      <c r="C1781">
        <v>2.910654556601</v>
      </c>
      <c r="D1781" s="3">
        <v>1.89916050221473E-2</v>
      </c>
      <c r="E1781" s="3">
        <v>1.8794301413945499E-2</v>
      </c>
      <c r="F1781" s="3">
        <v>1.87930756407877E-2</v>
      </c>
      <c r="G1781">
        <v>-4643888</v>
      </c>
      <c r="H1781">
        <v>8213793</v>
      </c>
      <c r="K1781">
        <f t="shared" si="610"/>
        <v>165.04720027893069</v>
      </c>
      <c r="L1781">
        <f t="shared" si="611"/>
        <v>145.3699950886961</v>
      </c>
      <c r="M1781">
        <f t="shared" si="605"/>
        <v>48.676088458878183</v>
      </c>
      <c r="N1781">
        <f t="shared" si="612"/>
        <v>0.12481086387952445</v>
      </c>
      <c r="O1781">
        <f t="shared" si="613"/>
        <v>56.16124614647201</v>
      </c>
      <c r="P1781">
        <f t="shared" si="614"/>
        <v>55.890508730053824</v>
      </c>
      <c r="Q1781">
        <f t="shared" si="606"/>
        <v>0.2244799469611678</v>
      </c>
      <c r="R1781">
        <f t="shared" si="615"/>
        <v>55.936766199510842</v>
      </c>
      <c r="S1781">
        <f t="shared" si="607"/>
        <v>48.526435160904072</v>
      </c>
      <c r="T1781">
        <f t="shared" si="608"/>
        <v>13.081981769908099</v>
      </c>
      <c r="U1781">
        <f t="shared" si="609"/>
        <v>0.46314834134563049</v>
      </c>
      <c r="V1781" s="6">
        <f t="shared" si="617"/>
        <v>88286.000000196509</v>
      </c>
      <c r="W1781">
        <f t="shared" si="622"/>
        <v>13.079174176438915</v>
      </c>
      <c r="X1781">
        <f t="shared" si="623"/>
        <v>48.579842129432613</v>
      </c>
      <c r="Y1781">
        <f t="shared" si="618"/>
        <v>0.22000840408053079</v>
      </c>
      <c r="Z1781">
        <f t="shared" si="619"/>
        <v>-3.414640694603293E-7</v>
      </c>
      <c r="AA1781">
        <f t="shared" si="621"/>
        <v>-4.4413173634352762E-8</v>
      </c>
      <c r="AB1781">
        <f t="shared" si="620"/>
        <v>1.0006846313066258</v>
      </c>
      <c r="AC1781">
        <f t="shared" si="616"/>
        <v>2.0973317798921176</v>
      </c>
      <c r="AD1781">
        <f t="shared" si="624"/>
        <v>-7.4424681009070327E-11</v>
      </c>
      <c r="AE1781">
        <f t="shared" si="625"/>
        <v>4.2084645187549171E-5</v>
      </c>
      <c r="AF1781">
        <f t="shared" si="626"/>
        <v>-1.7604526471161325E-7</v>
      </c>
      <c r="AG1781" t="str">
        <f t="shared" si="627"/>
        <v>NaN</v>
      </c>
      <c r="AH1781" t="str">
        <f t="shared" si="628"/>
        <v>NaN</v>
      </c>
    </row>
    <row r="1782" spans="1:34">
      <c r="A1782" s="4">
        <v>43292.454282407409</v>
      </c>
      <c r="B1782" s="3">
        <v>-2.58164356540874E-3</v>
      </c>
      <c r="C1782">
        <v>2.9105463375162799</v>
      </c>
      <c r="D1782" s="3">
        <v>1.89874189652437E-2</v>
      </c>
      <c r="E1782" s="3">
        <v>1.87907694284331E-2</v>
      </c>
      <c r="F1782" s="3">
        <v>1.8791967926499599E-2</v>
      </c>
      <c r="G1782">
        <v>-4643859</v>
      </c>
      <c r="H1782">
        <v>8213793</v>
      </c>
      <c r="K1782">
        <f t="shared" si="610"/>
        <v>165.18811066623826</v>
      </c>
      <c r="L1782">
        <f t="shared" si="611"/>
        <v>145.51236155635394</v>
      </c>
      <c r="M1782">
        <f t="shared" si="605"/>
        <v>48.723758837962002</v>
      </c>
      <c r="N1782">
        <f t="shared" si="612"/>
        <v>0.12477806435852315</v>
      </c>
      <c r="O1782">
        <f t="shared" si="613"/>
        <v>56.148673110869055</v>
      </c>
      <c r="P1782">
        <f t="shared" si="614"/>
        <v>55.879937706864666</v>
      </c>
      <c r="Q1782">
        <f t="shared" si="606"/>
        <v>0.21524547142485773</v>
      </c>
      <c r="R1782">
        <f t="shared" si="615"/>
        <v>55.933427639444197</v>
      </c>
      <c r="S1782">
        <f t="shared" si="607"/>
        <v>48.580261857012097</v>
      </c>
      <c r="T1782">
        <f t="shared" si="608"/>
        <v>13.078529188750068</v>
      </c>
      <c r="U1782">
        <f t="shared" si="609"/>
        <v>0.46320646092195766</v>
      </c>
      <c r="V1782" s="6">
        <f t="shared" si="617"/>
        <v>88346.000000392087</v>
      </c>
      <c r="W1782">
        <f t="shared" si="622"/>
        <v>13.079165420949909</v>
      </c>
      <c r="X1782">
        <f t="shared" si="623"/>
        <v>48.585479912805255</v>
      </c>
      <c r="Y1782">
        <f t="shared" si="618"/>
        <v>0.21880347416949539</v>
      </c>
      <c r="Z1782">
        <f t="shared" si="619"/>
        <v>-4.1734497378683711E-7</v>
      </c>
      <c r="AA1782">
        <f t="shared" si="621"/>
        <v>-1.0493722862700044E-7</v>
      </c>
      <c r="AB1782">
        <f t="shared" si="620"/>
        <v>1.0007098772433274</v>
      </c>
      <c r="AC1782">
        <f t="shared" si="616"/>
        <v>2.0974150906754607</v>
      </c>
      <c r="AD1782">
        <f t="shared" si="624"/>
        <v>-1.7682231520569525E-10</v>
      </c>
      <c r="AE1782">
        <f t="shared" si="625"/>
        <v>-4.0952815760416069E-5</v>
      </c>
      <c r="AF1782">
        <f t="shared" si="626"/>
        <v>4.2981774473299096E-7</v>
      </c>
      <c r="AG1782" t="str">
        <f t="shared" si="627"/>
        <v>NaN</v>
      </c>
      <c r="AH1782">
        <f t="shared" si="628"/>
        <v>4.2981774473299095E-3</v>
      </c>
    </row>
    <row r="1783" spans="1:34">
      <c r="A1783" s="4">
        <v>43292.454976851855</v>
      </c>
      <c r="B1783" s="3">
        <v>-2.57865862142353E-3</v>
      </c>
      <c r="C1783">
        <v>2.91049757946712</v>
      </c>
      <c r="D1783" s="3">
        <v>1.8987181121101499E-2</v>
      </c>
      <c r="E1783" s="3">
        <v>1.8790293740148602E-2</v>
      </c>
      <c r="F1783" s="3">
        <v>1.8791253272120199E-2</v>
      </c>
      <c r="G1783">
        <v>-4643897</v>
      </c>
      <c r="H1783">
        <v>8213793</v>
      </c>
      <c r="K1783">
        <f t="shared" si="610"/>
        <v>164.99795740164626</v>
      </c>
      <c r="L1783">
        <f t="shared" si="611"/>
        <v>145.32314769843953</v>
      </c>
      <c r="M1783">
        <f t="shared" si="605"/>
        <v>48.660401950043912</v>
      </c>
      <c r="N1783">
        <f t="shared" si="612"/>
        <v>0.12476328655235765</v>
      </c>
      <c r="O1783">
        <f t="shared" si="613"/>
        <v>56.147958733846302</v>
      </c>
      <c r="P1783">
        <f t="shared" si="614"/>
        <v>55.878514000037839</v>
      </c>
      <c r="Q1783">
        <f t="shared" si="606"/>
        <v>0.21668500412246061</v>
      </c>
      <c r="R1783">
        <f t="shared" si="615"/>
        <v>55.931273729723841</v>
      </c>
      <c r="S1783">
        <f t="shared" si="607"/>
        <v>48.515945280628941</v>
      </c>
      <c r="T1783">
        <f t="shared" si="608"/>
        <v>13.076973630206332</v>
      </c>
      <c r="U1783">
        <f t="shared" si="609"/>
        <v>0.46323264666513803</v>
      </c>
      <c r="V1783" s="6">
        <f t="shared" si="617"/>
        <v>88406.000000587665</v>
      </c>
      <c r="W1783">
        <f t="shared" si="622"/>
        <v>13.07868386905551</v>
      </c>
      <c r="X1783">
        <f t="shared" si="623"/>
        <v>48.597206765382779</v>
      </c>
      <c r="Y1783">
        <f t="shared" si="618"/>
        <v>0.21558094321787755</v>
      </c>
      <c r="Z1783">
        <f t="shared" si="619"/>
        <v>-1.9286396618566937E-7</v>
      </c>
      <c r="AA1783">
        <f t="shared" si="621"/>
        <v>-1.226756218626595E-7</v>
      </c>
      <c r="AB1783">
        <f t="shared" si="620"/>
        <v>1.0007803408144116</v>
      </c>
      <c r="AC1783">
        <f t="shared" si="616"/>
        <v>2.097452626303121</v>
      </c>
      <c r="AD1783">
        <f t="shared" si="624"/>
        <v>-2.0980574124516883E-10</v>
      </c>
      <c r="AE1783">
        <f t="shared" si="625"/>
        <v>1.7545807077260666E-4</v>
      </c>
      <c r="AF1783">
        <f t="shared" si="626"/>
        <v>-1.1903510365580701E-7</v>
      </c>
      <c r="AG1783" t="str">
        <f t="shared" si="627"/>
        <v>NaN</v>
      </c>
      <c r="AH1783" t="str">
        <f t="shared" si="628"/>
        <v>NaN</v>
      </c>
    </row>
    <row r="1784" spans="1:34">
      <c r="A1784" s="4">
        <v>43292.455671296295</v>
      </c>
      <c r="B1784" s="3">
        <v>-2.57914620191514E-3</v>
      </c>
      <c r="C1784">
        <v>2.9104737950528898</v>
      </c>
      <c r="D1784" s="3">
        <v>1.89875735639362E-2</v>
      </c>
      <c r="E1784" s="3">
        <v>1.87914472842385E-2</v>
      </c>
      <c r="F1784" s="3">
        <v>1.8792265699157699E-2</v>
      </c>
      <c r="G1784">
        <v>-4643959</v>
      </c>
      <c r="H1784">
        <v>8213793</v>
      </c>
      <c r="K1784">
        <f t="shared" si="610"/>
        <v>165.02901829347218</v>
      </c>
      <c r="L1784">
        <f t="shared" si="611"/>
        <v>145.35287776413884</v>
      </c>
      <c r="M1784">
        <f t="shared" ref="M1784:M1847" si="629">L1784/((($B$7/2))^2*PI())</f>
        <v>48.670356846905435</v>
      </c>
      <c r="N1784">
        <f t="shared" si="612"/>
        <v>0.1247560778664215</v>
      </c>
      <c r="O1784">
        <f t="shared" si="613"/>
        <v>56.149137455934046</v>
      </c>
      <c r="P1784">
        <f t="shared" si="614"/>
        <v>55.881966489092861</v>
      </c>
      <c r="Q1784">
        <f t="shared" ref="Q1784:Q1847" si="630">O1784-R1784</f>
        <v>0.21481235410631427</v>
      </c>
      <c r="R1784">
        <f t="shared" si="615"/>
        <v>55.934325101827731</v>
      </c>
      <c r="S1784">
        <f t="shared" ref="S1784:S1847" si="631">M1784-(2/3)*Q1784</f>
        <v>48.527148610834558</v>
      </c>
      <c r="T1784">
        <f t="shared" ref="T1784:T1847" si="632">N1784/$D$7*100-$N$30/$D$7*100</f>
        <v>13.07621482116042</v>
      </c>
      <c r="U1784">
        <f t="shared" ref="U1784:U1847" si="633">(2.40665404368-T1784*2.40665404368/100-$M$7)/$M$7</f>
        <v>0.4632454201984002</v>
      </c>
      <c r="V1784" s="6">
        <f t="shared" si="617"/>
        <v>88466.0000001546</v>
      </c>
      <c r="W1784">
        <f t="shared" si="622"/>
        <v>13.078564210705967</v>
      </c>
      <c r="X1784">
        <f t="shared" si="623"/>
        <v>48.580510168563933</v>
      </c>
      <c r="Y1784">
        <f t="shared" si="618"/>
        <v>0.21784137102544321</v>
      </c>
      <c r="Z1784">
        <f t="shared" si="619"/>
        <v>3.7940452348911518E-8</v>
      </c>
      <c r="AA1784">
        <f t="shared" si="621"/>
        <v>-7.2267527781883316E-8</v>
      </c>
      <c r="AB1784">
        <f t="shared" si="620"/>
        <v>1.0007314378099523</v>
      </c>
      <c r="AC1784">
        <f t="shared" si="616"/>
        <v>2.0974709363653989</v>
      </c>
      <c r="AD1784">
        <f t="shared" si="624"/>
        <v>-1.223139793039405E-10</v>
      </c>
      <c r="AE1784">
        <f t="shared" si="625"/>
        <v>1.5183512323592562E-5</v>
      </c>
      <c r="AF1784">
        <f t="shared" si="626"/>
        <v>-8.0192709100582803E-7</v>
      </c>
      <c r="AG1784" t="str">
        <f t="shared" si="627"/>
        <v>NaN</v>
      </c>
      <c r="AH1784" t="str">
        <f t="shared" si="628"/>
        <v>NaN</v>
      </c>
    </row>
    <row r="1785" spans="1:34">
      <c r="A1785" s="4">
        <v>43292.456365740742</v>
      </c>
      <c r="B1785" s="3">
        <v>-2.58265440301329E-3</v>
      </c>
      <c r="C1785">
        <v>2.9105118501156499</v>
      </c>
      <c r="D1785">
        <v>1.8982899926541001E-2</v>
      </c>
      <c r="E1785" s="3">
        <v>1.87852157677116E-2</v>
      </c>
      <c r="F1785" s="3">
        <v>1.87852144426142E-2</v>
      </c>
      <c r="G1785">
        <v>-4643955</v>
      </c>
      <c r="H1785">
        <v>8213793</v>
      </c>
      <c r="K1785">
        <f t="shared" ref="K1785:K1848" si="634">(B1785-$B$19)*($B$17/$B$18)</f>
        <v>165.25250519807199</v>
      </c>
      <c r="L1785">
        <f t="shared" ref="L1785:L1848" si="635">K1785-R1785*$B$8+$D$8</f>
        <v>145.58563348129084</v>
      </c>
      <c r="M1785">
        <f t="shared" si="629"/>
        <v>48.74829341057174</v>
      </c>
      <c r="N1785">
        <f t="shared" ref="N1785:N1848" si="636">(C1785-$C$19)*($C$17/$C$18)</f>
        <v>0.12476761176391687</v>
      </c>
      <c r="O1785">
        <f t="shared" ref="O1785:O1848" si="637">(D1785-$D$19)*($D$17/$D$18)</f>
        <v>56.135099947434192</v>
      </c>
      <c r="P1785">
        <f t="shared" ref="P1785:P1848" si="638">(E1785-$E$19)*($E$17/$E$18)</f>
        <v>55.863315929661553</v>
      </c>
      <c r="Q1785">
        <f t="shared" si="630"/>
        <v>0.22202675484755474</v>
      </c>
      <c r="R1785">
        <f t="shared" ref="R1785:R1848" si="639">(F1785-$F$19)*($F$17/$F$18)</f>
        <v>55.913073192586637</v>
      </c>
      <c r="S1785">
        <f t="shared" si="631"/>
        <v>48.600275574006702</v>
      </c>
      <c r="T1785">
        <f t="shared" si="632"/>
        <v>13.077428915633618</v>
      </c>
      <c r="U1785">
        <f t="shared" si="633"/>
        <v>0.4632249825451854</v>
      </c>
      <c r="V1785" s="6">
        <f t="shared" si="617"/>
        <v>88526.000000350177</v>
      </c>
      <c r="W1785">
        <f t="shared" si="622"/>
        <v>13.078424122882163</v>
      </c>
      <c r="X1785">
        <f t="shared" si="623"/>
        <v>48.572394984970337</v>
      </c>
      <c r="Y1785">
        <f t="shared" si="618"/>
        <v>0.21711047685117299</v>
      </c>
      <c r="Z1785">
        <f t="shared" si="619"/>
        <v>5.3748973921769644E-8</v>
      </c>
      <c r="AA1785">
        <f t="shared" si="621"/>
        <v>-1.029812271503566E-7</v>
      </c>
      <c r="AB1785">
        <f t="shared" si="620"/>
        <v>1.0007459426787924</v>
      </c>
      <c r="AC1785">
        <f t="shared" ref="AC1785:AC1848" si="640">($D$7-$D$7*(T1785/100))*2.54</f>
        <v>2.0974416402657607</v>
      </c>
      <c r="AD1785">
        <f t="shared" si="624"/>
        <v>-1.7488174359045119E-10</v>
      </c>
      <c r="AE1785">
        <f t="shared" si="625"/>
        <v>5.3676420305682042E-5</v>
      </c>
      <c r="AF1785">
        <f t="shared" si="626"/>
        <v>-3.2433361719964502E-7</v>
      </c>
      <c r="AG1785" t="str">
        <f t="shared" si="627"/>
        <v>NaN</v>
      </c>
      <c r="AH1785" t="str">
        <f t="shared" si="628"/>
        <v>NaN</v>
      </c>
    </row>
    <row r="1786" spans="1:34">
      <c r="A1786" s="4">
        <v>43292.457060185188</v>
      </c>
      <c r="B1786" s="3">
        <v>-2.58195276279366E-3</v>
      </c>
      <c r="C1786">
        <v>2.9104940118049898</v>
      </c>
      <c r="D1786" s="3">
        <v>1.8987371396415299E-2</v>
      </c>
      <c r="E1786" s="3">
        <v>1.8791364038788699E-2</v>
      </c>
      <c r="F1786" s="3">
        <v>1.8792170411907099E-2</v>
      </c>
      <c r="G1786">
        <v>-4643827</v>
      </c>
      <c r="H1786">
        <v>8213793</v>
      </c>
      <c r="K1786">
        <f t="shared" si="634"/>
        <v>165.20780781715203</v>
      </c>
      <c r="L1786">
        <f t="shared" si="635"/>
        <v>145.53179254204241</v>
      </c>
      <c r="M1786">
        <f t="shared" si="629"/>
        <v>48.730265162583102</v>
      </c>
      <c r="N1786">
        <f t="shared" si="636"/>
        <v>0.12476220524946854</v>
      </c>
      <c r="O1786">
        <f t="shared" si="637"/>
        <v>56.148530235464619</v>
      </c>
      <c r="P1786">
        <f t="shared" si="638"/>
        <v>55.881717340398126</v>
      </c>
      <c r="Q1786">
        <f t="shared" si="630"/>
        <v>0.21449232159964993</v>
      </c>
      <c r="R1786">
        <f t="shared" si="639"/>
        <v>55.934037913864969</v>
      </c>
      <c r="S1786">
        <f t="shared" si="631"/>
        <v>48.587270281516666</v>
      </c>
      <c r="T1786">
        <f t="shared" si="632"/>
        <v>13.076859808849584</v>
      </c>
      <c r="U1786">
        <f t="shared" si="633"/>
        <v>0.46323456269512508</v>
      </c>
      <c r="V1786" s="6">
        <f t="shared" ref="V1786:V1849" si="641">(A1786-$A$312)*86400</f>
        <v>88586.000000545755</v>
      </c>
      <c r="W1786">
        <f t="shared" si="622"/>
        <v>13.078003859410671</v>
      </c>
      <c r="X1786">
        <f t="shared" si="623"/>
        <v>48.565369053761408</v>
      </c>
      <c r="Y1786">
        <f t="shared" ref="Y1786:Y1849" si="642">AVERAGE(Q1785:Q1787)</f>
        <v>0.21682042469590121</v>
      </c>
      <c r="Z1786">
        <f t="shared" ref="Z1786:Z1849" si="643">(T1787-T1785)/100/(V1787-V1785)</f>
        <v>1.5176180944952891E-7</v>
      </c>
      <c r="AA1786">
        <f t="shared" si="621"/>
        <v>-7.63325763998651E-8</v>
      </c>
      <c r="AB1786">
        <f t="shared" ref="AB1786:AB1849" si="644">((M1786-$M$313)-(Y1786-$Y$313))/(M1786-$M$313)</f>
        <v>1.0007524777953978</v>
      </c>
      <c r="AC1786">
        <f t="shared" si="640"/>
        <v>2.0974553728124592</v>
      </c>
      <c r="AD1786">
        <f t="shared" si="624"/>
        <v>-1.2980151662313025E-10</v>
      </c>
      <c r="AE1786">
        <f t="shared" si="625"/>
        <v>9.3533489661737671E-5</v>
      </c>
      <c r="AF1786">
        <f t="shared" si="626"/>
        <v>-1.3814770197163285E-7</v>
      </c>
      <c r="AG1786" t="str">
        <f t="shared" si="627"/>
        <v>NaN</v>
      </c>
      <c r="AH1786" t="str">
        <f t="shared" si="628"/>
        <v>NaN</v>
      </c>
    </row>
    <row r="1787" spans="1:34">
      <c r="A1787" s="4">
        <v>43292.457754629628</v>
      </c>
      <c r="B1787" s="3">
        <v>-2.58255926535639E-3</v>
      </c>
      <c r="C1787">
        <v>2.9105689327097899</v>
      </c>
      <c r="D1787" s="3">
        <v>1.8985765948455101E-2</v>
      </c>
      <c r="E1787">
        <v>1.8788961812952001E-2</v>
      </c>
      <c r="F1787" s="3">
        <v>1.8790753014054602E-2</v>
      </c>
      <c r="G1787">
        <v>-4643552</v>
      </c>
      <c r="H1787">
        <v>8213793</v>
      </c>
      <c r="K1787">
        <f t="shared" si="634"/>
        <v>165.24644453625226</v>
      </c>
      <c r="L1787">
        <f t="shared" si="635"/>
        <v>145.57229241771984</v>
      </c>
      <c r="M1787">
        <f t="shared" si="629"/>
        <v>48.743826252200293</v>
      </c>
      <c r="N1787">
        <f t="shared" si="636"/>
        <v>0.12478491261015988</v>
      </c>
      <c r="O1787">
        <f t="shared" si="637"/>
        <v>56.143708190560041</v>
      </c>
      <c r="P1787">
        <f t="shared" si="638"/>
        <v>55.87452762092272</v>
      </c>
      <c r="Q1787">
        <f t="shared" si="630"/>
        <v>0.21394219764049893</v>
      </c>
      <c r="R1787">
        <f t="shared" si="639"/>
        <v>55.929765992919542</v>
      </c>
      <c r="S1787">
        <f t="shared" si="631"/>
        <v>48.60119812043996</v>
      </c>
      <c r="T1787">
        <f t="shared" si="632"/>
        <v>13.079250057343408</v>
      </c>
      <c r="U1787">
        <f t="shared" si="633"/>
        <v>0.46319432606536337</v>
      </c>
      <c r="V1787" s="6">
        <f t="shared" si="641"/>
        <v>88646.00000011269</v>
      </c>
      <c r="W1787">
        <f t="shared" si="622"/>
        <v>13.077641965865791</v>
      </c>
      <c r="X1787">
        <f t="shared" si="623"/>
        <v>48.560266464521185</v>
      </c>
      <c r="Y1787">
        <f t="shared" si="642"/>
        <v>0.24625590991194932</v>
      </c>
      <c r="Z1787">
        <f t="shared" si="643"/>
        <v>2.0234907923944253E-7</v>
      </c>
      <c r="AA1787">
        <f t="shared" si="621"/>
        <v>9.4851134684395756E-9</v>
      </c>
      <c r="AB1787">
        <f t="shared" si="644"/>
        <v>1.0001186237013948</v>
      </c>
      <c r="AC1787">
        <f t="shared" si="640"/>
        <v>2.0973976961163037</v>
      </c>
      <c r="AD1787">
        <f t="shared" si="624"/>
        <v>1.4200837657940033E-11</v>
      </c>
      <c r="AE1787">
        <f t="shared" si="625"/>
        <v>1.2289603895311036E-3</v>
      </c>
      <c r="AF1787">
        <f t="shared" si="626"/>
        <v>1.1502893879799943E-9</v>
      </c>
      <c r="AG1787">
        <f t="shared" si="627"/>
        <v>1.4200837657940033E-9</v>
      </c>
      <c r="AH1787">
        <f t="shared" si="628"/>
        <v>1.1502893879799943E-5</v>
      </c>
    </row>
    <row r="1788" spans="1:34">
      <c r="A1788" s="4">
        <v>43292.458449074074</v>
      </c>
      <c r="B1788" s="3">
        <v>-2.5895162065171502E-3</v>
      </c>
      <c r="C1788">
        <v>2.9105701219304998</v>
      </c>
      <c r="D1788" s="3">
        <v>1.90449415710464E-2</v>
      </c>
      <c r="E1788" s="3">
        <v>1.8843808672154402E-2</v>
      </c>
      <c r="F1788" s="3">
        <v>1.8817743127783601E-2</v>
      </c>
      <c r="G1788">
        <v>-4643088</v>
      </c>
      <c r="H1788">
        <v>8214235</v>
      </c>
      <c r="K1788">
        <f t="shared" si="634"/>
        <v>165.68963043181606</v>
      </c>
      <c r="L1788">
        <f t="shared" si="635"/>
        <v>145.9800000544268</v>
      </c>
      <c r="M1788">
        <f t="shared" si="629"/>
        <v>48.880344197169606</v>
      </c>
      <c r="N1788">
        <f t="shared" si="636"/>
        <v>0.1247852730444562</v>
      </c>
      <c r="O1788">
        <f t="shared" si="637"/>
        <v>56.321445193854949</v>
      </c>
      <c r="P1788">
        <f t="shared" si="638"/>
        <v>56.038681018054689</v>
      </c>
      <c r="Q1788">
        <f t="shared" si="630"/>
        <v>0.31033321049569906</v>
      </c>
      <c r="R1788">
        <f t="shared" si="639"/>
        <v>56.01111198335925</v>
      </c>
      <c r="S1788">
        <f t="shared" si="631"/>
        <v>48.673455390172471</v>
      </c>
      <c r="T1788">
        <f t="shared" si="632"/>
        <v>13.079287997795651</v>
      </c>
      <c r="U1788">
        <f t="shared" si="633"/>
        <v>0.46319368738870109</v>
      </c>
      <c r="V1788" s="6">
        <f t="shared" si="641"/>
        <v>88706.000000308268</v>
      </c>
      <c r="W1788">
        <f t="shared" si="622"/>
        <v>13.077280072320908</v>
      </c>
      <c r="X1788">
        <f t="shared" si="623"/>
        <v>48.564514864781913</v>
      </c>
      <c r="Y1788">
        <f t="shared" si="642"/>
        <v>0.29191116839920522</v>
      </c>
      <c r="Z1788">
        <f t="shared" si="643"/>
        <v>-5.5645996503964223E-7</v>
      </c>
      <c r="AA1788">
        <f t="shared" si="621"/>
        <v>2.5566131608043297E-8</v>
      </c>
      <c r="AB1788">
        <f t="shared" si="644"/>
        <v>0.99913837110766623</v>
      </c>
      <c r="AC1788">
        <f t="shared" si="640"/>
        <v>2.0973967806131908</v>
      </c>
      <c r="AD1788">
        <f t="shared" si="624"/>
        <v>3.2290309923786322E-11</v>
      </c>
      <c r="AE1788">
        <f t="shared" si="625"/>
        <v>-1.8000319327938829E-4</v>
      </c>
      <c r="AF1788">
        <f t="shared" si="626"/>
        <v>-1.7857597902690775E-8</v>
      </c>
      <c r="AG1788">
        <f t="shared" si="627"/>
        <v>3.2290309923786323E-9</v>
      </c>
      <c r="AH1788" t="str">
        <f t="shared" si="628"/>
        <v>NaN</v>
      </c>
    </row>
    <row r="1789" spans="1:34">
      <c r="A1789" s="4">
        <v>43292.459143518521</v>
      </c>
      <c r="B1789" s="3">
        <v>-2.59146652848358E-3</v>
      </c>
      <c r="C1789">
        <v>2.9103596298646202</v>
      </c>
      <c r="D1789" s="3">
        <v>1.9036414858546801E-2</v>
      </c>
      <c r="E1789">
        <v>1.8839432339936998E-2</v>
      </c>
      <c r="F1789" s="3">
        <v>1.8795600752928299E-2</v>
      </c>
      <c r="G1789">
        <v>-4640827</v>
      </c>
      <c r="H1789">
        <v>8214235</v>
      </c>
      <c r="K1789">
        <f t="shared" si="634"/>
        <v>165.81387399911904</v>
      </c>
      <c r="L1789">
        <f t="shared" si="635"/>
        <v>146.13334957195696</v>
      </c>
      <c r="M1789">
        <f t="shared" si="629"/>
        <v>48.931692170840996</v>
      </c>
      <c r="N1789">
        <f t="shared" si="636"/>
        <v>0.1247214761739386</v>
      </c>
      <c r="O1789">
        <f t="shared" si="637"/>
        <v>56.295834777584332</v>
      </c>
      <c r="P1789">
        <f t="shared" si="638"/>
        <v>56.02558291524786</v>
      </c>
      <c r="Q1789">
        <f t="shared" si="630"/>
        <v>0.35145809706141762</v>
      </c>
      <c r="R1789">
        <f t="shared" si="639"/>
        <v>55.944376680522915</v>
      </c>
      <c r="S1789">
        <f t="shared" si="631"/>
        <v>48.697386772800051</v>
      </c>
      <c r="T1789">
        <f t="shared" si="632"/>
        <v>13.072572537741166</v>
      </c>
      <c r="U1789">
        <f t="shared" si="633"/>
        <v>0.46330673315803866</v>
      </c>
      <c r="V1789" s="6">
        <f t="shared" si="641"/>
        <v>88766.000000503846</v>
      </c>
      <c r="W1789">
        <f t="shared" si="622"/>
        <v>13.077245050364963</v>
      </c>
      <c r="X1789">
        <f t="shared" si="623"/>
        <v>48.563464614801809</v>
      </c>
      <c r="Y1789">
        <f t="shared" si="642"/>
        <v>0.33528663796410046</v>
      </c>
      <c r="Z1789">
        <f t="shared" si="643"/>
        <v>-2.3080441853339665E-7</v>
      </c>
      <c r="AA1789">
        <f t="shared" ref="AA1789:AA1852" si="645">AVERAGE(Z1786:Z1792)</f>
        <v>2.326297745038693E-8</v>
      </c>
      <c r="AB1789">
        <f t="shared" si="644"/>
        <v>0.99820937094466677</v>
      </c>
      <c r="AC1789">
        <f t="shared" si="640"/>
        <v>2.0975588246643055</v>
      </c>
      <c r="AD1789">
        <f t="shared" si="624"/>
        <v>2.5582354351584672E-11</v>
      </c>
      <c r="AE1789">
        <f t="shared" si="625"/>
        <v>-5.1455898491176284E-5</v>
      </c>
      <c r="AF1789">
        <f t="shared" si="626"/>
        <v>-4.9492156805320182E-8</v>
      </c>
      <c r="AG1789">
        <f t="shared" si="627"/>
        <v>2.5582354351584672E-9</v>
      </c>
      <c r="AH1789" t="str">
        <f t="shared" si="628"/>
        <v>NaN</v>
      </c>
    </row>
    <row r="1790" spans="1:34">
      <c r="A1790" s="4">
        <v>43292.459837962961</v>
      </c>
      <c r="B1790" s="3">
        <v>-2.5807992187037599E-3</v>
      </c>
      <c r="C1790">
        <v>2.9104833088185802</v>
      </c>
      <c r="D1790" s="3">
        <v>1.9033667758703798E-2</v>
      </c>
      <c r="E1790" s="3">
        <v>1.88374820179706E-2</v>
      </c>
      <c r="F1790" s="3">
        <v>1.8795314891176501E-2</v>
      </c>
      <c r="G1790">
        <v>-4640699</v>
      </c>
      <c r="H1790">
        <v>8214235</v>
      </c>
      <c r="K1790">
        <f t="shared" si="634"/>
        <v>165.13432229258871</v>
      </c>
      <c r="L1790">
        <f t="shared" si="635"/>
        <v>145.45417362809769</v>
      </c>
      <c r="M1790">
        <f t="shared" si="629"/>
        <v>48.704275032233646</v>
      </c>
      <c r="N1790">
        <f t="shared" si="636"/>
        <v>0.12475896134079545</v>
      </c>
      <c r="O1790">
        <f t="shared" si="637"/>
        <v>56.287583722969842</v>
      </c>
      <c r="P1790">
        <f t="shared" si="638"/>
        <v>56.019745717258019</v>
      </c>
      <c r="Q1790">
        <f t="shared" si="630"/>
        <v>0.34406860633518477</v>
      </c>
      <c r="R1790">
        <f t="shared" si="639"/>
        <v>55.943515116634657</v>
      </c>
      <c r="S1790">
        <f t="shared" si="631"/>
        <v>48.47489596134352</v>
      </c>
      <c r="T1790">
        <f t="shared" si="632"/>
        <v>13.076518344778732</v>
      </c>
      <c r="U1790">
        <f t="shared" si="633"/>
        <v>0.46324031078509625</v>
      </c>
      <c r="V1790" s="6">
        <f t="shared" si="641"/>
        <v>88826.000000070781</v>
      </c>
      <c r="W1790">
        <f t="shared" si="622"/>
        <v>13.077175006453047</v>
      </c>
      <c r="X1790">
        <f t="shared" si="623"/>
        <v>48.567476335912367</v>
      </c>
      <c r="Y1790">
        <f t="shared" si="642"/>
        <v>0.35046870822878873</v>
      </c>
      <c r="Z1790">
        <f t="shared" si="643"/>
        <v>4.0785986289246327E-7</v>
      </c>
      <c r="AA1790">
        <f t="shared" si="645"/>
        <v>-1.1064098428508264E-8</v>
      </c>
      <c r="AB1790">
        <f t="shared" si="644"/>
        <v>0.99787350666606345</v>
      </c>
      <c r="AC1790">
        <f t="shared" si="640"/>
        <v>2.0974636123404893</v>
      </c>
      <c r="AD1790">
        <f t="shared" si="624"/>
        <v>-1.1639612586346423E-11</v>
      </c>
      <c r="AE1790">
        <f t="shared" si="625"/>
        <v>-1.4450079541576905E-4</v>
      </c>
      <c r="AF1790">
        <f t="shared" si="626"/>
        <v>8.0186142922281253E-9</v>
      </c>
      <c r="AG1790" t="str">
        <f t="shared" si="627"/>
        <v>NaN</v>
      </c>
      <c r="AH1790">
        <f t="shared" si="628"/>
        <v>8.018614292228125E-5</v>
      </c>
    </row>
    <row r="1791" spans="1:34">
      <c r="A1791" s="4">
        <v>43292.460532407407</v>
      </c>
      <c r="B1791" s="3">
        <v>-2.5822381757643598E-3</v>
      </c>
      <c r="C1791">
        <v>2.9105130393363701</v>
      </c>
      <c r="D1791" s="3">
        <v>1.9031277425074201E-2</v>
      </c>
      <c r="E1791" s="3">
        <v>1.88334029909311E-2</v>
      </c>
      <c r="F1791" s="3">
        <v>1.8789014021731401E-2</v>
      </c>
      <c r="G1791">
        <v>-4640688</v>
      </c>
      <c r="H1791">
        <v>8214235</v>
      </c>
      <c r="K1791">
        <f t="shared" si="634"/>
        <v>165.22598980261117</v>
      </c>
      <c r="L1791">
        <f t="shared" si="635"/>
        <v>145.55412357366086</v>
      </c>
      <c r="M1791">
        <f t="shared" si="629"/>
        <v>48.737742546549271</v>
      </c>
      <c r="N1791">
        <f t="shared" si="636"/>
        <v>0.1247679721982163</v>
      </c>
      <c r="O1791">
        <f t="shared" si="637"/>
        <v>56.28040423388979</v>
      </c>
      <c r="P1791">
        <f t="shared" si="638"/>
        <v>56.007537431218225</v>
      </c>
      <c r="Q1791">
        <f t="shared" si="630"/>
        <v>0.3558794212897638</v>
      </c>
      <c r="R1791">
        <f t="shared" si="639"/>
        <v>55.924524812600026</v>
      </c>
      <c r="S1791">
        <f t="shared" si="631"/>
        <v>48.500489599022764</v>
      </c>
      <c r="T1791">
        <f t="shared" si="632"/>
        <v>13.07746685608619</v>
      </c>
      <c r="U1791">
        <f t="shared" si="633"/>
        <v>0.46322434386851757</v>
      </c>
      <c r="V1791" s="6">
        <f t="shared" si="641"/>
        <v>88886.000000266358</v>
      </c>
      <c r="W1791">
        <f t="shared" ref="W1791:W1854" si="646">AVERAGE(T1785:T1797)</f>
        <v>13.077061185096209</v>
      </c>
      <c r="X1791">
        <f t="shared" ref="X1791:X1854" si="647">AVERAGE(S1785:S1797)</f>
        <v>48.565310099634644</v>
      </c>
      <c r="Y1791">
        <f t="shared" si="642"/>
        <v>0.34996772666858789</v>
      </c>
      <c r="Z1791">
        <f t="shared" si="643"/>
        <v>1.5050757932613764E-7</v>
      </c>
      <c r="AA1791">
        <f t="shared" si="645"/>
        <v>-3.8164421538828153E-8</v>
      </c>
      <c r="AB1791">
        <f t="shared" si="644"/>
        <v>0.99788582450029251</v>
      </c>
      <c r="AC1791">
        <f t="shared" si="640"/>
        <v>2.0974407247626399</v>
      </c>
      <c r="AD1791">
        <f t="shared" ref="AD1791:AD1854" si="648">AA1791*AC1791*$D$7*2.54*1.024*9.81/2/Y1791/10000*0.14503773773</f>
        <v>-4.0206631657942467E-11</v>
      </c>
      <c r="AE1791">
        <f t="shared" si="625"/>
        <v>2.860259747157973E-5</v>
      </c>
      <c r="AF1791">
        <f t="shared" si="626"/>
        <v>-1.3993400142110795E-7</v>
      </c>
      <c r="AG1791" t="str">
        <f t="shared" si="627"/>
        <v>NaN</v>
      </c>
      <c r="AH1791" t="str">
        <f t="shared" si="628"/>
        <v>NaN</v>
      </c>
    </row>
    <row r="1792" spans="1:34">
      <c r="A1792" s="4">
        <v>43292.461238425924</v>
      </c>
      <c r="B1792" s="3">
        <v>-2.5824165588710498E-3</v>
      </c>
      <c r="C1792">
        <v>2.9105403914127201</v>
      </c>
      <c r="D1792" s="3">
        <v>1.90265918954719E-2</v>
      </c>
      <c r="E1792" s="3">
        <v>1.88298234365902E-2</v>
      </c>
      <c r="F1792">
        <v>1.8786310245995998E-2</v>
      </c>
      <c r="G1792">
        <v>-4640682</v>
      </c>
      <c r="H1792">
        <v>8214235</v>
      </c>
      <c r="K1792">
        <f t="shared" si="634"/>
        <v>165.23735354352331</v>
      </c>
      <c r="L1792">
        <f t="shared" si="635"/>
        <v>145.56904140316982</v>
      </c>
      <c r="M1792">
        <f t="shared" si="629"/>
        <v>48.742737673558452</v>
      </c>
      <c r="N1792">
        <f t="shared" si="636"/>
        <v>0.12477626218703845</v>
      </c>
      <c r="O1792">
        <f t="shared" si="637"/>
        <v>56.26633100653882</v>
      </c>
      <c r="P1792">
        <f t="shared" si="638"/>
        <v>55.996824037346229</v>
      </c>
      <c r="Q1792">
        <f t="shared" si="630"/>
        <v>0.34995515238081509</v>
      </c>
      <c r="R1792">
        <f t="shared" si="639"/>
        <v>55.916375854158005</v>
      </c>
      <c r="S1792">
        <f t="shared" si="631"/>
        <v>48.509434238637908</v>
      </c>
      <c r="T1792">
        <f t="shared" si="632"/>
        <v>13.078339486488522</v>
      </c>
      <c r="U1792">
        <f t="shared" si="633"/>
        <v>0.46320965430527422</v>
      </c>
      <c r="V1792" s="6">
        <f t="shared" si="641"/>
        <v>88947.000000067055</v>
      </c>
      <c r="W1792">
        <f t="shared" si="646"/>
        <v>13.076830623886176</v>
      </c>
      <c r="X1792">
        <f t="shared" si="647"/>
        <v>48.550013422461163</v>
      </c>
      <c r="Y1792">
        <f t="shared" si="642"/>
        <v>0.34217424121242129</v>
      </c>
      <c r="Z1792">
        <f t="shared" si="643"/>
        <v>3.762689481817504E-8</v>
      </c>
      <c r="AA1792">
        <f t="shared" si="645"/>
        <v>2.6995804007314728E-8</v>
      </c>
      <c r="AB1792">
        <f t="shared" si="644"/>
        <v>0.9980538199694069</v>
      </c>
      <c r="AC1792">
        <f t="shared" si="640"/>
        <v>2.0974196681910322</v>
      </c>
      <c r="AD1792">
        <f t="shared" si="648"/>
        <v>2.9087848337952021E-11</v>
      </c>
      <c r="AE1792">
        <f t="shared" ref="AE1792:AE1855" si="649">(W1793-W1791)/(X1793-X1791)*0.14503773773/100</f>
        <v>2.7817095209644481E-5</v>
      </c>
      <c r="AF1792">
        <f t="shared" ref="AF1792:AF1855" si="650">AD1792/AE1792/(1.024*9.81)</f>
        <v>1.0409523648715197E-7</v>
      </c>
      <c r="AG1792">
        <f t="shared" ref="AG1792:AG1855" si="651">IF(AD1792&gt;0,AD1792*100,"NaN")</f>
        <v>2.908784833795202E-9</v>
      </c>
      <c r="AH1792">
        <f t="shared" ref="AH1792:AH1855" si="652">IF(AF1792&gt;0,AF1792*100*100,"NaN")</f>
        <v>1.0409523648715197E-3</v>
      </c>
    </row>
    <row r="1793" spans="1:34">
      <c r="A1793" s="4">
        <v>43292.46193287037</v>
      </c>
      <c r="B1793" s="3">
        <v>-2.5805256979401698E-3</v>
      </c>
      <c r="C1793">
        <v>2.9105273099849001</v>
      </c>
      <c r="D1793" s="3">
        <v>1.9015353759750699E-2</v>
      </c>
      <c r="E1793" s="3">
        <v>1.8819596138473602E-2</v>
      </c>
      <c r="F1793" s="3">
        <v>1.87848213827056E-2</v>
      </c>
      <c r="G1793">
        <v>-4641142</v>
      </c>
      <c r="H1793">
        <v>8214308</v>
      </c>
      <c r="K1793">
        <f t="shared" si="634"/>
        <v>165.11689788985683</v>
      </c>
      <c r="L1793">
        <f t="shared" si="635"/>
        <v>145.45054284674828</v>
      </c>
      <c r="M1793">
        <f t="shared" si="629"/>
        <v>48.703059291433554</v>
      </c>
      <c r="N1793">
        <f t="shared" si="636"/>
        <v>0.12477229740977554</v>
      </c>
      <c r="O1793">
        <f t="shared" si="637"/>
        <v>56.232576692207338</v>
      </c>
      <c r="P1793">
        <f t="shared" si="638"/>
        <v>55.96621434056987</v>
      </c>
      <c r="Q1793">
        <f t="shared" si="630"/>
        <v>0.32068814996668493</v>
      </c>
      <c r="R1793">
        <f t="shared" si="639"/>
        <v>55.911888542240654</v>
      </c>
      <c r="S1793">
        <f t="shared" si="631"/>
        <v>48.489267191455767</v>
      </c>
      <c r="T1793">
        <f t="shared" si="632"/>
        <v>13.077922141513476</v>
      </c>
      <c r="U1793">
        <f t="shared" si="633"/>
        <v>0.46321667974856495</v>
      </c>
      <c r="V1793" s="6">
        <f t="shared" si="641"/>
        <v>89007.000000262633</v>
      </c>
      <c r="W1793">
        <f t="shared" si="646"/>
        <v>13.076725558018293</v>
      </c>
      <c r="X1793">
        <f t="shared" si="647"/>
        <v>48.547810575786066</v>
      </c>
      <c r="Y1793">
        <f t="shared" si="642"/>
        <v>0.31534393398974697</v>
      </c>
      <c r="Z1793">
        <f t="shared" si="643"/>
        <v>-8.8527721702737461E-8</v>
      </c>
      <c r="AA1793">
        <f t="shared" si="645"/>
        <v>2.0549212069518825E-8</v>
      </c>
      <c r="AB1793">
        <f t="shared" si="644"/>
        <v>0.99863021833450538</v>
      </c>
      <c r="AC1793">
        <f t="shared" si="640"/>
        <v>2.09742973872528</v>
      </c>
      <c r="AD1793">
        <f t="shared" si="648"/>
        <v>2.4025665245408986E-11</v>
      </c>
      <c r="AE1793">
        <f t="shared" si="649"/>
        <v>5.5353562660664646E-5</v>
      </c>
      <c r="AF1793">
        <f t="shared" si="650"/>
        <v>4.3207673199931993E-8</v>
      </c>
      <c r="AG1793">
        <f t="shared" si="651"/>
        <v>2.4025665245408987E-9</v>
      </c>
      <c r="AH1793">
        <f t="shared" si="652"/>
        <v>4.3207673199931992E-4</v>
      </c>
    </row>
    <row r="1794" spans="1:34">
      <c r="A1794" s="4">
        <v>43292.462627314817</v>
      </c>
      <c r="B1794" s="3">
        <v>-2.5838436237245301E-3</v>
      </c>
      <c r="C1794">
        <v>2.9105070932328099</v>
      </c>
      <c r="D1794">
        <v>1.9019825229625E-2</v>
      </c>
      <c r="E1794" s="3">
        <v>1.88213561851262E-2</v>
      </c>
      <c r="F1794" s="3">
        <v>1.8804307625450701E-2</v>
      </c>
      <c r="G1794">
        <v>-4644905</v>
      </c>
      <c r="H1794">
        <v>8214314</v>
      </c>
      <c r="K1794">
        <f t="shared" si="634"/>
        <v>165.32826347081786</v>
      </c>
      <c r="L1794">
        <f t="shared" si="635"/>
        <v>145.63629393896724</v>
      </c>
      <c r="M1794">
        <f t="shared" si="629"/>
        <v>48.765256697374625</v>
      </c>
      <c r="N1794">
        <f t="shared" si="636"/>
        <v>0.12476617002673146</v>
      </c>
      <c r="O1794">
        <f t="shared" si="637"/>
        <v>56.24600698023778</v>
      </c>
      <c r="P1794">
        <f t="shared" si="638"/>
        <v>55.971482055828986</v>
      </c>
      <c r="Q1794">
        <f t="shared" si="630"/>
        <v>0.27538849962174083</v>
      </c>
      <c r="R1794">
        <f t="shared" si="639"/>
        <v>55.970618480616039</v>
      </c>
      <c r="S1794">
        <f t="shared" si="631"/>
        <v>48.581664364293466</v>
      </c>
      <c r="T1794">
        <f t="shared" si="632"/>
        <v>13.077277153824626</v>
      </c>
      <c r="U1794">
        <f t="shared" si="633"/>
        <v>0.46322753725183474</v>
      </c>
      <c r="V1794" s="6">
        <f t="shared" si="641"/>
        <v>89067.000000458211</v>
      </c>
      <c r="W1794">
        <f t="shared" si="646"/>
        <v>13.076284865072516</v>
      </c>
      <c r="X1794">
        <f t="shared" si="647"/>
        <v>48.535713417208626</v>
      </c>
      <c r="Y1794">
        <f t="shared" si="642"/>
        <v>0.28852760867058197</v>
      </c>
      <c r="Z1794">
        <f t="shared" si="643"/>
        <v>1.2646817467203368E-8</v>
      </c>
      <c r="AA1794">
        <f t="shared" si="645"/>
        <v>-5.7138380861187649E-8</v>
      </c>
      <c r="AB1794">
        <f t="shared" si="644"/>
        <v>0.99920903912667824</v>
      </c>
      <c r="AC1794">
        <f t="shared" si="640"/>
        <v>2.0974453022782118</v>
      </c>
      <c r="AD1794">
        <f t="shared" si="648"/>
        <v>-7.3014397291719732E-11</v>
      </c>
      <c r="AE1794">
        <f t="shared" si="649"/>
        <v>8.0003787319242339E-5</v>
      </c>
      <c r="AF1794">
        <f t="shared" si="650"/>
        <v>-9.0850849794726736E-8</v>
      </c>
      <c r="AG1794" t="str">
        <f t="shared" si="651"/>
        <v>NaN</v>
      </c>
      <c r="AH1794" t="str">
        <f t="shared" si="652"/>
        <v>NaN</v>
      </c>
    </row>
    <row r="1795" spans="1:34">
      <c r="A1795" s="4">
        <v>43292.463321759256</v>
      </c>
      <c r="B1795" s="3">
        <v>-2.5829873848124399E-3</v>
      </c>
      <c r="C1795">
        <v>2.9105320668677499</v>
      </c>
      <c r="D1795" s="3">
        <v>1.9019492247825801E-2</v>
      </c>
      <c r="E1795" s="3">
        <v>1.8822652435701501E-2</v>
      </c>
      <c r="F1795" s="3">
        <v>1.8805927508710699E-2</v>
      </c>
      <c r="G1795">
        <v>-4643756</v>
      </c>
      <c r="H1795">
        <v>8214319</v>
      </c>
      <c r="K1795">
        <f t="shared" si="634"/>
        <v>165.27371751444102</v>
      </c>
      <c r="L1795">
        <f t="shared" si="635"/>
        <v>145.57961866078787</v>
      </c>
      <c r="M1795">
        <f t="shared" si="629"/>
        <v>48.746279391552974</v>
      </c>
      <c r="N1795">
        <f t="shared" si="636"/>
        <v>0.12477373914696392</v>
      </c>
      <c r="O1795">
        <f t="shared" si="637"/>
        <v>56.245006852405574</v>
      </c>
      <c r="P1795">
        <f t="shared" si="638"/>
        <v>55.975361656932208</v>
      </c>
      <c r="Q1795">
        <f t="shared" si="630"/>
        <v>0.2695061764233202</v>
      </c>
      <c r="R1795">
        <f t="shared" si="639"/>
        <v>55.975500675982254</v>
      </c>
      <c r="S1795">
        <f t="shared" si="631"/>
        <v>48.566608607270759</v>
      </c>
      <c r="T1795">
        <f t="shared" si="632"/>
        <v>13.078073903322782</v>
      </c>
      <c r="U1795">
        <f t="shared" si="633"/>
        <v>0.46321412504191034</v>
      </c>
      <c r="V1795" s="6">
        <f t="shared" si="641"/>
        <v>89127.000000025146</v>
      </c>
      <c r="W1795">
        <f t="shared" si="646"/>
        <v>13.075981341454241</v>
      </c>
      <c r="X1795">
        <f t="shared" si="647"/>
        <v>48.534318778653954</v>
      </c>
      <c r="Y1795">
        <f t="shared" si="642"/>
        <v>0.27477674678300446</v>
      </c>
      <c r="Z1795">
        <f t="shared" si="643"/>
        <v>-1.0033838621664213E-7</v>
      </c>
      <c r="AA1795">
        <f t="shared" si="645"/>
        <v>-6.9606022632656844E-8</v>
      </c>
      <c r="AB1795">
        <f t="shared" si="644"/>
        <v>0.99950470433703309</v>
      </c>
      <c r="AC1795">
        <f t="shared" si="640"/>
        <v>2.0974260767128214</v>
      </c>
      <c r="AD1795">
        <f t="shared" si="648"/>
        <v>-9.3396545163476025E-11</v>
      </c>
      <c r="AE1795">
        <f t="shared" si="649"/>
        <v>1.5648473470866192E-5</v>
      </c>
      <c r="AF1795">
        <f t="shared" si="650"/>
        <v>-5.9414147429790239E-7</v>
      </c>
      <c r="AG1795" t="str">
        <f t="shared" si="651"/>
        <v>NaN</v>
      </c>
      <c r="AH1795" t="str">
        <f t="shared" si="652"/>
        <v>NaN</v>
      </c>
    </row>
    <row r="1796" spans="1:34">
      <c r="A1796" s="4">
        <v>43292.46402777778</v>
      </c>
      <c r="B1796" s="3">
        <v>-2.5838079471032002E-3</v>
      </c>
      <c r="C1796">
        <v>2.9104690381700502</v>
      </c>
      <c r="D1796" s="3">
        <v>1.9044216146412499E-2</v>
      </c>
      <c r="E1796">
        <v>1.884609197592E-2</v>
      </c>
      <c r="F1796" s="3">
        <v>1.88272718528424E-2</v>
      </c>
      <c r="G1796">
        <v>-4644741</v>
      </c>
      <c r="H1796">
        <v>8214452</v>
      </c>
      <c r="K1796">
        <f t="shared" si="634"/>
        <v>165.32599072263596</v>
      </c>
      <c r="L1796">
        <f t="shared" si="635"/>
        <v>145.60383492287886</v>
      </c>
      <c r="M1796">
        <f t="shared" si="629"/>
        <v>48.754388031268924</v>
      </c>
      <c r="N1796">
        <f t="shared" si="636"/>
        <v>0.12475463612923621</v>
      </c>
      <c r="O1796">
        <f t="shared" si="637"/>
        <v>56.319266343934999</v>
      </c>
      <c r="P1796">
        <f t="shared" si="638"/>
        <v>56.045514810823462</v>
      </c>
      <c r="Q1796">
        <f t="shared" si="630"/>
        <v>0.27943556430395233</v>
      </c>
      <c r="R1796">
        <f t="shared" si="639"/>
        <v>56.039830779631046</v>
      </c>
      <c r="S1796">
        <f t="shared" si="631"/>
        <v>48.568097655066289</v>
      </c>
      <c r="T1796">
        <f t="shared" si="632"/>
        <v>13.076063059351442</v>
      </c>
      <c r="U1796">
        <f t="shared" si="633"/>
        <v>0.46324797490504921</v>
      </c>
      <c r="V1796" s="6">
        <f t="shared" si="641"/>
        <v>89188.000000454485</v>
      </c>
      <c r="W1796">
        <f t="shared" si="646"/>
        <v>13.076112673789066</v>
      </c>
      <c r="X1796">
        <f t="shared" si="647"/>
        <v>48.519753883356984</v>
      </c>
      <c r="Y1796">
        <f t="shared" si="642"/>
        <v>0.27996785533297458</v>
      </c>
      <c r="Z1796">
        <f t="shared" si="643"/>
        <v>-2.7593056209796792E-7</v>
      </c>
      <c r="AA1796">
        <f t="shared" si="645"/>
        <v>-8.5821422567425936E-8</v>
      </c>
      <c r="AB1796">
        <f t="shared" si="644"/>
        <v>0.99939307127842547</v>
      </c>
      <c r="AC1796">
        <f t="shared" si="640"/>
        <v>2.0974745983778496</v>
      </c>
      <c r="AD1796">
        <f t="shared" si="648"/>
        <v>-1.1302162728621079E-10</v>
      </c>
      <c r="AE1796">
        <f t="shared" si="649"/>
        <v>1.4261805518276983E-5</v>
      </c>
      <c r="AF1796">
        <f t="shared" si="650"/>
        <v>-7.8889296291948758E-7</v>
      </c>
      <c r="AG1796" t="str">
        <f t="shared" si="651"/>
        <v>NaN</v>
      </c>
      <c r="AH1796" t="str">
        <f t="shared" si="652"/>
        <v>NaN</v>
      </c>
    </row>
    <row r="1797" spans="1:34">
      <c r="A1797" s="4">
        <v>43292.464722222219</v>
      </c>
      <c r="B1797" s="3">
        <v>-2.58089435636066E-3</v>
      </c>
      <c r="C1797">
        <v>2.9104274154451599</v>
      </c>
      <c r="D1797" s="3">
        <v>1.9046404312521199E-2</v>
      </c>
      <c r="E1797" s="3">
        <v>1.8849231518597701E-2</v>
      </c>
      <c r="F1797" s="3">
        <v>1.88256281477697E-2</v>
      </c>
      <c r="G1797">
        <v>-4644665</v>
      </c>
      <c r="H1797">
        <v>8214448</v>
      </c>
      <c r="K1797">
        <f t="shared" si="634"/>
        <v>165.14038295440841</v>
      </c>
      <c r="L1797">
        <f t="shared" si="635"/>
        <v>145.42038779000984</v>
      </c>
      <c r="M1797">
        <f t="shared" si="629"/>
        <v>48.692962089405121</v>
      </c>
      <c r="N1797">
        <f t="shared" si="636"/>
        <v>0.12474202092885174</v>
      </c>
      <c r="O1797">
        <f t="shared" si="637"/>
        <v>56.325838612545638</v>
      </c>
      <c r="P1797">
        <f t="shared" si="638"/>
        <v>56.054911275880528</v>
      </c>
      <c r="Q1797">
        <f t="shared" si="630"/>
        <v>0.29096182527165126</v>
      </c>
      <c r="R1797">
        <f t="shared" si="639"/>
        <v>56.034876787273987</v>
      </c>
      <c r="S1797">
        <f t="shared" si="631"/>
        <v>48.498987539224018</v>
      </c>
      <c r="T1797">
        <f t="shared" si="632"/>
        <v>13.074735143521499</v>
      </c>
      <c r="U1797">
        <f t="shared" si="633"/>
        <v>0.46327032858825079</v>
      </c>
      <c r="V1797" s="6">
        <f t="shared" si="641"/>
        <v>89248.00000002142</v>
      </c>
      <c r="W1797">
        <f t="shared" si="646"/>
        <v>13.075832498141429</v>
      </c>
      <c r="X1797">
        <f t="shared" si="647"/>
        <v>48.519181917238384</v>
      </c>
      <c r="Y1797">
        <f t="shared" si="642"/>
        <v>0.28026994445536008</v>
      </c>
      <c r="Z1797">
        <f t="shared" si="643"/>
        <v>-1.3595328762248209E-7</v>
      </c>
      <c r="AA1797">
        <f t="shared" si="645"/>
        <v>-7.4981293387008843E-8</v>
      </c>
      <c r="AB1797">
        <f t="shared" si="644"/>
        <v>0.99938575791483852</v>
      </c>
      <c r="AC1797">
        <f t="shared" si="640"/>
        <v>2.0975066409868259</v>
      </c>
      <c r="AD1797">
        <f t="shared" si="648"/>
        <v>-9.8640905867964656E-11</v>
      </c>
      <c r="AE1797">
        <f t="shared" si="649"/>
        <v>6.7933195614348479E-5</v>
      </c>
      <c r="AF1797">
        <f t="shared" si="650"/>
        <v>-1.4454598848435402E-7</v>
      </c>
      <c r="AG1797" t="str">
        <f t="shared" si="651"/>
        <v>NaN</v>
      </c>
      <c r="AH1797" t="str">
        <f t="shared" si="652"/>
        <v>NaN</v>
      </c>
    </row>
    <row r="1798" spans="1:34">
      <c r="A1798" s="4">
        <v>43292.465416666666</v>
      </c>
      <c r="B1798" s="3">
        <v>-2.5749601450115699E-3</v>
      </c>
      <c r="C1798">
        <v>2.91041790167947</v>
      </c>
      <c r="D1798" s="3">
        <v>1.9004650773349601E-2</v>
      </c>
      <c r="E1798" s="3">
        <v>1.8808619631308799E-2</v>
      </c>
      <c r="F1798" s="3">
        <v>1.8790836390398899E-2</v>
      </c>
      <c r="G1798">
        <v>-4644288</v>
      </c>
      <c r="H1798">
        <v>8214257</v>
      </c>
      <c r="K1798">
        <f t="shared" si="634"/>
        <v>164.76234917340634</v>
      </c>
      <c r="L1798">
        <f t="shared" si="635"/>
        <v>145.08808745742817</v>
      </c>
      <c r="M1798">
        <f t="shared" si="629"/>
        <v>48.581693733278463</v>
      </c>
      <c r="N1798">
        <f t="shared" si="636"/>
        <v>0.12473913745447793</v>
      </c>
      <c r="O1798">
        <f t="shared" si="637"/>
        <v>56.200429726177497</v>
      </c>
      <c r="P1798">
        <f t="shared" si="638"/>
        <v>55.933362305540911</v>
      </c>
      <c r="Q1798">
        <f t="shared" si="630"/>
        <v>0.27041244379047669</v>
      </c>
      <c r="R1798">
        <f t="shared" si="639"/>
        <v>55.93001728238702</v>
      </c>
      <c r="S1798">
        <f t="shared" si="631"/>
        <v>48.401418770751476</v>
      </c>
      <c r="T1798">
        <f t="shared" si="632"/>
        <v>13.074431619903201</v>
      </c>
      <c r="U1798">
        <f t="shared" si="633"/>
        <v>0.46327543800155441</v>
      </c>
      <c r="V1798" s="6">
        <f t="shared" si="641"/>
        <v>89308.000000216998</v>
      </c>
      <c r="W1798">
        <f t="shared" si="646"/>
        <v>13.075619447909331</v>
      </c>
      <c r="X1798">
        <f t="shared" si="647"/>
        <v>48.509223484317204</v>
      </c>
      <c r="Y1798">
        <f t="shared" si="642"/>
        <v>0.2962538169726609</v>
      </c>
      <c r="Z1798">
        <f t="shared" si="643"/>
        <v>6.3234086925853244E-8</v>
      </c>
      <c r="AA1798">
        <f t="shared" si="645"/>
        <v>-6.775454060703254E-8</v>
      </c>
      <c r="AB1798">
        <f t="shared" si="644"/>
        <v>0.99903900429258152</v>
      </c>
      <c r="AC1798">
        <f t="shared" si="640"/>
        <v>2.0975139650117356</v>
      </c>
      <c r="AD1798">
        <f t="shared" si="648"/>
        <v>-8.4325052218442924E-11</v>
      </c>
      <c r="AE1798">
        <f t="shared" si="649"/>
        <v>4.8322183876015409E-5</v>
      </c>
      <c r="AF1798">
        <f t="shared" si="650"/>
        <v>-1.7371651219009754E-7</v>
      </c>
      <c r="AG1798" t="str">
        <f t="shared" si="651"/>
        <v>NaN</v>
      </c>
      <c r="AH1798" t="str">
        <f t="shared" si="652"/>
        <v>NaN</v>
      </c>
    </row>
    <row r="1799" spans="1:34">
      <c r="A1799" s="4">
        <v>43292.466111111113</v>
      </c>
      <c r="B1799" s="3">
        <v>-2.5844976951157101E-3</v>
      </c>
      <c r="C1799">
        <v>2.9104511998593798</v>
      </c>
      <c r="D1799" s="3">
        <v>1.9042420423138501E-2</v>
      </c>
      <c r="E1799" s="3">
        <v>1.8845235737007901E-2</v>
      </c>
      <c r="F1799" s="3">
        <v>1.8809572246045701E-2</v>
      </c>
      <c r="G1799">
        <v>-4644466</v>
      </c>
      <c r="H1799">
        <v>8214519</v>
      </c>
      <c r="K1799">
        <f t="shared" si="634"/>
        <v>165.36993052082798</v>
      </c>
      <c r="L1799">
        <f t="shared" si="635"/>
        <v>145.67104069311912</v>
      </c>
      <c r="M1799">
        <f t="shared" si="629"/>
        <v>48.776891395977486</v>
      </c>
      <c r="N1799">
        <f t="shared" si="636"/>
        <v>0.12474922961478478</v>
      </c>
      <c r="O1799">
        <f t="shared" si="637"/>
        <v>56.313872797412102</v>
      </c>
      <c r="P1799">
        <f t="shared" si="638"/>
        <v>56.042952138535171</v>
      </c>
      <c r="Q1799">
        <f t="shared" si="630"/>
        <v>0.32738718185585469</v>
      </c>
      <c r="R1799">
        <f t="shared" si="639"/>
        <v>55.986485615556248</v>
      </c>
      <c r="S1799">
        <f t="shared" si="631"/>
        <v>48.558633274740252</v>
      </c>
      <c r="T1799">
        <f t="shared" si="632"/>
        <v>13.075493952567083</v>
      </c>
      <c r="U1799">
        <f t="shared" si="633"/>
        <v>0.46325755505499422</v>
      </c>
      <c r="V1799" s="6">
        <f t="shared" si="641"/>
        <v>89368.000000412576</v>
      </c>
      <c r="W1799">
        <f t="shared" si="646"/>
        <v>13.07525755436445</v>
      </c>
      <c r="X1799">
        <f t="shared" si="647"/>
        <v>48.501925134111843</v>
      </c>
      <c r="Y1799">
        <f t="shared" si="642"/>
        <v>0.3223625723251497</v>
      </c>
      <c r="Z1799">
        <f t="shared" si="643"/>
        <v>-7.5880904725208538E-8</v>
      </c>
      <c r="AA1799">
        <f t="shared" si="645"/>
        <v>-8.2779168654685427E-8</v>
      </c>
      <c r="AB1799">
        <f t="shared" si="644"/>
        <v>0.99848141659385858</v>
      </c>
      <c r="AC1799">
        <f t="shared" si="640"/>
        <v>2.0974883309245564</v>
      </c>
      <c r="AD1799">
        <f t="shared" si="648"/>
        <v>-9.467892290495344E-11</v>
      </c>
      <c r="AE1799">
        <f t="shared" si="649"/>
        <v>1.1227132223646688E-4</v>
      </c>
      <c r="AF1799">
        <f t="shared" si="650"/>
        <v>-8.3948996131094646E-8</v>
      </c>
      <c r="AG1799" t="str">
        <f t="shared" si="651"/>
        <v>NaN</v>
      </c>
      <c r="AH1799" t="str">
        <f t="shared" si="652"/>
        <v>NaN</v>
      </c>
    </row>
    <row r="1800" spans="1:34">
      <c r="A1800" s="4">
        <v>43292.466805555552</v>
      </c>
      <c r="B1800" s="3">
        <v>-2.5801332551054698E-3</v>
      </c>
      <c r="C1800">
        <v>2.9103893603823998</v>
      </c>
      <c r="D1800" s="3">
        <v>1.9041932842646901E-2</v>
      </c>
      <c r="E1800" s="3">
        <v>1.8845009785072801E-2</v>
      </c>
      <c r="F1800">
        <v>1.8795183871206999E-2</v>
      </c>
      <c r="G1800">
        <v>-4644666</v>
      </c>
      <c r="H1800">
        <v>8214520</v>
      </c>
      <c r="K1800">
        <f t="shared" si="634"/>
        <v>165.09189765985127</v>
      </c>
      <c r="L1800">
        <f t="shared" si="635"/>
        <v>145.41192121991773</v>
      </c>
      <c r="M1800">
        <f t="shared" si="629"/>
        <v>48.690127119819444</v>
      </c>
      <c r="N1800">
        <f t="shared" si="636"/>
        <v>0.12473048703135636</v>
      </c>
      <c r="O1800">
        <f t="shared" si="637"/>
        <v>56.312408324515211</v>
      </c>
      <c r="P1800">
        <f t="shared" si="638"/>
        <v>56.042275877792541</v>
      </c>
      <c r="Q1800">
        <f t="shared" si="630"/>
        <v>0.36928809132911766</v>
      </c>
      <c r="R1800">
        <f t="shared" si="639"/>
        <v>55.943120233186093</v>
      </c>
      <c r="S1800">
        <f t="shared" si="631"/>
        <v>48.443935058933363</v>
      </c>
      <c r="T1800">
        <f t="shared" si="632"/>
        <v>13.073521049048301</v>
      </c>
      <c r="U1800">
        <f t="shared" si="633"/>
        <v>0.46329076624146553</v>
      </c>
      <c r="V1800" s="6">
        <f t="shared" si="641"/>
        <v>89427.999999979511</v>
      </c>
      <c r="W1800">
        <f t="shared" si="646"/>
        <v>13.074822698411326</v>
      </c>
      <c r="X1800">
        <f t="shared" si="647"/>
        <v>48.498930673791229</v>
      </c>
      <c r="Y1800">
        <f t="shared" si="642"/>
        <v>0.35109174588991482</v>
      </c>
      <c r="Z1800">
        <f t="shared" si="643"/>
        <v>-1.2646817439817868E-8</v>
      </c>
      <c r="AA1800">
        <f t="shared" si="645"/>
        <v>-3.8433185461923727E-8</v>
      </c>
      <c r="AB1800">
        <f t="shared" si="644"/>
        <v>0.9978594311306479</v>
      </c>
      <c r="AC1800">
        <f t="shared" si="640"/>
        <v>2.0975359370864646</v>
      </c>
      <c r="AD1800">
        <f t="shared" si="648"/>
        <v>-4.0361981586611562E-11</v>
      </c>
      <c r="AE1800">
        <f t="shared" si="649"/>
        <v>1.0627184368360991E-4</v>
      </c>
      <c r="AF1800">
        <f t="shared" si="650"/>
        <v>-3.7808138987137856E-8</v>
      </c>
      <c r="AG1800" t="str">
        <f t="shared" si="651"/>
        <v>NaN</v>
      </c>
      <c r="AH1800" t="str">
        <f t="shared" si="652"/>
        <v>NaN</v>
      </c>
    </row>
    <row r="1801" spans="1:34">
      <c r="A1801" s="4">
        <v>43292.467499999999</v>
      </c>
      <c r="B1801" s="3">
        <v>-2.5897064818309399E-3</v>
      </c>
      <c r="C1801">
        <v>2.9104464429765402</v>
      </c>
      <c r="D1801" s="3">
        <v>1.9040612807657498E-2</v>
      </c>
      <c r="E1801" s="3">
        <v>1.8843618396840602E-2</v>
      </c>
      <c r="F1801" s="3">
        <v>1.8798078221443599E-2</v>
      </c>
      <c r="G1801">
        <v>-4642366</v>
      </c>
      <c r="H1801">
        <v>8214520</v>
      </c>
      <c r="K1801">
        <f t="shared" si="634"/>
        <v>165.70175175545484</v>
      </c>
      <c r="L1801">
        <f t="shared" si="635"/>
        <v>146.0179707184771</v>
      </c>
      <c r="M1801">
        <f t="shared" si="629"/>
        <v>48.893058398618308</v>
      </c>
      <c r="N1801">
        <f t="shared" si="636"/>
        <v>0.12474778787759949</v>
      </c>
      <c r="O1801">
        <f t="shared" si="637"/>
        <v>56.308443532038389</v>
      </c>
      <c r="P1801">
        <f t="shared" si="638"/>
        <v>56.038111535323957</v>
      </c>
      <c r="Q1801">
        <f t="shared" si="630"/>
        <v>0.35659996448477216</v>
      </c>
      <c r="R1801">
        <f t="shared" si="639"/>
        <v>55.951843567553617</v>
      </c>
      <c r="S1801">
        <f t="shared" si="631"/>
        <v>48.655325088961796</v>
      </c>
      <c r="T1801">
        <f t="shared" si="632"/>
        <v>13.075342190758105</v>
      </c>
      <c r="U1801">
        <f t="shared" si="633"/>
        <v>0.46326010976164322</v>
      </c>
      <c r="V1801" s="6">
        <f t="shared" si="641"/>
        <v>89488.000000175089</v>
      </c>
      <c r="W1801">
        <f t="shared" si="646"/>
        <v>13.074323635538942</v>
      </c>
      <c r="X1801">
        <f t="shared" si="647"/>
        <v>48.489179192291317</v>
      </c>
      <c r="Y1801">
        <f t="shared" si="642"/>
        <v>0.36183887942574228</v>
      </c>
      <c r="Z1801">
        <f t="shared" si="643"/>
        <v>6.3234086927037476E-8</v>
      </c>
      <c r="AA1801">
        <f t="shared" si="645"/>
        <v>-1.0052502748357377E-8</v>
      </c>
      <c r="AB1801">
        <f t="shared" si="644"/>
        <v>0.99763814766589565</v>
      </c>
      <c r="AC1801">
        <f t="shared" si="640"/>
        <v>2.0974919929370071</v>
      </c>
      <c r="AD1801">
        <f t="shared" si="648"/>
        <v>-1.0243222105654698E-11</v>
      </c>
      <c r="AE1801">
        <f t="shared" si="649"/>
        <v>1.1093631650391369E-4</v>
      </c>
      <c r="AF1801">
        <f t="shared" si="650"/>
        <v>-9.1916585753289503E-9</v>
      </c>
      <c r="AG1801" t="str">
        <f t="shared" si="651"/>
        <v>NaN</v>
      </c>
      <c r="AH1801" t="str">
        <f t="shared" si="652"/>
        <v>NaN</v>
      </c>
    </row>
    <row r="1802" spans="1:34">
      <c r="A1802" s="4">
        <v>43292.468194444446</v>
      </c>
      <c r="B1802" s="3">
        <v>-2.5828090017057498E-3</v>
      </c>
      <c r="C1802">
        <v>2.9104131447966202</v>
      </c>
      <c r="D1802" s="3">
        <v>1.9037366235115798E-2</v>
      </c>
      <c r="E1802" s="3">
        <v>1.88414896917675E-2</v>
      </c>
      <c r="F1802" s="3">
        <v>1.8793837938792399E-2</v>
      </c>
      <c r="G1802">
        <v>-4642643</v>
      </c>
      <c r="H1802">
        <v>8214520</v>
      </c>
      <c r="K1802">
        <f t="shared" si="634"/>
        <v>165.26235377352887</v>
      </c>
      <c r="L1802">
        <f t="shared" si="635"/>
        <v>145.58414654950485</v>
      </c>
      <c r="M1802">
        <f t="shared" si="629"/>
        <v>48.747795522248204</v>
      </c>
      <c r="N1802">
        <f t="shared" si="636"/>
        <v>0.12473769571728954</v>
      </c>
      <c r="O1802">
        <f t="shared" si="637"/>
        <v>56.298692285675905</v>
      </c>
      <c r="P1802">
        <f t="shared" si="638"/>
        <v>56.031740447274011</v>
      </c>
      <c r="Q1802">
        <f t="shared" si="630"/>
        <v>0.35962858246333695</v>
      </c>
      <c r="R1802">
        <f t="shared" si="639"/>
        <v>55.939063703212568</v>
      </c>
      <c r="S1802">
        <f t="shared" si="631"/>
        <v>48.50804313393931</v>
      </c>
      <c r="T1802">
        <f t="shared" si="632"/>
        <v>13.074279858093899</v>
      </c>
      <c r="U1802">
        <f t="shared" si="633"/>
        <v>0.46327799270820869</v>
      </c>
      <c r="V1802" s="6">
        <f t="shared" si="641"/>
        <v>89548.000000370666</v>
      </c>
      <c r="W1802">
        <f t="shared" si="646"/>
        <v>13.073541478522545</v>
      </c>
      <c r="X1802">
        <f t="shared" si="647"/>
        <v>48.482180051446832</v>
      </c>
      <c r="Y1802">
        <f t="shared" si="642"/>
        <v>0.35862238638086313</v>
      </c>
      <c r="Z1802">
        <f t="shared" si="643"/>
        <v>-2.055107825502123E-7</v>
      </c>
      <c r="AA1802">
        <f t="shared" si="645"/>
        <v>-4.7992955057706483E-8</v>
      </c>
      <c r="AB1802">
        <f t="shared" si="644"/>
        <v>0.99769999586982783</v>
      </c>
      <c r="AC1802">
        <f t="shared" si="640"/>
        <v>2.0975176270241942</v>
      </c>
      <c r="AD1802">
        <f t="shared" si="648"/>
        <v>-4.9342712699765352E-11</v>
      </c>
      <c r="AE1802">
        <f t="shared" si="649"/>
        <v>1.1354008835891693E-4</v>
      </c>
      <c r="AF1802">
        <f t="shared" si="650"/>
        <v>-4.3261824382730253E-8</v>
      </c>
      <c r="AG1802" t="str">
        <f t="shared" si="651"/>
        <v>NaN</v>
      </c>
      <c r="AH1802" t="str">
        <f t="shared" si="652"/>
        <v>NaN</v>
      </c>
    </row>
    <row r="1803" spans="1:34">
      <c r="A1803" s="4">
        <v>43292.468888888892</v>
      </c>
      <c r="B1803" s="3">
        <v>-2.58094192518911E-3</v>
      </c>
      <c r="C1803">
        <v>2.9103691436303101</v>
      </c>
      <c r="D1803">
        <v>1.903907871294E-2</v>
      </c>
      <c r="E1803" s="3">
        <v>1.8843000002070801E-2</v>
      </c>
      <c r="F1803" s="3">
        <v>1.8795541198396701E-2</v>
      </c>
      <c r="G1803">
        <v>-4641244</v>
      </c>
      <c r="H1803">
        <v>8214520</v>
      </c>
      <c r="K1803">
        <f t="shared" si="634"/>
        <v>165.14341328531827</v>
      </c>
      <c r="L1803">
        <f t="shared" si="635"/>
        <v>145.46296714204595</v>
      </c>
      <c r="M1803">
        <f t="shared" si="629"/>
        <v>48.707219476598169</v>
      </c>
      <c r="N1803">
        <f t="shared" si="636"/>
        <v>0.12472435964831241</v>
      </c>
      <c r="O1803">
        <f t="shared" si="637"/>
        <v>56.303835800240755</v>
      </c>
      <c r="P1803">
        <f t="shared" si="638"/>
        <v>56.036260716449227</v>
      </c>
      <c r="Q1803">
        <f t="shared" si="630"/>
        <v>0.35963861219448034</v>
      </c>
      <c r="R1803">
        <f t="shared" si="639"/>
        <v>55.944197188046275</v>
      </c>
      <c r="S1803">
        <f t="shared" si="631"/>
        <v>48.467460401801851</v>
      </c>
      <c r="T1803">
        <f t="shared" si="632"/>
        <v>13.072876061359464</v>
      </c>
      <c r="U1803">
        <f t="shared" si="633"/>
        <v>0.46330162374473471</v>
      </c>
      <c r="V1803" s="6">
        <f t="shared" si="641"/>
        <v>89608.000000566244</v>
      </c>
      <c r="W1803">
        <f t="shared" si="646"/>
        <v>13.073261302874881</v>
      </c>
      <c r="X1803">
        <f t="shared" si="647"/>
        <v>48.47560880243703</v>
      </c>
      <c r="Y1803">
        <f t="shared" si="642"/>
        <v>0.35446565621082254</v>
      </c>
      <c r="Z1803">
        <f t="shared" si="643"/>
        <v>3.4491320251363979E-8</v>
      </c>
      <c r="AA1803">
        <f t="shared" si="645"/>
        <v>-7.1028229704778385E-8</v>
      </c>
      <c r="AB1803">
        <f t="shared" si="644"/>
        <v>0.99778753456156444</v>
      </c>
      <c r="AC1803">
        <f t="shared" si="640"/>
        <v>2.0975515006393959</v>
      </c>
      <c r="AD1803">
        <f t="shared" si="648"/>
        <v>-7.3883382071360686E-11</v>
      </c>
      <c r="AE1803">
        <f t="shared" si="649"/>
        <v>7.4433726426645396E-5</v>
      </c>
      <c r="AF1803">
        <f t="shared" si="650"/>
        <v>-9.8811624988790182E-8</v>
      </c>
      <c r="AG1803" t="str">
        <f t="shared" si="651"/>
        <v>NaN</v>
      </c>
      <c r="AH1803" t="str">
        <f t="shared" si="652"/>
        <v>NaN</v>
      </c>
    </row>
    <row r="1804" spans="1:34">
      <c r="A1804" s="4">
        <v>43292.469594907408</v>
      </c>
      <c r="B1804" s="3">
        <v>-2.5759947670303501E-3</v>
      </c>
      <c r="C1804">
        <v>2.9104262262244398</v>
      </c>
      <c r="D1804" s="3">
        <v>1.90367478403459E-2</v>
      </c>
      <c r="E1804" s="3">
        <v>1.88447719409305E-2</v>
      </c>
      <c r="F1804" s="3">
        <v>1.8798364083195299E-2</v>
      </c>
      <c r="G1804">
        <v>-4640431</v>
      </c>
      <c r="H1804">
        <v>8214520</v>
      </c>
      <c r="K1804">
        <f t="shared" si="634"/>
        <v>164.82825887069535</v>
      </c>
      <c r="L1804">
        <f t="shared" si="635"/>
        <v>145.14410207104663</v>
      </c>
      <c r="M1804">
        <f t="shared" si="629"/>
        <v>48.600449820363821</v>
      </c>
      <c r="N1804">
        <f t="shared" si="636"/>
        <v>0.12474166049455232</v>
      </c>
      <c r="O1804">
        <f t="shared" si="637"/>
        <v>56.296834905416233</v>
      </c>
      <c r="P1804">
        <f t="shared" si="638"/>
        <v>56.041564024378978</v>
      </c>
      <c r="Q1804">
        <f t="shared" si="630"/>
        <v>0.34412977397465028</v>
      </c>
      <c r="R1804">
        <f t="shared" si="639"/>
        <v>55.952705131441583</v>
      </c>
      <c r="S1804">
        <f t="shared" si="631"/>
        <v>48.371029971047385</v>
      </c>
      <c r="T1804">
        <f t="shared" si="632"/>
        <v>13.074697203068927</v>
      </c>
      <c r="U1804">
        <f t="shared" si="633"/>
        <v>0.46327096726491862</v>
      </c>
      <c r="V1804" s="6">
        <f t="shared" si="641"/>
        <v>89669.000000366941</v>
      </c>
      <c r="W1804">
        <f t="shared" si="646"/>
        <v>13.07304825264281</v>
      </c>
      <c r="X1804">
        <f t="shared" si="647"/>
        <v>48.472569305186916</v>
      </c>
      <c r="Y1804">
        <f t="shared" si="642"/>
        <v>0.35521061239904367</v>
      </c>
      <c r="Z1804">
        <f t="shared" si="643"/>
        <v>6.2711491372482374E-8</v>
      </c>
      <c r="AA1804">
        <f t="shared" si="645"/>
        <v>-1.2116382720154354E-7</v>
      </c>
      <c r="AB1804">
        <f t="shared" si="644"/>
        <v>0.99776634807826159</v>
      </c>
      <c r="AC1804">
        <f t="shared" si="640"/>
        <v>2.0975075564899468</v>
      </c>
      <c r="AD1804">
        <f t="shared" si="648"/>
        <v>-1.2576734473338649E-10</v>
      </c>
      <c r="AE1804">
        <f t="shared" si="649"/>
        <v>-8.8727314125113086E-4</v>
      </c>
      <c r="AF1804">
        <f t="shared" si="650"/>
        <v>1.4110473673508928E-8</v>
      </c>
      <c r="AG1804" t="str">
        <f t="shared" si="651"/>
        <v>NaN</v>
      </c>
      <c r="AH1804">
        <f t="shared" si="652"/>
        <v>1.4110473673508927E-4</v>
      </c>
    </row>
    <row r="1805" spans="1:34">
      <c r="A1805" s="4">
        <v>43292.470289351855</v>
      </c>
      <c r="B1805" s="3">
        <v>-2.5784683461097298E-3</v>
      </c>
      <c r="C1805">
        <v>2.91039292804453</v>
      </c>
      <c r="D1805">
        <v>1.9036759732553001E-2</v>
      </c>
      <c r="E1805" s="3">
        <v>1.8839575046422401E-2</v>
      </c>
      <c r="F1805" s="3">
        <v>1.8792492006377899E-2</v>
      </c>
      <c r="G1805">
        <v>-4641069</v>
      </c>
      <c r="H1805">
        <v>8214520</v>
      </c>
      <c r="K1805">
        <f t="shared" si="634"/>
        <v>164.9858360780068</v>
      </c>
      <c r="L1805">
        <f t="shared" si="635"/>
        <v>145.30939806989215</v>
      </c>
      <c r="M1805">
        <f t="shared" si="629"/>
        <v>48.655797986653532</v>
      </c>
      <c r="N1805">
        <f t="shared" si="636"/>
        <v>0.12473156833424547</v>
      </c>
      <c r="O1805">
        <f t="shared" si="637"/>
        <v>56.296870624267342</v>
      </c>
      <c r="P1805">
        <f t="shared" si="638"/>
        <v>56.026010027296067</v>
      </c>
      <c r="Q1805">
        <f t="shared" si="630"/>
        <v>0.36186345102800033</v>
      </c>
      <c r="R1805">
        <f t="shared" si="639"/>
        <v>55.935007173239342</v>
      </c>
      <c r="S1805">
        <f t="shared" si="631"/>
        <v>48.414555685968196</v>
      </c>
      <c r="T1805">
        <f t="shared" si="632"/>
        <v>13.073634870405048</v>
      </c>
      <c r="U1805">
        <f t="shared" si="633"/>
        <v>0.46328885021147848</v>
      </c>
      <c r="V1805" s="6">
        <f t="shared" si="641"/>
        <v>89729.000000562519</v>
      </c>
      <c r="W1805">
        <f t="shared" si="646"/>
        <v>13.072765158498823</v>
      </c>
      <c r="X1805">
        <f t="shared" si="647"/>
        <v>48.476419822793055</v>
      </c>
      <c r="Y1805">
        <f t="shared" si="642"/>
        <v>0.35541596352524135</v>
      </c>
      <c r="Z1805">
        <f t="shared" si="643"/>
        <v>-2.0234907923959052E-7</v>
      </c>
      <c r="AA1805">
        <f t="shared" si="645"/>
        <v>-1.1077536995950634E-7</v>
      </c>
      <c r="AB1805">
        <f t="shared" si="644"/>
        <v>0.99776458556085867</v>
      </c>
      <c r="AC1805">
        <f t="shared" si="640"/>
        <v>2.0975331905771259</v>
      </c>
      <c r="AD1805">
        <f t="shared" si="648"/>
        <v>-1.1491915604064413E-10</v>
      </c>
      <c r="AE1805">
        <f t="shared" si="649"/>
        <v>2.0044782138747795E-4</v>
      </c>
      <c r="AF1805">
        <f t="shared" si="650"/>
        <v>-5.7071872726621459E-8</v>
      </c>
      <c r="AG1805" t="str">
        <f t="shared" si="651"/>
        <v>NaN</v>
      </c>
      <c r="AH1805" t="str">
        <f t="shared" si="652"/>
        <v>NaN</v>
      </c>
    </row>
    <row r="1806" spans="1:34">
      <c r="A1806" s="4">
        <v>43292.470983796295</v>
      </c>
      <c r="B1806" s="3">
        <v>-2.5800975784841299E-3</v>
      </c>
      <c r="C1806">
        <v>2.9103501160989298</v>
      </c>
      <c r="D1806" s="3">
        <v>1.9036319720889899E-2</v>
      </c>
      <c r="E1806" s="3">
        <v>1.88393015256588E-2</v>
      </c>
      <c r="F1806" s="3">
        <v>1.8792587293628499E-2</v>
      </c>
      <c r="G1806">
        <v>-4641527</v>
      </c>
      <c r="H1806">
        <v>8214520</v>
      </c>
      <c r="K1806">
        <f t="shared" si="634"/>
        <v>165.08962491166872</v>
      </c>
      <c r="L1806">
        <f t="shared" si="635"/>
        <v>145.41306164933039</v>
      </c>
      <c r="M1806">
        <f t="shared" si="629"/>
        <v>48.690508984336518</v>
      </c>
      <c r="N1806">
        <f t="shared" si="636"/>
        <v>0.12471859269956466</v>
      </c>
      <c r="O1806">
        <f t="shared" si="637"/>
        <v>56.29554902677517</v>
      </c>
      <c r="P1806">
        <f t="shared" si="638"/>
        <v>56.0251913958706</v>
      </c>
      <c r="Q1806">
        <f t="shared" si="630"/>
        <v>0.3602546655730734</v>
      </c>
      <c r="R1806">
        <f t="shared" si="639"/>
        <v>55.935294361202097</v>
      </c>
      <c r="S1806">
        <f t="shared" si="631"/>
        <v>48.450339207287804</v>
      </c>
      <c r="T1806">
        <f t="shared" si="632"/>
        <v>13.072269014122858</v>
      </c>
      <c r="U1806">
        <f t="shared" si="633"/>
        <v>0.46331184257134228</v>
      </c>
      <c r="V1806" s="6">
        <f t="shared" si="641"/>
        <v>89789.000000129454</v>
      </c>
      <c r="W1806">
        <f t="shared" si="646"/>
        <v>13.072636744660326</v>
      </c>
      <c r="X1806">
        <f t="shared" si="647"/>
        <v>48.469591762880682</v>
      </c>
      <c r="Y1806">
        <f t="shared" si="642"/>
        <v>0.36022373723375267</v>
      </c>
      <c r="Z1806">
        <f t="shared" si="643"/>
        <v>-2.3712782725471185E-7</v>
      </c>
      <c r="AA1806">
        <f t="shared" si="645"/>
        <v>-3.3087777178921294E-8</v>
      </c>
      <c r="AB1806">
        <f t="shared" si="644"/>
        <v>0.997662645710086</v>
      </c>
      <c r="AC1806">
        <f t="shared" si="640"/>
        <v>2.0975661486892152</v>
      </c>
      <c r="AD1806">
        <f t="shared" si="648"/>
        <v>-3.3867897583265706E-11</v>
      </c>
      <c r="AE1806">
        <f t="shared" si="649"/>
        <v>-5.561491245342596E-5</v>
      </c>
      <c r="AF1806">
        <f t="shared" si="650"/>
        <v>6.0621686717223161E-8</v>
      </c>
      <c r="AG1806" t="str">
        <f t="shared" si="651"/>
        <v>NaN</v>
      </c>
      <c r="AH1806">
        <f t="shared" si="652"/>
        <v>6.0621686717223162E-4</v>
      </c>
    </row>
    <row r="1807" spans="1:34">
      <c r="A1807" s="4">
        <v>43292.471678240741</v>
      </c>
      <c r="B1807" s="3">
        <v>-2.58024028496948E-3</v>
      </c>
      <c r="C1807">
        <v>2.9103037364911901</v>
      </c>
      <c r="D1807" s="3">
        <v>1.90348926560364E-2</v>
      </c>
      <c r="E1807" s="3">
        <v>1.8838671238681898E-2</v>
      </c>
      <c r="F1807" s="3">
        <v>1.87917297083732E-2</v>
      </c>
      <c r="G1807">
        <v>-4641792</v>
      </c>
      <c r="H1807">
        <v>8214520</v>
      </c>
      <c r="K1807">
        <f t="shared" si="634"/>
        <v>165.09871590439832</v>
      </c>
      <c r="L1807">
        <f t="shared" si="635"/>
        <v>145.42327993007311</v>
      </c>
      <c r="M1807">
        <f t="shared" si="629"/>
        <v>48.693930501528058</v>
      </c>
      <c r="N1807">
        <f t="shared" si="636"/>
        <v>0.12470453576199193</v>
      </c>
      <c r="O1807">
        <f t="shared" si="637"/>
        <v>56.2912627646378</v>
      </c>
      <c r="P1807">
        <f t="shared" si="638"/>
        <v>56.023304984325236</v>
      </c>
      <c r="Q1807">
        <f t="shared" si="630"/>
        <v>0.35855309510018429</v>
      </c>
      <c r="R1807">
        <f t="shared" si="639"/>
        <v>55.932709669537616</v>
      </c>
      <c r="S1807">
        <f t="shared" si="631"/>
        <v>48.454895104794602</v>
      </c>
      <c r="T1807">
        <f t="shared" si="632"/>
        <v>13.070789336483623</v>
      </c>
      <c r="U1807">
        <f t="shared" si="633"/>
        <v>0.46333675096119814</v>
      </c>
      <c r="V1807" s="6">
        <f t="shared" si="641"/>
        <v>89849.000000325032</v>
      </c>
      <c r="W1807">
        <f t="shared" si="646"/>
        <v>13.072960697752912</v>
      </c>
      <c r="X1807">
        <f t="shared" si="647"/>
        <v>48.471320368384291</v>
      </c>
      <c r="Y1807">
        <f t="shared" si="642"/>
        <v>0.36068657514918573</v>
      </c>
      <c r="Z1807">
        <f t="shared" si="643"/>
        <v>-3.6359599991717394E-7</v>
      </c>
      <c r="AA1807">
        <f t="shared" si="645"/>
        <v>-5.7888678822310596E-8</v>
      </c>
      <c r="AB1807">
        <f t="shared" si="644"/>
        <v>0.99765284418802269</v>
      </c>
      <c r="AC1807">
        <f t="shared" si="640"/>
        <v>2.0976018533106502</v>
      </c>
      <c r="AD1807">
        <f t="shared" si="648"/>
        <v>-5.9178509862176732E-11</v>
      </c>
      <c r="AE1807">
        <f t="shared" si="649"/>
        <v>-3.4910811146149323E-5</v>
      </c>
      <c r="AF1807">
        <f t="shared" si="650"/>
        <v>1.6874663511415825E-7</v>
      </c>
      <c r="AG1807" t="str">
        <f t="shared" si="651"/>
        <v>NaN</v>
      </c>
      <c r="AH1807">
        <f t="shared" si="652"/>
        <v>1.6874663511415825E-3</v>
      </c>
    </row>
    <row r="1808" spans="1:34">
      <c r="A1808" s="4">
        <v>43292.472372685188</v>
      </c>
      <c r="B1808" s="3">
        <v>-2.5814295056807201E-3</v>
      </c>
      <c r="C1808">
        <v>2.9102133557171301</v>
      </c>
      <c r="D1808" s="3">
        <v>1.9039899275230698E-2</v>
      </c>
      <c r="E1808" s="3">
        <v>1.8842833511171199E-2</v>
      </c>
      <c r="F1808" s="3">
        <v>1.8795160049394299E-2</v>
      </c>
      <c r="G1808">
        <v>-4641877</v>
      </c>
      <c r="H1808">
        <v>8214520</v>
      </c>
      <c r="K1808">
        <f t="shared" si="634"/>
        <v>165.17447417714419</v>
      </c>
      <c r="L1808">
        <f t="shared" si="635"/>
        <v>145.49452905076666</v>
      </c>
      <c r="M1808">
        <f t="shared" si="629"/>
        <v>48.717787752808697</v>
      </c>
      <c r="N1808">
        <f t="shared" si="636"/>
        <v>0.12467714275543898</v>
      </c>
      <c r="O1808">
        <f t="shared" si="637"/>
        <v>56.306300400969555</v>
      </c>
      <c r="P1808">
        <f t="shared" si="638"/>
        <v>56.035762419059758</v>
      </c>
      <c r="Q1808">
        <f t="shared" si="630"/>
        <v>0.36325196477429955</v>
      </c>
      <c r="R1808">
        <f t="shared" si="639"/>
        <v>55.943048436195255</v>
      </c>
      <c r="S1808">
        <f t="shared" si="631"/>
        <v>48.475619776292497</v>
      </c>
      <c r="T1808">
        <f t="shared" si="632"/>
        <v>13.06790586210963</v>
      </c>
      <c r="U1808">
        <f t="shared" si="633"/>
        <v>0.46338529038758564</v>
      </c>
      <c r="V1808" s="6">
        <f t="shared" si="641"/>
        <v>89909.000000520609</v>
      </c>
      <c r="W1808">
        <f t="shared" si="646"/>
        <v>13.072806017447423</v>
      </c>
      <c r="X1808">
        <f t="shared" si="647"/>
        <v>48.462559287468672</v>
      </c>
      <c r="Y1808">
        <f t="shared" si="642"/>
        <v>0.36197718442084437</v>
      </c>
      <c r="Z1808">
        <f t="shared" si="643"/>
        <v>1.3595328762129783E-7</v>
      </c>
      <c r="AA1808">
        <f t="shared" si="645"/>
        <v>-4.4715532759728558E-8</v>
      </c>
      <c r="AB1808">
        <f t="shared" si="644"/>
        <v>0.9976262527536609</v>
      </c>
      <c r="AC1808">
        <f t="shared" si="640"/>
        <v>2.0976714315472949</v>
      </c>
      <c r="AD1808">
        <f t="shared" si="648"/>
        <v>-4.5550377731562196E-11</v>
      </c>
      <c r="AE1808">
        <f t="shared" si="649"/>
        <v>4.6761595399943793E-5</v>
      </c>
      <c r="AF1808">
        <f t="shared" si="650"/>
        <v>-9.6969174584860112E-8</v>
      </c>
      <c r="AG1808" t="str">
        <f t="shared" si="651"/>
        <v>NaN</v>
      </c>
      <c r="AH1808" t="str">
        <f t="shared" si="652"/>
        <v>NaN</v>
      </c>
    </row>
    <row r="1809" spans="1:34">
      <c r="A1809" s="4">
        <v>43292.473067129627</v>
      </c>
      <c r="B1809" s="3">
        <v>-2.5817149186514099E-3</v>
      </c>
      <c r="C1809">
        <v>2.9103548729817699</v>
      </c>
      <c r="D1809" s="3">
        <v>1.9036664594896099E-2</v>
      </c>
      <c r="E1809" s="3">
        <v>1.8840478854162901E-2</v>
      </c>
      <c r="F1809" s="3">
        <v>1.87916463320289E-2</v>
      </c>
      <c r="G1809">
        <v>-4641890</v>
      </c>
      <c r="H1809">
        <v>8214520</v>
      </c>
      <c r="K1809">
        <f t="shared" si="634"/>
        <v>165.1926561626027</v>
      </c>
      <c r="L1809">
        <f t="shared" si="635"/>
        <v>145.51732978572326</v>
      </c>
      <c r="M1809">
        <f t="shared" si="629"/>
        <v>48.725422413530794</v>
      </c>
      <c r="N1809">
        <f t="shared" si="636"/>
        <v>0.12472003443675009</v>
      </c>
      <c r="O1809">
        <f t="shared" si="637"/>
        <v>56.29658487345818</v>
      </c>
      <c r="P1809">
        <f t="shared" si="638"/>
        <v>56.028715070266891</v>
      </c>
      <c r="Q1809">
        <f t="shared" si="630"/>
        <v>0.36412649338804925</v>
      </c>
      <c r="R1809">
        <f t="shared" si="639"/>
        <v>55.93245838007013</v>
      </c>
      <c r="S1809">
        <f t="shared" si="631"/>
        <v>48.482671417938761</v>
      </c>
      <c r="T1809">
        <f t="shared" si="632"/>
        <v>13.07242077593185</v>
      </c>
      <c r="U1809">
        <f t="shared" si="633"/>
        <v>0.46330928786469328</v>
      </c>
      <c r="V1809" s="6">
        <f t="shared" si="641"/>
        <v>89969.000000087544</v>
      </c>
      <c r="W1809">
        <f t="shared" si="646"/>
        <v>13.072744729024514</v>
      </c>
      <c r="X1809">
        <f t="shared" si="647"/>
        <v>48.464621791160965</v>
      </c>
      <c r="Y1809">
        <f t="shared" si="642"/>
        <v>0.36120609040509066</v>
      </c>
      <c r="Z1809">
        <f t="shared" si="643"/>
        <v>3.3830236691388302E-7</v>
      </c>
      <c r="AA1809">
        <f t="shared" si="645"/>
        <v>6.7299136111981014E-8</v>
      </c>
      <c r="AB1809">
        <f t="shared" si="644"/>
        <v>0.99764324833252727</v>
      </c>
      <c r="AC1809">
        <f t="shared" si="640"/>
        <v>2.0975624866767646</v>
      </c>
      <c r="AD1809">
        <f t="shared" si="648"/>
        <v>6.8698402741401648E-11</v>
      </c>
      <c r="AE1809">
        <f t="shared" si="649"/>
        <v>2.4532622757117056E-5</v>
      </c>
      <c r="AF1809">
        <f t="shared" si="650"/>
        <v>2.7876207913118556E-7</v>
      </c>
      <c r="AG1809">
        <f t="shared" si="651"/>
        <v>6.8698402741401652E-9</v>
      </c>
      <c r="AH1809">
        <f t="shared" si="652"/>
        <v>2.7876207913118557E-3</v>
      </c>
    </row>
    <row r="1810" spans="1:34">
      <c r="A1810" s="4">
        <v>43292.473761574074</v>
      </c>
      <c r="B1810" s="3">
        <v>-2.58037109924771E-3</v>
      </c>
      <c r="C1810">
        <v>2.9103406023332399</v>
      </c>
      <c r="D1810" s="3">
        <v>1.9033560728839799E-2</v>
      </c>
      <c r="E1810" s="3">
        <v>1.88374463413493E-2</v>
      </c>
      <c r="F1810">
        <v>1.8791169895775998E-2</v>
      </c>
      <c r="G1810">
        <v>-4642272</v>
      </c>
      <c r="H1810">
        <v>8214520</v>
      </c>
      <c r="K1810">
        <f t="shared" si="634"/>
        <v>165.10704931439997</v>
      </c>
      <c r="L1810">
        <f t="shared" si="635"/>
        <v>145.43234920863887</v>
      </c>
      <c r="M1810">
        <f t="shared" si="629"/>
        <v>48.696967283674574</v>
      </c>
      <c r="N1810">
        <f t="shared" si="636"/>
        <v>0.12471570922519085</v>
      </c>
      <c r="O1810">
        <f t="shared" si="637"/>
        <v>56.287262253309578</v>
      </c>
      <c r="P1810">
        <f t="shared" si="638"/>
        <v>56.019638939246121</v>
      </c>
      <c r="Q1810">
        <f t="shared" si="630"/>
        <v>0.35623981305292318</v>
      </c>
      <c r="R1810">
        <f t="shared" si="639"/>
        <v>55.931022440256655</v>
      </c>
      <c r="S1810">
        <f t="shared" si="631"/>
        <v>48.459474074972626</v>
      </c>
      <c r="T1810">
        <f t="shared" si="632"/>
        <v>13.071965490504562</v>
      </c>
      <c r="U1810">
        <f t="shared" si="633"/>
        <v>0.4633169519846459</v>
      </c>
      <c r="V1810" s="6">
        <f t="shared" si="641"/>
        <v>90029.000000283122</v>
      </c>
      <c r="W1810">
        <f t="shared" si="646"/>
        <v>13.072896490833651</v>
      </c>
      <c r="X1810">
        <f t="shared" si="647"/>
        <v>48.467908106220428</v>
      </c>
      <c r="Y1810">
        <f t="shared" si="642"/>
        <v>0.35887209020008254</v>
      </c>
      <c r="Z1810">
        <f t="shared" si="643"/>
        <v>-1.3911499125236106E-7</v>
      </c>
      <c r="AA1810">
        <f t="shared" si="645"/>
        <v>9.5302803359679998E-8</v>
      </c>
      <c r="AB1810">
        <f t="shared" si="644"/>
        <v>0.9976920961996748</v>
      </c>
      <c r="AC1810">
        <f t="shared" si="640"/>
        <v>2.0975734727141249</v>
      </c>
      <c r="AD1810">
        <f t="shared" si="648"/>
        <v>9.7917537032484846E-11</v>
      </c>
      <c r="AE1810">
        <f t="shared" si="649"/>
        <v>-6.7969240911923387E-6</v>
      </c>
      <c r="AF1810">
        <f t="shared" si="650"/>
        <v>-1.4340988818762613E-6</v>
      </c>
      <c r="AG1810">
        <f t="shared" si="651"/>
        <v>9.791753703248484E-9</v>
      </c>
      <c r="AH1810" t="str">
        <f t="shared" si="652"/>
        <v>NaN</v>
      </c>
    </row>
    <row r="1811" spans="1:34">
      <c r="A1811" s="4">
        <v>43292.474456018521</v>
      </c>
      <c r="B1811" s="3">
        <v>-2.5798359499276599E-3</v>
      </c>
      <c r="C1811">
        <v>2.9103025472704802</v>
      </c>
      <c r="D1811" s="3">
        <v>1.9025759440974101E-2</v>
      </c>
      <c r="E1811" s="3">
        <v>1.88284915093936E-2</v>
      </c>
      <c r="F1811" s="3">
        <v>1.8783392073946699E-2</v>
      </c>
      <c r="G1811">
        <v>-4642971</v>
      </c>
      <c r="H1811">
        <v>8214520</v>
      </c>
      <c r="K1811">
        <f t="shared" si="634"/>
        <v>165.07295809166482</v>
      </c>
      <c r="L1811">
        <f t="shared" si="635"/>
        <v>145.40848186191153</v>
      </c>
      <c r="M1811">
        <f t="shared" si="629"/>
        <v>48.688975475737386</v>
      </c>
      <c r="N1811">
        <f t="shared" si="636"/>
        <v>0.12470417532769561</v>
      </c>
      <c r="O1811">
        <f t="shared" si="637"/>
        <v>56.263830686958912</v>
      </c>
      <c r="P1811">
        <f t="shared" si="638"/>
        <v>55.99283765823111</v>
      </c>
      <c r="Q1811">
        <f t="shared" si="630"/>
        <v>0.35624996415927512</v>
      </c>
      <c r="R1811">
        <f t="shared" si="639"/>
        <v>55.907580722799636</v>
      </c>
      <c r="S1811">
        <f t="shared" si="631"/>
        <v>48.451475499631201</v>
      </c>
      <c r="T1811">
        <f t="shared" si="632"/>
        <v>13.07075139603138</v>
      </c>
      <c r="U1811">
        <f t="shared" si="633"/>
        <v>0.46333738963786042</v>
      </c>
      <c r="V1811" s="6">
        <f t="shared" si="641"/>
        <v>90089.0000004787</v>
      </c>
      <c r="W1811">
        <f t="shared" si="646"/>
        <v>13.07266592962362</v>
      </c>
      <c r="X1811">
        <f t="shared" si="647"/>
        <v>48.481436583685984</v>
      </c>
      <c r="Y1811">
        <f t="shared" si="642"/>
        <v>0.32311077222365964</v>
      </c>
      <c r="Z1811">
        <f t="shared" si="643"/>
        <v>1.5492351381055658E-7</v>
      </c>
      <c r="AA1811">
        <f t="shared" si="645"/>
        <v>9.6657819249444357E-8</v>
      </c>
      <c r="AB1811">
        <f t="shared" si="644"/>
        <v>0.99846241433546312</v>
      </c>
      <c r="AC1811">
        <f t="shared" si="640"/>
        <v>2.0976027688137626</v>
      </c>
      <c r="AD1811">
        <f t="shared" si="648"/>
        <v>1.1030269162143701E-10</v>
      </c>
      <c r="AE1811">
        <f t="shared" si="649"/>
        <v>-2.2064268708429938E-5</v>
      </c>
      <c r="AF1811">
        <f t="shared" si="650"/>
        <v>-4.9765412514861081E-7</v>
      </c>
      <c r="AG1811">
        <f t="shared" si="651"/>
        <v>1.10302691621437E-8</v>
      </c>
      <c r="AH1811" t="str">
        <f t="shared" si="652"/>
        <v>NaN</v>
      </c>
    </row>
    <row r="1812" spans="1:34">
      <c r="A1812" s="4">
        <v>43292.47515046296</v>
      </c>
      <c r="B1812" s="3">
        <v>-2.5782780707959301E-3</v>
      </c>
      <c r="C1812">
        <v>2.9103988741480902</v>
      </c>
      <c r="D1812" s="3">
        <v>1.90260567461519E-2</v>
      </c>
      <c r="E1812" s="3">
        <v>1.8829728298933299E-2</v>
      </c>
      <c r="F1812" s="3">
        <v>1.8816671146214499E-2</v>
      </c>
      <c r="G1812">
        <v>-4644478</v>
      </c>
      <c r="H1812">
        <v>8214531</v>
      </c>
      <c r="K1812">
        <f t="shared" si="634"/>
        <v>164.97371475436736</v>
      </c>
      <c r="L1812">
        <f t="shared" si="635"/>
        <v>145.26549348699447</v>
      </c>
      <c r="M1812">
        <f t="shared" si="629"/>
        <v>48.641096855518633</v>
      </c>
      <c r="N1812">
        <f t="shared" si="636"/>
        <v>0.1247333705057303</v>
      </c>
      <c r="O1812">
        <f t="shared" si="637"/>
        <v>56.264723658237493</v>
      </c>
      <c r="P1812">
        <f t="shared" si="638"/>
        <v>55.99653929598086</v>
      </c>
      <c r="Q1812">
        <f t="shared" si="630"/>
        <v>0.25684253945878055</v>
      </c>
      <c r="R1812">
        <f t="shared" si="639"/>
        <v>56.007881118778712</v>
      </c>
      <c r="S1812">
        <f t="shared" si="631"/>
        <v>48.469868495879446</v>
      </c>
      <c r="T1812">
        <f t="shared" si="632"/>
        <v>13.073824572666609</v>
      </c>
      <c r="U1812">
        <f t="shared" si="633"/>
        <v>0.46328565682816164</v>
      </c>
      <c r="V1812" s="6">
        <f t="shared" si="641"/>
        <v>90149.000000045635</v>
      </c>
      <c r="W1812">
        <f t="shared" si="646"/>
        <v>13.072540434281448</v>
      </c>
      <c r="X1812">
        <f t="shared" si="647"/>
        <v>48.491313204081536</v>
      </c>
      <c r="Y1812">
        <f t="shared" si="642"/>
        <v>0.28814183569714896</v>
      </c>
      <c r="Z1812">
        <f t="shared" si="643"/>
        <v>5.8175360286237655E-7</v>
      </c>
      <c r="AA1812">
        <f t="shared" si="645"/>
        <v>9.5302803095162315E-8</v>
      </c>
      <c r="AB1812">
        <f t="shared" si="644"/>
        <v>0.99921524308206755</v>
      </c>
      <c r="AC1812">
        <f t="shared" si="640"/>
        <v>2.0975286130615545</v>
      </c>
      <c r="AD1812">
        <f t="shared" si="648"/>
        <v>1.2195077289767996E-10</v>
      </c>
      <c r="AE1812">
        <f t="shared" si="649"/>
        <v>-6.4401730695687634E-6</v>
      </c>
      <c r="AF1812">
        <f t="shared" si="650"/>
        <v>-1.8850290809861181E-6</v>
      </c>
      <c r="AG1812">
        <f t="shared" si="651"/>
        <v>1.2195077289767995E-8</v>
      </c>
      <c r="AH1812" t="str">
        <f t="shared" si="652"/>
        <v>NaN</v>
      </c>
    </row>
    <row r="1813" spans="1:34">
      <c r="A1813" s="4">
        <v>43292.475844907407</v>
      </c>
      <c r="B1813" s="3">
        <v>-2.57800455003235E-3</v>
      </c>
      <c r="C1813">
        <v>2.9105213638813399</v>
      </c>
      <c r="D1813" s="3">
        <v>1.90271865058276E-2</v>
      </c>
      <c r="E1813" s="3">
        <v>1.8830596430052499E-2</v>
      </c>
      <c r="F1813" s="3">
        <v>1.88196250509827E-2</v>
      </c>
      <c r="G1813">
        <v>-4644231</v>
      </c>
      <c r="H1813">
        <v>8214529</v>
      </c>
      <c r="K1813">
        <f t="shared" si="634"/>
        <v>164.95629035163614</v>
      </c>
      <c r="L1813">
        <f t="shared" si="635"/>
        <v>145.24418620332924</v>
      </c>
      <c r="M1813">
        <f t="shared" si="629"/>
        <v>48.63396226612916</v>
      </c>
      <c r="N1813">
        <f t="shared" si="636"/>
        <v>0.12477049523829069</v>
      </c>
      <c r="O1813">
        <f t="shared" si="637"/>
        <v>56.268116949096282</v>
      </c>
      <c r="P1813">
        <f t="shared" si="638"/>
        <v>55.999137560939786</v>
      </c>
      <c r="Q1813">
        <f t="shared" si="630"/>
        <v>0.25133300347339116</v>
      </c>
      <c r="R1813">
        <f t="shared" si="639"/>
        <v>56.01678394562289</v>
      </c>
      <c r="S1813">
        <f t="shared" si="631"/>
        <v>48.466406930480233</v>
      </c>
      <c r="T1813">
        <f t="shared" si="632"/>
        <v>13.077732439251912</v>
      </c>
      <c r="U1813">
        <f t="shared" si="633"/>
        <v>0.46321987313188179</v>
      </c>
      <c r="V1813" s="6">
        <f t="shared" si="641"/>
        <v>90209.000000241213</v>
      </c>
      <c r="W1813">
        <f t="shared" si="646"/>
        <v>13.072581293230048</v>
      </c>
      <c r="X1813">
        <f t="shared" si="647"/>
        <v>48.50049736189905</v>
      </c>
      <c r="Y1813">
        <f t="shared" si="642"/>
        <v>0.26092473832291319</v>
      </c>
      <c r="Z1813">
        <f t="shared" si="643"/>
        <v>-4.1102156520819029E-8</v>
      </c>
      <c r="AA1813">
        <f t="shared" si="645"/>
        <v>2.5745307205883638E-8</v>
      </c>
      <c r="AB1813">
        <f t="shared" si="644"/>
        <v>0.99980239208903354</v>
      </c>
      <c r="AC1813">
        <f t="shared" si="640"/>
        <v>2.0974343162408515</v>
      </c>
      <c r="AD1813">
        <f t="shared" si="648"/>
        <v>3.6378810823219535E-11</v>
      </c>
      <c r="AE1813">
        <f t="shared" si="649"/>
        <v>4.5745390044812642E-6</v>
      </c>
      <c r="AF1813">
        <f t="shared" si="650"/>
        <v>7.9164814686127943E-7</v>
      </c>
      <c r="AG1813">
        <f t="shared" si="651"/>
        <v>3.6378810823219536E-9</v>
      </c>
      <c r="AH1813">
        <f t="shared" si="652"/>
        <v>7.9164814686127939E-3</v>
      </c>
    </row>
    <row r="1814" spans="1:34">
      <c r="A1814" s="4">
        <v>43292.476539351854</v>
      </c>
      <c r="B1814" s="3">
        <v>-2.58203600824345E-3</v>
      </c>
      <c r="C1814">
        <v>2.9103834142788401</v>
      </c>
      <c r="D1814" s="3">
        <v>1.90245821124699E-2</v>
      </c>
      <c r="E1814" s="3">
        <v>1.8827112013368601E-2</v>
      </c>
      <c r="F1814" s="3">
        <v>1.88093102061066E-2</v>
      </c>
      <c r="G1814">
        <v>-4644264</v>
      </c>
      <c r="H1814">
        <v>8214528</v>
      </c>
      <c r="K1814">
        <f t="shared" si="634"/>
        <v>165.21311089624444</v>
      </c>
      <c r="L1814">
        <f t="shared" si="635"/>
        <v>145.51456551765068</v>
      </c>
      <c r="M1814">
        <f t="shared" si="629"/>
        <v>48.724496818416462</v>
      </c>
      <c r="N1814">
        <f t="shared" si="636"/>
        <v>0.12472868485987165</v>
      </c>
      <c r="O1814">
        <f t="shared" si="637"/>
        <v>56.260294520695389</v>
      </c>
      <c r="P1814">
        <f t="shared" si="638"/>
        <v>55.988708908433459</v>
      </c>
      <c r="Q1814">
        <f t="shared" si="630"/>
        <v>0.27459867203656785</v>
      </c>
      <c r="R1814">
        <f t="shared" si="639"/>
        <v>55.985695848658821</v>
      </c>
      <c r="S1814">
        <f t="shared" si="631"/>
        <v>48.54143103705875</v>
      </c>
      <c r="T1814">
        <f t="shared" si="632"/>
        <v>13.073331346786752</v>
      </c>
      <c r="U1814">
        <f t="shared" si="633"/>
        <v>0.46329395962478209</v>
      </c>
      <c r="V1814" s="6">
        <f t="shared" si="641"/>
        <v>90269.00000043679</v>
      </c>
      <c r="W1814">
        <f t="shared" si="646"/>
        <v>13.072590048719025</v>
      </c>
      <c r="X1814">
        <f t="shared" si="647"/>
        <v>48.507043676109134</v>
      </c>
      <c r="Y1814">
        <f t="shared" si="642"/>
        <v>0.25586575525745064</v>
      </c>
      <c r="Z1814">
        <f t="shared" si="643"/>
        <v>-3.5411088868882337E-7</v>
      </c>
      <c r="AA1814">
        <f t="shared" si="645"/>
        <v>1.1743473491135205E-8</v>
      </c>
      <c r="AB1814">
        <f t="shared" si="644"/>
        <v>0.9999117234229925</v>
      </c>
      <c r="AC1814">
        <f t="shared" si="640"/>
        <v>2.0975405146020356</v>
      </c>
      <c r="AD1814">
        <f t="shared" si="648"/>
        <v>1.692279419651594E-11</v>
      </c>
      <c r="AE1814">
        <f t="shared" si="649"/>
        <v>2.5863384709865174E-5</v>
      </c>
      <c r="AF1814">
        <f t="shared" si="650"/>
        <v>6.5135499660440606E-8</v>
      </c>
      <c r="AG1814">
        <f t="shared" si="651"/>
        <v>1.692279419651594E-9</v>
      </c>
      <c r="AH1814">
        <f t="shared" si="652"/>
        <v>6.5135499660440603E-4</v>
      </c>
    </row>
    <row r="1815" spans="1:34">
      <c r="A1815" s="4">
        <v>43292.477233796293</v>
      </c>
      <c r="B1815" s="3">
        <v>-2.58089435636066E-3</v>
      </c>
      <c r="C1815">
        <v>2.9103881711616899</v>
      </c>
      <c r="D1815" s="3">
        <v>1.9023143155409299E-2</v>
      </c>
      <c r="E1815" s="3">
        <v>1.8826874169226401E-2</v>
      </c>
      <c r="F1815" s="3">
        <v>1.88188031984464E-2</v>
      </c>
      <c r="G1815">
        <v>-4644229</v>
      </c>
      <c r="H1815">
        <v>8214528</v>
      </c>
      <c r="K1815">
        <f t="shared" si="634"/>
        <v>165.14038295440841</v>
      </c>
      <c r="L1815">
        <f t="shared" si="635"/>
        <v>145.4293591237807</v>
      </c>
      <c r="M1815">
        <f t="shared" si="629"/>
        <v>48.69596607544748</v>
      </c>
      <c r="N1815">
        <f t="shared" si="636"/>
        <v>0.12473012659706004</v>
      </c>
      <c r="O1815">
        <f t="shared" si="637"/>
        <v>56.255972539706903</v>
      </c>
      <c r="P1815">
        <f t="shared" si="638"/>
        <v>55.987997055020195</v>
      </c>
      <c r="Q1815">
        <f t="shared" si="630"/>
        <v>0.24166559026239298</v>
      </c>
      <c r="R1815">
        <f t="shared" si="639"/>
        <v>56.01430694944451</v>
      </c>
      <c r="S1815">
        <f t="shared" si="631"/>
        <v>48.53485568193922</v>
      </c>
      <c r="T1815">
        <f t="shared" si="632"/>
        <v>13.073483108596056</v>
      </c>
      <c r="U1815">
        <f t="shared" si="633"/>
        <v>0.46329140491812748</v>
      </c>
      <c r="V1815" s="6">
        <f t="shared" si="641"/>
        <v>90329.000000003725</v>
      </c>
      <c r="W1815">
        <f t="shared" si="646"/>
        <v>13.072800180454768</v>
      </c>
      <c r="X1815">
        <f t="shared" si="647"/>
        <v>48.512772208462103</v>
      </c>
      <c r="Y1815">
        <f t="shared" si="642"/>
        <v>0.25120012906810985</v>
      </c>
      <c r="Z1815">
        <f t="shared" si="643"/>
        <v>1.2646817454132342E-7</v>
      </c>
      <c r="AA1815">
        <f t="shared" si="645"/>
        <v>2.7100324505342867E-9</v>
      </c>
      <c r="AB1815">
        <f t="shared" si="644"/>
        <v>1.0000122059775243</v>
      </c>
      <c r="AC1815">
        <f t="shared" si="640"/>
        <v>2.097536852589577</v>
      </c>
      <c r="AD1815">
        <f t="shared" si="648"/>
        <v>3.9777871483946389E-12</v>
      </c>
      <c r="AE1815">
        <f t="shared" si="649"/>
        <v>4.9360686264595547E-5</v>
      </c>
      <c r="AF1815">
        <f t="shared" si="650"/>
        <v>8.0221612477912887E-9</v>
      </c>
      <c r="AG1815">
        <f t="shared" si="651"/>
        <v>3.977787148394639E-10</v>
      </c>
      <c r="AH1815">
        <f t="shared" si="652"/>
        <v>8.0221612477912886E-5</v>
      </c>
    </row>
    <row r="1816" spans="1:34">
      <c r="A1816" s="4">
        <v>43292.47792824074</v>
      </c>
      <c r="B1816" s="3">
        <v>-2.5795148603356198E-3</v>
      </c>
      <c r="C1816">
        <v>2.9104309831072901</v>
      </c>
      <c r="D1816" s="3">
        <v>1.90174467882025E-2</v>
      </c>
      <c r="E1816" s="3">
        <v>1.8821594029268501E-2</v>
      </c>
      <c r="F1816" s="3">
        <v>1.88145629157952E-2</v>
      </c>
      <c r="G1816">
        <v>-4644240</v>
      </c>
      <c r="H1816">
        <v>8214529</v>
      </c>
      <c r="K1816">
        <f t="shared" si="634"/>
        <v>165.0525033580231</v>
      </c>
      <c r="L1816">
        <f t="shared" si="635"/>
        <v>145.34705334034913</v>
      </c>
      <c r="M1816">
        <f t="shared" si="629"/>
        <v>48.668406580845122</v>
      </c>
      <c r="N1816">
        <f t="shared" si="636"/>
        <v>0.12474310223174083</v>
      </c>
      <c r="O1816">
        <f t="shared" si="637"/>
        <v>56.238863210008823</v>
      </c>
      <c r="P1816">
        <f t="shared" si="638"/>
        <v>55.972193909242549</v>
      </c>
      <c r="Q1816">
        <f t="shared" si="630"/>
        <v>0.23733612490536871</v>
      </c>
      <c r="R1816">
        <f t="shared" si="639"/>
        <v>56.001527085103454</v>
      </c>
      <c r="S1816">
        <f t="shared" si="631"/>
        <v>48.510182497574874</v>
      </c>
      <c r="T1816">
        <f t="shared" si="632"/>
        <v>13.074848964878244</v>
      </c>
      <c r="U1816">
        <f t="shared" si="633"/>
        <v>0.46326841255826368</v>
      </c>
      <c r="V1816" s="6">
        <f t="shared" si="641"/>
        <v>90389.000000199303</v>
      </c>
      <c r="W1816">
        <f t="shared" si="646"/>
        <v>13.072943186774923</v>
      </c>
      <c r="X1816">
        <f t="shared" si="647"/>
        <v>48.517420019837267</v>
      </c>
      <c r="Y1816">
        <f t="shared" si="642"/>
        <v>0.23903440190114841</v>
      </c>
      <c r="Z1816">
        <f t="shared" si="643"/>
        <v>-1.4860010431106761E-7</v>
      </c>
      <c r="AA1816">
        <f t="shared" si="645"/>
        <v>-9.3496114540101052E-8</v>
      </c>
      <c r="AB1816">
        <f t="shared" si="644"/>
        <v>1.0002745210830943</v>
      </c>
      <c r="AC1816">
        <f t="shared" si="640"/>
        <v>2.0975038944774882</v>
      </c>
      <c r="AD1816">
        <f t="shared" si="648"/>
        <v>-1.4421593071269929E-10</v>
      </c>
      <c r="AE1816">
        <f t="shared" si="649"/>
        <v>2.8349614997683251E-5</v>
      </c>
      <c r="AF1816">
        <f t="shared" si="650"/>
        <v>-5.0640397700935109E-7</v>
      </c>
      <c r="AG1816" t="str">
        <f t="shared" si="651"/>
        <v>NaN</v>
      </c>
      <c r="AH1816" t="str">
        <f t="shared" si="652"/>
        <v>NaN</v>
      </c>
    </row>
    <row r="1817" spans="1:34">
      <c r="A1817" s="4">
        <v>43292.478622685187</v>
      </c>
      <c r="B1817" s="3">
        <v>-2.5812392303669199E-3</v>
      </c>
      <c r="C1817">
        <v>2.9103322777882599</v>
      </c>
      <c r="D1817" s="3">
        <v>1.90166856869473E-2</v>
      </c>
      <c r="E1817" s="3">
        <v>1.8820654544906602E-2</v>
      </c>
      <c r="F1817" s="3">
        <v>1.88135504887578E-2</v>
      </c>
      <c r="G1817">
        <v>-4644481</v>
      </c>
      <c r="H1817">
        <v>8214529</v>
      </c>
      <c r="K1817">
        <f t="shared" si="634"/>
        <v>165.16235285350476</v>
      </c>
      <c r="L1817">
        <f t="shared" si="635"/>
        <v>145.45823366195725</v>
      </c>
      <c r="M1817">
        <f t="shared" si="629"/>
        <v>48.705634505123314</v>
      </c>
      <c r="N1817">
        <f t="shared" si="636"/>
        <v>0.12471318618511336</v>
      </c>
      <c r="O1817">
        <f t="shared" si="637"/>
        <v>56.236577203535553</v>
      </c>
      <c r="P1817">
        <f t="shared" si="638"/>
        <v>55.969382088259529</v>
      </c>
      <c r="Q1817">
        <f t="shared" si="630"/>
        <v>0.23810149053568352</v>
      </c>
      <c r="R1817">
        <f t="shared" si="639"/>
        <v>55.99847571299987</v>
      </c>
      <c r="S1817">
        <f t="shared" si="631"/>
        <v>48.546900178099527</v>
      </c>
      <c r="T1817">
        <f t="shared" si="632"/>
        <v>13.071699907338511</v>
      </c>
      <c r="U1817">
        <f t="shared" si="633"/>
        <v>0.46332142272128729</v>
      </c>
      <c r="V1817" s="6">
        <f t="shared" si="641"/>
        <v>90449.000000394881</v>
      </c>
      <c r="W1817">
        <f t="shared" si="646"/>
        <v>13.073097867080389</v>
      </c>
      <c r="X1817">
        <f t="shared" si="647"/>
        <v>48.528001972512143</v>
      </c>
      <c r="Y1817">
        <f t="shared" si="642"/>
        <v>0.23545752720748445</v>
      </c>
      <c r="Z1817">
        <f t="shared" si="643"/>
        <v>-2.3712782725560004E-7</v>
      </c>
      <c r="AA1817">
        <f t="shared" si="645"/>
        <v>-1.1336968471922125E-7</v>
      </c>
      <c r="AB1817">
        <f t="shared" si="644"/>
        <v>1.0003513608154433</v>
      </c>
      <c r="AC1817">
        <f t="shared" si="640"/>
        <v>2.0975798812359217</v>
      </c>
      <c r="AD1817">
        <f t="shared" si="648"/>
        <v>-1.7753344329732181E-10</v>
      </c>
      <c r="AE1817">
        <f t="shared" si="649"/>
        <v>1.9748551968783202E-5</v>
      </c>
      <c r="AF1817">
        <f t="shared" si="650"/>
        <v>-8.9490298188912065E-7</v>
      </c>
      <c r="AG1817" t="str">
        <f t="shared" si="651"/>
        <v>NaN</v>
      </c>
      <c r="AH1817" t="str">
        <f t="shared" si="652"/>
        <v>NaN</v>
      </c>
    </row>
    <row r="1818" spans="1:34">
      <c r="A1818" s="4">
        <v>43292.479317129626</v>
      </c>
      <c r="B1818" s="3">
        <v>-2.58076354208242E-3</v>
      </c>
      <c r="C1818">
        <v>2.9103417915539498</v>
      </c>
      <c r="D1818" s="3">
        <v>1.90110606729831E-2</v>
      </c>
      <c r="E1818" s="3">
        <v>1.88156954945407E-2</v>
      </c>
      <c r="F1818" s="3">
        <v>1.88103226331441E-2</v>
      </c>
      <c r="G1818">
        <v>-4644252</v>
      </c>
      <c r="H1818">
        <v>8214530</v>
      </c>
      <c r="K1818">
        <f t="shared" si="634"/>
        <v>165.13204954440616</v>
      </c>
      <c r="L1818">
        <f t="shared" si="635"/>
        <v>145.43217333968579</v>
      </c>
      <c r="M1818">
        <f t="shared" si="629"/>
        <v>48.696908395231247</v>
      </c>
      <c r="N1818">
        <f t="shared" si="636"/>
        <v>0.12471606965948717</v>
      </c>
      <c r="O1818">
        <f t="shared" si="637"/>
        <v>56.219682186944112</v>
      </c>
      <c r="P1818">
        <f t="shared" si="638"/>
        <v>55.954539944589875</v>
      </c>
      <c r="Q1818">
        <f t="shared" si="630"/>
        <v>0.23093496618140108</v>
      </c>
      <c r="R1818">
        <f t="shared" si="639"/>
        <v>55.988747220762711</v>
      </c>
      <c r="S1818">
        <f t="shared" si="631"/>
        <v>48.542951751110316</v>
      </c>
      <c r="T1818">
        <f t="shared" si="632"/>
        <v>13.072003430956809</v>
      </c>
      <c r="U1818">
        <f t="shared" si="633"/>
        <v>0.46331631330798367</v>
      </c>
      <c r="V1818" s="6">
        <f t="shared" si="641"/>
        <v>90508.999999961816</v>
      </c>
      <c r="W1818">
        <f t="shared" si="646"/>
        <v>13.073205851444575</v>
      </c>
      <c r="X1818">
        <f t="shared" si="647"/>
        <v>48.536710694681751</v>
      </c>
      <c r="Y1818">
        <f t="shared" si="642"/>
        <v>0.23185381553272558</v>
      </c>
      <c r="Z1818">
        <f t="shared" si="643"/>
        <v>9.1689426526350156E-8</v>
      </c>
      <c r="AA1818">
        <f t="shared" si="645"/>
        <v>-2.25836022848139E-8</v>
      </c>
      <c r="AB1818">
        <f t="shared" si="644"/>
        <v>1.0004290795619104</v>
      </c>
      <c r="AC1818">
        <f t="shared" si="640"/>
        <v>2.097572557211012</v>
      </c>
      <c r="AD1818">
        <f t="shared" si="648"/>
        <v>-3.5914784877867976E-11</v>
      </c>
      <c r="AE1818">
        <f t="shared" si="649"/>
        <v>1.6325456712479529E-5</v>
      </c>
      <c r="AF1818">
        <f t="shared" si="650"/>
        <v>-2.1899740348334966E-7</v>
      </c>
      <c r="AG1818" t="str">
        <f t="shared" si="651"/>
        <v>NaN</v>
      </c>
      <c r="AH1818" t="str">
        <f t="shared" si="652"/>
        <v>NaN</v>
      </c>
    </row>
    <row r="1819" spans="1:34">
      <c r="A1819" s="4">
        <v>43292.480011574073</v>
      </c>
      <c r="B1819" s="3">
        <v>-2.58195276279366E-3</v>
      </c>
      <c r="C1819">
        <v>2.91036676518888</v>
      </c>
      <c r="D1819" s="3">
        <v>1.90130704559851E-2</v>
      </c>
      <c r="E1819">
        <v>1.8816040368547001E-2</v>
      </c>
      <c r="F1819" s="3">
        <v>1.8813788706884198E-2</v>
      </c>
      <c r="G1819">
        <v>-4644466</v>
      </c>
      <c r="H1819">
        <v>8214530</v>
      </c>
      <c r="K1819">
        <f t="shared" si="634"/>
        <v>165.20780781715203</v>
      </c>
      <c r="L1819">
        <f t="shared" si="635"/>
        <v>145.50337549004541</v>
      </c>
      <c r="M1819">
        <f t="shared" si="629"/>
        <v>48.720749918836262</v>
      </c>
      <c r="N1819">
        <f t="shared" si="636"/>
        <v>0.12472363877971668</v>
      </c>
      <c r="O1819">
        <f t="shared" si="637"/>
        <v>56.225718672787544</v>
      </c>
      <c r="P1819">
        <f t="shared" si="638"/>
        <v>55.955572132039443</v>
      </c>
      <c r="Q1819">
        <f t="shared" si="630"/>
        <v>0.22652498988109215</v>
      </c>
      <c r="R1819">
        <f t="shared" si="639"/>
        <v>55.999193682906451</v>
      </c>
      <c r="S1819">
        <f t="shared" si="631"/>
        <v>48.569733258915534</v>
      </c>
      <c r="T1819">
        <f t="shared" si="632"/>
        <v>13.072800180454649</v>
      </c>
      <c r="U1819">
        <f t="shared" si="633"/>
        <v>0.46330290109806482</v>
      </c>
      <c r="V1819" s="6">
        <f t="shared" si="641"/>
        <v>90569.000000157394</v>
      </c>
      <c r="W1819">
        <f t="shared" si="646"/>
        <v>13.073272976860137</v>
      </c>
      <c r="X1819">
        <f t="shared" si="647"/>
        <v>48.543558980659853</v>
      </c>
      <c r="Y1819">
        <f t="shared" si="642"/>
        <v>0.22824987444699474</v>
      </c>
      <c r="Z1819">
        <f t="shared" si="643"/>
        <v>-9.1689426072070941E-8</v>
      </c>
      <c r="AA1819">
        <f t="shared" si="645"/>
        <v>-9.0334379202406695E-10</v>
      </c>
      <c r="AB1819">
        <f t="shared" si="644"/>
        <v>1.0005064769896399</v>
      </c>
      <c r="AC1819">
        <f t="shared" si="640"/>
        <v>2.0975533316456292</v>
      </c>
      <c r="AD1819">
        <f t="shared" si="648"/>
        <v>-1.4592605313144921E-12</v>
      </c>
      <c r="AE1819">
        <f t="shared" si="649"/>
        <v>-2.0124188492046325E-5</v>
      </c>
      <c r="AF1819">
        <f t="shared" si="650"/>
        <v>7.2184756491310492E-9</v>
      </c>
      <c r="AG1819" t="str">
        <f t="shared" si="651"/>
        <v>NaN</v>
      </c>
      <c r="AH1819">
        <f t="shared" si="652"/>
        <v>7.2184756491310484E-5</v>
      </c>
    </row>
    <row r="1820" spans="1:34">
      <c r="A1820" s="4">
        <v>43292.480706018519</v>
      </c>
      <c r="B1820" s="3">
        <v>-2.5805138057330601E-3</v>
      </c>
      <c r="C1820">
        <v>2.9103073041533198</v>
      </c>
      <c r="D1820" s="3">
        <v>1.9009978482135901E-2</v>
      </c>
      <c r="E1820">
        <v>1.8814981962114001E-2</v>
      </c>
      <c r="F1820" s="3">
        <v>1.88104536531137E-2</v>
      </c>
      <c r="G1820">
        <v>-4643918</v>
      </c>
      <c r="H1820">
        <v>8214530</v>
      </c>
      <c r="K1820">
        <f t="shared" si="634"/>
        <v>165.11614030712954</v>
      </c>
      <c r="L1820">
        <f t="shared" si="635"/>
        <v>145.41609187785156</v>
      </c>
      <c r="M1820">
        <f t="shared" si="629"/>
        <v>48.691523634377994</v>
      </c>
      <c r="N1820">
        <f t="shared" si="636"/>
        <v>0.1247056170648809</v>
      </c>
      <c r="O1820">
        <f t="shared" si="637"/>
        <v>56.216431771490058</v>
      </c>
      <c r="P1820">
        <f t="shared" si="638"/>
        <v>55.952404384349784</v>
      </c>
      <c r="Q1820">
        <f t="shared" si="630"/>
        <v>0.22728966727849098</v>
      </c>
      <c r="R1820">
        <f t="shared" si="639"/>
        <v>55.989142104211567</v>
      </c>
      <c r="S1820">
        <f t="shared" si="631"/>
        <v>48.539997189525664</v>
      </c>
      <c r="T1820">
        <f t="shared" si="632"/>
        <v>13.070903157840357</v>
      </c>
      <c r="U1820">
        <f t="shared" si="633"/>
        <v>0.46333483493121136</v>
      </c>
      <c r="V1820" s="6">
        <f t="shared" si="641"/>
        <v>90629.000000352971</v>
      </c>
      <c r="W1820">
        <f t="shared" si="646"/>
        <v>13.072969453241843</v>
      </c>
      <c r="X1820">
        <f t="shared" si="647"/>
        <v>48.553748231644434</v>
      </c>
      <c r="Y1820">
        <f t="shared" si="642"/>
        <v>0.22735984747146887</v>
      </c>
      <c r="Z1820">
        <f t="shared" si="643"/>
        <v>-1.8021714777466037E-7</v>
      </c>
      <c r="AA1820">
        <f t="shared" si="645"/>
        <v>-4.9683922377829943E-9</v>
      </c>
      <c r="AB1820">
        <f t="shared" si="644"/>
        <v>1.0005259764915646</v>
      </c>
      <c r="AC1820">
        <f t="shared" si="640"/>
        <v>2.097599106801312</v>
      </c>
      <c r="AD1820">
        <f t="shared" si="648"/>
        <v>-8.0575294618057539E-12</v>
      </c>
      <c r="AE1820">
        <f t="shared" si="649"/>
        <v>-4.7413194394591131E-5</v>
      </c>
      <c r="AF1820">
        <f t="shared" si="650"/>
        <v>1.6917404045712755E-8</v>
      </c>
      <c r="AG1820" t="str">
        <f t="shared" si="651"/>
        <v>NaN</v>
      </c>
      <c r="AH1820">
        <f t="shared" si="652"/>
        <v>1.6917404045712755E-4</v>
      </c>
    </row>
    <row r="1821" spans="1:34">
      <c r="A1821" s="4">
        <v>43292.481400462966</v>
      </c>
      <c r="B1821" s="3">
        <v>-2.5809538173962201E-3</v>
      </c>
      <c r="C1821">
        <v>2.9102989796083398</v>
      </c>
      <c r="D1821" s="3">
        <v>1.90072075978787E-2</v>
      </c>
      <c r="E1821" s="3">
        <v>1.88106650909322E-2</v>
      </c>
      <c r="F1821" s="3">
        <v>1.8807368728375899E-2</v>
      </c>
      <c r="G1821">
        <v>-4643735</v>
      </c>
      <c r="H1821">
        <v>8214530</v>
      </c>
      <c r="K1821">
        <f t="shared" si="634"/>
        <v>165.14417086804559</v>
      </c>
      <c r="L1821">
        <f t="shared" si="635"/>
        <v>145.44817754425924</v>
      </c>
      <c r="M1821">
        <f t="shared" si="629"/>
        <v>48.702267287051093</v>
      </c>
      <c r="N1821">
        <f t="shared" si="636"/>
        <v>0.12470309402480341</v>
      </c>
      <c r="O1821">
        <f t="shared" si="637"/>
        <v>56.208109279173357</v>
      </c>
      <c r="P1821">
        <f t="shared" si="638"/>
        <v>55.939484244896427</v>
      </c>
      <c r="Q1821">
        <f t="shared" si="630"/>
        <v>0.22826488525482347</v>
      </c>
      <c r="R1821">
        <f t="shared" si="639"/>
        <v>55.979844393918533</v>
      </c>
      <c r="S1821">
        <f t="shared" si="631"/>
        <v>48.550090696881213</v>
      </c>
      <c r="T1821">
        <f t="shared" si="632"/>
        <v>13.070637574674304</v>
      </c>
      <c r="U1821">
        <f t="shared" si="633"/>
        <v>0.46333930566785275</v>
      </c>
      <c r="V1821" s="6">
        <f t="shared" si="641"/>
        <v>90689.000000548549</v>
      </c>
      <c r="W1821">
        <f t="shared" si="646"/>
        <v>13.072937349782224</v>
      </c>
      <c r="X1821">
        <f t="shared" si="647"/>
        <v>48.553825867909907</v>
      </c>
      <c r="Y1821">
        <f t="shared" si="642"/>
        <v>0.22779385370250083</v>
      </c>
      <c r="Z1821">
        <f t="shared" si="643"/>
        <v>2.8139168835202805E-7</v>
      </c>
      <c r="AA1821">
        <f t="shared" si="645"/>
        <v>3.7417856913994976E-8</v>
      </c>
      <c r="AB1821">
        <f t="shared" si="644"/>
        <v>1.0005165038654378</v>
      </c>
      <c r="AC1821">
        <f t="shared" si="640"/>
        <v>2.0976055153231088</v>
      </c>
      <c r="AD1821">
        <f t="shared" si="648"/>
        <v>6.0567274590635618E-11</v>
      </c>
      <c r="AE1821">
        <f t="shared" si="649"/>
        <v>2.9091095504410123E-6</v>
      </c>
      <c r="AF1821">
        <f t="shared" si="650"/>
        <v>2.0725689693601549E-6</v>
      </c>
      <c r="AG1821">
        <f t="shared" si="651"/>
        <v>6.0567274590635619E-9</v>
      </c>
      <c r="AH1821">
        <f t="shared" si="652"/>
        <v>2.072568969360155E-2</v>
      </c>
    </row>
    <row r="1822" spans="1:34">
      <c r="A1822" s="4">
        <v>43292.482094907406</v>
      </c>
      <c r="B1822" s="3">
        <v>-2.5804781291117302E-3</v>
      </c>
      <c r="C1822">
        <v>2.9104131447966202</v>
      </c>
      <c r="D1822" s="3">
        <v>1.9000547961895799E-2</v>
      </c>
      <c r="E1822" s="3">
        <v>1.8804992508139499E-2</v>
      </c>
      <c r="F1822" s="3">
        <v>1.8800877284429598E-2</v>
      </c>
      <c r="G1822">
        <v>-4644212</v>
      </c>
      <c r="H1822">
        <v>8214530</v>
      </c>
      <c r="K1822">
        <f t="shared" si="634"/>
        <v>165.11386755894765</v>
      </c>
      <c r="L1822">
        <f t="shared" si="635"/>
        <v>145.42640717914938</v>
      </c>
      <c r="M1822">
        <f t="shared" si="629"/>
        <v>48.694977638198708</v>
      </c>
      <c r="N1822">
        <f t="shared" si="636"/>
        <v>0.12473769571728954</v>
      </c>
      <c r="O1822">
        <f t="shared" si="637"/>
        <v>56.188106722532581</v>
      </c>
      <c r="P1822">
        <f t="shared" si="638"/>
        <v>55.922506540986383</v>
      </c>
      <c r="Q1822">
        <f t="shared" si="630"/>
        <v>0.22782700857418803</v>
      </c>
      <c r="R1822">
        <f t="shared" si="639"/>
        <v>55.960279713958393</v>
      </c>
      <c r="S1822">
        <f t="shared" si="631"/>
        <v>48.543092965815916</v>
      </c>
      <c r="T1822">
        <f t="shared" si="632"/>
        <v>13.074279858093899</v>
      </c>
      <c r="U1822">
        <f t="shared" si="633"/>
        <v>0.46327799270820869</v>
      </c>
      <c r="V1822" s="6">
        <f t="shared" si="641"/>
        <v>90749.000000115484</v>
      </c>
      <c r="W1822">
        <f t="shared" si="646"/>
        <v>13.072978208730822</v>
      </c>
      <c r="X1822">
        <f t="shared" si="647"/>
        <v>48.55811340350283</v>
      </c>
      <c r="Y1822">
        <f t="shared" si="642"/>
        <v>0.22761564907890866</v>
      </c>
      <c r="Z1822">
        <f t="shared" si="643"/>
        <v>2.7822998399085227E-7</v>
      </c>
      <c r="AA1822">
        <f t="shared" si="645"/>
        <v>4.3580754048894764E-8</v>
      </c>
      <c r="AB1822">
        <f t="shared" si="644"/>
        <v>1.0005204251078639</v>
      </c>
      <c r="AC1822">
        <f t="shared" si="640"/>
        <v>2.0975176270241942</v>
      </c>
      <c r="AD1822">
        <f t="shared" si="648"/>
        <v>7.0595261195956778E-11</v>
      </c>
      <c r="AE1822">
        <f t="shared" si="649"/>
        <v>-4.3685502633918305E-5</v>
      </c>
      <c r="AF1822">
        <f t="shared" si="650"/>
        <v>-1.6086784664203364E-7</v>
      </c>
      <c r="AG1822">
        <f t="shared" si="651"/>
        <v>7.0595261195956783E-9</v>
      </c>
      <c r="AH1822" t="str">
        <f t="shared" si="652"/>
        <v>NaN</v>
      </c>
    </row>
    <row r="1823" spans="1:34">
      <c r="A1823" s="4">
        <v>43292.482789351852</v>
      </c>
      <c r="B1823" s="3">
        <v>-2.5830230614337802E-3</v>
      </c>
      <c r="C1823">
        <v>2.9104036310309298</v>
      </c>
      <c r="D1823" s="3">
        <v>1.9002593421519099E-2</v>
      </c>
      <c r="E1823" s="3">
        <v>1.8806954722313099E-2</v>
      </c>
      <c r="F1823" s="3">
        <v>1.8803271376600601E-2</v>
      </c>
      <c r="G1823">
        <v>-4643847</v>
      </c>
      <c r="H1823">
        <v>8214530</v>
      </c>
      <c r="K1823">
        <f t="shared" si="634"/>
        <v>165.27599026262359</v>
      </c>
      <c r="L1823">
        <f t="shared" si="635"/>
        <v>145.58538287045542</v>
      </c>
      <c r="M1823">
        <f t="shared" si="629"/>
        <v>48.748209495351226</v>
      </c>
      <c r="N1823">
        <f t="shared" si="636"/>
        <v>0.12473481224291559</v>
      </c>
      <c r="O1823">
        <f t="shared" si="637"/>
        <v>56.194250364929331</v>
      </c>
      <c r="P1823">
        <f t="shared" si="638"/>
        <v>55.928379331647164</v>
      </c>
      <c r="Q1823">
        <f t="shared" si="630"/>
        <v>0.22675505340771451</v>
      </c>
      <c r="R1823">
        <f t="shared" si="639"/>
        <v>55.967495311521617</v>
      </c>
      <c r="S1823">
        <f t="shared" si="631"/>
        <v>48.597039459746085</v>
      </c>
      <c r="T1823">
        <f t="shared" si="632"/>
        <v>13.073976334475587</v>
      </c>
      <c r="U1823">
        <f t="shared" si="633"/>
        <v>0.46328310212151264</v>
      </c>
      <c r="V1823" s="6">
        <f t="shared" si="641"/>
        <v>90809.000000311062</v>
      </c>
      <c r="W1823">
        <f t="shared" si="646"/>
        <v>13.07261631518594</v>
      </c>
      <c r="X1823">
        <f t="shared" si="647"/>
        <v>48.564484353853942</v>
      </c>
      <c r="Y1823">
        <f t="shared" si="642"/>
        <v>0.22844782212113302</v>
      </c>
      <c r="Z1823">
        <f t="shared" si="643"/>
        <v>-1.770554434313801E-7</v>
      </c>
      <c r="AA1823">
        <f t="shared" si="645"/>
        <v>3.5450657050290627E-8</v>
      </c>
      <c r="AB1823">
        <f t="shared" si="644"/>
        <v>1.0005019169778713</v>
      </c>
      <c r="AC1823">
        <f t="shared" si="640"/>
        <v>2.0975249510491039</v>
      </c>
      <c r="AD1823">
        <f t="shared" si="648"/>
        <v>5.7216555575265011E-11</v>
      </c>
      <c r="AE1823">
        <f t="shared" si="649"/>
        <v>-1.1973722585782076E-4</v>
      </c>
      <c r="AF1823">
        <f t="shared" si="650"/>
        <v>-4.7568948752935254E-8</v>
      </c>
      <c r="AG1823">
        <f t="shared" si="651"/>
        <v>5.7216555575265008E-9</v>
      </c>
      <c r="AH1823" t="str">
        <f t="shared" si="652"/>
        <v>NaN</v>
      </c>
    </row>
    <row r="1824" spans="1:34">
      <c r="A1824" s="4">
        <v>43292.483483796299</v>
      </c>
      <c r="B1824" s="3">
        <v>-2.5814770745091701E-3</v>
      </c>
      <c r="C1824">
        <v>2.9103465484367899</v>
      </c>
      <c r="D1824" s="3">
        <v>1.89964094738207E-2</v>
      </c>
      <c r="E1824" s="3">
        <v>1.8800152379844799E-2</v>
      </c>
      <c r="F1824" s="3">
        <v>1.8795779416523099E-2</v>
      </c>
      <c r="G1824">
        <v>-4643005</v>
      </c>
      <c r="H1824">
        <v>8214530</v>
      </c>
      <c r="K1824">
        <f t="shared" si="634"/>
        <v>165.17750450805406</v>
      </c>
      <c r="L1824">
        <f t="shared" si="635"/>
        <v>145.49674522922263</v>
      </c>
      <c r="M1824">
        <f t="shared" si="629"/>
        <v>48.718529824090311</v>
      </c>
      <c r="N1824">
        <f t="shared" si="636"/>
        <v>0.12471751139667259</v>
      </c>
      <c r="O1824">
        <f t="shared" si="637"/>
        <v>56.175676562334353</v>
      </c>
      <c r="P1824">
        <f t="shared" si="638"/>
        <v>55.90802032402366</v>
      </c>
      <c r="Q1824">
        <f t="shared" si="630"/>
        <v>0.2307614043814965</v>
      </c>
      <c r="R1824">
        <f t="shared" si="639"/>
        <v>55.944915157952856</v>
      </c>
      <c r="S1824">
        <f t="shared" si="631"/>
        <v>48.564688887835977</v>
      </c>
      <c r="T1824">
        <f t="shared" si="632"/>
        <v>13.072155192765797</v>
      </c>
      <c r="U1824">
        <f t="shared" si="633"/>
        <v>0.46331375860133467</v>
      </c>
      <c r="V1824" s="6">
        <f t="shared" si="641"/>
        <v>90869.000000506639</v>
      </c>
      <c r="W1824">
        <f t="shared" si="646"/>
        <v>13.072344895027259</v>
      </c>
      <c r="X1824">
        <f t="shared" si="647"/>
        <v>48.565784734300763</v>
      </c>
      <c r="Y1824">
        <f t="shared" si="642"/>
        <v>0.2265308109094164</v>
      </c>
      <c r="Z1824">
        <f t="shared" si="643"/>
        <v>5.957591680684577E-8</v>
      </c>
      <c r="AA1824">
        <f t="shared" si="645"/>
        <v>6.3905996187824171E-8</v>
      </c>
      <c r="AB1824">
        <f t="shared" si="644"/>
        <v>1.0005435262914166</v>
      </c>
      <c r="AC1824">
        <f t="shared" si="640"/>
        <v>2.0975688951985614</v>
      </c>
      <c r="AD1824">
        <f t="shared" si="648"/>
        <v>1.0401784958800721E-10</v>
      </c>
      <c r="AE1824">
        <f t="shared" si="649"/>
        <v>3.9134809618201252E-4</v>
      </c>
      <c r="AF1824">
        <f t="shared" si="650"/>
        <v>2.645913740946726E-8</v>
      </c>
      <c r="AG1824">
        <f t="shared" si="651"/>
        <v>1.040178495880072E-8</v>
      </c>
      <c r="AH1824">
        <f t="shared" si="652"/>
        <v>2.6459137409467261E-4</v>
      </c>
    </row>
    <row r="1825" spans="1:34">
      <c r="A1825" s="4">
        <v>43292.484189814815</v>
      </c>
      <c r="B1825" s="3">
        <v>-2.58094192518911E-3</v>
      </c>
      <c r="C1825">
        <v>2.9104262262244398</v>
      </c>
      <c r="D1825">
        <v>1.8993900218119999E-2</v>
      </c>
      <c r="E1825" s="3">
        <v>1.8798297195535298E-2</v>
      </c>
      <c r="F1825" s="3">
        <v>1.8796160565525501E-2</v>
      </c>
      <c r="G1825">
        <v>-4642253</v>
      </c>
      <c r="H1825">
        <v>8214530</v>
      </c>
      <c r="K1825">
        <f t="shared" si="634"/>
        <v>165.14341328531827</v>
      </c>
      <c r="L1825">
        <f t="shared" si="635"/>
        <v>145.46215298959208</v>
      </c>
      <c r="M1825">
        <f t="shared" si="629"/>
        <v>48.706946863554201</v>
      </c>
      <c r="N1825">
        <f t="shared" si="636"/>
        <v>0.12474166049455232</v>
      </c>
      <c r="O1825">
        <f t="shared" si="637"/>
        <v>56.168139884742914</v>
      </c>
      <c r="P1825">
        <f t="shared" si="638"/>
        <v>55.902467867399182</v>
      </c>
      <c r="Q1825">
        <f t="shared" si="630"/>
        <v>0.22207597493903819</v>
      </c>
      <c r="R1825">
        <f t="shared" si="639"/>
        <v>55.946063909803875</v>
      </c>
      <c r="S1825">
        <f t="shared" si="631"/>
        <v>48.558896213594842</v>
      </c>
      <c r="T1825">
        <f t="shared" si="632"/>
        <v>13.074697203068927</v>
      </c>
      <c r="U1825">
        <f t="shared" si="633"/>
        <v>0.46327096726491862</v>
      </c>
      <c r="V1825" s="6">
        <f t="shared" si="641"/>
        <v>90930.000000307336</v>
      </c>
      <c r="W1825">
        <f t="shared" si="646"/>
        <v>13.072201888707102</v>
      </c>
      <c r="X1825">
        <f t="shared" si="647"/>
        <v>48.562948445553062</v>
      </c>
      <c r="Y1825">
        <f t="shared" si="642"/>
        <v>0.22556985562650311</v>
      </c>
      <c r="Z1825">
        <f t="shared" si="643"/>
        <v>1.3482970647064863E-7</v>
      </c>
      <c r="AA1825">
        <f t="shared" si="645"/>
        <v>-9.2648760518604449E-9</v>
      </c>
      <c r="AB1825">
        <f t="shared" si="644"/>
        <v>1.0005643640803972</v>
      </c>
      <c r="AC1825">
        <f t="shared" si="640"/>
        <v>2.0975075564899468</v>
      </c>
      <c r="AD1825">
        <f t="shared" si="648"/>
        <v>-1.5143957894228272E-11</v>
      </c>
      <c r="AE1825">
        <f t="shared" si="649"/>
        <v>1.3409582678597285E-5</v>
      </c>
      <c r="AF1825">
        <f t="shared" si="650"/>
        <v>-1.1242299919332337E-7</v>
      </c>
      <c r="AG1825" t="str">
        <f t="shared" si="651"/>
        <v>NaN</v>
      </c>
      <c r="AH1825" t="str">
        <f t="shared" si="652"/>
        <v>NaN</v>
      </c>
    </row>
    <row r="1826" spans="1:34">
      <c r="A1826" s="4">
        <v>43292.484884259262</v>
      </c>
      <c r="B1826" s="3">
        <v>-2.5828090017057498E-3</v>
      </c>
      <c r="C1826">
        <v>2.9103976849273701</v>
      </c>
      <c r="D1826" s="3">
        <v>1.8991438531247701E-2</v>
      </c>
      <c r="E1826" s="3">
        <v>1.8795585772313599E-2</v>
      </c>
      <c r="F1826" s="3">
        <v>1.8793111373506699E-2</v>
      </c>
      <c r="G1826">
        <v>-4640634</v>
      </c>
      <c r="H1826">
        <v>8214530</v>
      </c>
      <c r="K1826">
        <f t="shared" si="634"/>
        <v>165.26235377352887</v>
      </c>
      <c r="L1826">
        <f t="shared" si="635"/>
        <v>145.58510161296036</v>
      </c>
      <c r="M1826">
        <f t="shared" si="629"/>
        <v>48.748115318319023</v>
      </c>
      <c r="N1826">
        <f t="shared" si="636"/>
        <v>0.12473301007143088</v>
      </c>
      <c r="O1826">
        <f t="shared" si="637"/>
        <v>56.160746082555917</v>
      </c>
      <c r="P1826">
        <f t="shared" si="638"/>
        <v>55.894352738486113</v>
      </c>
      <c r="Q1826">
        <f t="shared" si="630"/>
        <v>0.22387218755897464</v>
      </c>
      <c r="R1826">
        <f t="shared" si="639"/>
        <v>55.936873894996943</v>
      </c>
      <c r="S1826">
        <f t="shared" si="631"/>
        <v>48.598867193279709</v>
      </c>
      <c r="T1826">
        <f t="shared" si="632"/>
        <v>13.073786632214041</v>
      </c>
      <c r="U1826">
        <f t="shared" si="633"/>
        <v>0.46328629550482914</v>
      </c>
      <c r="V1826" s="6">
        <f t="shared" si="641"/>
        <v>90990.000000502914</v>
      </c>
      <c r="W1826">
        <f t="shared" si="646"/>
        <v>13.071985919978705</v>
      </c>
      <c r="X1826">
        <f t="shared" si="647"/>
        <v>48.526958075640522</v>
      </c>
      <c r="Y1826">
        <f t="shared" si="642"/>
        <v>0.22280616065104178</v>
      </c>
      <c r="Z1826">
        <f t="shared" si="643"/>
        <v>-1.4860010506229994E-7</v>
      </c>
      <c r="AA1826">
        <f t="shared" si="645"/>
        <v>-1.1856951261877011E-7</v>
      </c>
      <c r="AB1826">
        <f t="shared" si="644"/>
        <v>1.0006233503724316</v>
      </c>
      <c r="AC1826">
        <f t="shared" si="640"/>
        <v>2.0975295285646749</v>
      </c>
      <c r="AD1826">
        <f t="shared" si="648"/>
        <v>-1.9621455983958924E-10</v>
      </c>
      <c r="AE1826">
        <f t="shared" si="649"/>
        <v>-2.977726005704128E-7</v>
      </c>
      <c r="AF1826">
        <f t="shared" si="650"/>
        <v>6.5596026499678198E-5</v>
      </c>
      <c r="AG1826" t="str">
        <f t="shared" si="651"/>
        <v>NaN</v>
      </c>
      <c r="AH1826">
        <f t="shared" si="652"/>
        <v>0.65596026499678195</v>
      </c>
    </row>
    <row r="1827" spans="1:34">
      <c r="A1827" s="4">
        <v>43292.485578703701</v>
      </c>
      <c r="B1827" s="3">
        <v>-2.5801808239339198E-3</v>
      </c>
      <c r="C1827">
        <v>2.91037033285102</v>
      </c>
      <c r="D1827" s="3">
        <v>1.8993935894741298E-2</v>
      </c>
      <c r="E1827" s="3">
        <v>1.8797809615043699E-2</v>
      </c>
      <c r="F1827" s="3">
        <v>1.87960652782749E-2</v>
      </c>
      <c r="G1827">
        <v>-4644072</v>
      </c>
      <c r="H1827">
        <v>8214530</v>
      </c>
      <c r="K1827">
        <f t="shared" si="634"/>
        <v>165.09492799076114</v>
      </c>
      <c r="L1827">
        <f t="shared" si="635"/>
        <v>145.41379294925864</v>
      </c>
      <c r="M1827">
        <f t="shared" si="629"/>
        <v>48.690753854813231</v>
      </c>
      <c r="N1827">
        <f t="shared" si="636"/>
        <v>0.12472472008260874</v>
      </c>
      <c r="O1827">
        <f t="shared" si="637"/>
        <v>56.168247041296233</v>
      </c>
      <c r="P1827">
        <f t="shared" si="638"/>
        <v>55.901008567901719</v>
      </c>
      <c r="Q1827">
        <f t="shared" si="630"/>
        <v>0.22247031945511253</v>
      </c>
      <c r="R1827">
        <f t="shared" si="639"/>
        <v>55.945776721841121</v>
      </c>
      <c r="S1827">
        <f t="shared" si="631"/>
        <v>48.542440308509825</v>
      </c>
      <c r="T1827">
        <f t="shared" si="632"/>
        <v>13.072914001811709</v>
      </c>
      <c r="U1827">
        <f t="shared" si="633"/>
        <v>0.46330098506807282</v>
      </c>
      <c r="V1827" s="6">
        <f t="shared" si="641"/>
        <v>91050.000000069849</v>
      </c>
      <c r="W1827">
        <f t="shared" si="646"/>
        <v>13.072207725699759</v>
      </c>
      <c r="X1827">
        <f t="shared" si="647"/>
        <v>48.534517884500815</v>
      </c>
      <c r="Y1827">
        <f t="shared" si="642"/>
        <v>0.21990414125729293</v>
      </c>
      <c r="Z1827">
        <f t="shared" si="643"/>
        <v>1.8970226188074494E-8</v>
      </c>
      <c r="AA1827">
        <f t="shared" si="645"/>
        <v>-9.3275877842858661E-8</v>
      </c>
      <c r="AB1827">
        <f t="shared" si="644"/>
        <v>1.0006866618783348</v>
      </c>
      <c r="AC1827">
        <f t="shared" si="640"/>
        <v>2.0975505851362835</v>
      </c>
      <c r="AD1827">
        <f t="shared" si="648"/>
        <v>-1.5639601661168367E-10</v>
      </c>
      <c r="AE1827">
        <f t="shared" si="649"/>
        <v>1.2215883785993977E-4</v>
      </c>
      <c r="AF1827">
        <f t="shared" si="650"/>
        <v>-1.2744764970528507E-7</v>
      </c>
      <c r="AG1827" t="str">
        <f t="shared" si="651"/>
        <v>NaN</v>
      </c>
      <c r="AH1827" t="str">
        <f t="shared" si="652"/>
        <v>NaN</v>
      </c>
    </row>
    <row r="1828" spans="1:34">
      <c r="A1828" s="4">
        <v>43292.486273148148</v>
      </c>
      <c r="B1828" s="3">
        <v>-2.5821430381074602E-3</v>
      </c>
      <c r="C1828">
        <v>2.9104048202516402</v>
      </c>
      <c r="D1828" s="3">
        <v>1.8990380124814701E-2</v>
      </c>
      <c r="E1828" s="3">
        <v>1.8794824671058499E-2</v>
      </c>
      <c r="F1828" s="3">
        <v>1.8795541198396701E-2</v>
      </c>
      <c r="G1828">
        <v>-4643359</v>
      </c>
      <c r="H1828">
        <v>8214530</v>
      </c>
      <c r="K1828">
        <f t="shared" si="634"/>
        <v>165.21992914079149</v>
      </c>
      <c r="L1828">
        <f t="shared" si="635"/>
        <v>145.53948299751917</v>
      </c>
      <c r="M1828">
        <f t="shared" si="629"/>
        <v>48.732840255819141</v>
      </c>
      <c r="N1828">
        <f t="shared" si="636"/>
        <v>0.12473517267721206</v>
      </c>
      <c r="O1828">
        <f t="shared" si="637"/>
        <v>56.157567104804066</v>
      </c>
      <c r="P1828">
        <f t="shared" si="638"/>
        <v>55.892074807563482</v>
      </c>
      <c r="Q1828">
        <f t="shared" si="630"/>
        <v>0.2133699167577916</v>
      </c>
      <c r="R1828">
        <f t="shared" si="639"/>
        <v>55.944197188046275</v>
      </c>
      <c r="S1828">
        <f t="shared" si="631"/>
        <v>48.590593644647278</v>
      </c>
      <c r="T1828">
        <f t="shared" si="632"/>
        <v>13.074014274927848</v>
      </c>
      <c r="U1828">
        <f t="shared" si="633"/>
        <v>0.46328246344485002</v>
      </c>
      <c r="V1828" s="6">
        <f t="shared" si="641"/>
        <v>91110.000000265427</v>
      </c>
      <c r="W1828">
        <f t="shared" si="646"/>
        <v>13.072414938939177</v>
      </c>
      <c r="X1828">
        <f t="shared" si="647"/>
        <v>48.532051766818363</v>
      </c>
      <c r="Y1828">
        <f t="shared" si="642"/>
        <v>0.21912663993189341</v>
      </c>
      <c r="Z1828">
        <f t="shared" si="643"/>
        <v>-2.3080441732576428E-7</v>
      </c>
      <c r="AA1828">
        <f t="shared" si="645"/>
        <v>-8.0106464721808078E-8</v>
      </c>
      <c r="AB1828">
        <f t="shared" si="644"/>
        <v>1.0007027802581268</v>
      </c>
      <c r="AC1828">
        <f t="shared" si="640"/>
        <v>2.097524035545991</v>
      </c>
      <c r="AD1828">
        <f t="shared" si="648"/>
        <v>-1.3478967926384183E-10</v>
      </c>
      <c r="AE1828">
        <f t="shared" si="649"/>
        <v>5.1745109501456527E-6</v>
      </c>
      <c r="AF1828">
        <f t="shared" si="650"/>
        <v>-2.5930946285238829E-6</v>
      </c>
      <c r="AG1828" t="str">
        <f t="shared" si="651"/>
        <v>NaN</v>
      </c>
      <c r="AH1828" t="str">
        <f t="shared" si="652"/>
        <v>NaN</v>
      </c>
    </row>
    <row r="1829" spans="1:34">
      <c r="A1829" s="4">
        <v>43292.486967592595</v>
      </c>
      <c r="B1829" s="3">
        <v>-2.58247601990661E-3</v>
      </c>
      <c r="C1829">
        <v>2.9102835197390999</v>
      </c>
      <c r="D1829" s="3">
        <v>1.8991379070212099E-2</v>
      </c>
      <c r="E1829" s="3">
        <v>1.8795538203485201E-2</v>
      </c>
      <c r="F1829" s="3">
        <v>1.8793826027886099E-2</v>
      </c>
      <c r="G1829">
        <v>-4642599</v>
      </c>
      <c r="H1829">
        <v>8214530</v>
      </c>
      <c r="K1829">
        <f t="shared" si="634"/>
        <v>165.2411414571605</v>
      </c>
      <c r="L1829">
        <f t="shared" si="635"/>
        <v>145.56294988991442</v>
      </c>
      <c r="M1829">
        <f t="shared" si="629"/>
        <v>48.740697974527805</v>
      </c>
      <c r="N1829">
        <f t="shared" si="636"/>
        <v>0.12469840837894784</v>
      </c>
      <c r="O1829">
        <f t="shared" si="637"/>
        <v>56.160567488300075</v>
      </c>
      <c r="P1829">
        <f t="shared" si="638"/>
        <v>55.894210367803588</v>
      </c>
      <c r="Q1829">
        <f t="shared" si="630"/>
        <v>0.22153968358277609</v>
      </c>
      <c r="R1829">
        <f t="shared" si="639"/>
        <v>55.939027804717298</v>
      </c>
      <c r="S1829">
        <f t="shared" si="631"/>
        <v>48.593004852139288</v>
      </c>
      <c r="T1829">
        <f t="shared" si="632"/>
        <v>13.070144348794772</v>
      </c>
      <c r="U1829">
        <f t="shared" si="633"/>
        <v>0.46334760846446793</v>
      </c>
      <c r="V1829" s="6">
        <f t="shared" si="641"/>
        <v>91170.000000461005</v>
      </c>
      <c r="W1829">
        <f t="shared" si="646"/>
        <v>13.072166866751159</v>
      </c>
      <c r="X1829">
        <f t="shared" si="647"/>
        <v>48.523065421595604</v>
      </c>
      <c r="Y1829">
        <f t="shared" si="642"/>
        <v>0.2184924036431776</v>
      </c>
      <c r="Z1829">
        <f t="shared" si="643"/>
        <v>-4.8690247197751532E-7</v>
      </c>
      <c r="AA1829">
        <f t="shared" si="645"/>
        <v>-5.6007334378593241E-8</v>
      </c>
      <c r="AB1829">
        <f t="shared" si="644"/>
        <v>1.0007163149998921</v>
      </c>
      <c r="AC1829">
        <f t="shared" si="640"/>
        <v>2.0976174168635819</v>
      </c>
      <c r="AD1829">
        <f t="shared" si="648"/>
        <v>-9.4517483170692198E-11</v>
      </c>
      <c r="AE1829">
        <f t="shared" si="649"/>
        <v>5.7880542681810041E-5</v>
      </c>
      <c r="AF1829">
        <f t="shared" si="650"/>
        <v>-1.6255883951786466E-7</v>
      </c>
      <c r="AG1829" t="str">
        <f t="shared" si="651"/>
        <v>NaN</v>
      </c>
      <c r="AH1829" t="str">
        <f t="shared" si="652"/>
        <v>NaN</v>
      </c>
    </row>
    <row r="1830" spans="1:34">
      <c r="A1830" s="4">
        <v>43292.487662037034</v>
      </c>
      <c r="B1830" s="3">
        <v>-2.58098949401756E-3</v>
      </c>
      <c r="C1830">
        <v>2.9102216802621101</v>
      </c>
      <c r="D1830">
        <v>1.8986812462681E-2</v>
      </c>
      <c r="E1830" s="3">
        <v>1.8790484015462398E-2</v>
      </c>
      <c r="F1830" s="3">
        <v>1.8789597656141299E-2</v>
      </c>
      <c r="G1830">
        <v>-4641573</v>
      </c>
      <c r="H1830">
        <v>8214530</v>
      </c>
      <c r="K1830">
        <f t="shared" si="634"/>
        <v>165.14644361622814</v>
      </c>
      <c r="L1830">
        <f t="shared" si="635"/>
        <v>145.47381020515772</v>
      </c>
      <c r="M1830">
        <f t="shared" si="629"/>
        <v>48.710850197634322</v>
      </c>
      <c r="N1830">
        <f t="shared" si="636"/>
        <v>0.12467966579551647</v>
      </c>
      <c r="O1830">
        <f t="shared" si="637"/>
        <v>56.146851449460783</v>
      </c>
      <c r="P1830">
        <f t="shared" si="638"/>
        <v>55.879083482768564</v>
      </c>
      <c r="Q1830">
        <f t="shared" si="630"/>
        <v>0.22056761058896512</v>
      </c>
      <c r="R1830">
        <f t="shared" si="639"/>
        <v>55.926283838871818</v>
      </c>
      <c r="S1830">
        <f t="shared" si="631"/>
        <v>48.563805123908345</v>
      </c>
      <c r="T1830">
        <f t="shared" si="632"/>
        <v>13.068171445275681</v>
      </c>
      <c r="U1830">
        <f t="shared" si="633"/>
        <v>0.4633808196509443</v>
      </c>
      <c r="V1830" s="6">
        <f t="shared" si="641"/>
        <v>91230.00000002794</v>
      </c>
      <c r="W1830">
        <f t="shared" si="646"/>
        <v>13.071959653511742</v>
      </c>
      <c r="X1830">
        <f t="shared" si="647"/>
        <v>48.520643171570796</v>
      </c>
      <c r="Y1830">
        <f t="shared" si="642"/>
        <v>0.2197314659513907</v>
      </c>
      <c r="Z1830">
        <f t="shared" si="643"/>
        <v>0</v>
      </c>
      <c r="AA1830">
        <f t="shared" si="645"/>
        <v>4.9683926290211111E-9</v>
      </c>
      <c r="AB1830">
        <f t="shared" si="644"/>
        <v>1.0006900843039923</v>
      </c>
      <c r="AC1830">
        <f t="shared" si="640"/>
        <v>2.0976650230254976</v>
      </c>
      <c r="AD1830">
        <f t="shared" si="648"/>
        <v>8.3375240516506334E-12</v>
      </c>
      <c r="AE1830">
        <f t="shared" si="649"/>
        <v>1.4997835500710094E-4</v>
      </c>
      <c r="AF1830">
        <f t="shared" si="650"/>
        <v>5.5340050341976343E-9</v>
      </c>
      <c r="AG1830">
        <f t="shared" si="651"/>
        <v>8.3375240516506338E-10</v>
      </c>
      <c r="AH1830">
        <f t="shared" si="652"/>
        <v>5.5340050341976344E-5</v>
      </c>
    </row>
    <row r="1831" spans="1:34">
      <c r="A1831" s="4">
        <v>43292.488356481481</v>
      </c>
      <c r="B1831" s="3">
        <v>-2.5781472565177001E-3</v>
      </c>
      <c r="C1831">
        <v>2.9102835197390999</v>
      </c>
      <c r="D1831" s="3">
        <v>1.8984326991394501E-2</v>
      </c>
      <c r="E1831" s="3">
        <v>1.87877369156195E-2</v>
      </c>
      <c r="F1831" s="3">
        <v>1.8788275545539398E-2</v>
      </c>
      <c r="G1831">
        <v>-4641665</v>
      </c>
      <c r="H1831">
        <v>8214530</v>
      </c>
      <c r="K1831">
        <f t="shared" si="634"/>
        <v>164.96538134436574</v>
      </c>
      <c r="L1831">
        <f t="shared" si="635"/>
        <v>145.29448583564886</v>
      </c>
      <c r="M1831">
        <f t="shared" si="629"/>
        <v>48.650804733178468</v>
      </c>
      <c r="N1831">
        <f t="shared" si="636"/>
        <v>0.12469840837894784</v>
      </c>
      <c r="O1831">
        <f t="shared" si="637"/>
        <v>56.139386209571562</v>
      </c>
      <c r="P1831">
        <f t="shared" si="638"/>
        <v>55.870861575843897</v>
      </c>
      <c r="Q1831">
        <f t="shared" si="630"/>
        <v>0.21708710368243089</v>
      </c>
      <c r="R1831">
        <f t="shared" si="639"/>
        <v>55.922299105889131</v>
      </c>
      <c r="S1831">
        <f t="shared" si="631"/>
        <v>48.506079997390181</v>
      </c>
      <c r="T1831">
        <f t="shared" si="632"/>
        <v>13.070144348794772</v>
      </c>
      <c r="U1831">
        <f t="shared" si="633"/>
        <v>0.46334760846446793</v>
      </c>
      <c r="V1831" s="6">
        <f t="shared" si="641"/>
        <v>91290.000000223517</v>
      </c>
      <c r="W1831">
        <f t="shared" si="646"/>
        <v>13.071807891702605</v>
      </c>
      <c r="X1831">
        <f t="shared" si="647"/>
        <v>48.519593925395945</v>
      </c>
      <c r="Y1831">
        <f t="shared" si="642"/>
        <v>0.24989975143193277</v>
      </c>
      <c r="Z1831">
        <f t="shared" si="643"/>
        <v>1.5176180865419983E-7</v>
      </c>
      <c r="AA1831">
        <f t="shared" si="645"/>
        <v>-3.0262027248596178E-8</v>
      </c>
      <c r="AB1831">
        <f t="shared" si="644"/>
        <v>1.0000402662333423</v>
      </c>
      <c r="AC1831">
        <f t="shared" si="640"/>
        <v>2.0976174168635819</v>
      </c>
      <c r="AD1831">
        <f t="shared" si="648"/>
        <v>-4.465147210060904E-11</v>
      </c>
      <c r="AE1831">
        <f t="shared" si="649"/>
        <v>6.5728343930014708E-4</v>
      </c>
      <c r="AF1831">
        <f t="shared" si="650"/>
        <v>-6.7626066539895312E-9</v>
      </c>
      <c r="AG1831" t="str">
        <f t="shared" si="651"/>
        <v>NaN</v>
      </c>
      <c r="AH1831" t="str">
        <f t="shared" si="652"/>
        <v>NaN</v>
      </c>
    </row>
    <row r="1832" spans="1:34">
      <c r="A1832" s="4">
        <v>43292.489050925928</v>
      </c>
      <c r="B1832" s="3">
        <v>-2.5629728002422802E-3</v>
      </c>
      <c r="C1832">
        <v>2.9102787628562501</v>
      </c>
      <c r="D1832" s="3">
        <v>1.9055228330198602E-2</v>
      </c>
      <c r="E1832" s="3">
        <v>1.88598393673419E-2</v>
      </c>
      <c r="F1832" s="3">
        <v>1.8827426694624599E-2</v>
      </c>
      <c r="G1832">
        <v>-4641049</v>
      </c>
      <c r="H1832">
        <v>8215119</v>
      </c>
      <c r="K1832">
        <f t="shared" si="634"/>
        <v>163.9987057841285</v>
      </c>
      <c r="L1832">
        <f t="shared" si="635"/>
        <v>144.27634644625792</v>
      </c>
      <c r="M1832">
        <f t="shared" si="629"/>
        <v>48.309888143401992</v>
      </c>
      <c r="N1832">
        <f t="shared" si="636"/>
        <v>0.12469696664175946</v>
      </c>
      <c r="O1832">
        <f t="shared" si="637"/>
        <v>56.352342000094843</v>
      </c>
      <c r="P1832">
        <f t="shared" si="638"/>
        <v>56.086659938118352</v>
      </c>
      <c r="Q1832">
        <f t="shared" si="630"/>
        <v>0.31204454002440229</v>
      </c>
      <c r="R1832">
        <f t="shared" si="639"/>
        <v>56.040297460070441</v>
      </c>
      <c r="S1832">
        <f t="shared" si="631"/>
        <v>48.10185845005239</v>
      </c>
      <c r="T1832">
        <f t="shared" si="632"/>
        <v>13.069992586985467</v>
      </c>
      <c r="U1832">
        <f t="shared" si="633"/>
        <v>0.46335016317112254</v>
      </c>
      <c r="V1832" s="6">
        <f t="shared" si="641"/>
        <v>91350.000000419095</v>
      </c>
      <c r="W1832">
        <f t="shared" si="646"/>
        <v>13.071705744331069</v>
      </c>
      <c r="X1832">
        <f t="shared" si="647"/>
        <v>48.520082889492294</v>
      </c>
      <c r="Y1832">
        <f t="shared" si="642"/>
        <v>0.27074569513559749</v>
      </c>
      <c r="Z1832">
        <f t="shared" si="643"/>
        <v>3.0352361887315259E-7</v>
      </c>
      <c r="AA1832">
        <f t="shared" si="645"/>
        <v>-2.1680258308207475E-8</v>
      </c>
      <c r="AB1832">
        <f t="shared" si="644"/>
        <v>0.99958759919210871</v>
      </c>
      <c r="AC1832">
        <f t="shared" si="640"/>
        <v>2.0976210788760405</v>
      </c>
      <c r="AD1832">
        <f t="shared" si="648"/>
        <v>-2.9526178309997448E-11</v>
      </c>
      <c r="AE1832">
        <f t="shared" si="649"/>
        <v>1.0634869375289795E-6</v>
      </c>
      <c r="AF1832">
        <f t="shared" si="650"/>
        <v>-2.7637968286617001E-6</v>
      </c>
      <c r="AG1832" t="str">
        <f t="shared" si="651"/>
        <v>NaN</v>
      </c>
      <c r="AH1832" t="str">
        <f t="shared" si="652"/>
        <v>NaN</v>
      </c>
    </row>
    <row r="1833" spans="1:34">
      <c r="A1833" s="4">
        <v>43292.489745370367</v>
      </c>
      <c r="B1833" s="3">
        <v>-2.58751831572226E-3</v>
      </c>
      <c r="C1833">
        <v>2.9103976849273701</v>
      </c>
      <c r="D1833" s="3">
        <v>1.90603063026356E-2</v>
      </c>
      <c r="E1833" s="3">
        <v>1.8863418921682799E-2</v>
      </c>
      <c r="F1833" s="3">
        <v>1.8842089020308799E-2</v>
      </c>
      <c r="G1833">
        <v>-4644610</v>
      </c>
      <c r="H1833">
        <v>8215210</v>
      </c>
      <c r="K1833">
        <f t="shared" si="634"/>
        <v>165.56235653360253</v>
      </c>
      <c r="L1833">
        <f t="shared" si="635"/>
        <v>145.82072370206345</v>
      </c>
      <c r="M1833">
        <f t="shared" si="629"/>
        <v>48.827011665842797</v>
      </c>
      <c r="N1833">
        <f t="shared" si="636"/>
        <v>0.12473301007143088</v>
      </c>
      <c r="O1833">
        <f t="shared" si="637"/>
        <v>56.367593949533543</v>
      </c>
      <c r="P1833">
        <f t="shared" si="638"/>
        <v>56.097373331990347</v>
      </c>
      <c r="Q1833">
        <f t="shared" si="630"/>
        <v>0.28310544169995921</v>
      </c>
      <c r="R1833">
        <f t="shared" si="639"/>
        <v>56.084488507833584</v>
      </c>
      <c r="S1833">
        <f t="shared" si="631"/>
        <v>48.638274704709488</v>
      </c>
      <c r="T1833">
        <f t="shared" si="632"/>
        <v>13.073786632214041</v>
      </c>
      <c r="U1833">
        <f t="shared" si="633"/>
        <v>0.46328629550482914</v>
      </c>
      <c r="V1833" s="6">
        <f t="shared" si="641"/>
        <v>91409.99999998603</v>
      </c>
      <c r="W1833">
        <f t="shared" si="646"/>
        <v>13.071883772607197</v>
      </c>
      <c r="X1833">
        <f t="shared" si="647"/>
        <v>48.623079867259939</v>
      </c>
      <c r="Y1833">
        <f t="shared" si="642"/>
        <v>0.28662855462440717</v>
      </c>
      <c r="Z1833">
        <f t="shared" si="643"/>
        <v>2.7822998399100035E-7</v>
      </c>
      <c r="AA1833">
        <f t="shared" si="645"/>
        <v>3.7574635531762444E-8</v>
      </c>
      <c r="AB1833">
        <f t="shared" si="644"/>
        <v>0.99925089507668297</v>
      </c>
      <c r="AC1833">
        <f t="shared" si="640"/>
        <v>2.0975295285646749</v>
      </c>
      <c r="AD1833">
        <f t="shared" si="648"/>
        <v>4.8334887691615242E-11</v>
      </c>
      <c r="AE1833">
        <f t="shared" si="649"/>
        <v>3.2095931401863289E-6</v>
      </c>
      <c r="AF1833">
        <f t="shared" si="650"/>
        <v>1.4991385313201845E-6</v>
      </c>
      <c r="AG1833">
        <f t="shared" si="651"/>
        <v>4.8334887691615244E-9</v>
      </c>
      <c r="AH1833">
        <f t="shared" si="652"/>
        <v>1.4991385313201846E-2</v>
      </c>
    </row>
    <row r="1834" spans="1:34">
      <c r="A1834" s="4">
        <v>43292.490439814814</v>
      </c>
      <c r="B1834" s="3">
        <v>-2.5813700446451499E-3</v>
      </c>
      <c r="C1834">
        <v>2.9103834142788401</v>
      </c>
      <c r="D1834" s="3">
        <v>1.90572500054077E-2</v>
      </c>
      <c r="E1834">
        <v>1.8861325893231001E-2</v>
      </c>
      <c r="F1834" s="3">
        <v>1.8845138212327601E-2</v>
      </c>
      <c r="G1834">
        <v>-4644654</v>
      </c>
      <c r="H1834">
        <v>8215202</v>
      </c>
      <c r="K1834">
        <f t="shared" si="634"/>
        <v>165.17068626350638</v>
      </c>
      <c r="L1834">
        <f t="shared" si="635"/>
        <v>145.42504529680963</v>
      </c>
      <c r="M1834">
        <f t="shared" si="629"/>
        <v>48.694521621775237</v>
      </c>
      <c r="N1834">
        <f t="shared" si="636"/>
        <v>0.12472868485987165</v>
      </c>
      <c r="O1834">
        <f t="shared" si="637"/>
        <v>56.358414204789376</v>
      </c>
      <c r="P1834">
        <f t="shared" si="638"/>
        <v>56.091109021952306</v>
      </c>
      <c r="Q1834">
        <f t="shared" si="630"/>
        <v>0.26473568214886001</v>
      </c>
      <c r="R1834">
        <f t="shared" si="639"/>
        <v>56.093678522640516</v>
      </c>
      <c r="S1834">
        <f t="shared" si="631"/>
        <v>48.518031167009333</v>
      </c>
      <c r="T1834">
        <f t="shared" si="632"/>
        <v>13.073331346786752</v>
      </c>
      <c r="U1834">
        <f t="shared" si="633"/>
        <v>0.46329395962478209</v>
      </c>
      <c r="V1834" s="6">
        <f t="shared" si="641"/>
        <v>91470.000000181608</v>
      </c>
      <c r="W1834">
        <f t="shared" si="646"/>
        <v>13.071930468548475</v>
      </c>
      <c r="X1834">
        <f t="shared" si="647"/>
        <v>48.621633119325253</v>
      </c>
      <c r="Y1834">
        <f t="shared" si="642"/>
        <v>0.2679150394182841</v>
      </c>
      <c r="Z1834">
        <f t="shared" si="643"/>
        <v>-2.2764271295524652E-7</v>
      </c>
      <c r="AA1834">
        <f t="shared" si="645"/>
        <v>6.2211292862365475E-8</v>
      </c>
      <c r="AB1834">
        <f t="shared" si="644"/>
        <v>0.99965201540405602</v>
      </c>
      <c r="AC1834">
        <f t="shared" si="640"/>
        <v>2.0975405146020356</v>
      </c>
      <c r="AD1834">
        <f t="shared" si="648"/>
        <v>8.5616959135680542E-11</v>
      </c>
      <c r="AE1834">
        <f t="shared" si="649"/>
        <v>-2.1524191755349832E-5</v>
      </c>
      <c r="AF1834">
        <f t="shared" si="650"/>
        <v>-3.9597154893897014E-7</v>
      </c>
      <c r="AG1834">
        <f t="shared" si="651"/>
        <v>8.5616959135680548E-9</v>
      </c>
      <c r="AH1834" t="str">
        <f t="shared" si="652"/>
        <v>NaN</v>
      </c>
    </row>
    <row r="1835" spans="1:34">
      <c r="A1835" s="4">
        <v>43292.49113425926</v>
      </c>
      <c r="B1835" s="3">
        <v>-2.5767558682855498E-3</v>
      </c>
      <c r="C1835">
        <v>2.9103120610361701</v>
      </c>
      <c r="D1835" s="3">
        <v>1.9052540691391201E-2</v>
      </c>
      <c r="E1835" s="3">
        <v>1.88566284714216E-2</v>
      </c>
      <c r="F1835" s="3">
        <v>1.8843375398191701E-2</v>
      </c>
      <c r="G1835">
        <v>-4644353</v>
      </c>
      <c r="H1835">
        <v>8215196</v>
      </c>
      <c r="K1835">
        <f t="shared" si="634"/>
        <v>164.87674416525309</v>
      </c>
      <c r="L1835">
        <f t="shared" si="635"/>
        <v>145.13342040169442</v>
      </c>
      <c r="M1835">
        <f t="shared" si="629"/>
        <v>48.59687314085744</v>
      </c>
      <c r="N1835">
        <f t="shared" si="636"/>
        <v>0.12470705880206942</v>
      </c>
      <c r="O1835">
        <f t="shared" si="637"/>
        <v>56.344269539736196</v>
      </c>
      <c r="P1835">
        <f t="shared" si="638"/>
        <v>56.077049917037485</v>
      </c>
      <c r="Q1835">
        <f t="shared" si="630"/>
        <v>0.25590399440603306</v>
      </c>
      <c r="R1835">
        <f t="shared" si="639"/>
        <v>56.088365545330163</v>
      </c>
      <c r="S1835">
        <f t="shared" si="631"/>
        <v>48.426270477920085</v>
      </c>
      <c r="T1835">
        <f t="shared" si="632"/>
        <v>13.071054919649674</v>
      </c>
      <c r="U1835">
        <f t="shared" si="633"/>
        <v>0.46333228022455675</v>
      </c>
      <c r="V1835" s="6">
        <f t="shared" si="641"/>
        <v>91530.000000377186</v>
      </c>
      <c r="W1835">
        <f t="shared" si="646"/>
        <v>13.07201218644572</v>
      </c>
      <c r="X1835">
        <f t="shared" si="647"/>
        <v>48.614426881426951</v>
      </c>
      <c r="Y1835">
        <f t="shared" si="642"/>
        <v>0.26571092035435367</v>
      </c>
      <c r="Z1835">
        <f t="shared" si="643"/>
        <v>-1.7073203474304326E-7</v>
      </c>
      <c r="AA1835">
        <f t="shared" si="645"/>
        <v>1.1099187458296356E-7</v>
      </c>
      <c r="AB1835">
        <f t="shared" si="644"/>
        <v>0.9996988785134453</v>
      </c>
      <c r="AC1835">
        <f t="shared" si="640"/>
        <v>2.0975954447888534</v>
      </c>
      <c r="AD1835">
        <f t="shared" si="648"/>
        <v>1.5402131299097451E-10</v>
      </c>
      <c r="AE1835">
        <f t="shared" si="649"/>
        <v>-2.6167197285036776E-5</v>
      </c>
      <c r="AF1835">
        <f t="shared" si="650"/>
        <v>-5.8594202623706605E-7</v>
      </c>
      <c r="AG1835">
        <f t="shared" si="651"/>
        <v>1.5402131299097452E-8</v>
      </c>
      <c r="AH1835" t="str">
        <f t="shared" si="652"/>
        <v>NaN</v>
      </c>
    </row>
    <row r="1836" spans="1:34">
      <c r="A1836" s="4">
        <v>43292.491828703707</v>
      </c>
      <c r="B1836" s="3">
        <v>-2.5837128094463001E-3</v>
      </c>
      <c r="C1836">
        <v>2.91031919636043</v>
      </c>
      <c r="D1836" s="3">
        <v>1.9048889783807699E-2</v>
      </c>
      <c r="E1836" s="3">
        <v>1.8852608905417598E-2</v>
      </c>
      <c r="F1836" s="3">
        <v>1.8832905711533399E-2</v>
      </c>
      <c r="G1836">
        <v>-4643712</v>
      </c>
      <c r="H1836">
        <v>8215190</v>
      </c>
      <c r="K1836">
        <f t="shared" si="634"/>
        <v>165.31993006081623</v>
      </c>
      <c r="L1836">
        <f t="shared" si="635"/>
        <v>145.59036860508417</v>
      </c>
      <c r="M1836">
        <f t="shared" si="629"/>
        <v>48.749878932429169</v>
      </c>
      <c r="N1836">
        <f t="shared" si="636"/>
        <v>0.12470922140784749</v>
      </c>
      <c r="O1836">
        <f t="shared" si="637"/>
        <v>56.333303852434859</v>
      </c>
      <c r="P1836">
        <f t="shared" si="638"/>
        <v>56.065019594350858</v>
      </c>
      <c r="Q1836">
        <f t="shared" si="630"/>
        <v>0.2764930845081679</v>
      </c>
      <c r="R1836">
        <f t="shared" si="639"/>
        <v>56.056810767926692</v>
      </c>
      <c r="S1836">
        <f t="shared" si="631"/>
        <v>48.565550209423726</v>
      </c>
      <c r="T1836">
        <f t="shared" si="632"/>
        <v>13.071282562363157</v>
      </c>
      <c r="U1836">
        <f t="shared" si="633"/>
        <v>0.46332844816458324</v>
      </c>
      <c r="V1836" s="6">
        <f t="shared" si="641"/>
        <v>91590.000000572763</v>
      </c>
      <c r="W1836">
        <f t="shared" si="646"/>
        <v>13.072181459232841</v>
      </c>
      <c r="X1836">
        <f t="shared" si="647"/>
        <v>48.607721380649075</v>
      </c>
      <c r="Y1836">
        <f t="shared" si="642"/>
        <v>0.26643556744005775</v>
      </c>
      <c r="Z1836">
        <f t="shared" si="643"/>
        <v>-7.2118215097725827E-8</v>
      </c>
      <c r="AA1836">
        <f t="shared" si="645"/>
        <v>6.9438045810685103E-8</v>
      </c>
      <c r="AB1836">
        <f t="shared" si="644"/>
        <v>0.99968427329534992</v>
      </c>
      <c r="AC1836">
        <f t="shared" si="640"/>
        <v>2.097589951770177</v>
      </c>
      <c r="AD1836">
        <f t="shared" si="648"/>
        <v>9.609553110848512E-11</v>
      </c>
      <c r="AE1836">
        <f t="shared" si="649"/>
        <v>-1.0153208063948729E-4</v>
      </c>
      <c r="AF1836">
        <f t="shared" si="650"/>
        <v>-9.4217362248160118E-8</v>
      </c>
      <c r="AG1836">
        <f t="shared" si="651"/>
        <v>9.6095531108485113E-9</v>
      </c>
      <c r="AH1836" t="str">
        <f t="shared" si="652"/>
        <v>NaN</v>
      </c>
    </row>
    <row r="1837" spans="1:34">
      <c r="A1837" s="4">
        <v>43292.492534722223</v>
      </c>
      <c r="B1837" s="3">
        <v>-2.5827971094986401E-3</v>
      </c>
      <c r="C1837">
        <v>2.9102847089598098</v>
      </c>
      <c r="D1837" s="3">
        <v>1.90487946461508E-2</v>
      </c>
      <c r="E1837" s="3">
        <v>1.88523234924469E-2</v>
      </c>
      <c r="F1837" s="3">
        <v>1.8835990636271199E-2</v>
      </c>
      <c r="G1837">
        <v>-4643951</v>
      </c>
      <c r="H1837">
        <v>8215183</v>
      </c>
      <c r="K1837">
        <f t="shared" si="634"/>
        <v>165.26159619080158</v>
      </c>
      <c r="L1837">
        <f t="shared" si="635"/>
        <v>145.52797962957789</v>
      </c>
      <c r="M1837">
        <f t="shared" si="629"/>
        <v>48.728988436500146</v>
      </c>
      <c r="N1837">
        <f t="shared" si="636"/>
        <v>0.12469876881324417</v>
      </c>
      <c r="O1837">
        <f t="shared" si="637"/>
        <v>56.333018101625704</v>
      </c>
      <c r="P1837">
        <f t="shared" si="638"/>
        <v>56.064165370254763</v>
      </c>
      <c r="Q1837">
        <f t="shared" si="630"/>
        <v>0.26690962340597224</v>
      </c>
      <c r="R1837">
        <f t="shared" si="639"/>
        <v>56.066108478219732</v>
      </c>
      <c r="S1837">
        <f t="shared" si="631"/>
        <v>48.551048687562833</v>
      </c>
      <c r="T1837">
        <f t="shared" si="632"/>
        <v>13.070182289247018</v>
      </c>
      <c r="U1837">
        <f t="shared" si="633"/>
        <v>0.46334696978780571</v>
      </c>
      <c r="V1837" s="6">
        <f t="shared" si="641"/>
        <v>91651.00000037346</v>
      </c>
      <c r="W1837">
        <f t="shared" si="646"/>
        <v>13.072663011127267</v>
      </c>
      <c r="X1837">
        <f t="shared" si="647"/>
        <v>48.605129904661005</v>
      </c>
      <c r="Y1837">
        <f t="shared" si="642"/>
        <v>0.27613414001307507</v>
      </c>
      <c r="Z1837">
        <f t="shared" si="643"/>
        <v>1.7245660131422114E-7</v>
      </c>
      <c r="AA1837">
        <f t="shared" si="645"/>
        <v>1.7495759903688347E-8</v>
      </c>
      <c r="AB1837">
        <f t="shared" si="644"/>
        <v>0.99947529105749888</v>
      </c>
      <c r="AC1837">
        <f t="shared" si="640"/>
        <v>2.0976165013604695</v>
      </c>
      <c r="AD1837">
        <f t="shared" si="648"/>
        <v>2.3362327309922594E-11</v>
      </c>
      <c r="AE1837">
        <f t="shared" si="649"/>
        <v>-4.8227587373012227E-4</v>
      </c>
      <c r="AF1837">
        <f t="shared" si="650"/>
        <v>-4.8222708958156709E-9</v>
      </c>
      <c r="AG1837">
        <f t="shared" si="651"/>
        <v>2.3362327309922593E-9</v>
      </c>
      <c r="AH1837" t="str">
        <f t="shared" si="652"/>
        <v>NaN</v>
      </c>
    </row>
    <row r="1838" spans="1:34">
      <c r="A1838" s="4">
        <v>43292.49322916667</v>
      </c>
      <c r="B1838" s="3">
        <v>-2.5837128094463001E-3</v>
      </c>
      <c r="C1838">
        <v>2.91038460349955</v>
      </c>
      <c r="D1838" s="3">
        <v>1.9039471155774701E-2</v>
      </c>
      <c r="E1838" s="3">
        <v>1.8842250793022701E-2</v>
      </c>
      <c r="F1838" s="3">
        <v>1.8820697032551799E-2</v>
      </c>
      <c r="G1838">
        <v>-4643021</v>
      </c>
      <c r="H1838">
        <v>8215176</v>
      </c>
      <c r="K1838">
        <f t="shared" si="634"/>
        <v>165.31993006081623</v>
      </c>
      <c r="L1838">
        <f t="shared" si="635"/>
        <v>145.60641680249299</v>
      </c>
      <c r="M1838">
        <f t="shared" si="629"/>
        <v>48.755252554930848</v>
      </c>
      <c r="N1838">
        <f t="shared" si="636"/>
        <v>0.12472904529416796</v>
      </c>
      <c r="O1838">
        <f t="shared" si="637"/>
        <v>56.305014522328499</v>
      </c>
      <c r="P1838">
        <f t="shared" si="638"/>
        <v>56.03401837819694</v>
      </c>
      <c r="Q1838">
        <f t="shared" si="630"/>
        <v>0.28499971212508513</v>
      </c>
      <c r="R1838">
        <f t="shared" si="639"/>
        <v>56.020014810203413</v>
      </c>
      <c r="S1838">
        <f t="shared" si="631"/>
        <v>48.565252746847456</v>
      </c>
      <c r="T1838">
        <f t="shared" si="632"/>
        <v>13.073369287238995</v>
      </c>
      <c r="U1838">
        <f t="shared" si="633"/>
        <v>0.46329332094811987</v>
      </c>
      <c r="V1838" s="6">
        <f t="shared" si="641"/>
        <v>91711.000000569038</v>
      </c>
      <c r="W1838">
        <f t="shared" si="646"/>
        <v>13.072934431285923</v>
      </c>
      <c r="X1838">
        <f t="shared" si="647"/>
        <v>48.605456922294394</v>
      </c>
      <c r="Y1838">
        <f t="shared" si="642"/>
        <v>0.31517895751332742</v>
      </c>
      <c r="Z1838">
        <f t="shared" si="643"/>
        <v>4.9322588069838646E-7</v>
      </c>
      <c r="AA1838">
        <f t="shared" si="645"/>
        <v>3.6014313858382664E-8</v>
      </c>
      <c r="AB1838">
        <f t="shared" si="644"/>
        <v>0.99863530738242923</v>
      </c>
      <c r="AC1838">
        <f t="shared" si="640"/>
        <v>2.0975395990989232</v>
      </c>
      <c r="AD1838">
        <f t="shared" si="648"/>
        <v>4.2131353003076201E-11</v>
      </c>
      <c r="AE1838">
        <f t="shared" si="649"/>
        <v>2.2110612790270495E-5</v>
      </c>
      <c r="AF1838">
        <f t="shared" si="650"/>
        <v>1.8968616801025831E-7</v>
      </c>
      <c r="AG1838">
        <f t="shared" si="651"/>
        <v>4.2131353003076197E-9</v>
      </c>
      <c r="AH1838">
        <f t="shared" si="652"/>
        <v>1.8968616801025831E-3</v>
      </c>
    </row>
    <row r="1839" spans="1:34">
      <c r="A1839" s="4">
        <v>43292.493923611109</v>
      </c>
      <c r="B1839" s="3">
        <v>-2.6512010848091499E-3</v>
      </c>
      <c r="C1839">
        <v>2.9104702273907601</v>
      </c>
      <c r="D1839" s="3">
        <v>1.9063303138827901E-2</v>
      </c>
      <c r="E1839" s="3">
        <v>1.8828217988630099E-2</v>
      </c>
      <c r="F1839">
        <v>1.8808404977225999E-2</v>
      </c>
      <c r="G1839">
        <v>-4644961</v>
      </c>
      <c r="H1839">
        <v>8215170</v>
      </c>
      <c r="K1839">
        <f t="shared" si="634"/>
        <v>169.61921203914343</v>
      </c>
      <c r="L1839">
        <f t="shared" si="635"/>
        <v>149.92185657567464</v>
      </c>
      <c r="M1839">
        <f t="shared" si="629"/>
        <v>50.200246262264919</v>
      </c>
      <c r="N1839">
        <f t="shared" si="636"/>
        <v>0.12475499656353253</v>
      </c>
      <c r="O1839">
        <f t="shared" si="637"/>
        <v>56.376595100021881</v>
      </c>
      <c r="P1839">
        <f t="shared" si="638"/>
        <v>55.992019026805941</v>
      </c>
      <c r="Q1839">
        <f t="shared" si="630"/>
        <v>0.39362753700892483</v>
      </c>
      <c r="R1839">
        <f t="shared" si="639"/>
        <v>55.982967563012956</v>
      </c>
      <c r="S1839">
        <f t="shared" si="631"/>
        <v>49.937827904258967</v>
      </c>
      <c r="T1839">
        <f t="shared" si="632"/>
        <v>13.076100999803685</v>
      </c>
      <c r="U1839">
        <f t="shared" si="633"/>
        <v>0.46324733622838699</v>
      </c>
      <c r="V1839" s="6">
        <f t="shared" si="641"/>
        <v>91771.000000135973</v>
      </c>
      <c r="W1839">
        <f t="shared" si="646"/>
        <v>13.073182503473966</v>
      </c>
      <c r="X1839">
        <f t="shared" si="647"/>
        <v>48.639206750675172</v>
      </c>
      <c r="Y1839">
        <f t="shared" si="642"/>
        <v>0.32803411300109531</v>
      </c>
      <c r="Z1839">
        <f t="shared" si="643"/>
        <v>1.2646817467203368E-8</v>
      </c>
      <c r="AA1839">
        <f t="shared" si="645"/>
        <v>5.2726179653511329E-8</v>
      </c>
      <c r="AB1839">
        <f t="shared" si="644"/>
        <v>0.99840815519062154</v>
      </c>
      <c r="AC1839">
        <f t="shared" si="640"/>
        <v>2.0974736828747371</v>
      </c>
      <c r="AD1839">
        <f t="shared" si="648"/>
        <v>5.9262657637858008E-11</v>
      </c>
      <c r="AE1839">
        <f t="shared" si="649"/>
        <v>1.6921244534514727E-5</v>
      </c>
      <c r="AF1839">
        <f t="shared" si="650"/>
        <v>3.4864212332408344E-7</v>
      </c>
      <c r="AG1839">
        <f t="shared" si="651"/>
        <v>5.9262657637858011E-9</v>
      </c>
      <c r="AH1839">
        <f t="shared" si="652"/>
        <v>3.4864212332408346E-3</v>
      </c>
    </row>
    <row r="1840" spans="1:34">
      <c r="A1840" s="4">
        <v>43292.494618055556</v>
      </c>
      <c r="B1840" s="3">
        <v>-2.5820479004505601E-3</v>
      </c>
      <c r="C1840">
        <v>2.9103893603823998</v>
      </c>
      <c r="D1840" s="3">
        <v>1.9029089258965501E-2</v>
      </c>
      <c r="E1840" s="3">
        <v>1.8831452668964601E-2</v>
      </c>
      <c r="F1840" s="3">
        <v>1.8803557238352399E-2</v>
      </c>
      <c r="G1840">
        <v>-4644227</v>
      </c>
      <c r="H1840">
        <v>8215171</v>
      </c>
      <c r="K1840">
        <f t="shared" si="634"/>
        <v>165.21386847897176</v>
      </c>
      <c r="L1840">
        <f t="shared" si="635"/>
        <v>145.52288532413252</v>
      </c>
      <c r="M1840">
        <f t="shared" si="629"/>
        <v>48.727282645271742</v>
      </c>
      <c r="N1840">
        <f t="shared" si="636"/>
        <v>0.12473048703135636</v>
      </c>
      <c r="O1840">
        <f t="shared" si="637"/>
        <v>56.27383196527915</v>
      </c>
      <c r="P1840">
        <f t="shared" si="638"/>
        <v>56.001700233228085</v>
      </c>
      <c r="Q1840">
        <f t="shared" si="630"/>
        <v>0.30547508986927596</v>
      </c>
      <c r="R1840">
        <f t="shared" si="639"/>
        <v>55.968356875409874</v>
      </c>
      <c r="S1840">
        <f t="shared" si="631"/>
        <v>48.523632585358889</v>
      </c>
      <c r="T1840">
        <f t="shared" si="632"/>
        <v>13.073521049048301</v>
      </c>
      <c r="U1840">
        <f t="shared" si="633"/>
        <v>0.46329076624146553</v>
      </c>
      <c r="V1840" s="6">
        <f t="shared" si="641"/>
        <v>91831.000000331551</v>
      </c>
      <c r="W1840">
        <f t="shared" si="646"/>
        <v>13.073229199415239</v>
      </c>
      <c r="X1840">
        <f t="shared" si="647"/>
        <v>48.630722500451967</v>
      </c>
      <c r="Y1840">
        <f t="shared" si="642"/>
        <v>0.33232616421085243</v>
      </c>
      <c r="Z1840">
        <f t="shared" si="643"/>
        <v>-8.5366017357976896E-8</v>
      </c>
      <c r="AA1840">
        <f t="shared" si="645"/>
        <v>7.8837303543711713E-8</v>
      </c>
      <c r="AB1840">
        <f t="shared" si="644"/>
        <v>0.99826523956136937</v>
      </c>
      <c r="AC1840">
        <f t="shared" si="640"/>
        <v>2.0975359370864646</v>
      </c>
      <c r="AD1840">
        <f t="shared" si="648"/>
        <v>8.746895633343091E-11</v>
      </c>
      <c r="AE1840">
        <f t="shared" si="649"/>
        <v>-5.2683570661468706E-6</v>
      </c>
      <c r="AF1840">
        <f t="shared" si="650"/>
        <v>-1.6527599436870176E-6</v>
      </c>
      <c r="AG1840">
        <f t="shared" si="651"/>
        <v>8.7468956333430916E-9</v>
      </c>
      <c r="AH1840" t="str">
        <f t="shared" si="652"/>
        <v>NaN</v>
      </c>
    </row>
    <row r="1841" spans="1:34">
      <c r="A1841" s="4">
        <v>43292.495312500003</v>
      </c>
      <c r="B1841" s="3">
        <v>-2.5806921888397501E-3</v>
      </c>
      <c r="C1841">
        <v>2.9104381184315602</v>
      </c>
      <c r="D1841" s="3">
        <v>1.9033096932762401E-2</v>
      </c>
      <c r="E1841" s="3">
        <v>1.88356268336611E-2</v>
      </c>
      <c r="F1841" s="3">
        <v>1.8810072504111298E-2</v>
      </c>
      <c r="G1841">
        <v>-4644631</v>
      </c>
      <c r="H1841">
        <v>8215171</v>
      </c>
      <c r="K1841">
        <f t="shared" si="634"/>
        <v>165.12750404804169</v>
      </c>
      <c r="L1841">
        <f t="shared" si="635"/>
        <v>145.42795663565849</v>
      </c>
      <c r="M1841">
        <f t="shared" si="629"/>
        <v>48.695496462472278</v>
      </c>
      <c r="N1841">
        <f t="shared" si="636"/>
        <v>0.124745264837522</v>
      </c>
      <c r="O1841">
        <f t="shared" si="637"/>
        <v>56.285869218114904</v>
      </c>
      <c r="P1841">
        <f t="shared" si="638"/>
        <v>56.014193260633533</v>
      </c>
      <c r="Q1841">
        <f t="shared" si="630"/>
        <v>0.29787586575435654</v>
      </c>
      <c r="R1841">
        <f t="shared" si="639"/>
        <v>55.987993352360547</v>
      </c>
      <c r="S1841">
        <f t="shared" si="631"/>
        <v>48.496912551969373</v>
      </c>
      <c r="T1841">
        <f t="shared" si="632"/>
        <v>13.075076607592051</v>
      </c>
      <c r="U1841">
        <f t="shared" si="633"/>
        <v>0.46326458049828456</v>
      </c>
      <c r="V1841" s="6">
        <f t="shared" si="641"/>
        <v>91891.000000527129</v>
      </c>
      <c r="W1841">
        <f t="shared" si="646"/>
        <v>13.073220443926258</v>
      </c>
      <c r="X1841">
        <f t="shared" si="647"/>
        <v>48.628761753686724</v>
      </c>
      <c r="Y1841">
        <f t="shared" si="642"/>
        <v>0.28579492984147947</v>
      </c>
      <c r="Z1841">
        <f t="shared" si="643"/>
        <v>-9.801283527238633E-8</v>
      </c>
      <c r="AA1841">
        <f t="shared" si="645"/>
        <v>3.9747140551192413E-8</v>
      </c>
      <c r="AB1841">
        <f t="shared" si="644"/>
        <v>0.99926673560458101</v>
      </c>
      <c r="AC1841">
        <f t="shared" si="640"/>
        <v>2.0974984014588038</v>
      </c>
      <c r="AD1841">
        <f t="shared" si="648"/>
        <v>5.1277910088569988E-11</v>
      </c>
      <c r="AE1841">
        <f t="shared" si="649"/>
        <v>-7.1914937492203393E-6</v>
      </c>
      <c r="AF1841">
        <f t="shared" si="650"/>
        <v>-7.0981021521878084E-7</v>
      </c>
      <c r="AG1841">
        <f t="shared" si="651"/>
        <v>5.1277910088569984E-9</v>
      </c>
      <c r="AH1841" t="str">
        <f t="shared" si="652"/>
        <v>NaN</v>
      </c>
    </row>
    <row r="1842" spans="1:34">
      <c r="A1842" s="4">
        <v>43292.496006944442</v>
      </c>
      <c r="B1842" s="3">
        <v>-2.5799073031703302E-3</v>
      </c>
      <c r="C1842">
        <v>2.9103524945403501</v>
      </c>
      <c r="D1842" s="3">
        <v>1.9026627572093301E-2</v>
      </c>
      <c r="E1842" s="3">
        <v>1.8829109904163501E-2</v>
      </c>
      <c r="F1842" s="3">
        <v>1.8818171920411301E-2</v>
      </c>
      <c r="G1842">
        <v>-4644557</v>
      </c>
      <c r="H1842">
        <v>8215174</v>
      </c>
      <c r="K1842">
        <f t="shared" si="634"/>
        <v>165.07750358802932</v>
      </c>
      <c r="L1842">
        <f t="shared" si="635"/>
        <v>145.36730956663342</v>
      </c>
      <c r="M1842">
        <f t="shared" si="629"/>
        <v>48.675189231294105</v>
      </c>
      <c r="N1842">
        <f t="shared" si="636"/>
        <v>0.12471931356815744</v>
      </c>
      <c r="O1842">
        <f t="shared" si="637"/>
        <v>56.266438163092445</v>
      </c>
      <c r="P1842">
        <f t="shared" si="638"/>
        <v>55.994688477106138</v>
      </c>
      <c r="Q1842">
        <f t="shared" si="630"/>
        <v>0.25403383390080592</v>
      </c>
      <c r="R1842">
        <f t="shared" si="639"/>
        <v>56.012404329191639</v>
      </c>
      <c r="S1842">
        <f t="shared" si="631"/>
        <v>48.505833342026904</v>
      </c>
      <c r="T1842">
        <f t="shared" si="632"/>
        <v>13.07234489502736</v>
      </c>
      <c r="U1842">
        <f t="shared" si="633"/>
        <v>0.46331056521801778</v>
      </c>
      <c r="V1842" s="6">
        <f t="shared" si="641"/>
        <v>91951.000000094064</v>
      </c>
      <c r="W1842">
        <f t="shared" si="646"/>
        <v>13.073200014451945</v>
      </c>
      <c r="X1842">
        <f t="shared" si="647"/>
        <v>48.636608511341379</v>
      </c>
      <c r="Y1842">
        <f t="shared" si="642"/>
        <v>0.28434957853392478</v>
      </c>
      <c r="Z1842">
        <f t="shared" si="643"/>
        <v>-5.3748974177142567E-8</v>
      </c>
      <c r="AA1842">
        <f t="shared" si="645"/>
        <v>-2.2131930563252283E-8</v>
      </c>
      <c r="AB1842">
        <f t="shared" si="644"/>
        <v>0.99929757356552662</v>
      </c>
      <c r="AC1842">
        <f t="shared" si="640"/>
        <v>2.0975643176829895</v>
      </c>
      <c r="AD1842">
        <f t="shared" si="648"/>
        <v>-2.8698507014381723E-11</v>
      </c>
      <c r="AE1842">
        <f t="shared" si="649"/>
        <v>8.338318616546321E-6</v>
      </c>
      <c r="AF1842">
        <f t="shared" si="650"/>
        <v>-3.4261932407234272E-7</v>
      </c>
      <c r="AG1842" t="str">
        <f t="shared" si="651"/>
        <v>NaN</v>
      </c>
      <c r="AH1842" t="str">
        <f t="shared" si="652"/>
        <v>NaN</v>
      </c>
    </row>
    <row r="1843" spans="1:34">
      <c r="A1843" s="4">
        <v>43292.496701388889</v>
      </c>
      <c r="B1843" s="3">
        <v>-2.5823333134212599E-3</v>
      </c>
      <c r="C1843">
        <v>2.91041790167947</v>
      </c>
      <c r="D1843" s="3">
        <v>1.9033334776904699E-2</v>
      </c>
      <c r="E1843" s="3">
        <v>1.8836590102437201E-2</v>
      </c>
      <c r="F1843" s="3">
        <v>1.8809226829762299E-2</v>
      </c>
      <c r="G1843">
        <v>-4644248</v>
      </c>
      <c r="H1843">
        <v>8215171</v>
      </c>
      <c r="K1843">
        <f t="shared" si="634"/>
        <v>165.2320504644309</v>
      </c>
      <c r="L1843">
        <f t="shared" si="635"/>
        <v>145.53361468328291</v>
      </c>
      <c r="M1843">
        <f t="shared" si="629"/>
        <v>48.730875293361144</v>
      </c>
      <c r="N1843">
        <f t="shared" si="636"/>
        <v>0.12473913745447793</v>
      </c>
      <c r="O1843">
        <f t="shared" si="637"/>
        <v>56.286583595137941</v>
      </c>
      <c r="P1843">
        <f t="shared" si="638"/>
        <v>56.017076266957829</v>
      </c>
      <c r="Q1843">
        <f t="shared" si="630"/>
        <v>0.30113903594661195</v>
      </c>
      <c r="R1843">
        <f t="shared" si="639"/>
        <v>55.985444559191329</v>
      </c>
      <c r="S1843">
        <f t="shared" si="631"/>
        <v>48.530115936063403</v>
      </c>
      <c r="T1843">
        <f t="shared" si="632"/>
        <v>13.074431619903201</v>
      </c>
      <c r="U1843">
        <f t="shared" si="633"/>
        <v>0.46327543800155441</v>
      </c>
      <c r="V1843" s="6">
        <f t="shared" si="641"/>
        <v>92011.000000289641</v>
      </c>
      <c r="W1843">
        <f t="shared" si="646"/>
        <v>13.073252547385902</v>
      </c>
      <c r="X1843">
        <f t="shared" si="647"/>
        <v>48.63434586887125</v>
      </c>
      <c r="Y1843">
        <f t="shared" si="642"/>
        <v>0.27325510737976799</v>
      </c>
      <c r="Z1843">
        <f t="shared" si="643"/>
        <v>1.1065965213367688E-7</v>
      </c>
      <c r="AA1843">
        <f t="shared" si="645"/>
        <v>-2.393861877285277E-8</v>
      </c>
      <c r="AB1843">
        <f t="shared" si="644"/>
        <v>0.99953730431851251</v>
      </c>
      <c r="AC1843">
        <f t="shared" si="640"/>
        <v>2.0975139650117356</v>
      </c>
      <c r="AD1843">
        <f t="shared" si="648"/>
        <v>-3.230077695576897E-11</v>
      </c>
      <c r="AE1843">
        <f t="shared" si="649"/>
        <v>-7.6092421993700349E-5</v>
      </c>
      <c r="AF1843">
        <f t="shared" si="650"/>
        <v>4.2257382943380148E-8</v>
      </c>
      <c r="AG1843" t="str">
        <f t="shared" si="651"/>
        <v>NaN</v>
      </c>
      <c r="AH1843">
        <f t="shared" si="652"/>
        <v>4.2257382943380146E-4</v>
      </c>
    </row>
    <row r="1844" spans="1:34">
      <c r="A1844" s="4">
        <v>43292.497395833336</v>
      </c>
      <c r="B1844" s="3">
        <v>-2.5804186680761601E-3</v>
      </c>
      <c r="C1844">
        <v>2.9103941172652399</v>
      </c>
      <c r="D1844" s="3">
        <v>1.9028708708337901E-2</v>
      </c>
      <c r="E1844">
        <v>1.8831916465041999E-2</v>
      </c>
      <c r="F1844" s="3">
        <v>1.88167426116524E-2</v>
      </c>
      <c r="G1844">
        <v>-4644664</v>
      </c>
      <c r="H1844">
        <v>8215172</v>
      </c>
      <c r="K1844">
        <f t="shared" si="634"/>
        <v>165.11007964530981</v>
      </c>
      <c r="L1844">
        <f t="shared" si="635"/>
        <v>145.40176443726921</v>
      </c>
      <c r="M1844">
        <f t="shared" si="629"/>
        <v>48.686726194818682</v>
      </c>
      <c r="N1844">
        <f t="shared" si="636"/>
        <v>0.12473192876854178</v>
      </c>
      <c r="O1844">
        <f t="shared" si="637"/>
        <v>56.272688962042515</v>
      </c>
      <c r="P1844">
        <f t="shared" si="638"/>
        <v>56.003088347384271</v>
      </c>
      <c r="Q1844">
        <f t="shared" si="630"/>
        <v>0.2645924522918861</v>
      </c>
      <c r="R1844">
        <f t="shared" si="639"/>
        <v>56.008096509750629</v>
      </c>
      <c r="S1844">
        <f t="shared" si="631"/>
        <v>48.510331226624089</v>
      </c>
      <c r="T1844">
        <f t="shared" si="632"/>
        <v>13.073672810857293</v>
      </c>
      <c r="U1844">
        <f t="shared" si="633"/>
        <v>0.46328821153481625</v>
      </c>
      <c r="V1844" s="6">
        <f t="shared" si="641"/>
        <v>92071.000000485219</v>
      </c>
      <c r="W1844">
        <f t="shared" si="646"/>
        <v>13.073357613253764</v>
      </c>
      <c r="X1844">
        <f t="shared" si="647"/>
        <v>48.633604562579357</v>
      </c>
      <c r="Y1844">
        <f t="shared" si="642"/>
        <v>0.28152666166155882</v>
      </c>
      <c r="Z1844">
        <f t="shared" si="643"/>
        <v>-1.01174539633414E-7</v>
      </c>
      <c r="AA1844">
        <f t="shared" si="645"/>
        <v>-5.429769973023126E-8</v>
      </c>
      <c r="AB1844">
        <f t="shared" si="644"/>
        <v>0.99935858970991298</v>
      </c>
      <c r="AC1844">
        <f t="shared" si="640"/>
        <v>2.0975322750740135</v>
      </c>
      <c r="AD1844">
        <f t="shared" si="648"/>
        <v>-7.1112813357212405E-11</v>
      </c>
      <c r="AE1844">
        <f t="shared" si="649"/>
        <v>9.3431207395329975E-6</v>
      </c>
      <c r="AF1844">
        <f t="shared" si="650"/>
        <v>-7.5768193944747383E-7</v>
      </c>
      <c r="AG1844" t="str">
        <f t="shared" si="651"/>
        <v>NaN</v>
      </c>
      <c r="AH1844" t="str">
        <f t="shared" si="652"/>
        <v>NaN</v>
      </c>
    </row>
    <row r="1845" spans="1:34">
      <c r="A1845" s="4">
        <v>43292.498090277775</v>
      </c>
      <c r="B1845" s="3">
        <v>-2.5821311459003501E-3</v>
      </c>
      <c r="C1845">
        <v>2.9103798466167099</v>
      </c>
      <c r="D1845" s="3">
        <v>1.9026044853944799E-2</v>
      </c>
      <c r="E1845" s="3">
        <v>1.8829645053483501E-2</v>
      </c>
      <c r="F1845" s="3">
        <v>1.8809357849731902E-2</v>
      </c>
      <c r="G1845">
        <v>-4644638</v>
      </c>
      <c r="H1845">
        <v>8215173</v>
      </c>
      <c r="K1845">
        <f t="shared" si="634"/>
        <v>165.21917155806418</v>
      </c>
      <c r="L1845">
        <f t="shared" si="635"/>
        <v>145.52056355235857</v>
      </c>
      <c r="M1845">
        <f t="shared" si="629"/>
        <v>48.726505216833495</v>
      </c>
      <c r="N1845">
        <f t="shared" si="636"/>
        <v>0.12472760355698255</v>
      </c>
      <c r="O1845">
        <f t="shared" si="637"/>
        <v>56.264687939386384</v>
      </c>
      <c r="P1845">
        <f t="shared" si="638"/>
        <v>55.996290147286132</v>
      </c>
      <c r="Q1845">
        <f t="shared" si="630"/>
        <v>0.2788484967461784</v>
      </c>
      <c r="R1845">
        <f t="shared" si="639"/>
        <v>55.985839442640206</v>
      </c>
      <c r="S1845">
        <f t="shared" si="631"/>
        <v>48.540606219002711</v>
      </c>
      <c r="T1845">
        <f t="shared" si="632"/>
        <v>13.073217525430003</v>
      </c>
      <c r="U1845">
        <f t="shared" si="633"/>
        <v>0.46329587565476915</v>
      </c>
      <c r="V1845" s="6">
        <f t="shared" si="641"/>
        <v>92131.000000052154</v>
      </c>
      <c r="W1845">
        <f t="shared" si="646"/>
        <v>13.073214606933609</v>
      </c>
      <c r="X1845">
        <f t="shared" si="647"/>
        <v>48.628456190762186</v>
      </c>
      <c r="Y1845">
        <f t="shared" si="642"/>
        <v>0.28398934699172668</v>
      </c>
      <c r="Z1845">
        <f t="shared" si="643"/>
        <v>6.0072382897273548E-8</v>
      </c>
      <c r="AA1845">
        <f t="shared" si="645"/>
        <v>-5.5201043755129247E-8</v>
      </c>
      <c r="AB1845">
        <f t="shared" si="644"/>
        <v>0.99930610709447931</v>
      </c>
      <c r="AC1845">
        <f t="shared" si="640"/>
        <v>2.0975432611113738</v>
      </c>
      <c r="AD1845">
        <f t="shared" si="648"/>
        <v>-7.1669351469653858E-11</v>
      </c>
      <c r="AE1845">
        <f t="shared" si="649"/>
        <v>4.5083576647507105E-6</v>
      </c>
      <c r="AF1845">
        <f t="shared" si="650"/>
        <v>-1.5825088507213434E-6</v>
      </c>
      <c r="AG1845" t="str">
        <f t="shared" si="651"/>
        <v>NaN</v>
      </c>
      <c r="AH1845" t="str">
        <f t="shared" si="652"/>
        <v>NaN</v>
      </c>
    </row>
    <row r="1846" spans="1:34">
      <c r="A1846" s="4">
        <v>43292.498784722222</v>
      </c>
      <c r="B1846" s="3">
        <v>-2.5821787147288001E-3</v>
      </c>
      <c r="C1846">
        <v>2.9104167124587499</v>
      </c>
      <c r="D1846" s="3">
        <v>1.9021918258076798E-2</v>
      </c>
      <c r="E1846">
        <v>1.8825780086172E-2</v>
      </c>
      <c r="F1846" s="3">
        <v>1.8795398267520799E-2</v>
      </c>
      <c r="G1846">
        <v>-4644215</v>
      </c>
      <c r="H1846">
        <v>8215175</v>
      </c>
      <c r="K1846">
        <f t="shared" si="634"/>
        <v>165.22220188897404</v>
      </c>
      <c r="L1846">
        <f t="shared" si="635"/>
        <v>145.54194362703726</v>
      </c>
      <c r="M1846">
        <f t="shared" si="629"/>
        <v>48.733664179765853</v>
      </c>
      <c r="N1846">
        <f t="shared" si="636"/>
        <v>0.12473877702017851</v>
      </c>
      <c r="O1846">
        <f t="shared" si="637"/>
        <v>56.252293498039251</v>
      </c>
      <c r="P1846">
        <f t="shared" si="638"/>
        <v>55.98472252931834</v>
      </c>
      <c r="Q1846">
        <f t="shared" si="630"/>
        <v>0.30852709193711547</v>
      </c>
      <c r="R1846">
        <f t="shared" si="639"/>
        <v>55.943766406102135</v>
      </c>
      <c r="S1846">
        <f t="shared" si="631"/>
        <v>48.527979451807774</v>
      </c>
      <c r="T1846">
        <f t="shared" si="632"/>
        <v>13.074393679450633</v>
      </c>
      <c r="U1846">
        <f t="shared" si="633"/>
        <v>0.4632760766782219</v>
      </c>
      <c r="V1846" s="6">
        <f t="shared" si="641"/>
        <v>92191.000000247732</v>
      </c>
      <c r="W1846">
        <f t="shared" si="646"/>
        <v>13.072978208730897</v>
      </c>
      <c r="X1846">
        <f t="shared" si="647"/>
        <v>48.511546869350063</v>
      </c>
      <c r="Y1846">
        <f t="shared" si="642"/>
        <v>0.30071998225383823</v>
      </c>
      <c r="Z1846">
        <f t="shared" si="643"/>
        <v>0</v>
      </c>
      <c r="AA1846">
        <f t="shared" si="645"/>
        <v>-3.8489177835928175E-8</v>
      </c>
      <c r="AB1846">
        <f t="shared" si="644"/>
        <v>0.99894598808529056</v>
      </c>
      <c r="AC1846">
        <f t="shared" si="640"/>
        <v>2.097514880514856</v>
      </c>
      <c r="AD1846">
        <f t="shared" si="648"/>
        <v>-4.7190948359343697E-11</v>
      </c>
      <c r="AE1846">
        <f t="shared" si="649"/>
        <v>1.2224321472969441E-6</v>
      </c>
      <c r="AF1846">
        <f t="shared" si="650"/>
        <v>-3.8429521656422207E-6</v>
      </c>
      <c r="AG1846" t="str">
        <f t="shared" si="651"/>
        <v>NaN</v>
      </c>
      <c r="AH1846" t="str">
        <f t="shared" si="652"/>
        <v>NaN</v>
      </c>
    </row>
    <row r="1847" spans="1:34">
      <c r="A1847" s="4">
        <v>43292.499490740738</v>
      </c>
      <c r="B1847" s="3">
        <v>-2.5807040810468598E-3</v>
      </c>
      <c r="C1847">
        <v>2.9103798466167099</v>
      </c>
      <c r="D1847" s="3">
        <v>1.9023571274865401E-2</v>
      </c>
      <c r="E1847" s="3">
        <v>1.8826327127699199E-2</v>
      </c>
      <c r="F1847" s="3">
        <v>1.8794969474893199E-2</v>
      </c>
      <c r="G1847">
        <v>-4643991</v>
      </c>
      <c r="H1847">
        <v>8215175</v>
      </c>
      <c r="K1847">
        <f t="shared" si="634"/>
        <v>165.12826163076898</v>
      </c>
      <c r="L1847">
        <f t="shared" si="635"/>
        <v>145.44856701283868</v>
      </c>
      <c r="M1847">
        <f t="shared" si="629"/>
        <v>48.702397697780029</v>
      </c>
      <c r="N1847">
        <f t="shared" si="636"/>
        <v>0.12472760355698255</v>
      </c>
      <c r="O1847">
        <f t="shared" si="637"/>
        <v>56.257258418348272</v>
      </c>
      <c r="P1847">
        <f t="shared" si="638"/>
        <v>55.98635979216926</v>
      </c>
      <c r="Q1847">
        <f t="shared" si="630"/>
        <v>0.31478435807822081</v>
      </c>
      <c r="R1847">
        <f t="shared" si="639"/>
        <v>55.942474060270051</v>
      </c>
      <c r="S1847">
        <f t="shared" si="631"/>
        <v>48.492541459061215</v>
      </c>
      <c r="T1847">
        <f t="shared" si="632"/>
        <v>13.073217525430003</v>
      </c>
      <c r="U1847">
        <f t="shared" si="633"/>
        <v>0.46329587565476915</v>
      </c>
      <c r="V1847" s="6">
        <f t="shared" si="641"/>
        <v>92252.000000048429</v>
      </c>
      <c r="W1847">
        <f t="shared" si="646"/>
        <v>13.073118296554728</v>
      </c>
      <c r="X1847">
        <f t="shared" si="647"/>
        <v>48.514186948876699</v>
      </c>
      <c r="Y1847">
        <f t="shared" si="642"/>
        <v>0.31205477527088732</v>
      </c>
      <c r="Z1847">
        <f t="shared" si="643"/>
        <v>-2.9787958405962635E-7</v>
      </c>
      <c r="AA1847">
        <f t="shared" si="645"/>
        <v>-5.9672970261333399E-8</v>
      </c>
      <c r="AB1847">
        <f t="shared" si="644"/>
        <v>0.99870106512855505</v>
      </c>
      <c r="AC1847">
        <f t="shared" si="640"/>
        <v>2.0975432611113738</v>
      </c>
      <c r="AD1847">
        <f t="shared" si="648"/>
        <v>-7.0507457935542251E-11</v>
      </c>
      <c r="AE1847">
        <f t="shared" si="649"/>
        <v>-3.1670738793375642E-6</v>
      </c>
      <c r="AF1847">
        <f t="shared" si="650"/>
        <v>2.216194631666112E-6</v>
      </c>
      <c r="AG1847" t="str">
        <f t="shared" si="651"/>
        <v>NaN</v>
      </c>
      <c r="AH1847">
        <f t="shared" si="652"/>
        <v>2.2161946316661119E-2</v>
      </c>
    </row>
    <row r="1848" spans="1:34">
      <c r="A1848" s="4">
        <v>43292.500185185185</v>
      </c>
      <c r="B1848" s="3">
        <v>-2.5822738523857002E-3</v>
      </c>
      <c r="C1848">
        <v>2.9103037364911901</v>
      </c>
      <c r="D1848" s="3">
        <v>1.90207290373655E-2</v>
      </c>
      <c r="E1848" s="3">
        <v>1.88224145915592E-2</v>
      </c>
      <c r="F1848" s="3">
        <v>1.87927778681296E-2</v>
      </c>
      <c r="G1848">
        <v>-4643421</v>
      </c>
      <c r="H1848">
        <v>8215175</v>
      </c>
      <c r="K1848">
        <f t="shared" si="634"/>
        <v>165.22826255079374</v>
      </c>
      <c r="L1848">
        <f t="shared" si="635"/>
        <v>145.55144878000817</v>
      </c>
      <c r="M1848">
        <f t="shared" ref="M1848:M1911" si="653">L1848/((($B$7/2))^2*PI())</f>
        <v>48.736846911295459</v>
      </c>
      <c r="N1848">
        <f t="shared" si="636"/>
        <v>0.12470453576199193</v>
      </c>
      <c r="O1848">
        <f t="shared" si="637"/>
        <v>56.248721612924633</v>
      </c>
      <c r="P1848">
        <f t="shared" si="638"/>
        <v>55.974649803518638</v>
      </c>
      <c r="Q1848">
        <f t="shared" ref="Q1848:Q1911" si="654">O1848-R1848</f>
        <v>0.31285287579732568</v>
      </c>
      <c r="R1848">
        <f t="shared" si="639"/>
        <v>55.935868737127308</v>
      </c>
      <c r="S1848">
        <f t="shared" ref="S1848:S1911" si="655">M1848-(2/3)*Q1848</f>
        <v>48.528278327430577</v>
      </c>
      <c r="T1848">
        <f t="shared" ref="T1848:T1911" si="656">N1848/$D$7*100-$N$30/$D$7*100</f>
        <v>13.070789336483623</v>
      </c>
      <c r="U1848">
        <f t="shared" ref="U1848:U1911" si="657">(2.40665404368-T1848*2.40665404368/100-$M$7)/$M$7</f>
        <v>0.46333675096119814</v>
      </c>
      <c r="V1848" s="6">
        <f t="shared" si="641"/>
        <v>92312.000000244007</v>
      </c>
      <c r="W1848">
        <f t="shared" si="646"/>
        <v>13.07296361624924</v>
      </c>
      <c r="X1848">
        <f t="shared" si="647"/>
        <v>48.518229569558535</v>
      </c>
      <c r="Y1848">
        <f t="shared" si="642"/>
        <v>0.31372484893420705</v>
      </c>
      <c r="Z1848">
        <f t="shared" si="643"/>
        <v>-1.0433624344667227E-7</v>
      </c>
      <c r="AA1848">
        <f t="shared" si="645"/>
        <v>-2.7749834855696129E-8</v>
      </c>
      <c r="AB1848">
        <f t="shared" si="644"/>
        <v>0.99866607275465802</v>
      </c>
      <c r="AC1848">
        <f t="shared" si="640"/>
        <v>2.0976018533106502</v>
      </c>
      <c r="AD1848">
        <f t="shared" si="648"/>
        <v>-3.2614584452388283E-11</v>
      </c>
      <c r="AE1848">
        <f t="shared" si="649"/>
        <v>-9.6231329599584775E-5</v>
      </c>
      <c r="AF1848">
        <f t="shared" si="650"/>
        <v>3.3738548862815557E-8</v>
      </c>
      <c r="AG1848" t="str">
        <f t="shared" si="651"/>
        <v>NaN</v>
      </c>
      <c r="AH1848">
        <f t="shared" si="652"/>
        <v>3.3738548862815557E-4</v>
      </c>
    </row>
    <row r="1849" spans="1:34">
      <c r="A1849" s="4">
        <v>43292.500879629632</v>
      </c>
      <c r="B1849" s="3">
        <v>-2.58260683418484E-3</v>
      </c>
      <c r="C1849">
        <v>2.9103406023332399</v>
      </c>
      <c r="D1849" s="3">
        <v>1.90181959972506E-2</v>
      </c>
      <c r="E1849" s="3">
        <v>1.8820987526705701E-2</v>
      </c>
      <c r="F1849" s="3">
        <v>1.8790026448768898E-2</v>
      </c>
      <c r="G1849">
        <v>-4642775</v>
      </c>
      <c r="H1849">
        <v>8215175</v>
      </c>
      <c r="K1849">
        <f t="shared" ref="K1849:K1912" si="658">(B1849-$B$19)*($B$17/$B$18)</f>
        <v>165.24947486716212</v>
      </c>
      <c r="L1849">
        <f t="shared" ref="L1849:L1912" si="659">K1849-R1849*$B$8+$D$8</f>
        <v>145.57627781208521</v>
      </c>
      <c r="M1849">
        <f t="shared" si="653"/>
        <v>48.745160732596702</v>
      </c>
      <c r="N1849">
        <f t="shared" ref="N1849:N1912" si="660">(C1849-$C$19)*($C$17/$C$18)</f>
        <v>0.12471570922519085</v>
      </c>
      <c r="O1849">
        <f t="shared" ref="O1849:O1912" si="661">(D1849-$D$19)*($D$17/$D$18)</f>
        <v>56.241113497630984</v>
      </c>
      <c r="P1849">
        <f t="shared" ref="P1849:P1912" si="662">(E1849-$E$19)*($E$17/$E$18)</f>
        <v>55.970378683038156</v>
      </c>
      <c r="Q1849">
        <f t="shared" si="654"/>
        <v>0.31353731292707465</v>
      </c>
      <c r="R1849">
        <f t="shared" ref="R1849:R1912" si="663">(F1849-$F$19)*($F$17/$F$18)</f>
        <v>55.927576184703909</v>
      </c>
      <c r="S1849">
        <f t="shared" si="655"/>
        <v>48.536135857311983</v>
      </c>
      <c r="T1849">
        <f t="shared" si="656"/>
        <v>13.071965490504562</v>
      </c>
      <c r="U1849">
        <f t="shared" si="657"/>
        <v>0.4633169519846459</v>
      </c>
      <c r="V1849" s="6">
        <f t="shared" si="641"/>
        <v>92372.000000439584</v>
      </c>
      <c r="W1849">
        <f t="shared" si="646"/>
        <v>13.072946105271255</v>
      </c>
      <c r="X1849">
        <f t="shared" si="647"/>
        <v>48.51678217792692</v>
      </c>
      <c r="Y1849">
        <f t="shared" si="642"/>
        <v>0.31155629861498585</v>
      </c>
      <c r="Z1849">
        <f t="shared" si="643"/>
        <v>6.3234087257265023E-8</v>
      </c>
      <c r="AA1849">
        <f t="shared" si="645"/>
        <v>9.2872734057346266E-9</v>
      </c>
      <c r="AB1849">
        <f t="shared" si="644"/>
        <v>0.998712990802471</v>
      </c>
      <c r="AC1849">
        <f t="shared" ref="AC1849:AC1912" si="664">($D$7-$D$7*(T1849/100))*2.54</f>
        <v>2.0975734727141249</v>
      </c>
      <c r="AD1849">
        <f t="shared" si="648"/>
        <v>1.0991227181711292E-11</v>
      </c>
      <c r="AE1849">
        <f t="shared" si="649"/>
        <v>9.0620285338004214E-6</v>
      </c>
      <c r="AF1849">
        <f t="shared" si="650"/>
        <v>1.2074017339675944E-7</v>
      </c>
      <c r="AG1849">
        <f t="shared" si="651"/>
        <v>1.0991227181711293E-9</v>
      </c>
      <c r="AH1849">
        <f t="shared" si="652"/>
        <v>1.2074017339675945E-3</v>
      </c>
    </row>
    <row r="1850" spans="1:34">
      <c r="A1850" s="4">
        <v>43292.501574074071</v>
      </c>
      <c r="B1850" s="3">
        <v>-2.5827495406701901E-3</v>
      </c>
      <c r="C1850">
        <v>2.91032752090541</v>
      </c>
      <c r="D1850" s="3">
        <v>1.9019349541340502E-2</v>
      </c>
      <c r="E1850" s="3">
        <v>1.8821023203327101E-2</v>
      </c>
      <c r="F1850" s="3">
        <v>1.8792920799005498E-2</v>
      </c>
      <c r="G1850">
        <v>-4641981</v>
      </c>
      <c r="H1850">
        <v>8215175</v>
      </c>
      <c r="K1850">
        <f t="shared" si="658"/>
        <v>165.25856585989172</v>
      </c>
      <c r="L1850">
        <f t="shared" si="659"/>
        <v>145.58156420777061</v>
      </c>
      <c r="M1850">
        <f t="shared" si="653"/>
        <v>48.746930843848716</v>
      </c>
      <c r="N1850">
        <f t="shared" si="660"/>
        <v>0.12471174444792497</v>
      </c>
      <c r="O1850">
        <f t="shared" si="661"/>
        <v>56.24457822619199</v>
      </c>
      <c r="P1850">
        <f t="shared" si="662"/>
        <v>55.970485461050359</v>
      </c>
      <c r="Q1850">
        <f t="shared" si="654"/>
        <v>0.30827870712055727</v>
      </c>
      <c r="R1850">
        <f t="shared" si="663"/>
        <v>55.936299519071433</v>
      </c>
      <c r="S1850">
        <f t="shared" si="655"/>
        <v>48.541411705768347</v>
      </c>
      <c r="T1850">
        <f t="shared" si="656"/>
        <v>13.071548145529208</v>
      </c>
      <c r="U1850">
        <f t="shared" si="657"/>
        <v>0.4633239774279419</v>
      </c>
      <c r="V1850" s="6">
        <f t="shared" ref="V1850:V1913" si="665">(A1850-$A$312)*86400</f>
        <v>92432.000000006519</v>
      </c>
      <c r="W1850">
        <f t="shared" si="646"/>
        <v>13.072946105271255</v>
      </c>
      <c r="X1850">
        <f t="shared" si="647"/>
        <v>48.515426938091522</v>
      </c>
      <c r="Y1850">
        <f t="shared" ref="Y1850:Y1913" si="666">AVERAGE(Q1849:Q1851)</f>
        <v>0.31077758023845331</v>
      </c>
      <c r="Z1850">
        <f t="shared" ref="Z1850:Z1913" si="667">(T1851-T1849)/100/(V1851-V1849)</f>
        <v>-3.7626894844159761E-8</v>
      </c>
      <c r="AA1850">
        <f t="shared" si="645"/>
        <v>9.7389454547958116E-9</v>
      </c>
      <c r="AB1850">
        <f t="shared" ref="AB1850:AB1913" si="668">((M1850-$M$313)-(Y1850-$Y$313))/(M1850-$M$313)</f>
        <v>0.9987298015741094</v>
      </c>
      <c r="AC1850">
        <f t="shared" si="664"/>
        <v>2.0975835432483803</v>
      </c>
      <c r="AD1850">
        <f t="shared" si="648"/>
        <v>1.1554704066751244E-11</v>
      </c>
      <c r="AE1850">
        <f t="shared" si="649"/>
        <v>1.351713773339428E-4</v>
      </c>
      <c r="AF1850">
        <f t="shared" si="650"/>
        <v>8.5095211870467728E-9</v>
      </c>
      <c r="AG1850">
        <f t="shared" si="651"/>
        <v>1.1554704066751245E-9</v>
      </c>
      <c r="AH1850">
        <f t="shared" si="652"/>
        <v>8.5095211870467728E-5</v>
      </c>
    </row>
    <row r="1851" spans="1:34">
      <c r="A1851" s="4">
        <v>43292.502280092594</v>
      </c>
      <c r="B1851" s="3">
        <v>-2.5806208355970699E-3</v>
      </c>
      <c r="C1851">
        <v>2.9103263316847001</v>
      </c>
      <c r="D1851" s="3">
        <v>1.90114055469894E-2</v>
      </c>
      <c r="E1851" s="3">
        <v>1.8814839255628601E-2</v>
      </c>
      <c r="F1851" s="3">
        <v>1.8784261570108401E-2</v>
      </c>
      <c r="G1851">
        <v>-4640775</v>
      </c>
      <c r="H1851">
        <v>8215175</v>
      </c>
      <c r="K1851">
        <f t="shared" si="658"/>
        <v>165.12295855167656</v>
      </c>
      <c r="L1851">
        <f t="shared" si="659"/>
        <v>145.45733937713212</v>
      </c>
      <c r="M1851">
        <f t="shared" si="653"/>
        <v>48.705335060336033</v>
      </c>
      <c r="N1851">
        <f t="shared" si="660"/>
        <v>0.12471138401362865</v>
      </c>
      <c r="O1851">
        <f t="shared" si="661"/>
        <v>56.220718033627428</v>
      </c>
      <c r="P1851">
        <f t="shared" si="662"/>
        <v>55.95197727230159</v>
      </c>
      <c r="Q1851">
        <f t="shared" si="654"/>
        <v>0.31051672066772795</v>
      </c>
      <c r="R1851">
        <f t="shared" si="663"/>
        <v>55.9102013129597</v>
      </c>
      <c r="S1851">
        <f t="shared" si="655"/>
        <v>48.498323913224212</v>
      </c>
      <c r="T1851">
        <f t="shared" si="656"/>
        <v>13.071510205076962</v>
      </c>
      <c r="U1851">
        <f t="shared" si="657"/>
        <v>0.46332461610460413</v>
      </c>
      <c r="V1851" s="6">
        <f t="shared" si="665"/>
        <v>92493.000000435859</v>
      </c>
      <c r="W1851">
        <f t="shared" si="646"/>
        <v>13.072829365418063</v>
      </c>
      <c r="X1851">
        <f t="shared" si="647"/>
        <v>48.515529569235355</v>
      </c>
      <c r="Y1851">
        <f t="shared" si="666"/>
        <v>0.29736362729729632</v>
      </c>
      <c r="Z1851">
        <f t="shared" si="667"/>
        <v>1.2228740820604689E-7</v>
      </c>
      <c r="AA1851">
        <f t="shared" si="645"/>
        <v>1.3901047534270571E-8</v>
      </c>
      <c r="AB1851">
        <f t="shared" si="668"/>
        <v>0.9990176543107957</v>
      </c>
      <c r="AC1851">
        <f t="shared" si="664"/>
        <v>2.0975844587514931</v>
      </c>
      <c r="AD1851">
        <f t="shared" si="648"/>
        <v>1.7236792227119145E-11</v>
      </c>
      <c r="AE1851">
        <f t="shared" si="649"/>
        <v>-1.5323606998706339E-5</v>
      </c>
      <c r="AF1851">
        <f t="shared" si="650"/>
        <v>-1.1197639393229869E-7</v>
      </c>
      <c r="AG1851">
        <f t="shared" si="651"/>
        <v>1.7236792227119146E-9</v>
      </c>
      <c r="AH1851" t="str">
        <f t="shared" si="652"/>
        <v>NaN</v>
      </c>
    </row>
    <row r="1852" spans="1:34">
      <c r="A1852" s="4">
        <v>43292.502974537034</v>
      </c>
      <c r="B1852" s="3">
        <v>-2.5766726228357599E-3</v>
      </c>
      <c r="C1852">
        <v>2.9103739005131501</v>
      </c>
      <c r="D1852" s="3">
        <v>1.9046689725491901E-2</v>
      </c>
      <c r="E1852" s="3">
        <v>1.8850087757509799E-2</v>
      </c>
      <c r="F1852" s="3">
        <v>1.8831774175432699E-2</v>
      </c>
      <c r="G1852">
        <v>-4642940</v>
      </c>
      <c r="H1852">
        <v>8215448</v>
      </c>
      <c r="K1852">
        <f t="shared" si="658"/>
        <v>164.87144108616067</v>
      </c>
      <c r="L1852">
        <f t="shared" si="659"/>
        <v>145.14336702433474</v>
      </c>
      <c r="M1852">
        <f t="shared" si="653"/>
        <v>48.600203695303776</v>
      </c>
      <c r="N1852">
        <f t="shared" si="660"/>
        <v>0.12472580138549784</v>
      </c>
      <c r="O1852">
        <f t="shared" si="661"/>
        <v>56.326695864973118</v>
      </c>
      <c r="P1852">
        <f t="shared" si="662"/>
        <v>56.05747394816882</v>
      </c>
      <c r="Q1852">
        <f t="shared" si="654"/>
        <v>0.27329545410360367</v>
      </c>
      <c r="R1852">
        <f t="shared" si="663"/>
        <v>56.053400410869514</v>
      </c>
      <c r="S1852">
        <f t="shared" si="655"/>
        <v>48.418006725901371</v>
      </c>
      <c r="T1852">
        <f t="shared" si="656"/>
        <v>13.073027823168456</v>
      </c>
      <c r="U1852">
        <f t="shared" si="657"/>
        <v>0.46329906903808571</v>
      </c>
      <c r="V1852" s="6">
        <f t="shared" si="665"/>
        <v>92553.000000002794</v>
      </c>
      <c r="W1852">
        <f t="shared" si="646"/>
        <v>13.073039497153811</v>
      </c>
      <c r="X1852">
        <f t="shared" si="647"/>
        <v>48.506587408749994</v>
      </c>
      <c r="Y1852">
        <f t="shared" si="666"/>
        <v>0.29292079553231787</v>
      </c>
      <c r="Z1852">
        <f t="shared" si="667"/>
        <v>3.1933214072728887E-7</v>
      </c>
      <c r="AA1852">
        <f t="shared" si="645"/>
        <v>4.5066419040983933E-8</v>
      </c>
      <c r="AB1852">
        <f t="shared" si="668"/>
        <v>0.99911135821255059</v>
      </c>
      <c r="AC1852">
        <f t="shared" si="664"/>
        <v>2.0975478386269453</v>
      </c>
      <c r="AD1852">
        <f t="shared" si="648"/>
        <v>5.6727288794841495E-11</v>
      </c>
      <c r="AE1852">
        <f t="shared" si="649"/>
        <v>4.7305375168438278E-6</v>
      </c>
      <c r="AF1852">
        <f t="shared" si="650"/>
        <v>1.1937477674914376E-6</v>
      </c>
      <c r="AG1852">
        <f t="shared" si="651"/>
        <v>5.6727288794841492E-9</v>
      </c>
      <c r="AH1852">
        <f t="shared" si="652"/>
        <v>1.1937477674914375E-2</v>
      </c>
    </row>
    <row r="1853" spans="1:34">
      <c r="A1853" s="4">
        <v>43292.503668981481</v>
      </c>
      <c r="B1853" s="3">
        <v>-2.5836533484107299E-3</v>
      </c>
      <c r="C1853">
        <v>2.9104464429765402</v>
      </c>
      <c r="D1853">
        <v>1.9041409585533998E-2</v>
      </c>
      <c r="E1853" s="3">
        <v>1.88449622162443E-2</v>
      </c>
      <c r="F1853" s="3">
        <v>1.88193272783246E-2</v>
      </c>
      <c r="G1853">
        <v>-4644142</v>
      </c>
      <c r="H1853">
        <v>8215443</v>
      </c>
      <c r="K1853">
        <f t="shared" si="658"/>
        <v>165.31614214717843</v>
      </c>
      <c r="L1853">
        <f t="shared" si="659"/>
        <v>145.60442941832054</v>
      </c>
      <c r="M1853">
        <f t="shared" si="653"/>
        <v>48.754587093755582</v>
      </c>
      <c r="N1853">
        <f t="shared" si="660"/>
        <v>0.12474778787759949</v>
      </c>
      <c r="O1853">
        <f t="shared" si="661"/>
        <v>56.310836695064978</v>
      </c>
      <c r="P1853">
        <f t="shared" si="662"/>
        <v>56.04213350710971</v>
      </c>
      <c r="Q1853">
        <f t="shared" si="654"/>
        <v>0.29495021182562198</v>
      </c>
      <c r="R1853">
        <f t="shared" si="663"/>
        <v>56.015886483239356</v>
      </c>
      <c r="S1853">
        <f t="shared" si="655"/>
        <v>48.557953619205165</v>
      </c>
      <c r="T1853">
        <f t="shared" si="656"/>
        <v>13.075342190758105</v>
      </c>
      <c r="U1853">
        <f t="shared" si="657"/>
        <v>0.46326010976164322</v>
      </c>
      <c r="V1853" s="6">
        <f t="shared" si="665"/>
        <v>92613.000000198372</v>
      </c>
      <c r="W1853">
        <f t="shared" si="646"/>
        <v>13.072397427961267</v>
      </c>
      <c r="X1853">
        <f t="shared" si="647"/>
        <v>48.383098040362754</v>
      </c>
      <c r="Y1853">
        <f t="shared" si="666"/>
        <v>0.29556263186207349</v>
      </c>
      <c r="Z1853">
        <f t="shared" si="667"/>
        <v>3.1617043434282871E-9</v>
      </c>
      <c r="AA1853">
        <f t="shared" ref="AA1853:AA1916" si="669">AVERAGE(Z1850:Z1856)</f>
        <v>3.6484650055637994E-8</v>
      </c>
      <c r="AB1853">
        <f t="shared" si="668"/>
        <v>0.99905745518931344</v>
      </c>
      <c r="AC1853">
        <f t="shared" si="664"/>
        <v>2.0974919929370071</v>
      </c>
      <c r="AD1853">
        <f t="shared" si="648"/>
        <v>4.5513295093824986E-11</v>
      </c>
      <c r="AE1853">
        <f t="shared" si="649"/>
        <v>1.1711544532479114E-5</v>
      </c>
      <c r="AF1853">
        <f t="shared" si="650"/>
        <v>3.8686116984775644E-7</v>
      </c>
      <c r="AG1853">
        <f t="shared" si="651"/>
        <v>4.5513295093824984E-9</v>
      </c>
      <c r="AH1853">
        <f t="shared" si="652"/>
        <v>3.8686116984775641E-3</v>
      </c>
    </row>
    <row r="1854" spans="1:34">
      <c r="A1854" s="4">
        <v>43292.504363425927</v>
      </c>
      <c r="B1854" s="3">
        <v>-2.5837603782747501E-3</v>
      </c>
      <c r="C1854">
        <v>2.9103750897338601</v>
      </c>
      <c r="D1854" s="3">
        <v>1.9038079767542501E-2</v>
      </c>
      <c r="E1854" s="3">
        <v>1.8840336147677599E-2</v>
      </c>
      <c r="F1854" s="3">
        <v>1.8808214402724802E-2</v>
      </c>
      <c r="G1854">
        <v>-4643676</v>
      </c>
      <c r="H1854">
        <v>8215438</v>
      </c>
      <c r="K1854">
        <f t="shared" si="658"/>
        <v>165.3229603917261</v>
      </c>
      <c r="L1854">
        <f t="shared" si="659"/>
        <v>145.62585543670468</v>
      </c>
      <c r="M1854">
        <f t="shared" si="653"/>
        <v>48.761761440604474</v>
      </c>
      <c r="N1854">
        <f t="shared" si="660"/>
        <v>0.12472616181979417</v>
      </c>
      <c r="O1854">
        <f t="shared" si="661"/>
        <v>56.300835416744448</v>
      </c>
      <c r="P1854">
        <f t="shared" si="662"/>
        <v>56.028287958218982</v>
      </c>
      <c r="Q1854">
        <f t="shared" si="654"/>
        <v>0.31844222965699487</v>
      </c>
      <c r="R1854">
        <f t="shared" si="663"/>
        <v>55.982393187087453</v>
      </c>
      <c r="S1854">
        <f t="shared" si="655"/>
        <v>48.549466620833144</v>
      </c>
      <c r="T1854">
        <f t="shared" si="656"/>
        <v>13.073065763620701</v>
      </c>
      <c r="U1854">
        <f t="shared" si="657"/>
        <v>0.46329843036142349</v>
      </c>
      <c r="V1854" s="6">
        <f t="shared" si="665"/>
        <v>92673.000000393949</v>
      </c>
      <c r="W1854">
        <f t="shared" si="646"/>
        <v>13.072175622240191</v>
      </c>
      <c r="X1854">
        <f t="shared" si="647"/>
        <v>48.399603686145674</v>
      </c>
      <c r="Y1854">
        <f t="shared" si="666"/>
        <v>0.3078128617967219</v>
      </c>
      <c r="Z1854">
        <f t="shared" si="667"/>
        <v>-2.6874486950330305E-7</v>
      </c>
      <c r="AA1854">
        <f t="shared" si="669"/>
        <v>5.9777489715065142E-8</v>
      </c>
      <c r="AB1854">
        <f t="shared" si="668"/>
        <v>0.99879400144578634</v>
      </c>
      <c r="AC1854">
        <f t="shared" si="664"/>
        <v>2.0975469231238324</v>
      </c>
      <c r="AD1854">
        <f t="shared" si="648"/>
        <v>7.1604431843741708E-11</v>
      </c>
      <c r="AE1854">
        <f t="shared" si="649"/>
        <v>-3.7460127197693402E-5</v>
      </c>
      <c r="AF1854">
        <f t="shared" si="650"/>
        <v>-1.9028374550131892E-7</v>
      </c>
      <c r="AG1854">
        <f t="shared" si="651"/>
        <v>7.160443184374171E-9</v>
      </c>
      <c r="AH1854" t="str">
        <f t="shared" si="652"/>
        <v>NaN</v>
      </c>
    </row>
    <row r="1855" spans="1:34">
      <c r="A1855" s="4">
        <v>43292.505057870374</v>
      </c>
      <c r="B1855" s="3">
        <v>-2.5805732667686198E-3</v>
      </c>
      <c r="C1855">
        <v>2.91034535921608</v>
      </c>
      <c r="D1855" s="3">
        <v>1.90354278053564E-2</v>
      </c>
      <c r="E1855" s="3">
        <v>1.8838742591924501E-2</v>
      </c>
      <c r="F1855" s="3">
        <v>1.88083573336007E-2</v>
      </c>
      <c r="G1855">
        <v>-4642823</v>
      </c>
      <c r="H1855">
        <v>8215438</v>
      </c>
      <c r="K1855">
        <f t="shared" si="658"/>
        <v>165.1199282207667</v>
      </c>
      <c r="L1855">
        <f t="shared" si="659"/>
        <v>145.42263538440974</v>
      </c>
      <c r="M1855">
        <f t="shared" si="653"/>
        <v>48.693714680087695</v>
      </c>
      <c r="N1855">
        <f t="shared" si="660"/>
        <v>0.12471715096237627</v>
      </c>
      <c r="O1855">
        <f t="shared" si="661"/>
        <v>56.292870112939127</v>
      </c>
      <c r="P1855">
        <f t="shared" si="662"/>
        <v>56.023518540349038</v>
      </c>
      <c r="Q1855">
        <f t="shared" si="654"/>
        <v>0.31004614390754881</v>
      </c>
      <c r="R1855">
        <f t="shared" si="663"/>
        <v>55.982823969031578</v>
      </c>
      <c r="S1855">
        <f t="shared" si="655"/>
        <v>48.487017250815995</v>
      </c>
      <c r="T1855">
        <f t="shared" si="656"/>
        <v>13.072117252313554</v>
      </c>
      <c r="U1855">
        <f t="shared" si="657"/>
        <v>0.46331439727799689</v>
      </c>
      <c r="V1855" s="6">
        <f t="shared" si="665"/>
        <v>92733.000000589527</v>
      </c>
      <c r="W1855">
        <f t="shared" ref="W1855:W1918" si="670">AVERAGE(T1849:T1861)</f>
        <v>13.072090985846618</v>
      </c>
      <c r="X1855">
        <f t="shared" ref="X1855:X1918" si="671">AVERAGE(S1849:S1861)</f>
        <v>48.394962834846588</v>
      </c>
      <c r="Y1855">
        <f t="shared" si="666"/>
        <v>0.30194662727150501</v>
      </c>
      <c r="Z1855">
        <f t="shared" si="667"/>
        <v>1.1382135710032132E-7</v>
      </c>
      <c r="AA1855">
        <f t="shared" si="669"/>
        <v>-2.981035512195649E-8</v>
      </c>
      <c r="AB1855">
        <f t="shared" si="668"/>
        <v>0.99891864716478429</v>
      </c>
      <c r="AC1855">
        <f t="shared" si="664"/>
        <v>2.0975698107016738</v>
      </c>
      <c r="AD1855">
        <f t="shared" ref="AD1855:AD1918" si="672">AA1855*AC1855*$D$7*2.54*1.024*9.81/2/Y1855/10000*0.14503773773</f>
        <v>-3.6402457032836558E-11</v>
      </c>
      <c r="AE1855">
        <f t="shared" si="649"/>
        <v>-4.0764827176015507E-6</v>
      </c>
      <c r="AF1855">
        <f t="shared" si="650"/>
        <v>8.8894753183255728E-7</v>
      </c>
      <c r="AG1855" t="str">
        <f t="shared" si="651"/>
        <v>NaN</v>
      </c>
      <c r="AH1855">
        <f t="shared" si="652"/>
        <v>8.8894753183255733E-3</v>
      </c>
    </row>
    <row r="1856" spans="1:34">
      <c r="A1856" s="4">
        <v>43292.505752314813</v>
      </c>
      <c r="B1856" s="3">
        <v>-2.58081111091087E-3</v>
      </c>
      <c r="C1856">
        <v>2.91041790167947</v>
      </c>
      <c r="D1856" s="3">
        <v>1.9027709762940499E-2</v>
      </c>
      <c r="E1856" s="3">
        <v>1.8831738081935299E-2</v>
      </c>
      <c r="F1856" s="3">
        <v>1.8811513723776398E-2</v>
      </c>
      <c r="G1856">
        <v>-4644232</v>
      </c>
      <c r="H1856">
        <v>8215440</v>
      </c>
      <c r="K1856">
        <f t="shared" si="658"/>
        <v>165.13507987531602</v>
      </c>
      <c r="L1856">
        <f t="shared" si="659"/>
        <v>145.43363799279976</v>
      </c>
      <c r="M1856">
        <f t="shared" si="653"/>
        <v>48.697398823703054</v>
      </c>
      <c r="N1856">
        <f t="shared" si="660"/>
        <v>0.12473913745447793</v>
      </c>
      <c r="O1856">
        <f t="shared" si="661"/>
        <v>56.2696885785465</v>
      </c>
      <c r="P1856">
        <f t="shared" si="662"/>
        <v>56.002554457324173</v>
      </c>
      <c r="Q1856">
        <f t="shared" si="654"/>
        <v>0.27735150824997135</v>
      </c>
      <c r="R1856">
        <f t="shared" si="663"/>
        <v>55.992337070296529</v>
      </c>
      <c r="S1856">
        <f t="shared" si="655"/>
        <v>48.512497818203073</v>
      </c>
      <c r="T1856">
        <f t="shared" si="656"/>
        <v>13.074431619903201</v>
      </c>
      <c r="U1856">
        <f t="shared" si="657"/>
        <v>0.46327543800155441</v>
      </c>
      <c r="V1856" s="6">
        <f t="shared" si="665"/>
        <v>92793.000000156462</v>
      </c>
      <c r="W1856">
        <f t="shared" si="670"/>
        <v>13.072058882386974</v>
      </c>
      <c r="X1856">
        <f t="shared" si="671"/>
        <v>48.441138718639344</v>
      </c>
      <c r="Y1856">
        <f t="shared" si="666"/>
        <v>0.28861145963343898</v>
      </c>
      <c r="Z1856">
        <f t="shared" si="667"/>
        <v>3.1617043598434444E-9</v>
      </c>
      <c r="AA1856">
        <f t="shared" si="669"/>
        <v>-1.4227669570657353E-7</v>
      </c>
      <c r="AB1856">
        <f t="shared" si="668"/>
        <v>0.99920607579708154</v>
      </c>
      <c r="AC1856">
        <f t="shared" si="664"/>
        <v>2.0975139650117356</v>
      </c>
      <c r="AD1856">
        <f t="shared" si="672"/>
        <v>-1.8176169646419122E-10</v>
      </c>
      <c r="AE1856">
        <f t="shared" ref="AE1856:AE1919" si="673">(W1857-W1855)/(X1857-X1855)*0.14503773773/100</f>
        <v>4.6533703303416346E-6</v>
      </c>
      <c r="AF1856">
        <f t="shared" ref="AF1856:AF1919" si="674">AD1856/AE1856/(1.024*9.81)</f>
        <v>-3.8883539133568473E-6</v>
      </c>
      <c r="AG1856" t="str">
        <f t="shared" ref="AG1856:AG1919" si="675">IF(AD1856&gt;0,AD1856*100,"NaN")</f>
        <v>NaN</v>
      </c>
      <c r="AH1856" t="str">
        <f t="shared" ref="AH1856:AH1919" si="676">IF(AF1856&gt;0,AF1856*100*100,"NaN")</f>
        <v>NaN</v>
      </c>
    </row>
    <row r="1857" spans="1:34">
      <c r="A1857" s="4">
        <v>43292.50644675926</v>
      </c>
      <c r="B1857" s="3">
        <v>-2.5807873264966502E-3</v>
      </c>
      <c r="C1857">
        <v>2.9103465484367899</v>
      </c>
      <c r="D1857" s="3">
        <v>1.9027162721413301E-2</v>
      </c>
      <c r="E1857" s="3">
        <v>1.8831357531307699E-2</v>
      </c>
      <c r="F1857" s="3">
        <v>1.8810608494895902E-2</v>
      </c>
      <c r="G1857">
        <v>-4644317</v>
      </c>
      <c r="H1857">
        <v>8215442</v>
      </c>
      <c r="K1857">
        <f t="shared" si="658"/>
        <v>165.13356470986142</v>
      </c>
      <c r="L1857">
        <f t="shared" si="659"/>
        <v>145.43331274246998</v>
      </c>
      <c r="M1857">
        <f t="shared" si="653"/>
        <v>48.697289915989231</v>
      </c>
      <c r="N1857">
        <f t="shared" si="660"/>
        <v>0.12471751139667259</v>
      </c>
      <c r="O1857">
        <f t="shared" si="661"/>
        <v>56.268045511393773</v>
      </c>
      <c r="P1857">
        <f t="shared" si="662"/>
        <v>56.001415491862709</v>
      </c>
      <c r="Q1857">
        <f t="shared" si="654"/>
        <v>0.27843672674279674</v>
      </c>
      <c r="R1857">
        <f t="shared" si="663"/>
        <v>55.989608784650976</v>
      </c>
      <c r="S1857">
        <f t="shared" si="655"/>
        <v>48.511665431494031</v>
      </c>
      <c r="T1857">
        <f t="shared" si="656"/>
        <v>13.072155192765797</v>
      </c>
      <c r="U1857">
        <f t="shared" si="657"/>
        <v>0.46331375860133467</v>
      </c>
      <c r="V1857" s="6">
        <f t="shared" si="665"/>
        <v>92853.00000035204</v>
      </c>
      <c r="W1857">
        <f t="shared" si="670"/>
        <v>13.072210644196135</v>
      </c>
      <c r="X1857">
        <f t="shared" si="671"/>
        <v>48.432258332695262</v>
      </c>
      <c r="Y1857">
        <f t="shared" si="666"/>
        <v>0.28615347620206916</v>
      </c>
      <c r="Z1857">
        <f t="shared" si="667"/>
        <v>1.254229827718303E-7</v>
      </c>
      <c r="AA1857">
        <f t="shared" si="669"/>
        <v>-9.9367850769928152E-8</v>
      </c>
      <c r="AB1857">
        <f t="shared" si="668"/>
        <v>0.99925903805795391</v>
      </c>
      <c r="AC1857">
        <f t="shared" si="664"/>
        <v>2.0975688951985614</v>
      </c>
      <c r="AD1857">
        <f t="shared" si="672"/>
        <v>-1.2803845118549354E-10</v>
      </c>
      <c r="AE1857">
        <f t="shared" si="673"/>
        <v>-2.3996637497635432E-5</v>
      </c>
      <c r="AF1857">
        <f t="shared" si="674"/>
        <v>5.3115473468665955E-7</v>
      </c>
      <c r="AG1857" t="str">
        <f t="shared" si="675"/>
        <v>NaN</v>
      </c>
      <c r="AH1857">
        <f t="shared" si="676"/>
        <v>5.3115473468665951E-3</v>
      </c>
    </row>
    <row r="1858" spans="1:34">
      <c r="A1858" s="4">
        <v>43292.507152777776</v>
      </c>
      <c r="B1858" s="3">
        <v>-2.5772315565700402E-3</v>
      </c>
      <c r="C1858">
        <v>2.91046547050792</v>
      </c>
      <c r="D1858" s="3">
        <v>1.9024522651434402E-2</v>
      </c>
      <c r="E1858" s="3">
        <v>1.88273974263393E-2</v>
      </c>
      <c r="F1858">
        <v>1.8799936322829999E-2</v>
      </c>
      <c r="G1858">
        <v>-4641363</v>
      </c>
      <c r="H1858">
        <v>8215444</v>
      </c>
      <c r="K1858">
        <f t="shared" si="658"/>
        <v>164.90704747435109</v>
      </c>
      <c r="L1858">
        <f t="shared" si="659"/>
        <v>145.22082398001169</v>
      </c>
      <c r="M1858">
        <f t="shared" si="653"/>
        <v>48.626139595101989</v>
      </c>
      <c r="N1858">
        <f t="shared" si="660"/>
        <v>0.1247535548263471</v>
      </c>
      <c r="O1858">
        <f t="shared" si="661"/>
        <v>56.260115926439859</v>
      </c>
      <c r="P1858">
        <f t="shared" si="662"/>
        <v>55.989563132529554</v>
      </c>
      <c r="Q1858">
        <f t="shared" si="654"/>
        <v>0.30267219361343933</v>
      </c>
      <c r="R1858">
        <f t="shared" si="663"/>
        <v>55.95744373282642</v>
      </c>
      <c r="S1858">
        <f t="shared" si="655"/>
        <v>48.42435813269303</v>
      </c>
      <c r="T1858">
        <f t="shared" si="656"/>
        <v>13.075949237994694</v>
      </c>
      <c r="U1858">
        <f t="shared" si="657"/>
        <v>0.46324989093503599</v>
      </c>
      <c r="V1858" s="6">
        <f t="shared" si="665"/>
        <v>92914.000000152737</v>
      </c>
      <c r="W1858">
        <f t="shared" si="670"/>
        <v>13.072444123902518</v>
      </c>
      <c r="X1858">
        <f t="shared" si="671"/>
        <v>48.417854390616483</v>
      </c>
      <c r="Y1858">
        <f t="shared" si="666"/>
        <v>0.28518216993979451</v>
      </c>
      <c r="Z1858">
        <f t="shared" si="667"/>
        <v>-5.048275056531046E-7</v>
      </c>
      <c r="AA1858">
        <f t="shared" si="669"/>
        <v>-4.6522220893254286E-8</v>
      </c>
      <c r="AB1858">
        <f t="shared" si="668"/>
        <v>0.99927886196633497</v>
      </c>
      <c r="AC1858">
        <f t="shared" si="664"/>
        <v>2.0974773448871882</v>
      </c>
      <c r="AD1858">
        <f t="shared" si="672"/>
        <v>-6.0146817920690587E-11</v>
      </c>
      <c r="AE1858">
        <f t="shared" si="673"/>
        <v>-1.6241121858843575E-5</v>
      </c>
      <c r="AF1858">
        <f t="shared" si="674"/>
        <v>3.68661399073252E-7</v>
      </c>
      <c r="AG1858" t="str">
        <f t="shared" si="675"/>
        <v>NaN</v>
      </c>
      <c r="AH1858">
        <f t="shared" si="676"/>
        <v>3.6866139907325204E-3</v>
      </c>
    </row>
    <row r="1859" spans="1:34">
      <c r="A1859" s="4">
        <v>43292.507847222223</v>
      </c>
      <c r="B1859" s="3">
        <v>-2.5065561697010701E-3</v>
      </c>
      <c r="C1859">
        <v>2.9101550839022798</v>
      </c>
      <c r="D1859" s="3">
        <v>1.90447512957326E-2</v>
      </c>
      <c r="E1859" s="3">
        <v>1.8851467253534801E-2</v>
      </c>
      <c r="F1859" s="3">
        <v>1.88294634596059E-2</v>
      </c>
      <c r="G1859">
        <v>-4641870</v>
      </c>
      <c r="H1859">
        <v>8215619</v>
      </c>
      <c r="K1859">
        <f t="shared" si="658"/>
        <v>160.40473332506511</v>
      </c>
      <c r="L1859">
        <f t="shared" si="659"/>
        <v>140.67969667816342</v>
      </c>
      <c r="M1859">
        <f t="shared" si="653"/>
        <v>47.105576055749012</v>
      </c>
      <c r="N1859">
        <f t="shared" si="660"/>
        <v>0.12465948147489953</v>
      </c>
      <c r="O1859">
        <f t="shared" si="661"/>
        <v>56.320873692236631</v>
      </c>
      <c r="P1859">
        <f t="shared" si="662"/>
        <v>56.061602697966478</v>
      </c>
      <c r="Q1859">
        <f t="shared" si="654"/>
        <v>0.27443758946314745</v>
      </c>
      <c r="R1859">
        <f t="shared" si="663"/>
        <v>56.046436102773484</v>
      </c>
      <c r="S1859">
        <f t="shared" si="655"/>
        <v>46.922617662773582</v>
      </c>
      <c r="T1859">
        <f t="shared" si="656"/>
        <v>13.066046779947582</v>
      </c>
      <c r="U1859">
        <f t="shared" si="657"/>
        <v>0.46341658554406995</v>
      </c>
      <c r="V1859" s="6">
        <f t="shared" si="665"/>
        <v>92974.000000348315</v>
      </c>
      <c r="W1859">
        <f t="shared" si="670"/>
        <v>13.072482064354814</v>
      </c>
      <c r="X1859">
        <f t="shared" si="671"/>
        <v>48.408019757225368</v>
      </c>
      <c r="Y1859">
        <f t="shared" si="666"/>
        <v>0.29361262680590983</v>
      </c>
      <c r="Z1859">
        <f t="shared" si="667"/>
        <v>-4.6793224336503046E-7</v>
      </c>
      <c r="AA1859">
        <f t="shared" si="669"/>
        <v>-1.7163537757146653E-8</v>
      </c>
      <c r="AB1859">
        <f t="shared" si="668"/>
        <v>0.99906628533191266</v>
      </c>
      <c r="AC1859">
        <f t="shared" si="664"/>
        <v>2.0977162911998648</v>
      </c>
      <c r="AD1859">
        <f t="shared" si="672"/>
        <v>-2.1555402643183112E-11</v>
      </c>
      <c r="AE1859">
        <f t="shared" si="673"/>
        <v>9.4188566388017094E-5</v>
      </c>
      <c r="AF1859">
        <f t="shared" si="674"/>
        <v>-2.2781850045873594E-8</v>
      </c>
      <c r="AG1859" t="str">
        <f t="shared" si="675"/>
        <v>NaN</v>
      </c>
      <c r="AH1859" t="str">
        <f t="shared" si="676"/>
        <v>NaN</v>
      </c>
    </row>
    <row r="1860" spans="1:34">
      <c r="A1860" s="4">
        <v>43292.50854166667</v>
      </c>
      <c r="B1860" s="3">
        <v>-2.5908838103350699E-3</v>
      </c>
      <c r="C1860">
        <v>2.9102894658426499</v>
      </c>
      <c r="D1860" s="3">
        <v>1.9042551237416799E-2</v>
      </c>
      <c r="E1860" s="3">
        <v>1.88466628018614E-2</v>
      </c>
      <c r="F1860" s="3">
        <v>1.88175525532824E-2</v>
      </c>
      <c r="G1860">
        <v>-4642140</v>
      </c>
      <c r="H1860">
        <v>8215610</v>
      </c>
      <c r="K1860">
        <f t="shared" si="658"/>
        <v>165.77675244547339</v>
      </c>
      <c r="L1860">
        <f t="shared" si="659"/>
        <v>146.06737257653151</v>
      </c>
      <c r="M1860">
        <f t="shared" si="653"/>
        <v>48.909600252466639</v>
      </c>
      <c r="N1860">
        <f t="shared" si="660"/>
        <v>0.1247002105504296</v>
      </c>
      <c r="O1860">
        <f t="shared" si="661"/>
        <v>56.314265704774883</v>
      </c>
      <c r="P1860">
        <f t="shared" si="662"/>
        <v>56.047223259015659</v>
      </c>
      <c r="Q1860">
        <f t="shared" si="654"/>
        <v>0.3037280973411427</v>
      </c>
      <c r="R1860">
        <f t="shared" si="663"/>
        <v>56.01053760743374</v>
      </c>
      <c r="S1860">
        <f t="shared" si="655"/>
        <v>48.707114854239208</v>
      </c>
      <c r="T1860">
        <f t="shared" si="656"/>
        <v>13.07033405105601</v>
      </c>
      <c r="U1860">
        <f t="shared" si="657"/>
        <v>0.46334441508115637</v>
      </c>
      <c r="V1860" s="6">
        <f t="shared" si="665"/>
        <v>93034.000000543892</v>
      </c>
      <c r="W1860">
        <f t="shared" si="670"/>
        <v>13.072362406005272</v>
      </c>
      <c r="X1860">
        <f t="shared" si="671"/>
        <v>48.416596044789273</v>
      </c>
      <c r="Y1860">
        <f t="shared" si="666"/>
        <v>0.29116334479432265</v>
      </c>
      <c r="Z1860">
        <f t="shared" si="667"/>
        <v>3.0352361889994599E-7</v>
      </c>
      <c r="AA1860">
        <f t="shared" si="669"/>
        <v>1.8066882294704753E-8</v>
      </c>
      <c r="AB1860">
        <f t="shared" si="668"/>
        <v>0.99915495237522778</v>
      </c>
      <c r="AC1860">
        <f t="shared" si="664"/>
        <v>2.0976128393480185</v>
      </c>
      <c r="AD1860">
        <f t="shared" si="672"/>
        <v>2.2879638346659989E-11</v>
      </c>
      <c r="AE1860">
        <f t="shared" si="673"/>
        <v>-1.9038825565722307E-5</v>
      </c>
      <c r="AF1860">
        <f t="shared" si="674"/>
        <v>-1.1962998175356739E-7</v>
      </c>
      <c r="AG1860">
        <f t="shared" si="675"/>
        <v>2.2879638346659988E-9</v>
      </c>
      <c r="AH1860" t="str">
        <f t="shared" si="676"/>
        <v>NaN</v>
      </c>
    </row>
    <row r="1861" spans="1:34">
      <c r="A1861" s="4">
        <v>43292.509236111109</v>
      </c>
      <c r="B1861" s="3">
        <v>-2.5793245850218201E-3</v>
      </c>
      <c r="C1861">
        <v>2.9102692490905602</v>
      </c>
      <c r="D1861" s="3">
        <v>1.9035653757291601E-2</v>
      </c>
      <c r="E1861" s="3">
        <v>1.8838778268545901E-2</v>
      </c>
      <c r="F1861" s="3">
        <v>1.8813467112413499E-2</v>
      </c>
      <c r="G1861">
        <v>-4644043</v>
      </c>
      <c r="H1861">
        <v>8215609</v>
      </c>
      <c r="K1861">
        <f t="shared" si="658"/>
        <v>165.04038203438367</v>
      </c>
      <c r="L1861">
        <f t="shared" si="659"/>
        <v>145.33637244028193</v>
      </c>
      <c r="M1861">
        <f t="shared" si="653"/>
        <v>48.66483015892824</v>
      </c>
      <c r="N1861">
        <f t="shared" si="660"/>
        <v>0.12469408316738566</v>
      </c>
      <c r="O1861">
        <f t="shared" si="661"/>
        <v>56.293548771111062</v>
      </c>
      <c r="P1861">
        <f t="shared" si="662"/>
        <v>56.02362531836124</v>
      </c>
      <c r="Q1861">
        <f t="shared" si="654"/>
        <v>0.29532434757867776</v>
      </c>
      <c r="R1861">
        <f t="shared" si="663"/>
        <v>55.998224423532385</v>
      </c>
      <c r="S1861">
        <f t="shared" si="655"/>
        <v>48.467947260542452</v>
      </c>
      <c r="T1861">
        <f t="shared" si="656"/>
        <v>13.069689063367173</v>
      </c>
      <c r="U1861">
        <f t="shared" si="657"/>
        <v>0.46335527258442588</v>
      </c>
      <c r="V1861" s="6">
        <f t="shared" si="665"/>
        <v>93094.000000110827</v>
      </c>
      <c r="W1861">
        <f t="shared" si="670"/>
        <v>13.072663011127243</v>
      </c>
      <c r="X1861">
        <f t="shared" si="671"/>
        <v>48.394235235468948</v>
      </c>
      <c r="Y1861">
        <f t="shared" si="666"/>
        <v>0.41444732632268</v>
      </c>
      <c r="Z1861">
        <f t="shared" si="667"/>
        <v>1.01174539633414E-7</v>
      </c>
      <c r="AA1861">
        <f t="shared" si="669"/>
        <v>1.49313327300443E-10</v>
      </c>
      <c r="AB1861">
        <f t="shared" si="668"/>
        <v>0.99649213490104949</v>
      </c>
      <c r="AC1861">
        <f t="shared" si="664"/>
        <v>2.0976284029009502</v>
      </c>
      <c r="AD1861">
        <f t="shared" si="672"/>
        <v>1.3284190455044662E-13</v>
      </c>
      <c r="AE1861">
        <f t="shared" si="673"/>
        <v>-1.3363380655840918E-5</v>
      </c>
      <c r="AF1861">
        <f t="shared" si="674"/>
        <v>-9.8957744934178222E-10</v>
      </c>
      <c r="AG1861">
        <f t="shared" si="675"/>
        <v>1.3284190455044662E-11</v>
      </c>
      <c r="AH1861" t="str">
        <f t="shared" si="676"/>
        <v>NaN</v>
      </c>
    </row>
    <row r="1862" spans="1:34">
      <c r="A1862" s="4">
        <v>43292.509930555556</v>
      </c>
      <c r="B1862" s="3">
        <v>-2.6246101097058298E-3</v>
      </c>
      <c r="C1862">
        <v>2.91032752090541</v>
      </c>
      <c r="D1862" s="3">
        <v>1.9299708324015199E-2</v>
      </c>
      <c r="E1862">
        <v>1.8991367178005002E-2</v>
      </c>
      <c r="F1862" s="3">
        <v>1.8960828845447399E-2</v>
      </c>
      <c r="G1862">
        <v>-4644800</v>
      </c>
      <c r="H1862">
        <v>8217481</v>
      </c>
      <c r="K1862">
        <f t="shared" si="658"/>
        <v>167.92525706054604</v>
      </c>
      <c r="L1862">
        <f t="shared" si="659"/>
        <v>148.02754180952616</v>
      </c>
      <c r="M1862">
        <f t="shared" si="653"/>
        <v>49.565948702649933</v>
      </c>
      <c r="N1862">
        <f t="shared" si="660"/>
        <v>0.12471174444792497</v>
      </c>
      <c r="O1862">
        <f t="shared" si="661"/>
        <v>57.086650141922611</v>
      </c>
      <c r="P1862">
        <f t="shared" si="662"/>
        <v>56.480314875732972</v>
      </c>
      <c r="Q1862">
        <f t="shared" si="654"/>
        <v>0.64428953404821954</v>
      </c>
      <c r="R1862">
        <f t="shared" si="663"/>
        <v>56.442360607874392</v>
      </c>
      <c r="S1862">
        <f t="shared" si="655"/>
        <v>49.136422346617785</v>
      </c>
      <c r="T1862">
        <f t="shared" si="656"/>
        <v>13.071548145529208</v>
      </c>
      <c r="U1862">
        <f t="shared" si="657"/>
        <v>0.4633239774279419</v>
      </c>
      <c r="V1862" s="6">
        <f t="shared" si="665"/>
        <v>93154.000000306405</v>
      </c>
      <c r="W1862">
        <f t="shared" si="670"/>
        <v>13.072677603608902</v>
      </c>
      <c r="X1862">
        <f t="shared" si="671"/>
        <v>48.382386477206218</v>
      </c>
      <c r="Y1862">
        <f t="shared" si="666"/>
        <v>0.37743311424083714</v>
      </c>
      <c r="Z1862">
        <f t="shared" si="667"/>
        <v>3.1933213905307468E-7</v>
      </c>
      <c r="AA1862">
        <f t="shared" si="669"/>
        <v>6.3234087427323563E-8</v>
      </c>
      <c r="AB1862">
        <f t="shared" si="668"/>
        <v>0.9973419162619972</v>
      </c>
      <c r="AC1862">
        <f t="shared" si="664"/>
        <v>2.0975835432483803</v>
      </c>
      <c r="AD1862">
        <f t="shared" si="672"/>
        <v>6.1774299491743226E-11</v>
      </c>
      <c r="AE1862">
        <f t="shared" si="673"/>
        <v>2.4430375092632233E-6</v>
      </c>
      <c r="AF1862">
        <f t="shared" si="674"/>
        <v>2.5171478777447367E-6</v>
      </c>
      <c r="AG1862">
        <f t="shared" si="675"/>
        <v>6.1774299491743226E-9</v>
      </c>
      <c r="AH1862">
        <f t="shared" si="676"/>
        <v>2.5171478777447368E-2</v>
      </c>
    </row>
    <row r="1863" spans="1:34">
      <c r="A1863" s="4">
        <v>43292.510625000003</v>
      </c>
      <c r="B1863" s="3">
        <v>-2.57466283983376E-3</v>
      </c>
      <c r="C1863">
        <v>2.9103893603823998</v>
      </c>
      <c r="D1863" s="3">
        <v>1.9026484865607901E-2</v>
      </c>
      <c r="E1863">
        <v>1.8830965088473001E-2</v>
      </c>
      <c r="F1863" s="3">
        <v>1.8838384728442199E-2</v>
      </c>
      <c r="G1863">
        <v>-4641496</v>
      </c>
      <c r="H1863">
        <v>8215691</v>
      </c>
      <c r="K1863">
        <f t="shared" si="658"/>
        <v>164.74340960521988</v>
      </c>
      <c r="L1863">
        <f t="shared" si="659"/>
        <v>145.0066460316263</v>
      </c>
      <c r="M1863">
        <f t="shared" si="653"/>
        <v>48.554423662559053</v>
      </c>
      <c r="N1863">
        <f t="shared" si="660"/>
        <v>0.12473048703135636</v>
      </c>
      <c r="O1863">
        <f t="shared" si="661"/>
        <v>56.266009536878556</v>
      </c>
      <c r="P1863">
        <f t="shared" si="662"/>
        <v>56.000240933730623</v>
      </c>
      <c r="Q1863">
        <f t="shared" si="654"/>
        <v>0.19268546109561413</v>
      </c>
      <c r="R1863">
        <f t="shared" si="663"/>
        <v>56.073324075782942</v>
      </c>
      <c r="S1863">
        <f t="shared" si="655"/>
        <v>48.425966688495308</v>
      </c>
      <c r="T1863">
        <f t="shared" si="656"/>
        <v>13.073521049048301</v>
      </c>
      <c r="U1863">
        <f t="shared" si="657"/>
        <v>0.46329076624146553</v>
      </c>
      <c r="V1863" s="6">
        <f t="shared" si="665"/>
        <v>93214.000000501983</v>
      </c>
      <c r="W1863">
        <f t="shared" si="670"/>
        <v>13.072642581652929</v>
      </c>
      <c r="X1863">
        <f t="shared" si="671"/>
        <v>48.382106708066431</v>
      </c>
      <c r="Y1863">
        <f t="shared" si="666"/>
        <v>0.37644432502824782</v>
      </c>
      <c r="Z1863">
        <f t="shared" si="667"/>
        <v>2.4977464472280339E-7</v>
      </c>
      <c r="AA1863">
        <f t="shared" si="669"/>
        <v>1.7118370748975805E-7</v>
      </c>
      <c r="AB1863">
        <f t="shared" si="668"/>
        <v>0.99730517342767411</v>
      </c>
      <c r="AC1863">
        <f t="shared" si="664"/>
        <v>2.0975359370864646</v>
      </c>
      <c r="AD1863">
        <f t="shared" si="672"/>
        <v>1.67667307918772E-10</v>
      </c>
      <c r="AE1863">
        <f t="shared" si="673"/>
        <v>-2.4865085669365716E-5</v>
      </c>
      <c r="AF1863">
        <f t="shared" si="674"/>
        <v>-6.7125798887140875E-7</v>
      </c>
      <c r="AG1863">
        <f t="shared" si="675"/>
        <v>1.67667307918772E-8</v>
      </c>
      <c r="AH1863" t="str">
        <f t="shared" si="676"/>
        <v>NaN</v>
      </c>
    </row>
    <row r="1864" spans="1:34">
      <c r="A1864" s="4">
        <v>43292.511319444442</v>
      </c>
      <c r="B1864" s="3">
        <v>-2.5714400517063002E-3</v>
      </c>
      <c r="C1864">
        <v>2.9104214693416002</v>
      </c>
      <c r="D1864" s="3">
        <v>1.9013391545577199E-2</v>
      </c>
      <c r="E1864" s="3">
        <v>1.8815885769854501E-2</v>
      </c>
      <c r="F1864" s="3">
        <v>1.8792265699157699E-2</v>
      </c>
      <c r="G1864">
        <v>-4642748</v>
      </c>
      <c r="H1864">
        <v>8215539</v>
      </c>
      <c r="K1864">
        <f t="shared" si="658"/>
        <v>164.53810468607858</v>
      </c>
      <c r="L1864">
        <f t="shared" si="659"/>
        <v>144.86196415674527</v>
      </c>
      <c r="M1864">
        <f t="shared" si="653"/>
        <v>48.505977986160637</v>
      </c>
      <c r="N1864">
        <f t="shared" si="660"/>
        <v>0.12474021875736703</v>
      </c>
      <c r="O1864">
        <f t="shared" si="661"/>
        <v>56.226683081768641</v>
      </c>
      <c r="P1864">
        <f t="shared" si="662"/>
        <v>55.955109427320608</v>
      </c>
      <c r="Q1864">
        <f t="shared" si="654"/>
        <v>0.29235797994090973</v>
      </c>
      <c r="R1864">
        <f t="shared" si="663"/>
        <v>55.934325101827731</v>
      </c>
      <c r="S1864">
        <f t="shared" si="655"/>
        <v>48.311072666200033</v>
      </c>
      <c r="T1864">
        <f t="shared" si="656"/>
        <v>13.07454544125995</v>
      </c>
      <c r="U1864">
        <f t="shared" si="657"/>
        <v>0.46327352197156729</v>
      </c>
      <c r="V1864" s="6">
        <f t="shared" si="665"/>
        <v>93274.000000068918</v>
      </c>
      <c r="W1864">
        <f t="shared" si="670"/>
        <v>13.072826446921709</v>
      </c>
      <c r="X1864">
        <f t="shared" si="671"/>
        <v>48.373704465146062</v>
      </c>
      <c r="Y1864">
        <f t="shared" si="666"/>
        <v>0.25980321227918068</v>
      </c>
      <c r="Z1864">
        <f t="shared" si="667"/>
        <v>0</v>
      </c>
      <c r="AA1864">
        <f t="shared" si="669"/>
        <v>1.102079804819957E-7</v>
      </c>
      <c r="AB1864">
        <f t="shared" si="668"/>
        <v>0.99982611132274979</v>
      </c>
      <c r="AC1864">
        <f t="shared" si="664"/>
        <v>2.0975112185023974</v>
      </c>
      <c r="AD1864">
        <f t="shared" si="672"/>
        <v>1.5640481804920621E-10</v>
      </c>
      <c r="AE1864">
        <f t="shared" si="673"/>
        <v>-3.5815902675705695E-4</v>
      </c>
      <c r="AF1864">
        <f t="shared" si="674"/>
        <v>-4.3471563677800096E-8</v>
      </c>
      <c r="AG1864">
        <f t="shared" si="675"/>
        <v>1.5640481804920621E-8</v>
      </c>
      <c r="AH1864" t="str">
        <f t="shared" si="676"/>
        <v>NaN</v>
      </c>
    </row>
    <row r="1865" spans="1:34">
      <c r="A1865" s="4">
        <v>43292.512013888889</v>
      </c>
      <c r="B1865" s="3">
        <v>-2.5710000400431502E-3</v>
      </c>
      <c r="C1865">
        <v>2.9103893603823998</v>
      </c>
      <c r="D1865" s="3">
        <v>1.9037294881873099E-2</v>
      </c>
      <c r="E1865" s="3">
        <v>1.8841620506045698E-2</v>
      </c>
      <c r="F1865" s="3">
        <v>1.8815420501050499E-2</v>
      </c>
      <c r="G1865">
        <v>-4641664</v>
      </c>
      <c r="H1865">
        <v>8215734</v>
      </c>
      <c r="K1865">
        <f t="shared" si="658"/>
        <v>164.51007412516319</v>
      </c>
      <c r="L1865">
        <f t="shared" si="659"/>
        <v>144.80349681947609</v>
      </c>
      <c r="M1865">
        <f t="shared" si="653"/>
        <v>48.486400622350914</v>
      </c>
      <c r="N1865">
        <f t="shared" si="660"/>
        <v>0.12473048703135636</v>
      </c>
      <c r="O1865">
        <f t="shared" si="661"/>
        <v>56.298477972568961</v>
      </c>
      <c r="P1865">
        <f t="shared" si="662"/>
        <v>56.032131966651271</v>
      </c>
      <c r="Q1865">
        <f t="shared" si="654"/>
        <v>0.29436619580101819</v>
      </c>
      <c r="R1865">
        <f t="shared" si="663"/>
        <v>56.004111776767942</v>
      </c>
      <c r="S1865">
        <f t="shared" si="655"/>
        <v>48.290156491816902</v>
      </c>
      <c r="T1865">
        <f t="shared" si="656"/>
        <v>13.073521049048301</v>
      </c>
      <c r="U1865">
        <f t="shared" si="657"/>
        <v>0.46329076624146553</v>
      </c>
      <c r="V1865" s="6">
        <f t="shared" si="665"/>
        <v>93334.000000264496</v>
      </c>
      <c r="W1865">
        <f t="shared" si="670"/>
        <v>13.072768076995102</v>
      </c>
      <c r="X1865">
        <f t="shared" si="671"/>
        <v>48.381598510334008</v>
      </c>
      <c r="Y1865">
        <f t="shared" si="666"/>
        <v>0.29061898117595558</v>
      </c>
      <c r="Z1865">
        <f t="shared" si="667"/>
        <v>-6.3234086952942681E-8</v>
      </c>
      <c r="AA1865">
        <f t="shared" si="669"/>
        <v>6.0072382903706896E-8</v>
      </c>
      <c r="AB1865">
        <f t="shared" si="668"/>
        <v>0.99915899457426871</v>
      </c>
      <c r="AC1865">
        <f t="shared" si="664"/>
        <v>2.0975359370864646</v>
      </c>
      <c r="AD1865">
        <f t="shared" si="672"/>
        <v>7.6214499383778077E-11</v>
      </c>
      <c r="AE1865">
        <f t="shared" si="673"/>
        <v>6.1732852780504035E-6</v>
      </c>
      <c r="AF1865">
        <f t="shared" si="674"/>
        <v>1.2290011531141219E-6</v>
      </c>
      <c r="AG1865">
        <f t="shared" si="675"/>
        <v>7.6214499383778075E-9</v>
      </c>
      <c r="AH1865">
        <f t="shared" si="676"/>
        <v>1.229001153114122E-2</v>
      </c>
    </row>
    <row r="1866" spans="1:34">
      <c r="A1866" s="4">
        <v>43292.512708333335</v>
      </c>
      <c r="B1866" s="3">
        <v>-2.5885172611196999E-3</v>
      </c>
      <c r="C1866">
        <v>2.9103976849273701</v>
      </c>
      <c r="D1866" s="3">
        <v>1.9035415913149299E-2</v>
      </c>
      <c r="E1866" s="3">
        <v>1.8839491800972601E-2</v>
      </c>
      <c r="F1866" s="3">
        <v>1.8816611591682901E-2</v>
      </c>
      <c r="G1866">
        <v>-4643593</v>
      </c>
      <c r="H1866">
        <v>8215735</v>
      </c>
      <c r="K1866">
        <f t="shared" si="658"/>
        <v>165.62599348270896</v>
      </c>
      <c r="L1866">
        <f t="shared" si="659"/>
        <v>145.91785049922584</v>
      </c>
      <c r="M1866">
        <f t="shared" si="653"/>
        <v>48.85953386939326</v>
      </c>
      <c r="N1866">
        <f t="shared" si="660"/>
        <v>0.12473301007143088</v>
      </c>
      <c r="O1866">
        <f t="shared" si="661"/>
        <v>56.292834394088011</v>
      </c>
      <c r="P1866">
        <f t="shared" si="662"/>
        <v>56.025760878601332</v>
      </c>
      <c r="Q1866">
        <f t="shared" si="654"/>
        <v>0.28513276778593877</v>
      </c>
      <c r="R1866">
        <f t="shared" si="663"/>
        <v>56.007701626302072</v>
      </c>
      <c r="S1866">
        <f t="shared" si="655"/>
        <v>48.66944535753597</v>
      </c>
      <c r="T1866">
        <f t="shared" si="656"/>
        <v>13.073786632214041</v>
      </c>
      <c r="U1866">
        <f t="shared" si="657"/>
        <v>0.46328629550482914</v>
      </c>
      <c r="V1866" s="6">
        <f t="shared" si="665"/>
        <v>93394.000000460073</v>
      </c>
      <c r="W1866">
        <f t="shared" si="670"/>
        <v>13.073375124231699</v>
      </c>
      <c r="X1866">
        <f t="shared" si="671"/>
        <v>48.502612999581736</v>
      </c>
      <c r="Y1866">
        <f t="shared" si="666"/>
        <v>0.28688537663351593</v>
      </c>
      <c r="Z1866">
        <f t="shared" si="667"/>
        <v>2.8771509707201102E-7</v>
      </c>
      <c r="AA1866">
        <f t="shared" si="669"/>
        <v>4.1102156958781498E-8</v>
      </c>
      <c r="AB1866">
        <f t="shared" si="668"/>
        <v>0.9992459035380884</v>
      </c>
      <c r="AC1866">
        <f t="shared" si="664"/>
        <v>2.0975295285646749</v>
      </c>
      <c r="AD1866">
        <f t="shared" si="672"/>
        <v>5.2825253836876093E-11</v>
      </c>
      <c r="AE1866">
        <f t="shared" si="673"/>
        <v>1.5738108365574686E-5</v>
      </c>
      <c r="AF1866">
        <f t="shared" si="674"/>
        <v>3.3413355951379429E-7</v>
      </c>
      <c r="AG1866">
        <f t="shared" si="675"/>
        <v>5.2825253836876097E-9</v>
      </c>
      <c r="AH1866">
        <f t="shared" si="676"/>
        <v>3.3413355951379428E-3</v>
      </c>
    </row>
    <row r="1867" spans="1:34">
      <c r="A1867" s="4">
        <v>43292.513402777775</v>
      </c>
      <c r="B1867" s="3">
        <v>-2.5692043167691702E-3</v>
      </c>
      <c r="C1867">
        <v>2.91049757946712</v>
      </c>
      <c r="D1867" s="3">
        <v>1.9037187852009099E-2</v>
      </c>
      <c r="E1867" s="3">
        <v>1.8840716698305199E-2</v>
      </c>
      <c r="F1867" s="3">
        <v>1.8819696516420702E-2</v>
      </c>
      <c r="G1867">
        <v>-4640719</v>
      </c>
      <c r="H1867">
        <v>8215735</v>
      </c>
      <c r="K1867">
        <f t="shared" si="658"/>
        <v>164.39567913331643</v>
      </c>
      <c r="L1867">
        <f t="shared" si="659"/>
        <v>144.6834810443417</v>
      </c>
      <c r="M1867">
        <f t="shared" si="653"/>
        <v>48.446214210544696</v>
      </c>
      <c r="N1867">
        <f t="shared" si="660"/>
        <v>0.12476328655235765</v>
      </c>
      <c r="O1867">
        <f t="shared" si="661"/>
        <v>56.298156502908697</v>
      </c>
      <c r="P1867">
        <f t="shared" si="662"/>
        <v>56.029426923680447</v>
      </c>
      <c r="Q1867">
        <f t="shared" si="654"/>
        <v>0.28115716631359078</v>
      </c>
      <c r="R1867">
        <f t="shared" si="663"/>
        <v>56.016999336595106</v>
      </c>
      <c r="S1867">
        <f t="shared" si="655"/>
        <v>48.258776099668971</v>
      </c>
      <c r="T1867">
        <f t="shared" si="656"/>
        <v>13.076973630206332</v>
      </c>
      <c r="U1867">
        <f t="shared" si="657"/>
        <v>0.46323264666513803</v>
      </c>
      <c r="V1867" s="6">
        <f t="shared" si="665"/>
        <v>93454.000000027008</v>
      </c>
      <c r="W1867">
        <f t="shared" si="670"/>
        <v>13.073944231015998</v>
      </c>
      <c r="X1867">
        <f t="shared" si="671"/>
        <v>48.489989375646651</v>
      </c>
      <c r="Y1867">
        <f t="shared" si="666"/>
        <v>0.28017943412454827</v>
      </c>
      <c r="Z1867">
        <f t="shared" si="667"/>
        <v>-1.2330647015439054E-7</v>
      </c>
      <c r="AA1867">
        <f t="shared" si="669"/>
        <v>1.9873570517440164E-8</v>
      </c>
      <c r="AB1867">
        <f t="shared" si="668"/>
        <v>0.99938443520988685</v>
      </c>
      <c r="AC1867">
        <f t="shared" si="664"/>
        <v>2.097452626303121</v>
      </c>
      <c r="AD1867">
        <f t="shared" si="672"/>
        <v>2.615225331375361E-11</v>
      </c>
      <c r="AE1867">
        <f t="shared" si="673"/>
        <v>-6.0669874880156798E-4</v>
      </c>
      <c r="AF1867">
        <f t="shared" si="674"/>
        <v>-4.2910843435162446E-9</v>
      </c>
      <c r="AG1867">
        <f t="shared" si="675"/>
        <v>2.615225331375361E-9</v>
      </c>
      <c r="AH1867" t="str">
        <f t="shared" si="676"/>
        <v>NaN</v>
      </c>
    </row>
    <row r="1868" spans="1:34">
      <c r="A1868" s="4">
        <v>43292.514097222222</v>
      </c>
      <c r="B1868" s="3">
        <v>-2.5724389971037501E-3</v>
      </c>
      <c r="C1868">
        <v>2.9103513053196401</v>
      </c>
      <c r="D1868" s="3">
        <v>1.9033513160011398E-2</v>
      </c>
      <c r="E1868" s="3">
        <v>1.88370657907217E-2</v>
      </c>
      <c r="F1868" s="3">
        <v>1.8818326762193499E-2</v>
      </c>
      <c r="G1868">
        <v>-4642941</v>
      </c>
      <c r="H1868">
        <v>8215734</v>
      </c>
      <c r="K1868">
        <f t="shared" si="658"/>
        <v>164.60174163518565</v>
      </c>
      <c r="L1868">
        <f t="shared" si="659"/>
        <v>144.8913440756763</v>
      </c>
      <c r="M1868">
        <f t="shared" si="653"/>
        <v>48.515815638916486</v>
      </c>
      <c r="N1868">
        <f t="shared" si="660"/>
        <v>0.12471895313386111</v>
      </c>
      <c r="O1868">
        <f t="shared" si="661"/>
        <v>56.28711937790515</v>
      </c>
      <c r="P1868">
        <f t="shared" si="662"/>
        <v>56.018499973784657</v>
      </c>
      <c r="Q1868">
        <f t="shared" si="654"/>
        <v>0.27424836827411525</v>
      </c>
      <c r="R1868">
        <f t="shared" si="663"/>
        <v>56.012871009631034</v>
      </c>
      <c r="S1868">
        <f t="shared" si="655"/>
        <v>48.332983393400411</v>
      </c>
      <c r="T1868">
        <f t="shared" si="656"/>
        <v>13.072306954575117</v>
      </c>
      <c r="U1868">
        <f t="shared" si="657"/>
        <v>0.46331120389468006</v>
      </c>
      <c r="V1868" s="6">
        <f t="shared" si="665"/>
        <v>93514.000000222586</v>
      </c>
      <c r="W1868">
        <f t="shared" si="670"/>
        <v>13.074551278252596</v>
      </c>
      <c r="X1868">
        <f t="shared" si="671"/>
        <v>48.4998012792881</v>
      </c>
      <c r="Y1868">
        <f t="shared" si="666"/>
        <v>0.2813253116682759</v>
      </c>
      <c r="Z1868">
        <f t="shared" si="667"/>
        <v>-2.4977464341460765E-7</v>
      </c>
      <c r="AA1868">
        <f t="shared" si="669"/>
        <v>1.2706542930369376E-8</v>
      </c>
      <c r="AB1868">
        <f t="shared" si="668"/>
        <v>0.99936057396656619</v>
      </c>
      <c r="AC1868">
        <f t="shared" si="664"/>
        <v>2.0975652331861023</v>
      </c>
      <c r="AD1868">
        <f t="shared" si="672"/>
        <v>1.6653724765450925E-11</v>
      </c>
      <c r="AE1868">
        <f t="shared" si="673"/>
        <v>-3.5866626569213463E-5</v>
      </c>
      <c r="AF1868">
        <f t="shared" si="674"/>
        <v>-4.6222335735179844E-8</v>
      </c>
      <c r="AG1868">
        <f t="shared" si="675"/>
        <v>1.6653724765450925E-9</v>
      </c>
      <c r="AH1868" t="str">
        <f t="shared" si="676"/>
        <v>NaN</v>
      </c>
    </row>
    <row r="1869" spans="1:34">
      <c r="A1869" s="4">
        <v>43292.514791666668</v>
      </c>
      <c r="B1869" s="3">
        <v>-2.5810846316744601E-3</v>
      </c>
      <c r="C1869">
        <v>2.9104036310309298</v>
      </c>
      <c r="D1869" s="3">
        <v>1.90359867390907E-2</v>
      </c>
      <c r="E1869">
        <v>1.8840062626914001E-2</v>
      </c>
      <c r="F1869" s="3">
        <v>1.88160398681794E-2</v>
      </c>
      <c r="G1869">
        <v>-4644638</v>
      </c>
      <c r="H1869">
        <v>8215734</v>
      </c>
      <c r="K1869">
        <f t="shared" si="658"/>
        <v>165.15250427804787</v>
      </c>
      <c r="L1869">
        <f t="shared" si="659"/>
        <v>145.4451128199068</v>
      </c>
      <c r="M1869">
        <f t="shared" si="653"/>
        <v>48.701241086330711</v>
      </c>
      <c r="N1869">
        <f t="shared" si="660"/>
        <v>0.12473481224291559</v>
      </c>
      <c r="O1869">
        <f t="shared" si="661"/>
        <v>56.294548898942963</v>
      </c>
      <c r="P1869">
        <f t="shared" si="662"/>
        <v>56.027469326793529</v>
      </c>
      <c r="Q1869">
        <f t="shared" si="654"/>
        <v>0.28857040041712168</v>
      </c>
      <c r="R1869">
        <f t="shared" si="663"/>
        <v>56.005978498525842</v>
      </c>
      <c r="S1869">
        <f t="shared" si="655"/>
        <v>48.508860819385966</v>
      </c>
      <c r="T1869">
        <f t="shared" si="656"/>
        <v>13.073976334475587</v>
      </c>
      <c r="U1869">
        <f t="shared" si="657"/>
        <v>0.46328310212151264</v>
      </c>
      <c r="V1869" s="6">
        <f t="shared" si="665"/>
        <v>93574.000000418164</v>
      </c>
      <c r="W1869">
        <f t="shared" si="670"/>
        <v>13.074784757958978</v>
      </c>
      <c r="X1869">
        <f t="shared" si="671"/>
        <v>48.456000083100363</v>
      </c>
      <c r="Y1869">
        <f t="shared" si="666"/>
        <v>0.28340720510159656</v>
      </c>
      <c r="Z1869">
        <f t="shared" si="667"/>
        <v>1.8654055743859698E-7</v>
      </c>
      <c r="AA1869">
        <f t="shared" si="669"/>
        <v>5.175191194260259E-8</v>
      </c>
      <c r="AB1869">
        <f t="shared" si="668"/>
        <v>0.99931827218727642</v>
      </c>
      <c r="AC1869">
        <f t="shared" si="664"/>
        <v>2.0975249510491039</v>
      </c>
      <c r="AD1869">
        <f t="shared" si="672"/>
        <v>6.7328657512833906E-11</v>
      </c>
      <c r="AE1869">
        <f t="shared" si="673"/>
        <v>-1.0975107906241392E-5</v>
      </c>
      <c r="AF1869">
        <f t="shared" si="674"/>
        <v>-6.1069194558266903E-7</v>
      </c>
      <c r="AG1869">
        <f t="shared" si="675"/>
        <v>6.7328657512833906E-9</v>
      </c>
      <c r="AH1869" t="str">
        <f t="shared" si="676"/>
        <v>NaN</v>
      </c>
    </row>
    <row r="1870" spans="1:34">
      <c r="A1870" s="4">
        <v>43292.515486111108</v>
      </c>
      <c r="B1870" s="3">
        <v>-2.5759947670303501E-3</v>
      </c>
      <c r="C1870">
        <v>2.9104214693416002</v>
      </c>
      <c r="D1870" s="3">
        <v>1.90324785379926E-2</v>
      </c>
      <c r="E1870" s="3">
        <v>1.8836483072573199E-2</v>
      </c>
      <c r="F1870" s="3">
        <v>1.8812931121628899E-2</v>
      </c>
      <c r="G1870">
        <v>-4644284</v>
      </c>
      <c r="H1870">
        <v>8215734</v>
      </c>
      <c r="K1870">
        <f t="shared" si="658"/>
        <v>164.82825887069535</v>
      </c>
      <c r="L1870">
        <f t="shared" si="659"/>
        <v>145.12495383160186</v>
      </c>
      <c r="M1870">
        <f t="shared" si="653"/>
        <v>48.594038171271606</v>
      </c>
      <c r="N1870">
        <f t="shared" si="660"/>
        <v>0.12474021875736703</v>
      </c>
      <c r="O1870">
        <f t="shared" si="661"/>
        <v>56.284011837855523</v>
      </c>
      <c r="P1870">
        <f t="shared" si="662"/>
        <v>56.016755932921825</v>
      </c>
      <c r="Q1870">
        <f t="shared" si="654"/>
        <v>0.28740284661355275</v>
      </c>
      <c r="R1870">
        <f t="shared" si="663"/>
        <v>55.99660899124197</v>
      </c>
      <c r="S1870">
        <f t="shared" si="655"/>
        <v>48.40243627352924</v>
      </c>
      <c r="T1870">
        <f t="shared" si="656"/>
        <v>13.07454544125995</v>
      </c>
      <c r="U1870">
        <f t="shared" si="657"/>
        <v>0.46327352197156729</v>
      </c>
      <c r="V1870" s="6">
        <f t="shared" si="665"/>
        <v>93633.999999985099</v>
      </c>
      <c r="W1870">
        <f t="shared" si="670"/>
        <v>13.074816861418599</v>
      </c>
      <c r="X1870">
        <f t="shared" si="671"/>
        <v>48.464704055729712</v>
      </c>
      <c r="Y1870">
        <f t="shared" si="666"/>
        <v>0.29890686204428835</v>
      </c>
      <c r="Z1870">
        <f t="shared" si="667"/>
        <v>1.01174539633414E-7</v>
      </c>
      <c r="AA1870">
        <f t="shared" si="669"/>
        <v>5.4010271976414698E-8</v>
      </c>
      <c r="AB1870">
        <f t="shared" si="668"/>
        <v>0.99898196573866072</v>
      </c>
      <c r="AC1870">
        <f t="shared" si="664"/>
        <v>2.0975112185023974</v>
      </c>
      <c r="AD1870">
        <f t="shared" si="672"/>
        <v>6.6622676892963371E-11</v>
      </c>
      <c r="AE1870">
        <f t="shared" si="673"/>
        <v>1.8239601869368484E-5</v>
      </c>
      <c r="AF1870">
        <f t="shared" si="674"/>
        <v>3.6361162552985657E-7</v>
      </c>
      <c r="AG1870">
        <f t="shared" si="675"/>
        <v>6.6622676892963371E-9</v>
      </c>
      <c r="AH1870">
        <f t="shared" si="676"/>
        <v>3.6361162552985657E-3</v>
      </c>
    </row>
    <row r="1871" spans="1:34">
      <c r="A1871" s="4">
        <v>43292.516180555554</v>
      </c>
      <c r="B1871" s="3">
        <v>-2.58265440301329E-3</v>
      </c>
      <c r="C1871">
        <v>2.9104416860936899</v>
      </c>
      <c r="D1871" s="3">
        <v>1.90328234119988E-2</v>
      </c>
      <c r="E1871" s="3">
        <v>1.8835769540146399E-2</v>
      </c>
      <c r="F1871" s="3">
        <v>1.8802211305937799E-2</v>
      </c>
      <c r="G1871">
        <v>-4644091</v>
      </c>
      <c r="H1871">
        <v>8215734</v>
      </c>
      <c r="K1871">
        <f t="shared" si="658"/>
        <v>165.25250519807199</v>
      </c>
      <c r="L1871">
        <f t="shared" si="659"/>
        <v>145.56329125914226</v>
      </c>
      <c r="M1871">
        <f t="shared" si="653"/>
        <v>48.740812279537728</v>
      </c>
      <c r="N1871">
        <f t="shared" si="660"/>
        <v>0.12474634614041097</v>
      </c>
      <c r="O1871">
        <f t="shared" si="661"/>
        <v>56.285047684538533</v>
      </c>
      <c r="P1871">
        <f t="shared" si="662"/>
        <v>56.014620372681428</v>
      </c>
      <c r="Q1871">
        <f t="shared" si="654"/>
        <v>0.32074733910219067</v>
      </c>
      <c r="R1871">
        <f t="shared" si="663"/>
        <v>55.964300345436342</v>
      </c>
      <c r="S1871">
        <f t="shared" si="655"/>
        <v>48.526980720136265</v>
      </c>
      <c r="T1871">
        <f t="shared" si="656"/>
        <v>13.075190428948785</v>
      </c>
      <c r="U1871">
        <f t="shared" si="657"/>
        <v>0.46326266446829784</v>
      </c>
      <c r="V1871" s="6">
        <f t="shared" si="665"/>
        <v>93694.000000180677</v>
      </c>
      <c r="W1871">
        <f t="shared" si="670"/>
        <v>13.075050341124978</v>
      </c>
      <c r="X1871">
        <f t="shared" si="671"/>
        <v>48.477118735717696</v>
      </c>
      <c r="Y1871">
        <f t="shared" si="666"/>
        <v>0.29974789753333653</v>
      </c>
      <c r="Z1871">
        <f t="shared" si="667"/>
        <v>-5.0169193109495515E-8</v>
      </c>
      <c r="AA1871">
        <f t="shared" si="669"/>
        <v>3.413670188591666E-8</v>
      </c>
      <c r="AB1871">
        <f t="shared" si="668"/>
        <v>0.99896707693558962</v>
      </c>
      <c r="AC1871">
        <f t="shared" si="664"/>
        <v>2.0974956549494657</v>
      </c>
      <c r="AD1871">
        <f t="shared" si="672"/>
        <v>4.1989798552974726E-11</v>
      </c>
      <c r="AE1871">
        <f t="shared" si="673"/>
        <v>2.4878417035217843E-5</v>
      </c>
      <c r="AF1871">
        <f t="shared" si="674"/>
        <v>1.6801655800693453E-7</v>
      </c>
      <c r="AG1871">
        <f t="shared" si="675"/>
        <v>4.1989798552974725E-9</v>
      </c>
      <c r="AH1871">
        <f t="shared" si="676"/>
        <v>1.6801655800693454E-3</v>
      </c>
    </row>
    <row r="1872" spans="1:34">
      <c r="A1872" s="4">
        <v>43292.516886574071</v>
      </c>
      <c r="B1872" s="3">
        <v>-2.5802759615908099E-3</v>
      </c>
      <c r="C1872">
        <v>2.9104024418102199</v>
      </c>
      <c r="D1872">
        <v>1.9023428568380001E-2</v>
      </c>
      <c r="E1872" s="3">
        <v>1.8827123905575699E-2</v>
      </c>
      <c r="F1872" s="3">
        <v>1.88026877421908E-2</v>
      </c>
      <c r="G1872">
        <v>-4643572</v>
      </c>
      <c r="H1872">
        <v>8215736</v>
      </c>
      <c r="K1872">
        <f t="shared" si="658"/>
        <v>165.10098865258024</v>
      </c>
      <c r="L1872">
        <f t="shared" si="659"/>
        <v>145.41114844253204</v>
      </c>
      <c r="M1872">
        <f t="shared" si="653"/>
        <v>48.689868360916947</v>
      </c>
      <c r="N1872">
        <f t="shared" si="660"/>
        <v>0.12473445180861926</v>
      </c>
      <c r="O1872">
        <f t="shared" si="661"/>
        <v>56.25682979213439</v>
      </c>
      <c r="P1872">
        <f t="shared" si="662"/>
        <v>55.988744501104087</v>
      </c>
      <c r="Q1872">
        <f t="shared" si="654"/>
        <v>0.29109350688426616</v>
      </c>
      <c r="R1872">
        <f t="shared" si="663"/>
        <v>55.965736285250124</v>
      </c>
      <c r="S1872">
        <f t="shared" si="655"/>
        <v>48.495806022994103</v>
      </c>
      <c r="T1872">
        <f t="shared" si="656"/>
        <v>13.073938394023344</v>
      </c>
      <c r="U1872">
        <f t="shared" si="657"/>
        <v>0.46328374079817486</v>
      </c>
      <c r="V1872" s="6">
        <f t="shared" si="665"/>
        <v>93754.999999981374</v>
      </c>
      <c r="W1872">
        <f t="shared" si="670"/>
        <v>13.075339272261623</v>
      </c>
      <c r="X1872">
        <f t="shared" si="671"/>
        <v>48.495159886874646</v>
      </c>
      <c r="Y1872">
        <f t="shared" si="666"/>
        <v>0.30659146691886247</v>
      </c>
      <c r="Z1872">
        <f t="shared" si="667"/>
        <v>2.1008349613268982E-7</v>
      </c>
      <c r="AA1872">
        <f t="shared" si="669"/>
        <v>2.6458276816751794E-8</v>
      </c>
      <c r="AB1872">
        <f t="shared" si="668"/>
        <v>0.9988184554658891</v>
      </c>
      <c r="AC1872">
        <f t="shared" si="664"/>
        <v>2.0975258665522167</v>
      </c>
      <c r="AD1872">
        <f t="shared" si="672"/>
        <v>3.1818970584180177E-11</v>
      </c>
      <c r="AE1872">
        <f t="shared" si="673"/>
        <v>-1.2264926166104594E-5</v>
      </c>
      <c r="AF1872">
        <f t="shared" si="674"/>
        <v>-2.5825707205286947E-7</v>
      </c>
      <c r="AG1872">
        <f t="shared" si="675"/>
        <v>3.1818970584180176E-9</v>
      </c>
      <c r="AH1872" t="str">
        <f t="shared" si="676"/>
        <v>NaN</v>
      </c>
    </row>
    <row r="1873" spans="1:34">
      <c r="A1873" s="4">
        <v>43292.517581018517</v>
      </c>
      <c r="B1873" s="3">
        <v>-2.5827971094986401E-3</v>
      </c>
      <c r="C1873">
        <v>2.9105213638813399</v>
      </c>
      <c r="D1873" s="3">
        <v>1.90184338413928E-2</v>
      </c>
      <c r="E1873" s="3">
        <v>1.88216891669254E-2</v>
      </c>
      <c r="F1873" s="3">
        <v>1.8792122768281801E-2</v>
      </c>
      <c r="G1873">
        <v>-4643584</v>
      </c>
      <c r="H1873">
        <v>8215743</v>
      </c>
      <c r="K1873">
        <f t="shared" si="658"/>
        <v>165.26159619080158</v>
      </c>
      <c r="L1873">
        <f t="shared" si="659"/>
        <v>145.58564354280381</v>
      </c>
      <c r="M1873">
        <f t="shared" si="653"/>
        <v>48.74829677959638</v>
      </c>
      <c r="N1873">
        <f t="shared" si="660"/>
        <v>0.12477049523829069</v>
      </c>
      <c r="O1873">
        <f t="shared" si="661"/>
        <v>56.24182787465373</v>
      </c>
      <c r="P1873">
        <f t="shared" si="662"/>
        <v>55.972478650607911</v>
      </c>
      <c r="Q1873">
        <f t="shared" si="654"/>
        <v>0.30793355477013051</v>
      </c>
      <c r="R1873">
        <f t="shared" si="663"/>
        <v>55.933894319883599</v>
      </c>
      <c r="S1873">
        <f t="shared" si="655"/>
        <v>48.54300774308296</v>
      </c>
      <c r="T1873">
        <f t="shared" si="656"/>
        <v>13.077732439251912</v>
      </c>
      <c r="U1873">
        <f t="shared" si="657"/>
        <v>0.46321987313188179</v>
      </c>
      <c r="V1873" s="6">
        <f t="shared" si="665"/>
        <v>93815.000000176951</v>
      </c>
      <c r="W1873">
        <f t="shared" si="670"/>
        <v>13.075467686100145</v>
      </c>
      <c r="X1873">
        <f t="shared" si="671"/>
        <v>48.427765995854884</v>
      </c>
      <c r="Y1873">
        <f t="shared" si="666"/>
        <v>0.30607154341367721</v>
      </c>
      <c r="Z1873">
        <f t="shared" si="667"/>
        <v>3.0352361730869576E-7</v>
      </c>
      <c r="AA1873">
        <f t="shared" si="669"/>
        <v>3.5491717857183529E-8</v>
      </c>
      <c r="AB1873">
        <f t="shared" si="668"/>
        <v>0.99883113230708565</v>
      </c>
      <c r="AC1873">
        <f t="shared" si="664"/>
        <v>2.0974343162408515</v>
      </c>
      <c r="AD1873">
        <f t="shared" si="672"/>
        <v>4.2753309966055376E-11</v>
      </c>
      <c r="AE1873">
        <f t="shared" si="673"/>
        <v>3.6112193030000756E-17</v>
      </c>
      <c r="AF1873">
        <f t="shared" si="674"/>
        <v>117854.70260603989</v>
      </c>
      <c r="AG1873">
        <f t="shared" si="675"/>
        <v>4.2753309966055377E-9</v>
      </c>
      <c r="AH1873">
        <f t="shared" si="676"/>
        <v>1178547026.0603988</v>
      </c>
    </row>
    <row r="1874" spans="1:34">
      <c r="A1874" s="4">
        <v>43292.518275462964</v>
      </c>
      <c r="B1874" s="3">
        <v>-2.5855085327202701E-3</v>
      </c>
      <c r="C1874">
        <v>2.9105166069984998</v>
      </c>
      <c r="D1874" s="3">
        <v>1.90172565128887E-2</v>
      </c>
      <c r="E1874" s="3">
        <v>1.88239249018625E-2</v>
      </c>
      <c r="F1874" s="3">
        <v>1.8787215474876599E-2</v>
      </c>
      <c r="G1874">
        <v>-4644343</v>
      </c>
      <c r="H1874">
        <v>8215761</v>
      </c>
      <c r="K1874">
        <f t="shared" si="658"/>
        <v>165.43432505266236</v>
      </c>
      <c r="L1874">
        <f t="shared" si="659"/>
        <v>145.7648229971839</v>
      </c>
      <c r="M1874">
        <f t="shared" si="653"/>
        <v>48.808293720272459</v>
      </c>
      <c r="N1874">
        <f t="shared" si="660"/>
        <v>0.12476905350110526</v>
      </c>
      <c r="O1874">
        <f t="shared" si="661"/>
        <v>56.238291708390506</v>
      </c>
      <c r="P1874">
        <f t="shared" si="662"/>
        <v>55.979170072693854</v>
      </c>
      <c r="Q1874">
        <f t="shared" si="654"/>
        <v>0.319187568586635</v>
      </c>
      <c r="R1874">
        <f t="shared" si="663"/>
        <v>55.919104139803871</v>
      </c>
      <c r="S1874">
        <f t="shared" si="655"/>
        <v>48.595502007881372</v>
      </c>
      <c r="T1874">
        <f t="shared" si="656"/>
        <v>13.077580677442921</v>
      </c>
      <c r="U1874">
        <f t="shared" si="657"/>
        <v>0.46322242783853113</v>
      </c>
      <c r="V1874" s="6">
        <f t="shared" si="665"/>
        <v>93875.000000372529</v>
      </c>
      <c r="W1874">
        <f t="shared" si="670"/>
        <v>13.075339272261621</v>
      </c>
      <c r="X1874">
        <f t="shared" si="671"/>
        <v>48.423815901430785</v>
      </c>
      <c r="Y1874">
        <f t="shared" si="666"/>
        <v>0.31286229659991943</v>
      </c>
      <c r="Z1874">
        <f t="shared" si="667"/>
        <v>-2.6242146078787674E-7</v>
      </c>
      <c r="AA1874">
        <f t="shared" si="669"/>
        <v>6.0785352557166088E-8</v>
      </c>
      <c r="AB1874">
        <f t="shared" si="668"/>
        <v>0.99868666321508859</v>
      </c>
      <c r="AC1874">
        <f t="shared" si="664"/>
        <v>2.0974379782533021</v>
      </c>
      <c r="AD1874">
        <f t="shared" si="672"/>
        <v>7.163283605027106E-11</v>
      </c>
      <c r="AE1874">
        <f t="shared" si="673"/>
        <v>2.044198806909045E-5</v>
      </c>
      <c r="AF1874">
        <f t="shared" si="674"/>
        <v>3.4883499873871253E-7</v>
      </c>
      <c r="AG1874">
        <f t="shared" si="675"/>
        <v>7.1632836050271062E-9</v>
      </c>
      <c r="AH1874">
        <f t="shared" si="676"/>
        <v>3.4883499873871252E-3</v>
      </c>
    </row>
    <row r="1875" spans="1:34">
      <c r="A1875" s="4">
        <v>43292.518969907411</v>
      </c>
      <c r="B1875" s="3">
        <v>-2.5843312042161401E-3</v>
      </c>
      <c r="C1875">
        <v>2.9104226585623101</v>
      </c>
      <c r="D1875" s="3">
        <v>1.9034131554781199E-2</v>
      </c>
      <c r="E1875" s="3">
        <v>1.8837541479006199E-2</v>
      </c>
      <c r="F1875" s="3">
        <v>1.8806594519464901E-2</v>
      </c>
      <c r="G1875">
        <v>-4644492</v>
      </c>
      <c r="H1875">
        <v>8215841</v>
      </c>
      <c r="K1875">
        <f t="shared" si="658"/>
        <v>165.35932436264378</v>
      </c>
      <c r="L1875">
        <f t="shared" si="659"/>
        <v>145.66434872942477</v>
      </c>
      <c r="M1875">
        <f t="shared" si="653"/>
        <v>48.77465064047253</v>
      </c>
      <c r="N1875">
        <f t="shared" si="660"/>
        <v>0.12474057919166334</v>
      </c>
      <c r="O1875">
        <f t="shared" si="661"/>
        <v>56.28897675816453</v>
      </c>
      <c r="P1875">
        <f t="shared" si="662"/>
        <v>56.019923680611477</v>
      </c>
      <c r="Q1875">
        <f t="shared" si="654"/>
        <v>0.31146576644299273</v>
      </c>
      <c r="R1875">
        <f t="shared" si="663"/>
        <v>55.977510991721537</v>
      </c>
      <c r="S1875">
        <f t="shared" si="655"/>
        <v>48.567006796177203</v>
      </c>
      <c r="T1875">
        <f t="shared" si="656"/>
        <v>13.074583381712193</v>
      </c>
      <c r="U1875">
        <f t="shared" si="657"/>
        <v>0.46327288329490507</v>
      </c>
      <c r="V1875" s="6">
        <f t="shared" si="665"/>
        <v>93935.000000568107</v>
      </c>
      <c r="W1875">
        <f t="shared" si="670"/>
        <v>13.075628203398262</v>
      </c>
      <c r="X1875">
        <f t="shared" si="671"/>
        <v>48.439154842040814</v>
      </c>
      <c r="Y1875">
        <f t="shared" si="666"/>
        <v>0.30212308683190753</v>
      </c>
      <c r="Z1875">
        <f t="shared" si="667"/>
        <v>-3.0352361889876173E-7</v>
      </c>
      <c r="AA1875">
        <f t="shared" si="669"/>
        <v>4.2658745236031402E-8</v>
      </c>
      <c r="AB1875">
        <f t="shared" si="668"/>
        <v>0.99891673390975888</v>
      </c>
      <c r="AC1875">
        <f t="shared" si="664"/>
        <v>2.0975103029992845</v>
      </c>
      <c r="AD1875">
        <f t="shared" si="672"/>
        <v>5.2060169024573623E-11</v>
      </c>
      <c r="AE1875">
        <f t="shared" si="673"/>
        <v>3.6691817586668843E-5</v>
      </c>
      <c r="AF1875">
        <f t="shared" si="674"/>
        <v>1.4124314655914851E-7</v>
      </c>
      <c r="AG1875">
        <f t="shared" si="675"/>
        <v>5.2060169024573625E-9</v>
      </c>
      <c r="AH1875">
        <f t="shared" si="676"/>
        <v>1.4124314655914851E-3</v>
      </c>
    </row>
    <row r="1876" spans="1:34">
      <c r="A1876" s="4">
        <v>43292.51966435185</v>
      </c>
      <c r="B1876" s="3">
        <v>-2.5820954692790101E-3</v>
      </c>
      <c r="C1876">
        <v>2.9104024418102199</v>
      </c>
      <c r="D1876" s="3">
        <v>1.90314201315596E-2</v>
      </c>
      <c r="E1876" s="3">
        <v>1.8833771649351499E-2</v>
      </c>
      <c r="F1876" s="3">
        <v>1.8815754006427599E-2</v>
      </c>
      <c r="G1876">
        <v>-4643539</v>
      </c>
      <c r="H1876">
        <v>8215841</v>
      </c>
      <c r="K1876">
        <f t="shared" si="658"/>
        <v>165.21689880988163</v>
      </c>
      <c r="L1876">
        <f t="shared" si="659"/>
        <v>145.50988311441162</v>
      </c>
      <c r="M1876">
        <f t="shared" si="653"/>
        <v>48.722928949654232</v>
      </c>
      <c r="N1876">
        <f t="shared" si="660"/>
        <v>0.12473445180861926</v>
      </c>
      <c r="O1876">
        <f t="shared" si="661"/>
        <v>56.280832860103672</v>
      </c>
      <c r="P1876">
        <f t="shared" si="662"/>
        <v>56.008640804008749</v>
      </c>
      <c r="Q1876">
        <f t="shared" si="654"/>
        <v>0.2757159254660948</v>
      </c>
      <c r="R1876">
        <f t="shared" si="663"/>
        <v>56.005116934637577</v>
      </c>
      <c r="S1876">
        <f t="shared" si="655"/>
        <v>48.539118332676836</v>
      </c>
      <c r="T1876">
        <f t="shared" si="656"/>
        <v>13.073938394023344</v>
      </c>
      <c r="U1876">
        <f t="shared" si="657"/>
        <v>0.46328374079817486</v>
      </c>
      <c r="V1876" s="6">
        <f t="shared" si="665"/>
        <v>93995.000000135042</v>
      </c>
      <c r="W1876">
        <f t="shared" si="670"/>
        <v>13.075686573324869</v>
      </c>
      <c r="X1876">
        <f t="shared" si="671"/>
        <v>48.437544237566172</v>
      </c>
      <c r="Y1876">
        <f t="shared" si="666"/>
        <v>0.28733095008898363</v>
      </c>
      <c r="Z1876">
        <f t="shared" si="667"/>
        <v>2.4977464472161919E-7</v>
      </c>
      <c r="AA1876">
        <f t="shared" si="669"/>
        <v>-1.0646022442351448E-8</v>
      </c>
      <c r="AB1876">
        <f t="shared" si="668"/>
        <v>0.99923408923021639</v>
      </c>
      <c r="AC1876">
        <f t="shared" si="664"/>
        <v>2.0975258665522167</v>
      </c>
      <c r="AD1876">
        <f t="shared" si="672"/>
        <v>-1.3661223642095879E-11</v>
      </c>
      <c r="AE1876">
        <f t="shared" si="673"/>
        <v>4.3429420820722528E-5</v>
      </c>
      <c r="AF1876">
        <f t="shared" si="674"/>
        <v>-3.1313859556452772E-8</v>
      </c>
      <c r="AG1876" t="str">
        <f t="shared" si="675"/>
        <v>NaN</v>
      </c>
      <c r="AH1876" t="str">
        <f t="shared" si="676"/>
        <v>NaN</v>
      </c>
    </row>
    <row r="1877" spans="1:34">
      <c r="A1877" s="4">
        <v>43292.520358796297</v>
      </c>
      <c r="B1877" s="3">
        <v>-2.5788607889444398E-3</v>
      </c>
      <c r="C1877">
        <v>2.9105166069984998</v>
      </c>
      <c r="D1877" s="3">
        <v>1.90271508292062E-2</v>
      </c>
      <c r="E1877" s="3">
        <v>1.8829787759968901E-2</v>
      </c>
      <c r="F1877" s="3">
        <v>1.8811799585528199E-2</v>
      </c>
      <c r="G1877">
        <v>-4643498</v>
      </c>
      <c r="H1877">
        <v>8215843</v>
      </c>
      <c r="K1877">
        <f t="shared" si="658"/>
        <v>165.01083630801298</v>
      </c>
      <c r="L1877">
        <f t="shared" si="659"/>
        <v>145.30901866282562</v>
      </c>
      <c r="M1877">
        <f t="shared" si="653"/>
        <v>48.655670944949215</v>
      </c>
      <c r="N1877">
        <f t="shared" si="660"/>
        <v>0.12476905350110526</v>
      </c>
      <c r="O1877">
        <f t="shared" si="661"/>
        <v>56.268009792542657</v>
      </c>
      <c r="P1877">
        <f t="shared" si="662"/>
        <v>55.996717259334332</v>
      </c>
      <c r="Q1877">
        <f t="shared" si="654"/>
        <v>0.27481115835786341</v>
      </c>
      <c r="R1877">
        <f t="shared" si="663"/>
        <v>55.993198634184793</v>
      </c>
      <c r="S1877">
        <f t="shared" si="655"/>
        <v>48.472463506043972</v>
      </c>
      <c r="T1877">
        <f t="shared" si="656"/>
        <v>13.077580677442921</v>
      </c>
      <c r="U1877">
        <f t="shared" si="657"/>
        <v>0.46322242783853113</v>
      </c>
      <c r="V1877" s="6">
        <f t="shared" si="665"/>
        <v>94055.00000033062</v>
      </c>
      <c r="W1877">
        <f t="shared" si="670"/>
        <v>13.075785802200075</v>
      </c>
      <c r="X1877">
        <f t="shared" si="671"/>
        <v>48.444418042252096</v>
      </c>
      <c r="Y1877">
        <f t="shared" si="666"/>
        <v>0.277275998612519</v>
      </c>
      <c r="Z1877">
        <f t="shared" si="667"/>
        <v>2.782299825332918E-7</v>
      </c>
      <c r="AA1877">
        <f t="shared" si="669"/>
        <v>-4.6839511613665769E-8</v>
      </c>
      <c r="AB1877">
        <f t="shared" si="668"/>
        <v>0.99944983474182381</v>
      </c>
      <c r="AC1877">
        <f t="shared" si="664"/>
        <v>2.0974379782533021</v>
      </c>
      <c r="AD1877">
        <f t="shared" si="672"/>
        <v>-6.2282568580558496E-11</v>
      </c>
      <c r="AE1877">
        <f t="shared" si="673"/>
        <v>4.5086945169622325E-5</v>
      </c>
      <c r="AF1877">
        <f t="shared" si="674"/>
        <v>-1.3751394454643983E-7</v>
      </c>
      <c r="AG1877" t="str">
        <f t="shared" si="675"/>
        <v>NaN</v>
      </c>
      <c r="AH1877" t="str">
        <f t="shared" si="676"/>
        <v>NaN</v>
      </c>
    </row>
    <row r="1878" spans="1:34">
      <c r="A1878" s="4">
        <v>43292.521053240744</v>
      </c>
      <c r="B1878" s="3">
        <v>-2.5814295056807201E-3</v>
      </c>
      <c r="C1878">
        <v>2.9105070932328099</v>
      </c>
      <c r="D1878" s="3">
        <v>1.90252956448967E-2</v>
      </c>
      <c r="E1878" s="3">
        <v>1.8829014766506599E-2</v>
      </c>
      <c r="F1878" s="3">
        <v>1.8807797521003498E-2</v>
      </c>
      <c r="G1878">
        <v>-4644093</v>
      </c>
      <c r="H1878">
        <v>8215844</v>
      </c>
      <c r="K1878">
        <f t="shared" si="658"/>
        <v>165.17447417714419</v>
      </c>
      <c r="L1878">
        <f t="shared" si="659"/>
        <v>145.47791720935135</v>
      </c>
      <c r="M1878">
        <f t="shared" si="653"/>
        <v>48.712225398199664</v>
      </c>
      <c r="N1878">
        <f t="shared" si="660"/>
        <v>0.12476617002673146</v>
      </c>
      <c r="O1878">
        <f t="shared" si="661"/>
        <v>56.262437651764223</v>
      </c>
      <c r="P1878">
        <f t="shared" si="662"/>
        <v>55.994403735740768</v>
      </c>
      <c r="Q1878">
        <f t="shared" si="654"/>
        <v>0.28130091201359875</v>
      </c>
      <c r="R1878">
        <f t="shared" si="663"/>
        <v>55.981136739750625</v>
      </c>
      <c r="S1878">
        <f t="shared" si="655"/>
        <v>48.524691456857262</v>
      </c>
      <c r="T1878">
        <f t="shared" si="656"/>
        <v>13.077277153824626</v>
      </c>
      <c r="U1878">
        <f t="shared" si="657"/>
        <v>0.46322753725183474</v>
      </c>
      <c r="V1878" s="6">
        <f t="shared" si="665"/>
        <v>94115.000000526197</v>
      </c>
      <c r="W1878">
        <f t="shared" si="670"/>
        <v>13.075855846111994</v>
      </c>
      <c r="X1878">
        <f t="shared" si="671"/>
        <v>48.442989481641007</v>
      </c>
      <c r="Y1878">
        <f t="shared" si="666"/>
        <v>0.28613745833098631</v>
      </c>
      <c r="Z1878">
        <f t="shared" si="667"/>
        <v>-1.7705544435743831E-7</v>
      </c>
      <c r="AA1878">
        <f t="shared" si="669"/>
        <v>-1.6125812276836259E-8</v>
      </c>
      <c r="AB1878">
        <f t="shared" si="668"/>
        <v>0.99925962148134828</v>
      </c>
      <c r="AC1878">
        <f t="shared" si="664"/>
        <v>2.0974453022782118</v>
      </c>
      <c r="AD1878">
        <f t="shared" si="672"/>
        <v>-2.0778530783266624E-11</v>
      </c>
      <c r="AE1878">
        <f t="shared" si="673"/>
        <v>2.6388055066555442E-4</v>
      </c>
      <c r="AF1878">
        <f t="shared" si="674"/>
        <v>-7.8385997680693871E-9</v>
      </c>
      <c r="AG1878" t="str">
        <f t="shared" si="675"/>
        <v>NaN</v>
      </c>
      <c r="AH1878" t="str">
        <f t="shared" si="676"/>
        <v>NaN</v>
      </c>
    </row>
    <row r="1879" spans="1:34">
      <c r="A1879" s="4">
        <v>43292.521747685183</v>
      </c>
      <c r="B1879" s="3">
        <v>-2.5476080686530601E-3</v>
      </c>
      <c r="C1879">
        <v>2.9104500106386699</v>
      </c>
      <c r="D1879">
        <v>1.9023000448924E-2</v>
      </c>
      <c r="E1879">
        <v>1.8829264502856002E-2</v>
      </c>
      <c r="F1879" s="3">
        <v>1.8798542746790201E-2</v>
      </c>
      <c r="G1879">
        <v>-4640512</v>
      </c>
      <c r="H1879">
        <v>8215850</v>
      </c>
      <c r="K1879">
        <f t="shared" si="658"/>
        <v>163.01990890025183</v>
      </c>
      <c r="L1879">
        <f t="shared" si="659"/>
        <v>143.33551724893368</v>
      </c>
      <c r="M1879">
        <f t="shared" si="653"/>
        <v>47.994858310693338</v>
      </c>
      <c r="N1879">
        <f t="shared" si="660"/>
        <v>0.12474886918048846</v>
      </c>
      <c r="O1879">
        <f t="shared" si="661"/>
        <v>56.25554391349332</v>
      </c>
      <c r="P1879">
        <f t="shared" si="662"/>
        <v>55.995151181824973</v>
      </c>
      <c r="Q1879">
        <f t="shared" si="654"/>
        <v>0.30230030462149671</v>
      </c>
      <c r="R1879">
        <f t="shared" si="663"/>
        <v>55.953243608871823</v>
      </c>
      <c r="S1879">
        <f t="shared" si="655"/>
        <v>47.793324774279007</v>
      </c>
      <c r="T1879">
        <f t="shared" si="656"/>
        <v>13.075456012114836</v>
      </c>
      <c r="U1879">
        <f t="shared" si="657"/>
        <v>0.46325819373165644</v>
      </c>
      <c r="V1879" s="6">
        <f t="shared" si="665"/>
        <v>94175.000000093132</v>
      </c>
      <c r="W1879">
        <f t="shared" si="670"/>
        <v>13.076033874388118</v>
      </c>
      <c r="X1879">
        <f t="shared" si="671"/>
        <v>48.445781531484506</v>
      </c>
      <c r="Y1879">
        <f t="shared" si="666"/>
        <v>0.30280250403869263</v>
      </c>
      <c r="Z1879">
        <f t="shared" si="667"/>
        <v>-1.630498776159901E-7</v>
      </c>
      <c r="AA1879">
        <f t="shared" si="669"/>
        <v>2.4524672410294935E-8</v>
      </c>
      <c r="AB1879">
        <f t="shared" si="668"/>
        <v>0.99888338732840998</v>
      </c>
      <c r="AC1879">
        <f t="shared" si="664"/>
        <v>2.0974892464276689</v>
      </c>
      <c r="AD1879">
        <f t="shared" si="672"/>
        <v>2.9862131461197643E-11</v>
      </c>
      <c r="AE1879">
        <f t="shared" si="673"/>
        <v>9.9832614153909827E-4</v>
      </c>
      <c r="AF1879">
        <f t="shared" si="674"/>
        <v>2.9776894044134864E-9</v>
      </c>
      <c r="AG1879">
        <f t="shared" si="675"/>
        <v>2.9862131461197643E-9</v>
      </c>
      <c r="AH1879">
        <f t="shared" si="676"/>
        <v>2.9776894044134865E-5</v>
      </c>
    </row>
    <row r="1880" spans="1:34">
      <c r="A1880" s="4">
        <v>43292.522453703707</v>
      </c>
      <c r="B1880" s="3">
        <v>-2.5676226532232302E-3</v>
      </c>
      <c r="C1880">
        <v>2.9104452537558201</v>
      </c>
      <c r="D1880" s="3">
        <v>1.90255334890389E-2</v>
      </c>
      <c r="E1880" s="3">
        <v>1.8828824491192799E-2</v>
      </c>
      <c r="F1880">
        <v>1.8793599720666E-2</v>
      </c>
      <c r="G1880">
        <v>-4641538</v>
      </c>
      <c r="H1880">
        <v>8215851</v>
      </c>
      <c r="K1880">
        <f t="shared" si="658"/>
        <v>164.294920630565</v>
      </c>
      <c r="L1880">
        <f t="shared" si="659"/>
        <v>144.61702654210009</v>
      </c>
      <c r="M1880">
        <f t="shared" si="653"/>
        <v>48.423962402476391</v>
      </c>
      <c r="N1880">
        <f t="shared" si="660"/>
        <v>0.12474742744330007</v>
      </c>
      <c r="O1880">
        <f t="shared" si="661"/>
        <v>56.263152028786969</v>
      </c>
      <c r="P1880">
        <f t="shared" si="662"/>
        <v>55.993834253010036</v>
      </c>
      <c r="Q1880">
        <f t="shared" si="654"/>
        <v>0.3248062954809825</v>
      </c>
      <c r="R1880">
        <f t="shared" si="663"/>
        <v>55.938345733305987</v>
      </c>
      <c r="S1880">
        <f t="shared" si="655"/>
        <v>48.207424872155734</v>
      </c>
      <c r="T1880">
        <f t="shared" si="656"/>
        <v>13.075304250305534</v>
      </c>
      <c r="U1880">
        <f t="shared" si="657"/>
        <v>0.46326074843831105</v>
      </c>
      <c r="V1880" s="6">
        <f t="shared" si="665"/>
        <v>94236.000000522472</v>
      </c>
      <c r="W1880">
        <f t="shared" si="670"/>
        <v>13.075952156490898</v>
      </c>
      <c r="X1880">
        <f t="shared" si="671"/>
        <v>48.443129402243052</v>
      </c>
      <c r="Y1880">
        <f t="shared" si="666"/>
        <v>0.31699917648939407</v>
      </c>
      <c r="Z1880">
        <f t="shared" si="667"/>
        <v>5.0169193109495515E-8</v>
      </c>
      <c r="AA1880">
        <f t="shared" si="669"/>
        <v>5.1027741749379108E-9</v>
      </c>
      <c r="AB1880">
        <f t="shared" si="668"/>
        <v>0.99858605363420416</v>
      </c>
      <c r="AC1880">
        <f t="shared" si="664"/>
        <v>2.0974929084401275</v>
      </c>
      <c r="AD1880">
        <f t="shared" si="672"/>
        <v>5.9350724314445769E-12</v>
      </c>
      <c r="AE1880">
        <f t="shared" si="673"/>
        <v>3.1834207016821593E-5</v>
      </c>
      <c r="AF1880">
        <f t="shared" si="674"/>
        <v>1.8559361167234916E-8</v>
      </c>
      <c r="AG1880">
        <f t="shared" si="675"/>
        <v>5.9350724314445768E-10</v>
      </c>
      <c r="AH1880">
        <f t="shared" si="676"/>
        <v>1.8559361167234915E-4</v>
      </c>
    </row>
    <row r="1881" spans="1:34">
      <c r="A1881" s="4">
        <v>43292.523148148146</v>
      </c>
      <c r="B1881" s="3">
        <v>-2.5827614328773102E-3</v>
      </c>
      <c r="C1881">
        <v>2.9104690381700502</v>
      </c>
      <c r="D1881" s="3">
        <v>1.9021965826905199E-2</v>
      </c>
      <c r="E1881" s="3">
        <v>1.88242222070403E-2</v>
      </c>
      <c r="F1881" s="3">
        <v>1.8790348043239601E-2</v>
      </c>
      <c r="G1881">
        <v>-4644647</v>
      </c>
      <c r="H1881">
        <v>8215851</v>
      </c>
      <c r="K1881">
        <f t="shared" si="658"/>
        <v>165.25932344261966</v>
      </c>
      <c r="L1881">
        <f t="shared" si="659"/>
        <v>145.58570365453789</v>
      </c>
      <c r="M1881">
        <f t="shared" si="653"/>
        <v>48.748316907574534</v>
      </c>
      <c r="N1881">
        <f t="shared" si="660"/>
        <v>0.12475463612923621</v>
      </c>
      <c r="O1881">
        <f t="shared" si="661"/>
        <v>56.252436373443686</v>
      </c>
      <c r="P1881">
        <f t="shared" si="662"/>
        <v>55.980059889460584</v>
      </c>
      <c r="Q1881">
        <f t="shared" si="654"/>
        <v>0.32389092936570307</v>
      </c>
      <c r="R1881">
        <f t="shared" si="663"/>
        <v>55.928545444077983</v>
      </c>
      <c r="S1881">
        <f t="shared" si="655"/>
        <v>48.532389621330729</v>
      </c>
      <c r="T1881">
        <f t="shared" si="656"/>
        <v>13.076063059351442</v>
      </c>
      <c r="U1881">
        <f t="shared" si="657"/>
        <v>0.46324797490504921</v>
      </c>
      <c r="V1881" s="6">
        <f t="shared" si="665"/>
        <v>94296.000000089407</v>
      </c>
      <c r="W1881">
        <f t="shared" si="670"/>
        <v>13.075812068667066</v>
      </c>
      <c r="X1881">
        <f t="shared" si="671"/>
        <v>48.435675986848196</v>
      </c>
      <c r="Y1881">
        <f t="shared" si="666"/>
        <v>0.32268957210925703</v>
      </c>
      <c r="Z1881">
        <f t="shared" si="667"/>
        <v>-4.7425565430070174E-8</v>
      </c>
      <c r="AA1881">
        <f t="shared" si="669"/>
        <v>-2.9675973613351018E-8</v>
      </c>
      <c r="AB1881">
        <f t="shared" si="668"/>
        <v>0.99847344421724049</v>
      </c>
      <c r="AC1881">
        <f t="shared" si="664"/>
        <v>2.0974745983778496</v>
      </c>
      <c r="AD1881">
        <f t="shared" si="672"/>
        <v>-3.3907366648532387E-11</v>
      </c>
      <c r="AE1881">
        <f t="shared" si="673"/>
        <v>2.9161787554211771E-5</v>
      </c>
      <c r="AF1881">
        <f t="shared" si="674"/>
        <v>-1.157473233145519E-7</v>
      </c>
      <c r="AG1881" t="str">
        <f t="shared" si="675"/>
        <v>NaN</v>
      </c>
      <c r="AH1881" t="str">
        <f t="shared" si="676"/>
        <v>NaN</v>
      </c>
    </row>
    <row r="1882" spans="1:34">
      <c r="A1882" s="4">
        <v>43292.523842592593</v>
      </c>
      <c r="B1882" s="3">
        <v>-2.5805613745615102E-3</v>
      </c>
      <c r="C1882">
        <v>2.9104274154451599</v>
      </c>
      <c r="D1882" s="3">
        <v>1.9021716090555901E-2</v>
      </c>
      <c r="E1882" s="3">
        <v>1.8823841656412699E-2</v>
      </c>
      <c r="F1882" s="3">
        <v>1.8791598688403601E-2</v>
      </c>
      <c r="G1882">
        <v>-4644603</v>
      </c>
      <c r="H1882">
        <v>8215851</v>
      </c>
      <c r="K1882">
        <f t="shared" si="658"/>
        <v>165.11917063803941</v>
      </c>
      <c r="L1882">
        <f t="shared" si="659"/>
        <v>145.44390688827181</v>
      </c>
      <c r="M1882">
        <f t="shared" si="653"/>
        <v>48.700837288869593</v>
      </c>
      <c r="N1882">
        <f t="shared" si="660"/>
        <v>0.12474202092885174</v>
      </c>
      <c r="O1882">
        <f t="shared" si="661"/>
        <v>56.251686277569839</v>
      </c>
      <c r="P1882">
        <f t="shared" si="662"/>
        <v>55.978920923999119</v>
      </c>
      <c r="Q1882">
        <f t="shared" si="654"/>
        <v>0.31937149148108546</v>
      </c>
      <c r="R1882">
        <f t="shared" si="663"/>
        <v>55.932314786088753</v>
      </c>
      <c r="S1882">
        <f t="shared" si="655"/>
        <v>48.487922961215538</v>
      </c>
      <c r="T1882">
        <f t="shared" si="656"/>
        <v>13.074735143521499</v>
      </c>
      <c r="U1882">
        <f t="shared" si="657"/>
        <v>0.46327032858825079</v>
      </c>
      <c r="V1882" s="6">
        <f t="shared" si="665"/>
        <v>94356.000000284985</v>
      </c>
      <c r="W1882">
        <f t="shared" si="670"/>
        <v>13.075704084302881</v>
      </c>
      <c r="X1882">
        <f t="shared" si="671"/>
        <v>48.430791396941849</v>
      </c>
      <c r="Y1882">
        <f t="shared" si="666"/>
        <v>0.32105889029152479</v>
      </c>
      <c r="Z1882">
        <f t="shared" si="667"/>
        <v>-1.89702260888434E-8</v>
      </c>
      <c r="AA1882">
        <f t="shared" si="669"/>
        <v>2.3927420388292658E-9</v>
      </c>
      <c r="AB1882">
        <f t="shared" si="668"/>
        <v>0.99850701745870041</v>
      </c>
      <c r="AC1882">
        <f t="shared" si="664"/>
        <v>2.0975066409868259</v>
      </c>
      <c r="AD1882">
        <f t="shared" si="672"/>
        <v>2.7478424696844501E-12</v>
      </c>
      <c r="AE1882">
        <f t="shared" si="673"/>
        <v>2.9020209706015162E-6</v>
      </c>
      <c r="AF1882">
        <f t="shared" si="674"/>
        <v>9.4258889988748155E-8</v>
      </c>
      <c r="AG1882">
        <f t="shared" si="675"/>
        <v>2.7478424696844501E-10</v>
      </c>
      <c r="AH1882">
        <f t="shared" si="676"/>
        <v>9.4258889988748154E-4</v>
      </c>
    </row>
    <row r="1883" spans="1:34">
      <c r="A1883" s="4">
        <v>43292.524537037039</v>
      </c>
      <c r="B1883" s="3">
        <v>-2.5807992187037599E-3</v>
      </c>
      <c r="C1883">
        <v>2.9104619028457801</v>
      </c>
      <c r="D1883" s="3">
        <v>1.9023809119007602E-2</v>
      </c>
      <c r="E1883" s="3">
        <v>1.8827112013368601E-2</v>
      </c>
      <c r="F1883" s="3">
        <v>1.87935044334154E-2</v>
      </c>
      <c r="G1883">
        <v>-4644657</v>
      </c>
      <c r="H1883">
        <v>8215851</v>
      </c>
      <c r="K1883">
        <f t="shared" si="658"/>
        <v>165.13432229258871</v>
      </c>
      <c r="L1883">
        <f t="shared" si="659"/>
        <v>145.45655345834749</v>
      </c>
      <c r="M1883">
        <f t="shared" si="653"/>
        <v>48.705071901131426</v>
      </c>
      <c r="N1883">
        <f t="shared" si="660"/>
        <v>0.12475247352345505</v>
      </c>
      <c r="O1883">
        <f t="shared" si="661"/>
        <v>56.257972795371018</v>
      </c>
      <c r="P1883">
        <f t="shared" si="662"/>
        <v>55.988708908433459</v>
      </c>
      <c r="Q1883">
        <f t="shared" si="654"/>
        <v>0.31991425002778584</v>
      </c>
      <c r="R1883">
        <f t="shared" si="663"/>
        <v>55.938058545343232</v>
      </c>
      <c r="S1883">
        <f t="shared" si="655"/>
        <v>48.491795734446235</v>
      </c>
      <c r="T1883">
        <f t="shared" si="656"/>
        <v>13.075835416637634</v>
      </c>
      <c r="U1883">
        <f t="shared" si="657"/>
        <v>0.46325180696502832</v>
      </c>
      <c r="V1883" s="6">
        <f t="shared" si="665"/>
        <v>94416.000000480562</v>
      </c>
      <c r="W1883">
        <f t="shared" si="670"/>
        <v>13.07580039468176</v>
      </c>
      <c r="X1883">
        <f t="shared" si="671"/>
        <v>48.429841541004549</v>
      </c>
      <c r="Y1883">
        <f t="shared" si="666"/>
        <v>0.32035917409659714</v>
      </c>
      <c r="Z1883">
        <f t="shared" si="667"/>
        <v>1.1382135707412005E-7</v>
      </c>
      <c r="AA1883">
        <f t="shared" si="669"/>
        <v>1.981384502166493E-8</v>
      </c>
      <c r="AB1883">
        <f t="shared" si="668"/>
        <v>0.99852222847894712</v>
      </c>
      <c r="AC1883">
        <f t="shared" si="664"/>
        <v>2.0974800913965339</v>
      </c>
      <c r="AD1883">
        <f t="shared" si="672"/>
        <v>2.2803775200755254E-11</v>
      </c>
      <c r="AE1883">
        <f t="shared" si="673"/>
        <v>-1.0764610323535404E-4</v>
      </c>
      <c r="AF1883">
        <f t="shared" si="674"/>
        <v>-2.1088198165087006E-8</v>
      </c>
      <c r="AG1883">
        <f t="shared" si="675"/>
        <v>2.2803775200755254E-9</v>
      </c>
      <c r="AH1883" t="str">
        <f t="shared" si="676"/>
        <v>NaN</v>
      </c>
    </row>
    <row r="1884" spans="1:34">
      <c r="A1884" s="4">
        <v>43292.525231481479</v>
      </c>
      <c r="B1884" s="3">
        <v>-2.5815603199589501E-3</v>
      </c>
      <c r="C1884">
        <v>2.9104702273907601</v>
      </c>
      <c r="D1884" s="3">
        <v>1.9020717145158399E-2</v>
      </c>
      <c r="E1884" s="3">
        <v>1.88236989499273E-2</v>
      </c>
      <c r="F1884" s="3">
        <v>1.8789800141548799E-2</v>
      </c>
      <c r="G1884">
        <v>-4644613</v>
      </c>
      <c r="H1884">
        <v>8215851</v>
      </c>
      <c r="K1884">
        <f t="shared" si="658"/>
        <v>165.18280758714585</v>
      </c>
      <c r="L1884">
        <f t="shared" si="659"/>
        <v>145.50990801085013</v>
      </c>
      <c r="M1884">
        <f t="shared" si="653"/>
        <v>48.72293728604609</v>
      </c>
      <c r="N1884">
        <f t="shared" si="660"/>
        <v>0.12475499656353253</v>
      </c>
      <c r="O1884">
        <f t="shared" si="661"/>
        <v>56.248685894073517</v>
      </c>
      <c r="P1884">
        <f t="shared" si="662"/>
        <v>55.978493811950926</v>
      </c>
      <c r="Q1884">
        <f t="shared" si="654"/>
        <v>0.32179178078092008</v>
      </c>
      <c r="R1884">
        <f t="shared" si="663"/>
        <v>55.926894113292597</v>
      </c>
      <c r="S1884">
        <f t="shared" si="655"/>
        <v>48.508409432192146</v>
      </c>
      <c r="T1884">
        <f t="shared" si="656"/>
        <v>13.076100999803685</v>
      </c>
      <c r="U1884">
        <f t="shared" si="657"/>
        <v>0.46324733622838699</v>
      </c>
      <c r="V1884" s="6">
        <f t="shared" si="665"/>
        <v>94476.000000047497</v>
      </c>
      <c r="W1884">
        <f t="shared" si="670"/>
        <v>13.075429745647877</v>
      </c>
      <c r="X1884">
        <f t="shared" si="671"/>
        <v>48.434487718192479</v>
      </c>
      <c r="Y1884">
        <f t="shared" si="666"/>
        <v>0.3198749087550728</v>
      </c>
      <c r="Z1884">
        <f t="shared" si="667"/>
        <v>3.477874801526934E-8</v>
      </c>
      <c r="AA1884">
        <f t="shared" si="669"/>
        <v>-2.8907011341406207E-8</v>
      </c>
      <c r="AB1884">
        <f t="shared" si="668"/>
        <v>0.99853322613405748</v>
      </c>
      <c r="AC1884">
        <f t="shared" si="664"/>
        <v>2.0974736828747371</v>
      </c>
      <c r="AD1884">
        <f t="shared" si="672"/>
        <v>-3.3319374941484716E-11</v>
      </c>
      <c r="AE1884">
        <f t="shared" si="673"/>
        <v>-2.0490482281767218E-4</v>
      </c>
      <c r="AF1884">
        <f t="shared" si="674"/>
        <v>1.6187347915945651E-8</v>
      </c>
      <c r="AG1884" t="str">
        <f t="shared" si="675"/>
        <v>NaN</v>
      </c>
      <c r="AH1884">
        <f t="shared" si="676"/>
        <v>1.6187347915945651E-4</v>
      </c>
    </row>
    <row r="1885" spans="1:34">
      <c r="A1885" s="4">
        <v>43292.525925925926</v>
      </c>
      <c r="B1885" s="3">
        <v>-2.5825711575635101E-3</v>
      </c>
      <c r="C1885">
        <v>2.91047498427361</v>
      </c>
      <c r="D1885" s="3">
        <v>1.9020455516601899E-2</v>
      </c>
      <c r="E1885">
        <v>1.8823984362897998E-2</v>
      </c>
      <c r="F1885" s="3">
        <v>1.87908244794926E-2</v>
      </c>
      <c r="G1885">
        <v>-4644328</v>
      </c>
      <c r="H1885">
        <v>8215851</v>
      </c>
      <c r="K1885">
        <f t="shared" si="658"/>
        <v>165.24720211898023</v>
      </c>
      <c r="L1885">
        <f t="shared" si="659"/>
        <v>145.57295605977998</v>
      </c>
      <c r="M1885">
        <f t="shared" si="653"/>
        <v>48.744048467930611</v>
      </c>
      <c r="N1885">
        <f t="shared" si="660"/>
        <v>0.12475643830072092</v>
      </c>
      <c r="O1885">
        <f t="shared" si="661"/>
        <v>56.247900079348263</v>
      </c>
      <c r="P1885">
        <f t="shared" si="662"/>
        <v>55.979348036047021</v>
      </c>
      <c r="Q1885">
        <f t="shared" si="654"/>
        <v>0.31791869545651252</v>
      </c>
      <c r="R1885">
        <f t="shared" si="663"/>
        <v>55.92998138389175</v>
      </c>
      <c r="S1885">
        <f t="shared" si="655"/>
        <v>48.532102670959603</v>
      </c>
      <c r="T1885">
        <f t="shared" si="656"/>
        <v>13.076252761612992</v>
      </c>
      <c r="U1885">
        <f t="shared" si="657"/>
        <v>0.46324478152173237</v>
      </c>
      <c r="V1885" s="6">
        <f t="shared" si="665"/>
        <v>94536.000000243075</v>
      </c>
      <c r="W1885">
        <f t="shared" si="670"/>
        <v>13.075102874058938</v>
      </c>
      <c r="X1885">
        <f t="shared" si="671"/>
        <v>48.434778799765127</v>
      </c>
      <c r="Y1885">
        <f t="shared" si="666"/>
        <v>0.31899062027925379</v>
      </c>
      <c r="Z1885">
        <f t="shared" si="667"/>
        <v>4.7425565207823631E-8</v>
      </c>
      <c r="AA1885">
        <f t="shared" si="669"/>
        <v>-2.8907011309656702E-8</v>
      </c>
      <c r="AB1885">
        <f t="shared" si="668"/>
        <v>0.99855292798529371</v>
      </c>
      <c r="AC1885">
        <f t="shared" si="664"/>
        <v>2.0974700208622785</v>
      </c>
      <c r="AD1885">
        <f t="shared" si="672"/>
        <v>-3.3411682732616154E-11</v>
      </c>
      <c r="AE1885">
        <f t="shared" si="673"/>
        <v>-1.3778034579044163E-5</v>
      </c>
      <c r="AF1885">
        <f t="shared" si="674"/>
        <v>2.4140269511668171E-7</v>
      </c>
      <c r="AG1885" t="str">
        <f t="shared" si="675"/>
        <v>NaN</v>
      </c>
      <c r="AH1885">
        <f t="shared" si="676"/>
        <v>2.4140269511668169E-3</v>
      </c>
    </row>
    <row r="1886" spans="1:34">
      <c r="A1886" s="4">
        <v>43292.526620370372</v>
      </c>
      <c r="B1886" s="3">
        <v>-2.58146518230205E-3</v>
      </c>
      <c r="C1886">
        <v>2.91048806570143</v>
      </c>
      <c r="D1886" s="3">
        <v>1.9021192833442901E-2</v>
      </c>
      <c r="E1886" s="3">
        <v>1.8825066553745301E-2</v>
      </c>
      <c r="F1886" s="3">
        <v>1.8791777351998499E-2</v>
      </c>
      <c r="G1886">
        <v>-4644219</v>
      </c>
      <c r="H1886">
        <v>8215851</v>
      </c>
      <c r="K1886">
        <f t="shared" si="658"/>
        <v>165.17674692532611</v>
      </c>
      <c r="L1886">
        <f t="shared" si="659"/>
        <v>145.50124832388906</v>
      </c>
      <c r="M1886">
        <f t="shared" si="653"/>
        <v>48.720037652677547</v>
      </c>
      <c r="N1886">
        <f t="shared" si="660"/>
        <v>0.12476040307798383</v>
      </c>
      <c r="O1886">
        <f t="shared" si="661"/>
        <v>56.250114648119315</v>
      </c>
      <c r="P1886">
        <f t="shared" si="662"/>
        <v>55.982586969078248</v>
      </c>
      <c r="Q1886">
        <f t="shared" si="654"/>
        <v>0.31726138460032871</v>
      </c>
      <c r="R1886">
        <f t="shared" si="663"/>
        <v>55.932853263518986</v>
      </c>
      <c r="S1886">
        <f t="shared" si="655"/>
        <v>48.508530062943997</v>
      </c>
      <c r="T1886">
        <f t="shared" si="656"/>
        <v>13.076670106588034</v>
      </c>
      <c r="U1886">
        <f t="shared" si="657"/>
        <v>0.46323775607844198</v>
      </c>
      <c r="V1886" s="6">
        <f t="shared" si="665"/>
        <v>94596.000000438653</v>
      </c>
      <c r="W1886">
        <f t="shared" si="670"/>
        <v>13.074904416308527</v>
      </c>
      <c r="X1886">
        <f t="shared" si="671"/>
        <v>48.489787752827624</v>
      </c>
      <c r="Y1886">
        <f t="shared" si="666"/>
        <v>0.31155549992749815</v>
      </c>
      <c r="Z1886">
        <f t="shared" si="667"/>
        <v>-4.1102156736140462E-8</v>
      </c>
      <c r="AA1886">
        <f t="shared" si="669"/>
        <v>-3.1165371584796964E-8</v>
      </c>
      <c r="AB1886">
        <f t="shared" si="668"/>
        <v>0.99871231162678387</v>
      </c>
      <c r="AC1886">
        <f t="shared" si="664"/>
        <v>2.0974599503280307</v>
      </c>
      <c r="AD1886">
        <f t="shared" si="672"/>
        <v>-3.6881440177356271E-11</v>
      </c>
      <c r="AE1886">
        <f t="shared" si="673"/>
        <v>-9.1389567915004962E-6</v>
      </c>
      <c r="AF1886">
        <f t="shared" si="674"/>
        <v>4.0173741742857151E-7</v>
      </c>
      <c r="AG1886" t="str">
        <f t="shared" si="675"/>
        <v>NaN</v>
      </c>
      <c r="AH1886">
        <f t="shared" si="676"/>
        <v>4.017374174285715E-3</v>
      </c>
    </row>
    <row r="1887" spans="1:34">
      <c r="A1887" s="4">
        <v>43292.527314814812</v>
      </c>
      <c r="B1887" s="3">
        <v>-2.5805732667686198E-3</v>
      </c>
      <c r="C1887">
        <v>2.9104595244043598</v>
      </c>
      <c r="D1887" s="3">
        <v>1.9021537707449201E-2</v>
      </c>
      <c r="E1887" s="3">
        <v>1.8824317344697201E-2</v>
      </c>
      <c r="F1887">
        <v>1.8798018666912001E-2</v>
      </c>
      <c r="G1887">
        <v>-4644214</v>
      </c>
      <c r="H1887">
        <v>8215851</v>
      </c>
      <c r="K1887">
        <f t="shared" si="658"/>
        <v>165.1199282207667</v>
      </c>
      <c r="L1887">
        <f t="shared" si="659"/>
        <v>145.43622546767872</v>
      </c>
      <c r="M1887">
        <f t="shared" si="653"/>
        <v>48.698265220898818</v>
      </c>
      <c r="N1887">
        <f t="shared" si="660"/>
        <v>0.12475175265486227</v>
      </c>
      <c r="O1887">
        <f t="shared" si="661"/>
        <v>56.25115049480263</v>
      </c>
      <c r="P1887">
        <f t="shared" si="662"/>
        <v>55.980344630825954</v>
      </c>
      <c r="Q1887">
        <f t="shared" si="654"/>
        <v>0.29948641972565326</v>
      </c>
      <c r="R1887">
        <f t="shared" si="663"/>
        <v>55.951664075076977</v>
      </c>
      <c r="S1887">
        <f t="shared" si="655"/>
        <v>48.498607607748383</v>
      </c>
      <c r="T1887">
        <f t="shared" si="656"/>
        <v>13.075759535733134</v>
      </c>
      <c r="U1887">
        <f t="shared" si="657"/>
        <v>0.46325308431835283</v>
      </c>
      <c r="V1887" s="6">
        <f t="shared" si="665"/>
        <v>94656.000000005588</v>
      </c>
      <c r="W1887">
        <f t="shared" si="670"/>
        <v>13.074589218704922</v>
      </c>
      <c r="X1887">
        <f t="shared" si="671"/>
        <v>48.516297305891221</v>
      </c>
      <c r="Y1887">
        <f t="shared" si="666"/>
        <v>0.30557074069177759</v>
      </c>
      <c r="Z1887">
        <f t="shared" si="667"/>
        <v>-2.9087680143200243E-7</v>
      </c>
      <c r="AA1887">
        <f t="shared" si="669"/>
        <v>-7.3170872412161229E-8</v>
      </c>
      <c r="AB1887">
        <f t="shared" si="668"/>
        <v>0.99884066318041143</v>
      </c>
      <c r="AC1887">
        <f t="shared" si="664"/>
        <v>2.0974819224027592</v>
      </c>
      <c r="AD1887">
        <f t="shared" si="672"/>
        <v>-8.8288065307339448E-11</v>
      </c>
      <c r="AE1887">
        <f t="shared" si="673"/>
        <v>-3.1211110203843362E-5</v>
      </c>
      <c r="AF1887">
        <f t="shared" si="674"/>
        <v>2.8159427359297681E-7</v>
      </c>
      <c r="AG1887" t="str">
        <f t="shared" si="675"/>
        <v>NaN</v>
      </c>
      <c r="AH1887">
        <f t="shared" si="676"/>
        <v>2.8159427359297682E-3</v>
      </c>
    </row>
    <row r="1888" spans="1:34">
      <c r="A1888" s="4">
        <v>43292.528009259258</v>
      </c>
      <c r="B1888" s="3">
        <v>-2.5807992187037599E-3</v>
      </c>
      <c r="C1888">
        <v>2.910378657396</v>
      </c>
      <c r="D1888" s="3">
        <v>1.9020788498401098E-2</v>
      </c>
      <c r="E1888">
        <v>1.8823556243442001E-2</v>
      </c>
      <c r="F1888" s="3">
        <v>1.87971134380314E-2</v>
      </c>
      <c r="G1888">
        <v>-4644290</v>
      </c>
      <c r="H1888">
        <v>8215851</v>
      </c>
      <c r="K1888">
        <f t="shared" si="658"/>
        <v>165.13432229258871</v>
      </c>
      <c r="L1888">
        <f t="shared" si="659"/>
        <v>145.4518094546257</v>
      </c>
      <c r="M1888">
        <f t="shared" si="653"/>
        <v>48.703483405894353</v>
      </c>
      <c r="N1888">
        <f t="shared" si="660"/>
        <v>0.12472724312268622</v>
      </c>
      <c r="O1888">
        <f t="shared" si="661"/>
        <v>56.248900207180462</v>
      </c>
      <c r="P1888">
        <f t="shared" si="662"/>
        <v>55.978066699903032</v>
      </c>
      <c r="Q1888">
        <f t="shared" si="654"/>
        <v>0.29996441774935079</v>
      </c>
      <c r="R1888">
        <f t="shared" si="663"/>
        <v>55.948935789431111</v>
      </c>
      <c r="S1888">
        <f t="shared" si="655"/>
        <v>48.503507127394784</v>
      </c>
      <c r="T1888">
        <f t="shared" si="656"/>
        <v>13.073179584977758</v>
      </c>
      <c r="U1888">
        <f t="shared" si="657"/>
        <v>0.46329651433143143</v>
      </c>
      <c r="V1888" s="6">
        <f t="shared" si="665"/>
        <v>94716.000000201166</v>
      </c>
      <c r="W1888">
        <f t="shared" si="670"/>
        <v>13.074186466211415</v>
      </c>
      <c r="X1888">
        <f t="shared" si="671"/>
        <v>48.523150826812518</v>
      </c>
      <c r="Y1888">
        <f t="shared" si="666"/>
        <v>0.29967972457622</v>
      </c>
      <c r="Z1888">
        <f t="shared" si="667"/>
        <v>-4.7425565207823631E-8</v>
      </c>
      <c r="AA1888">
        <f t="shared" si="669"/>
        <v>-7.6795447317885788E-8</v>
      </c>
      <c r="AB1888">
        <f t="shared" si="668"/>
        <v>0.99896771499060699</v>
      </c>
      <c r="AC1888">
        <f t="shared" si="664"/>
        <v>2.0975441766144867</v>
      </c>
      <c r="AD1888">
        <f t="shared" si="672"/>
        <v>-9.4485798406033629E-11</v>
      </c>
      <c r="AE1888">
        <f t="shared" si="673"/>
        <v>-1.3059451284201085E-4</v>
      </c>
      <c r="AF1888">
        <f t="shared" si="674"/>
        <v>7.202323819196604E-8</v>
      </c>
      <c r="AG1888" t="str">
        <f t="shared" si="675"/>
        <v>NaN</v>
      </c>
      <c r="AH1888">
        <f t="shared" si="676"/>
        <v>7.2023238191966041E-4</v>
      </c>
    </row>
    <row r="1889" spans="1:34">
      <c r="A1889" s="4">
        <v>43292.528703703705</v>
      </c>
      <c r="B1889" s="3">
        <v>-2.58195276279366E-3</v>
      </c>
      <c r="C1889">
        <v>2.9104416860936899</v>
      </c>
      <c r="D1889" s="3">
        <v>1.9024296699499201E-2</v>
      </c>
      <c r="E1889" s="3">
        <v>1.88277304081385E-2</v>
      </c>
      <c r="F1889" s="3">
        <v>1.88007343535537E-2</v>
      </c>
      <c r="G1889">
        <v>-4644463</v>
      </c>
      <c r="H1889">
        <v>8215851</v>
      </c>
      <c r="K1889">
        <f t="shared" si="658"/>
        <v>165.20780781715203</v>
      </c>
      <c r="L1889">
        <f t="shared" si="659"/>
        <v>145.5205353186893</v>
      </c>
      <c r="M1889">
        <f t="shared" si="653"/>
        <v>48.726495762994126</v>
      </c>
      <c r="N1889">
        <f t="shared" si="660"/>
        <v>0.12474634614041097</v>
      </c>
      <c r="O1889">
        <f t="shared" si="661"/>
        <v>56.259437268267916</v>
      </c>
      <c r="P1889">
        <f t="shared" si="662"/>
        <v>55.990559727308479</v>
      </c>
      <c r="Q1889">
        <f t="shared" si="654"/>
        <v>0.299588336253656</v>
      </c>
      <c r="R1889">
        <f t="shared" si="663"/>
        <v>55.95984893201426</v>
      </c>
      <c r="S1889">
        <f t="shared" si="655"/>
        <v>48.526770205491687</v>
      </c>
      <c r="T1889">
        <f t="shared" si="656"/>
        <v>13.075190428948785</v>
      </c>
      <c r="U1889">
        <f t="shared" si="657"/>
        <v>0.46326266446829784</v>
      </c>
      <c r="V1889" s="6">
        <f t="shared" si="665"/>
        <v>94776.000000396743</v>
      </c>
      <c r="W1889">
        <f t="shared" si="670"/>
        <v>13.073672810857371</v>
      </c>
      <c r="X1889">
        <f t="shared" si="671"/>
        <v>48.526474894379007</v>
      </c>
      <c r="Y1889">
        <f t="shared" si="666"/>
        <v>0.29911541884025655</v>
      </c>
      <c r="Z1889">
        <f t="shared" si="667"/>
        <v>-3.4778748014825249E-8</v>
      </c>
      <c r="AA1889">
        <f t="shared" si="669"/>
        <v>-1.050716108227374E-7</v>
      </c>
      <c r="AB1889">
        <f t="shared" si="668"/>
        <v>0.99898037844033249</v>
      </c>
      <c r="AC1889">
        <f t="shared" si="664"/>
        <v>2.0974956549494657</v>
      </c>
      <c r="AD1889">
        <f t="shared" si="672"/>
        <v>-1.2951646038809609E-10</v>
      </c>
      <c r="AE1889">
        <f t="shared" si="673"/>
        <v>-2.0000128774354885E-4</v>
      </c>
      <c r="AF1889">
        <f t="shared" si="674"/>
        <v>6.4464884800234607E-8</v>
      </c>
      <c r="AG1889" t="str">
        <f t="shared" si="675"/>
        <v>NaN</v>
      </c>
      <c r="AH1889">
        <f t="shared" si="676"/>
        <v>6.4464884800234613E-4</v>
      </c>
    </row>
    <row r="1890" spans="1:34">
      <c r="A1890" s="4">
        <v>43292.529398148145</v>
      </c>
      <c r="B1890" s="3">
        <v>-2.5820479004505601E-3</v>
      </c>
      <c r="C1890">
        <v>2.9103655759681701</v>
      </c>
      <c r="D1890" s="3">
        <v>1.9017161375231802E-2</v>
      </c>
      <c r="E1890" s="3">
        <v>1.8821177802019501E-2</v>
      </c>
      <c r="F1890" s="3">
        <v>1.87942190877948E-2</v>
      </c>
      <c r="G1890">
        <v>-4644293</v>
      </c>
      <c r="H1890">
        <v>8215851</v>
      </c>
      <c r="K1890">
        <f t="shared" si="658"/>
        <v>165.21386847897176</v>
      </c>
      <c r="L1890">
        <f t="shared" si="659"/>
        <v>145.53516023805298</v>
      </c>
      <c r="M1890">
        <f t="shared" si="653"/>
        <v>48.731392811165698</v>
      </c>
      <c r="N1890">
        <f t="shared" si="660"/>
        <v>0.12472327834542035</v>
      </c>
      <c r="O1890">
        <f t="shared" si="661"/>
        <v>56.23800595758135</v>
      </c>
      <c r="P1890">
        <f t="shared" si="662"/>
        <v>55.970948165768888</v>
      </c>
      <c r="Q1890">
        <f t="shared" si="654"/>
        <v>0.29779350251776293</v>
      </c>
      <c r="R1890">
        <f t="shared" si="663"/>
        <v>55.940212455063588</v>
      </c>
      <c r="S1890">
        <f t="shared" si="655"/>
        <v>48.532863809487189</v>
      </c>
      <c r="T1890">
        <f t="shared" si="656"/>
        <v>13.072762240002406</v>
      </c>
      <c r="U1890">
        <f t="shared" si="657"/>
        <v>0.4633035397747271</v>
      </c>
      <c r="V1890" s="6">
        <f t="shared" si="665"/>
        <v>94835.999999963678</v>
      </c>
      <c r="W1890">
        <f t="shared" si="670"/>
        <v>13.073074519109779</v>
      </c>
      <c r="X1890">
        <f t="shared" si="671"/>
        <v>48.531214489497707</v>
      </c>
      <c r="Y1890">
        <f t="shared" si="666"/>
        <v>0.29718461467780816</v>
      </c>
      <c r="Z1890">
        <f t="shared" si="667"/>
        <v>-1.8021714871742977E-7</v>
      </c>
      <c r="AA1890">
        <f t="shared" si="669"/>
        <v>-1.2359016495151779E-7</v>
      </c>
      <c r="AB1890">
        <f t="shared" si="668"/>
        <v>0.99902205997503546</v>
      </c>
      <c r="AC1890">
        <f t="shared" si="664"/>
        <v>2.0975542471487421</v>
      </c>
      <c r="AD1890">
        <f t="shared" si="672"/>
        <v>-1.5333740122235957E-10</v>
      </c>
      <c r="AE1890">
        <f t="shared" si="673"/>
        <v>-7.233134356869138E-4</v>
      </c>
      <c r="AF1890">
        <f t="shared" si="674"/>
        <v>2.1103408331604576E-8</v>
      </c>
      <c r="AG1890" t="str">
        <f t="shared" si="675"/>
        <v>NaN</v>
      </c>
      <c r="AH1890">
        <f t="shared" si="676"/>
        <v>2.1103408331604574E-4</v>
      </c>
    </row>
    <row r="1891" spans="1:34">
      <c r="A1891" s="4">
        <v>43292.530092592591</v>
      </c>
      <c r="B1891" s="3">
        <v>-2.5818457329296498E-3</v>
      </c>
      <c r="C1891">
        <v>2.9103739005131501</v>
      </c>
      <c r="D1891" s="3">
        <v>1.90216328451061E-2</v>
      </c>
      <c r="E1891" s="3">
        <v>1.88251735836093E-2</v>
      </c>
      <c r="F1891" s="3">
        <v>1.8799876768298401E-2</v>
      </c>
      <c r="G1891">
        <v>-4644196</v>
      </c>
      <c r="H1891">
        <v>8215851</v>
      </c>
      <c r="K1891">
        <f t="shared" si="658"/>
        <v>165.20098957260498</v>
      </c>
      <c r="L1891">
        <f t="shared" si="659"/>
        <v>145.51484436215537</v>
      </c>
      <c r="M1891">
        <f t="shared" si="653"/>
        <v>48.724590187476345</v>
      </c>
      <c r="N1891">
        <f t="shared" si="660"/>
        <v>0.12472580138549784</v>
      </c>
      <c r="O1891">
        <f t="shared" si="661"/>
        <v>56.251436245611785</v>
      </c>
      <c r="P1891">
        <f t="shared" si="662"/>
        <v>55.982907303114246</v>
      </c>
      <c r="Q1891">
        <f t="shared" si="654"/>
        <v>0.2941720052620056</v>
      </c>
      <c r="R1891">
        <f t="shared" si="663"/>
        <v>55.95726424034978</v>
      </c>
      <c r="S1891">
        <f t="shared" si="655"/>
        <v>48.528475517301672</v>
      </c>
      <c r="T1891">
        <f t="shared" si="656"/>
        <v>13.073027823168456</v>
      </c>
      <c r="U1891">
        <f t="shared" si="657"/>
        <v>0.46329906903808571</v>
      </c>
      <c r="V1891" s="6">
        <f t="shared" si="665"/>
        <v>94896.000000159256</v>
      </c>
      <c r="W1891">
        <f t="shared" si="670"/>
        <v>13.072000512460413</v>
      </c>
      <c r="X1891">
        <f t="shared" si="671"/>
        <v>48.529828162330872</v>
      </c>
      <c r="Y1891">
        <f t="shared" si="666"/>
        <v>0.29561106902268836</v>
      </c>
      <c r="Z1891">
        <f t="shared" si="667"/>
        <v>9.4067236751973623E-9</v>
      </c>
      <c r="AA1891">
        <f t="shared" si="669"/>
        <v>-1.1952511628824045E-7</v>
      </c>
      <c r="AB1891">
        <f t="shared" si="668"/>
        <v>0.99905580321703036</v>
      </c>
      <c r="AC1891">
        <f t="shared" si="664"/>
        <v>2.0975478386269453</v>
      </c>
      <c r="AD1891">
        <f t="shared" si="672"/>
        <v>-1.4908284254984398E-10</v>
      </c>
      <c r="AE1891">
        <f t="shared" si="673"/>
        <v>1.8836535001452489E-2</v>
      </c>
      <c r="AF1891">
        <f t="shared" si="674"/>
        <v>-7.8787565988402739E-10</v>
      </c>
      <c r="AG1891" t="str">
        <f t="shared" si="675"/>
        <v>NaN</v>
      </c>
      <c r="AH1891" t="str">
        <f t="shared" si="676"/>
        <v>NaN</v>
      </c>
    </row>
    <row r="1892" spans="1:34">
      <c r="A1892" s="4">
        <v>43292.530798611115</v>
      </c>
      <c r="B1892" s="3">
        <v>-2.5809538173962201E-3</v>
      </c>
      <c r="C1892">
        <v>2.9103691436303101</v>
      </c>
      <c r="D1892">
        <v>1.9023107478788E-2</v>
      </c>
      <c r="E1892" s="3">
        <v>1.88266838939126E-2</v>
      </c>
      <c r="F1892" s="3">
        <v>1.8801115502556101E-2</v>
      </c>
      <c r="G1892">
        <v>-4644189</v>
      </c>
      <c r="H1892">
        <v>8215851</v>
      </c>
      <c r="K1892">
        <f t="shared" si="658"/>
        <v>165.14417086804559</v>
      </c>
      <c r="L1892">
        <f t="shared" si="659"/>
        <v>145.45639735268807</v>
      </c>
      <c r="M1892">
        <f t="shared" si="653"/>
        <v>48.70501963028363</v>
      </c>
      <c r="N1892">
        <f t="shared" si="660"/>
        <v>0.12472435964831241</v>
      </c>
      <c r="O1892">
        <f t="shared" si="661"/>
        <v>56.255865383153584</v>
      </c>
      <c r="P1892">
        <f t="shared" si="662"/>
        <v>55.987427572289462</v>
      </c>
      <c r="Q1892">
        <f t="shared" si="654"/>
        <v>0.29486769928829659</v>
      </c>
      <c r="R1892">
        <f t="shared" si="663"/>
        <v>55.960997683865287</v>
      </c>
      <c r="S1892">
        <f t="shared" si="655"/>
        <v>48.50844116409143</v>
      </c>
      <c r="T1892">
        <f t="shared" si="656"/>
        <v>13.072876061359464</v>
      </c>
      <c r="U1892">
        <f t="shared" si="657"/>
        <v>0.46330162374473471</v>
      </c>
      <c r="V1892" s="6">
        <f t="shared" si="665"/>
        <v>94957.000000588596</v>
      </c>
      <c r="W1892">
        <f t="shared" si="670"/>
        <v>13.071028653182584</v>
      </c>
      <c r="X1892">
        <f t="shared" si="671"/>
        <v>48.531056961711542</v>
      </c>
      <c r="Y1892">
        <f t="shared" si="666"/>
        <v>0.29914971996105066</v>
      </c>
      <c r="Z1892">
        <f t="shared" si="667"/>
        <v>-1.5050757932613764E-7</v>
      </c>
      <c r="AA1892">
        <f t="shared" si="669"/>
        <v>-1.4572209533494119E-7</v>
      </c>
      <c r="AB1892">
        <f t="shared" si="668"/>
        <v>0.99897916768501127</v>
      </c>
      <c r="AC1892">
        <f t="shared" si="664"/>
        <v>2.0975515006393959</v>
      </c>
      <c r="AD1892">
        <f t="shared" si="672"/>
        <v>-1.7960844249139564E-10</v>
      </c>
      <c r="AE1892">
        <f t="shared" si="673"/>
        <v>-6.515407317002833E-4</v>
      </c>
      <c r="AF1892">
        <f t="shared" si="674"/>
        <v>2.7442028532944254E-8</v>
      </c>
      <c r="AG1892" t="str">
        <f t="shared" si="675"/>
        <v>NaN</v>
      </c>
      <c r="AH1892">
        <f t="shared" si="676"/>
        <v>2.7442028532944252E-4</v>
      </c>
    </row>
    <row r="1893" spans="1:34">
      <c r="A1893" s="4">
        <v>43292.531493055554</v>
      </c>
      <c r="B1893" s="3">
        <v>-2.5834155042684902E-3</v>
      </c>
      <c r="C1893">
        <v>2.9103168179190102</v>
      </c>
      <c r="D1893" s="3">
        <v>1.9027329212312899E-2</v>
      </c>
      <c r="E1893">
        <v>1.8830120741768E-2</v>
      </c>
      <c r="F1893" s="3">
        <v>1.88008296408043E-2</v>
      </c>
      <c r="G1893">
        <v>-4643763</v>
      </c>
      <c r="H1893">
        <v>8216044</v>
      </c>
      <c r="K1893">
        <f t="shared" si="658"/>
        <v>165.30099049262978</v>
      </c>
      <c r="L1893">
        <f t="shared" si="659"/>
        <v>145.61359273994336</v>
      </c>
      <c r="M1893">
        <f t="shared" si="653"/>
        <v>48.757655365537644</v>
      </c>
      <c r="N1893">
        <f t="shared" si="660"/>
        <v>0.12470850053925484</v>
      </c>
      <c r="O1893">
        <f t="shared" si="661"/>
        <v>56.268545575309865</v>
      </c>
      <c r="P1893">
        <f t="shared" si="662"/>
        <v>55.997713854112959</v>
      </c>
      <c r="Q1893">
        <f t="shared" si="654"/>
        <v>0.3084094553328498</v>
      </c>
      <c r="R1893">
        <f t="shared" si="663"/>
        <v>55.960136119977015</v>
      </c>
      <c r="S1893">
        <f t="shared" si="655"/>
        <v>48.552049061982409</v>
      </c>
      <c r="T1893">
        <f t="shared" si="656"/>
        <v>13.071206681458666</v>
      </c>
      <c r="U1893">
        <f t="shared" si="657"/>
        <v>0.46332972551790774</v>
      </c>
      <c r="V1893" s="6">
        <f t="shared" si="665"/>
        <v>95017.000000155531</v>
      </c>
      <c r="W1893">
        <f t="shared" si="670"/>
        <v>13.0699225430736</v>
      </c>
      <c r="X1893">
        <f t="shared" si="671"/>
        <v>48.534453874343519</v>
      </c>
      <c r="Y1893">
        <f t="shared" si="666"/>
        <v>0.289049358155341</v>
      </c>
      <c r="Z1893">
        <f t="shared" si="667"/>
        <v>-1.7073203563760341E-7</v>
      </c>
      <c r="AA1893">
        <f t="shared" si="669"/>
        <v>-2.1121454286490726E-7</v>
      </c>
      <c r="AB1893">
        <f t="shared" si="668"/>
        <v>0.99919768179549207</v>
      </c>
      <c r="AC1893">
        <f t="shared" si="664"/>
        <v>2.0975917827764023</v>
      </c>
      <c r="AD1893">
        <f t="shared" si="672"/>
        <v>-2.6943256687346769E-10</v>
      </c>
      <c r="AE1893">
        <f t="shared" si="673"/>
        <v>-3.5440898541072048E-4</v>
      </c>
      <c r="AF1893">
        <f t="shared" si="674"/>
        <v>7.5679176993836835E-8</v>
      </c>
      <c r="AG1893" t="str">
        <f t="shared" si="675"/>
        <v>NaN</v>
      </c>
      <c r="AH1893">
        <f t="shared" si="676"/>
        <v>7.5679176993836842E-4</v>
      </c>
    </row>
    <row r="1894" spans="1:34">
      <c r="A1894" s="4">
        <v>43292.532187500001</v>
      </c>
      <c r="B1894" s="3">
        <v>-2.5855679937558302E-3</v>
      </c>
      <c r="C1894">
        <v>2.9103049257119</v>
      </c>
      <c r="D1894" s="3">
        <v>1.9026568111057698E-2</v>
      </c>
      <c r="E1894" s="3">
        <v>1.8829680730104902E-2</v>
      </c>
      <c r="F1894">
        <v>1.8814848777547001E-2</v>
      </c>
      <c r="G1894">
        <v>-4644665</v>
      </c>
      <c r="H1894">
        <v>8216051</v>
      </c>
      <c r="K1894">
        <f t="shared" si="658"/>
        <v>165.43811296629954</v>
      </c>
      <c r="L1894">
        <f t="shared" si="659"/>
        <v>145.7322871859545</v>
      </c>
      <c r="M1894">
        <f t="shared" si="653"/>
        <v>48.7973993398708</v>
      </c>
      <c r="N1894">
        <f t="shared" si="660"/>
        <v>0.12470489619628825</v>
      </c>
      <c r="O1894">
        <f t="shared" si="661"/>
        <v>56.266259568836603</v>
      </c>
      <c r="P1894">
        <f t="shared" si="662"/>
        <v>55.996396925298335</v>
      </c>
      <c r="Q1894">
        <f t="shared" si="654"/>
        <v>0.26387091984487654</v>
      </c>
      <c r="R1894">
        <f t="shared" si="663"/>
        <v>56.002388648991726</v>
      </c>
      <c r="S1894">
        <f t="shared" si="655"/>
        <v>48.621485393307552</v>
      </c>
      <c r="T1894">
        <f t="shared" si="656"/>
        <v>13.070827276935868</v>
      </c>
      <c r="U1894">
        <f t="shared" si="657"/>
        <v>0.46333611228453586</v>
      </c>
      <c r="V1894" s="6">
        <f t="shared" si="665"/>
        <v>95077.000000351109</v>
      </c>
      <c r="W1894">
        <f t="shared" si="670"/>
        <v>13.068839780935255</v>
      </c>
      <c r="X1894">
        <f t="shared" si="671"/>
        <v>48.540014665720221</v>
      </c>
      <c r="Y1894">
        <f t="shared" si="666"/>
        <v>0.27655237031656082</v>
      </c>
      <c r="Z1894">
        <f t="shared" si="667"/>
        <v>-2.6242146078906095E-7</v>
      </c>
      <c r="AA1894">
        <f t="shared" si="669"/>
        <v>-2.3831486570601942E-7</v>
      </c>
      <c r="AB1894">
        <f t="shared" si="668"/>
        <v>0.99946707032538007</v>
      </c>
      <c r="AC1894">
        <f t="shared" si="664"/>
        <v>2.0976009378075373</v>
      </c>
      <c r="AD1894">
        <f t="shared" si="672"/>
        <v>-3.1774148763624605E-10</v>
      </c>
      <c r="AE1894">
        <f t="shared" si="673"/>
        <v>-2.1963766171213052E-4</v>
      </c>
      <c r="AF1894">
        <f t="shared" si="674"/>
        <v>1.4401182332741227E-7</v>
      </c>
      <c r="AG1894" t="str">
        <f t="shared" si="675"/>
        <v>NaN</v>
      </c>
      <c r="AH1894">
        <f t="shared" si="676"/>
        <v>1.4401182332741227E-3</v>
      </c>
    </row>
    <row r="1895" spans="1:34">
      <c r="A1895" s="4">
        <v>43292.532881944448</v>
      </c>
      <c r="B1895" s="3">
        <v>-2.5811203082957901E-3</v>
      </c>
      <c r="C1895">
        <v>2.91021811259998</v>
      </c>
      <c r="D1895" s="3">
        <v>1.9023963717700099E-2</v>
      </c>
      <c r="E1895" s="3">
        <v>1.8828408263943899E-2</v>
      </c>
      <c r="F1895">
        <v>1.8814408074012998E-2</v>
      </c>
      <c r="G1895">
        <v>-4644630</v>
      </c>
      <c r="H1895">
        <v>8216051</v>
      </c>
      <c r="K1895">
        <f t="shared" si="658"/>
        <v>165.15477702622979</v>
      </c>
      <c r="L1895">
        <f t="shared" si="659"/>
        <v>145.44953054666931</v>
      </c>
      <c r="M1895">
        <f t="shared" si="653"/>
        <v>48.702720330094515</v>
      </c>
      <c r="N1895">
        <f t="shared" si="660"/>
        <v>0.12467858449262736</v>
      </c>
      <c r="O1895">
        <f t="shared" si="661"/>
        <v>56.258437140436008</v>
      </c>
      <c r="P1895">
        <f t="shared" si="662"/>
        <v>55.992588509536674</v>
      </c>
      <c r="Q1895">
        <f t="shared" si="654"/>
        <v>0.25737673577195608</v>
      </c>
      <c r="R1895">
        <f t="shared" si="663"/>
        <v>56.001060404664052</v>
      </c>
      <c r="S1895">
        <f t="shared" si="655"/>
        <v>48.531135839579875</v>
      </c>
      <c r="T1895">
        <f t="shared" si="656"/>
        <v>13.068057623918932</v>
      </c>
      <c r="U1895">
        <f t="shared" si="657"/>
        <v>0.46338273568093136</v>
      </c>
      <c r="V1895" s="6">
        <f t="shared" si="665"/>
        <v>95137.000000546686</v>
      </c>
      <c r="W1895">
        <f t="shared" si="670"/>
        <v>13.068186037757384</v>
      </c>
      <c r="X1895">
        <f t="shared" si="671"/>
        <v>48.545920887817296</v>
      </c>
      <c r="Y1895">
        <f t="shared" si="666"/>
        <v>0.27777192140348222</v>
      </c>
      <c r="Z1895">
        <f t="shared" si="667"/>
        <v>-2.3080441853472892E-7</v>
      </c>
      <c r="AA1895">
        <f t="shared" si="669"/>
        <v>-2.3785199516434656E-7</v>
      </c>
      <c r="AB1895">
        <f t="shared" si="668"/>
        <v>0.99943970764734147</v>
      </c>
      <c r="AC1895">
        <f t="shared" si="664"/>
        <v>2.0976677695348362</v>
      </c>
      <c r="AD1895">
        <f t="shared" si="672"/>
        <v>-3.1574208212417288E-10</v>
      </c>
      <c r="AE1895">
        <f t="shared" si="673"/>
        <v>-3.3046694104964578E-4</v>
      </c>
      <c r="AF1895">
        <f t="shared" si="674"/>
        <v>9.5112037239402547E-8</v>
      </c>
      <c r="AG1895" t="str">
        <f t="shared" si="675"/>
        <v>NaN</v>
      </c>
      <c r="AH1895">
        <f t="shared" si="676"/>
        <v>9.5112037239402552E-4</v>
      </c>
    </row>
    <row r="1896" spans="1:34">
      <c r="A1896" s="4">
        <v>43292.533576388887</v>
      </c>
      <c r="B1896" s="3">
        <v>-2.5834749653040499E-3</v>
      </c>
      <c r="C1896">
        <v>2.91021811259998</v>
      </c>
      <c r="D1896" s="3">
        <v>1.9022774496988901E-2</v>
      </c>
      <c r="E1896">
        <v>1.8826303343285E-2</v>
      </c>
      <c r="F1896" s="3">
        <v>1.8795076673050099E-2</v>
      </c>
      <c r="G1896">
        <v>-4643844</v>
      </c>
      <c r="H1896">
        <v>8216055</v>
      </c>
      <c r="K1896">
        <f t="shared" si="658"/>
        <v>165.30477840626691</v>
      </c>
      <c r="L1896">
        <f t="shared" si="659"/>
        <v>145.624942877335</v>
      </c>
      <c r="M1896">
        <f t="shared" si="653"/>
        <v>48.761455876718507</v>
      </c>
      <c r="N1896">
        <f t="shared" si="660"/>
        <v>0.12467858449262736</v>
      </c>
      <c r="O1896">
        <f t="shared" si="661"/>
        <v>56.254865255321683</v>
      </c>
      <c r="P1896">
        <f t="shared" si="662"/>
        <v>55.986288606827998</v>
      </c>
      <c r="Q1896">
        <f t="shared" si="654"/>
        <v>0.31206810859361411</v>
      </c>
      <c r="R1896">
        <f t="shared" si="663"/>
        <v>55.942797146728068</v>
      </c>
      <c r="S1896">
        <f t="shared" si="655"/>
        <v>48.553410470989434</v>
      </c>
      <c r="T1896">
        <f t="shared" si="656"/>
        <v>13.068057623918932</v>
      </c>
      <c r="U1896">
        <f t="shared" si="657"/>
        <v>0.46338273568093136</v>
      </c>
      <c r="V1896" s="6">
        <f t="shared" si="665"/>
        <v>95197.000000113621</v>
      </c>
      <c r="W1896">
        <f t="shared" si="670"/>
        <v>13.067144134567663</v>
      </c>
      <c r="X1896">
        <f t="shared" si="671"/>
        <v>48.54745664198461</v>
      </c>
      <c r="Y1896">
        <f t="shared" si="666"/>
        <v>0.287893570643251</v>
      </c>
      <c r="Z1896">
        <f t="shared" si="667"/>
        <v>-4.9322588072458762E-7</v>
      </c>
      <c r="AA1896">
        <f t="shared" si="669"/>
        <v>-2.3938618705071087E-7</v>
      </c>
      <c r="AB1896">
        <f t="shared" si="668"/>
        <v>0.9992226176949951</v>
      </c>
      <c r="AC1896">
        <f t="shared" si="664"/>
        <v>2.0976677695348362</v>
      </c>
      <c r="AD1896">
        <f t="shared" si="672"/>
        <v>-3.0660634210088642E-10</v>
      </c>
      <c r="AE1896">
        <f t="shared" si="673"/>
        <v>-6.7921203274627293E-4</v>
      </c>
      <c r="AF1896">
        <f t="shared" si="674"/>
        <v>4.4937281779216069E-8</v>
      </c>
      <c r="AG1896" t="str">
        <f t="shared" si="675"/>
        <v>NaN</v>
      </c>
      <c r="AH1896">
        <f t="shared" si="676"/>
        <v>4.4937281779216072E-4</v>
      </c>
    </row>
    <row r="1897" spans="1:34">
      <c r="A1897" s="4">
        <v>43292.534270833334</v>
      </c>
      <c r="B1897" s="3">
        <v>-2.5801213628983501E-3</v>
      </c>
      <c r="C1897">
        <v>2.9100325941690199</v>
      </c>
      <c r="D1897" s="3">
        <v>1.9024534543641499E-2</v>
      </c>
      <c r="E1897" s="3">
        <v>1.88280752821447E-2</v>
      </c>
      <c r="F1897" s="3">
        <v>1.8802747296722402E-2</v>
      </c>
      <c r="G1897">
        <v>-4643075</v>
      </c>
      <c r="H1897">
        <v>8216064</v>
      </c>
      <c r="K1897">
        <f t="shared" si="658"/>
        <v>165.09114007712336</v>
      </c>
      <c r="L1897">
        <f t="shared" si="659"/>
        <v>145.40122158318536</v>
      </c>
      <c r="M1897">
        <f t="shared" si="653"/>
        <v>48.686544424066135</v>
      </c>
      <c r="N1897">
        <f t="shared" si="660"/>
        <v>0.12462235674233603</v>
      </c>
      <c r="O1897">
        <f t="shared" si="661"/>
        <v>56.260151645290954</v>
      </c>
      <c r="P1897">
        <f t="shared" si="662"/>
        <v>55.991591914757748</v>
      </c>
      <c r="Q1897">
        <f t="shared" si="654"/>
        <v>0.29423586756418274</v>
      </c>
      <c r="R1897">
        <f t="shared" si="663"/>
        <v>55.965915777726771</v>
      </c>
      <c r="S1897">
        <f t="shared" si="655"/>
        <v>48.490387179023344</v>
      </c>
      <c r="T1897">
        <f t="shared" si="656"/>
        <v>13.062138913361951</v>
      </c>
      <c r="U1897">
        <f t="shared" si="657"/>
        <v>0.46348236924035535</v>
      </c>
      <c r="V1897" s="6">
        <f t="shared" si="665"/>
        <v>95257.000000309199</v>
      </c>
      <c r="W1897">
        <f t="shared" si="670"/>
        <v>13.066388244018254</v>
      </c>
      <c r="X1897">
        <f t="shared" si="671"/>
        <v>48.549759864812067</v>
      </c>
      <c r="Y1897">
        <f t="shared" si="666"/>
        <v>0.29918437106156404</v>
      </c>
      <c r="Z1897">
        <f t="shared" si="667"/>
        <v>-3.6991940860521472E-7</v>
      </c>
      <c r="AA1897">
        <f t="shared" si="669"/>
        <v>-1.8654055712198128E-7</v>
      </c>
      <c r="AB1897">
        <f t="shared" si="668"/>
        <v>0.99897801436984102</v>
      </c>
      <c r="AC1897">
        <f t="shared" si="664"/>
        <v>2.0978105880205762</v>
      </c>
      <c r="AD1897">
        <f t="shared" si="672"/>
        <v>-2.2992063328721227E-10</v>
      </c>
      <c r="AE1897">
        <f t="shared" si="673"/>
        <v>6.4596184440469647E-4</v>
      </c>
      <c r="AF1897">
        <f t="shared" si="674"/>
        <v>-3.5432526212513901E-8</v>
      </c>
      <c r="AG1897" t="str">
        <f t="shared" si="675"/>
        <v>NaN</v>
      </c>
      <c r="AH1897" t="str">
        <f t="shared" si="676"/>
        <v>NaN</v>
      </c>
    </row>
    <row r="1898" spans="1:34">
      <c r="A1898" s="4">
        <v>43292.53496527778</v>
      </c>
      <c r="B1898" s="3">
        <v>-2.5827138640488602E-3</v>
      </c>
      <c r="C1898">
        <v>2.9100789737767601</v>
      </c>
      <c r="D1898" s="3">
        <v>1.9022631790503501E-2</v>
      </c>
      <c r="E1898" s="3">
        <v>1.88260417147285E-2</v>
      </c>
      <c r="F1898" s="3">
        <v>1.8801842067841801E-2</v>
      </c>
      <c r="G1898">
        <v>-4642848</v>
      </c>
      <c r="H1898">
        <v>8216067</v>
      </c>
      <c r="K1898">
        <f t="shared" si="658"/>
        <v>165.25629311170979</v>
      </c>
      <c r="L1898">
        <f t="shared" si="659"/>
        <v>145.56756453289677</v>
      </c>
      <c r="M1898">
        <f t="shared" si="653"/>
        <v>48.742243154259548</v>
      </c>
      <c r="N1898">
        <f t="shared" si="660"/>
        <v>0.12463641367990889</v>
      </c>
      <c r="O1898">
        <f t="shared" si="661"/>
        <v>56.254436629107801</v>
      </c>
      <c r="P1898">
        <f t="shared" si="662"/>
        <v>55.985505568073172</v>
      </c>
      <c r="Q1898">
        <f t="shared" si="654"/>
        <v>0.29124913702689526</v>
      </c>
      <c r="R1898">
        <f t="shared" si="663"/>
        <v>55.963187492080905</v>
      </c>
      <c r="S1898">
        <f t="shared" si="655"/>
        <v>48.548077062908284</v>
      </c>
      <c r="T1898">
        <f t="shared" si="656"/>
        <v>13.0636185910012</v>
      </c>
      <c r="U1898">
        <f t="shared" si="657"/>
        <v>0.46345746085049921</v>
      </c>
      <c r="V1898" s="6">
        <f t="shared" si="665"/>
        <v>95317.000000504777</v>
      </c>
      <c r="W1898">
        <f t="shared" si="670"/>
        <v>13.065410547747771</v>
      </c>
      <c r="X1898">
        <f t="shared" si="671"/>
        <v>48.543564221515915</v>
      </c>
      <c r="Y1898">
        <f t="shared" si="666"/>
        <v>0.28283979725938951</v>
      </c>
      <c r="Z1898">
        <f t="shared" si="667"/>
        <v>1.2646817466907308E-8</v>
      </c>
      <c r="AA1898">
        <f t="shared" si="669"/>
        <v>-1.4950344906066447E-7</v>
      </c>
      <c r="AB1898">
        <f t="shared" si="668"/>
        <v>0.99933108847030883</v>
      </c>
      <c r="AC1898">
        <f t="shared" si="664"/>
        <v>2.0977748833991412</v>
      </c>
      <c r="AD1898">
        <f t="shared" si="672"/>
        <v>-1.9491572759346394E-10</v>
      </c>
      <c r="AE1898">
        <f t="shared" si="673"/>
        <v>2.5206077220723091E-4</v>
      </c>
      <c r="AF1898">
        <f t="shared" si="674"/>
        <v>-7.6979069464300107E-8</v>
      </c>
      <c r="AG1898" t="str">
        <f t="shared" si="675"/>
        <v>NaN</v>
      </c>
      <c r="AH1898" t="str">
        <f t="shared" si="676"/>
        <v>NaN</v>
      </c>
    </row>
    <row r="1899" spans="1:34">
      <c r="A1899" s="4">
        <v>43292.53565972222</v>
      </c>
      <c r="B1899" s="3">
        <v>-2.5821906069359102E-3</v>
      </c>
      <c r="C1899">
        <v>2.9100373510518698</v>
      </c>
      <c r="D1899" s="3">
        <v>1.9020158211424099E-2</v>
      </c>
      <c r="E1899" s="3">
        <v>1.88233540759211E-2</v>
      </c>
      <c r="F1899" s="3">
        <v>1.8808738482603098E-2</v>
      </c>
      <c r="G1899">
        <v>-4642782</v>
      </c>
      <c r="H1899">
        <v>8216074</v>
      </c>
      <c r="K1899">
        <f t="shared" si="658"/>
        <v>165.22295947170133</v>
      </c>
      <c r="L1899">
        <f t="shared" si="659"/>
        <v>145.52516561844959</v>
      </c>
      <c r="M1899">
        <f t="shared" si="653"/>
        <v>48.728046185284398</v>
      </c>
      <c r="N1899">
        <f t="shared" si="660"/>
        <v>0.12462379847952443</v>
      </c>
      <c r="O1899">
        <f t="shared" si="661"/>
        <v>56.247007108069681</v>
      </c>
      <c r="P1899">
        <f t="shared" si="662"/>
        <v>55.977461624501665</v>
      </c>
      <c r="Q1899">
        <f t="shared" si="654"/>
        <v>0.2630343871870906</v>
      </c>
      <c r="R1899">
        <f t="shared" si="663"/>
        <v>55.983972720882591</v>
      </c>
      <c r="S1899">
        <f t="shared" si="655"/>
        <v>48.552689927159669</v>
      </c>
      <c r="T1899">
        <f t="shared" si="656"/>
        <v>13.062290675171253</v>
      </c>
      <c r="U1899">
        <f t="shared" si="657"/>
        <v>0.46347981453370074</v>
      </c>
      <c r="V1899" s="6">
        <f t="shared" si="665"/>
        <v>95377.000000071712</v>
      </c>
      <c r="W1899">
        <f t="shared" si="670"/>
        <v>13.064920240364366</v>
      </c>
      <c r="X1899">
        <f t="shared" si="671"/>
        <v>48.541312857089487</v>
      </c>
      <c r="Y1899">
        <f t="shared" si="666"/>
        <v>0.27711981092028282</v>
      </c>
      <c r="Z1899">
        <f t="shared" si="667"/>
        <v>-1.6124692253068755E-7</v>
      </c>
      <c r="AA1899">
        <f t="shared" si="669"/>
        <v>-1.3713659358349903E-7</v>
      </c>
      <c r="AB1899">
        <f t="shared" si="668"/>
        <v>0.99945405544257271</v>
      </c>
      <c r="AC1899">
        <f t="shared" si="664"/>
        <v>2.0978069260081176</v>
      </c>
      <c r="AD1899">
        <f t="shared" si="672"/>
        <v>-1.8248560252788399E-10</v>
      </c>
      <c r="AE1899">
        <f t="shared" si="673"/>
        <v>8.3477898607629781E-5</v>
      </c>
      <c r="AF1899">
        <f t="shared" si="674"/>
        <v>-2.1761465236538022E-7</v>
      </c>
      <c r="AG1899" t="str">
        <f t="shared" si="675"/>
        <v>NaN</v>
      </c>
      <c r="AH1899" t="str">
        <f t="shared" si="676"/>
        <v>NaN</v>
      </c>
    </row>
    <row r="1900" spans="1:34">
      <c r="A1900" s="4">
        <v>43292.536354166667</v>
      </c>
      <c r="B1900" s="3">
        <v>-2.5833798276471498E-3</v>
      </c>
      <c r="C1900">
        <v>2.9100183235204899</v>
      </c>
      <c r="D1900" s="3">
        <v>1.9019813337417899E-2</v>
      </c>
      <c r="E1900" s="3">
        <v>1.88218794422392E-2</v>
      </c>
      <c r="F1900" s="3">
        <v>1.8803735901947199E-2</v>
      </c>
      <c r="G1900">
        <v>-4642604</v>
      </c>
      <c r="H1900">
        <v>8216079</v>
      </c>
      <c r="K1900">
        <f t="shared" si="658"/>
        <v>165.2987177444472</v>
      </c>
      <c r="L1900">
        <f t="shared" si="659"/>
        <v>145.60749973793861</v>
      </c>
      <c r="M1900">
        <f t="shared" si="653"/>
        <v>48.755615168010074</v>
      </c>
      <c r="N1900">
        <f t="shared" si="660"/>
        <v>0.1246180315307768</v>
      </c>
      <c r="O1900">
        <f t="shared" si="661"/>
        <v>56.245971261386671</v>
      </c>
      <c r="P1900">
        <f t="shared" si="662"/>
        <v>55.973048133338644</v>
      </c>
      <c r="Q1900">
        <f t="shared" si="654"/>
        <v>0.27707590854686259</v>
      </c>
      <c r="R1900">
        <f t="shared" si="663"/>
        <v>55.968895352839809</v>
      </c>
      <c r="S1900">
        <f t="shared" si="655"/>
        <v>48.570897895645501</v>
      </c>
      <c r="T1900">
        <f t="shared" si="656"/>
        <v>13.061683627934661</v>
      </c>
      <c r="U1900">
        <f t="shared" si="657"/>
        <v>0.46349003336030797</v>
      </c>
      <c r="V1900" s="6">
        <f t="shared" si="665"/>
        <v>95437.00000026729</v>
      </c>
      <c r="W1900">
        <f t="shared" si="670"/>
        <v>13.064949425327654</v>
      </c>
      <c r="X1900">
        <f t="shared" si="671"/>
        <v>48.535552501797788</v>
      </c>
      <c r="Y1900">
        <f t="shared" si="666"/>
        <v>0.2806302188736372</v>
      </c>
      <c r="Z1900">
        <f t="shared" si="667"/>
        <v>1.9918737386350377E-7</v>
      </c>
      <c r="AA1900">
        <f t="shared" si="669"/>
        <v>-8.2353626328848251E-8</v>
      </c>
      <c r="AB1900">
        <f t="shared" si="668"/>
        <v>0.99937883274756767</v>
      </c>
      <c r="AC1900">
        <f t="shared" si="664"/>
        <v>2.0978215740579365</v>
      </c>
      <c r="AD1900">
        <f t="shared" si="672"/>
        <v>-1.0821666536415643E-10</v>
      </c>
      <c r="AE1900">
        <f t="shared" si="673"/>
        <v>-6.6666749186061833E-7</v>
      </c>
      <c r="AF1900">
        <f t="shared" si="674"/>
        <v>1.6159052975486732E-5</v>
      </c>
      <c r="AG1900" t="str">
        <f t="shared" si="675"/>
        <v>NaN</v>
      </c>
      <c r="AH1900">
        <f t="shared" si="676"/>
        <v>0.16159052975486732</v>
      </c>
    </row>
    <row r="1901" spans="1:34">
      <c r="A1901" s="4">
        <v>43292.537048611113</v>
      </c>
      <c r="B1901" s="3">
        <v>-2.5844144496659301E-3</v>
      </c>
      <c r="C1901">
        <v>2.9101122719566801</v>
      </c>
      <c r="D1901" s="3">
        <v>1.9019397110168899E-2</v>
      </c>
      <c r="E1901" s="3">
        <v>1.8823258938264201E-2</v>
      </c>
      <c r="F1901" s="3">
        <v>1.8795124316675401E-2</v>
      </c>
      <c r="G1901">
        <v>-4642415</v>
      </c>
      <c r="H1901">
        <v>8216088</v>
      </c>
      <c r="K1901">
        <f t="shared" si="658"/>
        <v>165.36462744173619</v>
      </c>
      <c r="L1901">
        <f t="shared" si="659"/>
        <v>145.68472928569244</v>
      </c>
      <c r="M1901">
        <f t="shared" si="653"/>
        <v>48.781474921914658</v>
      </c>
      <c r="N1901">
        <f t="shared" si="660"/>
        <v>0.12464650584021886</v>
      </c>
      <c r="O1901">
        <f t="shared" si="661"/>
        <v>56.244721101596411</v>
      </c>
      <c r="P1901">
        <f t="shared" si="662"/>
        <v>55.977176883136302</v>
      </c>
      <c r="Q1901">
        <f t="shared" si="654"/>
        <v>0.30178036088695848</v>
      </c>
      <c r="R1901">
        <f t="shared" si="663"/>
        <v>55.942940740709453</v>
      </c>
      <c r="S1901">
        <f t="shared" si="655"/>
        <v>48.580288014656688</v>
      </c>
      <c r="T1901">
        <f t="shared" si="656"/>
        <v>13.064680923665406</v>
      </c>
      <c r="U1901">
        <f t="shared" si="657"/>
        <v>0.46343957790393375</v>
      </c>
      <c r="V1901" s="6">
        <f t="shared" si="665"/>
        <v>95497.000000462867</v>
      </c>
      <c r="W1901">
        <f t="shared" si="670"/>
        <v>13.064923158860692</v>
      </c>
      <c r="X1901">
        <f t="shared" si="671"/>
        <v>48.534963483377396</v>
      </c>
      <c r="Y1901">
        <f t="shared" si="666"/>
        <v>0.29480008468706842</v>
      </c>
      <c r="Z1901">
        <f t="shared" si="667"/>
        <v>-3.1617043598434444E-9</v>
      </c>
      <c r="AA1901">
        <f t="shared" si="669"/>
        <v>1.2949176354579384E-8</v>
      </c>
      <c r="AB1901">
        <f t="shared" si="668"/>
        <v>0.99907440174413453</v>
      </c>
      <c r="AC1901">
        <f t="shared" si="664"/>
        <v>2.0977492493119536</v>
      </c>
      <c r="AD1901">
        <f t="shared" si="672"/>
        <v>1.6197404324831352E-11</v>
      </c>
      <c r="AE1901">
        <f t="shared" si="673"/>
        <v>1.2120618500931512E-4</v>
      </c>
      <c r="AF1901">
        <f t="shared" si="674"/>
        <v>1.3303063905916567E-8</v>
      </c>
      <c r="AG1901">
        <f t="shared" si="675"/>
        <v>1.6197404324831351E-9</v>
      </c>
      <c r="AH1901">
        <f t="shared" si="676"/>
        <v>1.3303063905916566E-4</v>
      </c>
    </row>
    <row r="1902" spans="1:34">
      <c r="A1902" s="4">
        <v>43292.537743055553</v>
      </c>
      <c r="B1902" s="3">
        <v>-2.5828922471555398E-3</v>
      </c>
      <c r="C1902">
        <v>2.91001713429978</v>
      </c>
      <c r="D1902" s="3">
        <v>1.90173992193741E-2</v>
      </c>
      <c r="E1902" s="3">
        <v>1.88211659098124E-2</v>
      </c>
      <c r="F1902" s="3">
        <v>1.8791884550155399E-2</v>
      </c>
      <c r="G1902">
        <v>-4641895</v>
      </c>
      <c r="H1902">
        <v>8216095</v>
      </c>
      <c r="K1902">
        <f t="shared" si="658"/>
        <v>165.26765685262129</v>
      </c>
      <c r="L1902">
        <f t="shared" si="659"/>
        <v>145.59201734018262</v>
      </c>
      <c r="M1902">
        <f t="shared" si="653"/>
        <v>48.750430999418292</v>
      </c>
      <c r="N1902">
        <f t="shared" si="660"/>
        <v>0.12461767109648048</v>
      </c>
      <c r="O1902">
        <f t="shared" si="661"/>
        <v>56.238720334604395</v>
      </c>
      <c r="P1902">
        <f t="shared" si="662"/>
        <v>55.970912573098254</v>
      </c>
      <c r="Q1902">
        <f t="shared" si="654"/>
        <v>0.30554398462738419</v>
      </c>
      <c r="R1902">
        <f t="shared" si="663"/>
        <v>55.93317634997701</v>
      </c>
      <c r="S1902">
        <f t="shared" si="655"/>
        <v>48.546735009666705</v>
      </c>
      <c r="T1902">
        <f t="shared" si="656"/>
        <v>13.061645687482418</v>
      </c>
      <c r="U1902">
        <f t="shared" si="657"/>
        <v>0.46349067203697025</v>
      </c>
      <c r="V1902" s="6">
        <f t="shared" si="665"/>
        <v>95557.000000029802</v>
      </c>
      <c r="W1902">
        <f t="shared" si="670"/>
        <v>13.064984447283605</v>
      </c>
      <c r="X1902">
        <f t="shared" si="671"/>
        <v>48.53597158150577</v>
      </c>
      <c r="Y1902">
        <f t="shared" si="666"/>
        <v>0.27666322089946743</v>
      </c>
      <c r="Z1902">
        <f t="shared" si="667"/>
        <v>-1.4423643019457082E-7</v>
      </c>
      <c r="AA1902">
        <f t="shared" si="669"/>
        <v>1.4528908686597776E-7</v>
      </c>
      <c r="AB1902">
        <f t="shared" si="668"/>
        <v>0.9994641457295409</v>
      </c>
      <c r="AC1902">
        <f t="shared" si="664"/>
        <v>2.0978224895610493</v>
      </c>
      <c r="AD1902">
        <f t="shared" si="672"/>
        <v>1.9365450741396972E-10</v>
      </c>
      <c r="AE1902">
        <f t="shared" si="673"/>
        <v>4.3651460141032044E-6</v>
      </c>
      <c r="AF1902">
        <f t="shared" si="674"/>
        <v>4.4163132501872662E-6</v>
      </c>
      <c r="AG1902">
        <f t="shared" si="675"/>
        <v>1.9365450741396973E-8</v>
      </c>
      <c r="AH1902">
        <f t="shared" si="676"/>
        <v>4.4163132501872662E-2</v>
      </c>
    </row>
    <row r="1903" spans="1:34">
      <c r="A1903" s="4">
        <v>43292.538449074076</v>
      </c>
      <c r="B1903" s="3">
        <v>-2.5816078887874001E-3</v>
      </c>
      <c r="C1903">
        <v>2.91005756780396</v>
      </c>
      <c r="D1903" s="3">
        <v>1.9016673794740199E-2</v>
      </c>
      <c r="E1903" s="3">
        <v>1.8820547515042599E-2</v>
      </c>
      <c r="F1903" s="3">
        <v>1.8818660267570501E-2</v>
      </c>
      <c r="G1903">
        <v>-4641519</v>
      </c>
      <c r="H1903">
        <v>8216094</v>
      </c>
      <c r="K1903">
        <f t="shared" si="658"/>
        <v>165.18583791805571</v>
      </c>
      <c r="L1903">
        <f t="shared" si="659"/>
        <v>145.47500196876354</v>
      </c>
      <c r="M1903">
        <f t="shared" si="653"/>
        <v>48.711249251033635</v>
      </c>
      <c r="N1903">
        <f t="shared" si="660"/>
        <v>0.12462992586256851</v>
      </c>
      <c r="O1903">
        <f t="shared" si="661"/>
        <v>56.236541484684444</v>
      </c>
      <c r="P1903">
        <f t="shared" si="662"/>
        <v>55.969061754223517</v>
      </c>
      <c r="Q1903">
        <f t="shared" si="654"/>
        <v>0.22266531718405957</v>
      </c>
      <c r="R1903">
        <f t="shared" si="663"/>
        <v>56.013876167500385</v>
      </c>
      <c r="S1903">
        <f t="shared" si="655"/>
        <v>48.562805706244262</v>
      </c>
      <c r="T1903">
        <f t="shared" si="656"/>
        <v>13.062935662860106</v>
      </c>
      <c r="U1903">
        <f t="shared" si="657"/>
        <v>0.46346895703043128</v>
      </c>
      <c r="V1903" s="6">
        <f t="shared" si="665"/>
        <v>95618.000000459142</v>
      </c>
      <c r="W1903">
        <f t="shared" si="670"/>
        <v>13.064934832845996</v>
      </c>
      <c r="X1903">
        <f t="shared" si="671"/>
        <v>48.538842319075634</v>
      </c>
      <c r="Y1903">
        <f t="shared" si="666"/>
        <v>0.25413835728479955</v>
      </c>
      <c r="Z1903">
        <f t="shared" si="667"/>
        <v>-1.097451099420324E-7</v>
      </c>
      <c r="AA1903">
        <f t="shared" si="669"/>
        <v>2.1574992696583181E-7</v>
      </c>
      <c r="AB1903">
        <f t="shared" si="668"/>
        <v>0.99994890865690067</v>
      </c>
      <c r="AC1903">
        <f t="shared" si="664"/>
        <v>2.0977913624551858</v>
      </c>
      <c r="AD1903">
        <f t="shared" si="672"/>
        <v>3.1305456366978556E-10</v>
      </c>
      <c r="AE1903">
        <f t="shared" si="673"/>
        <v>5.4428736824774758E-4</v>
      </c>
      <c r="AF1903">
        <f t="shared" si="674"/>
        <v>5.7256239369857413E-8</v>
      </c>
      <c r="AG1903">
        <f t="shared" si="675"/>
        <v>3.1305456366978554E-8</v>
      </c>
      <c r="AH1903">
        <f t="shared" si="676"/>
        <v>5.7256239369857416E-4</v>
      </c>
    </row>
    <row r="1904" spans="1:34">
      <c r="A1904" s="4">
        <v>43292.539143518516</v>
      </c>
      <c r="B1904" s="3">
        <v>-2.5765299163504102E-3</v>
      </c>
      <c r="C1904">
        <v>2.90997551157488</v>
      </c>
      <c r="D1904">
        <v>1.9017922476486999E-2</v>
      </c>
      <c r="E1904" s="3">
        <v>1.8820654544906602E-2</v>
      </c>
      <c r="F1904" s="3">
        <v>1.8816075600898301E-2</v>
      </c>
      <c r="G1904">
        <v>-4641009</v>
      </c>
      <c r="H1904">
        <v>8216095</v>
      </c>
      <c r="K1904">
        <f t="shared" si="658"/>
        <v>164.86235009343113</v>
      </c>
      <c r="L1904">
        <f t="shared" si="659"/>
        <v>145.15491166495624</v>
      </c>
      <c r="M1904">
        <f t="shared" si="653"/>
        <v>48.604069334480386</v>
      </c>
      <c r="N1904">
        <f t="shared" si="660"/>
        <v>0.12460505589609304</v>
      </c>
      <c r="O1904">
        <f t="shared" si="661"/>
        <v>56.240291964054613</v>
      </c>
      <c r="P1904">
        <f t="shared" si="662"/>
        <v>55.969382088259529</v>
      </c>
      <c r="Q1904">
        <f t="shared" si="654"/>
        <v>0.23420577004295495</v>
      </c>
      <c r="R1904">
        <f t="shared" si="663"/>
        <v>56.006086194011658</v>
      </c>
      <c r="S1904">
        <f t="shared" si="655"/>
        <v>48.447932154451749</v>
      </c>
      <c r="T1904">
        <f t="shared" si="656"/>
        <v>13.06031777165216</v>
      </c>
      <c r="U1904">
        <f t="shared" si="657"/>
        <v>0.46351302572017739</v>
      </c>
      <c r="V1904" s="6">
        <f t="shared" si="665"/>
        <v>95678.000000026077</v>
      </c>
      <c r="W1904">
        <f t="shared" si="670"/>
        <v>13.06544848820004</v>
      </c>
      <c r="X1904">
        <f t="shared" si="671"/>
        <v>48.537208123976903</v>
      </c>
      <c r="Y1904">
        <f t="shared" si="666"/>
        <v>0.23624421992469991</v>
      </c>
      <c r="Z1904">
        <f t="shared" si="667"/>
        <v>2.9720021017877881E-7</v>
      </c>
      <c r="AA1904">
        <f t="shared" si="669"/>
        <v>1.5477420010322594E-7</v>
      </c>
      <c r="AB1904">
        <f t="shared" si="668"/>
        <v>1.0003351457055798</v>
      </c>
      <c r="AC1904">
        <f t="shared" si="664"/>
        <v>2.0978545321700333</v>
      </c>
      <c r="AD1904">
        <f t="shared" si="672"/>
        <v>2.4159617507873104E-10</v>
      </c>
      <c r="AE1904">
        <f t="shared" si="673"/>
        <v>-4.4663202409443199E-4</v>
      </c>
      <c r="AF1904">
        <f t="shared" si="674"/>
        <v>-5.3848205005928274E-8</v>
      </c>
      <c r="AG1904">
        <f t="shared" si="675"/>
        <v>2.4159617507873103E-8</v>
      </c>
      <c r="AH1904" t="str">
        <f t="shared" si="676"/>
        <v>NaN</v>
      </c>
    </row>
    <row r="1905" spans="1:34">
      <c r="A1905" s="4">
        <v>43292.539837962962</v>
      </c>
      <c r="B1905" s="3">
        <v>-2.5783851006599399E-3</v>
      </c>
      <c r="C1905">
        <v>2.91016935455082</v>
      </c>
      <c r="D1905" s="3">
        <v>1.9015960262313499E-2</v>
      </c>
      <c r="E1905" s="3">
        <v>1.8819179911224601E-2</v>
      </c>
      <c r="F1905" s="3">
        <v>1.88082620463501E-2</v>
      </c>
      <c r="G1905">
        <v>-4641496</v>
      </c>
      <c r="H1905">
        <v>8216099</v>
      </c>
      <c r="K1905">
        <f t="shared" si="658"/>
        <v>164.98053299891438</v>
      </c>
      <c r="L1905">
        <f t="shared" si="659"/>
        <v>145.28336541678112</v>
      </c>
      <c r="M1905">
        <f t="shared" si="653"/>
        <v>48.647081141579143</v>
      </c>
      <c r="N1905">
        <f t="shared" si="660"/>
        <v>0.12466380668646185</v>
      </c>
      <c r="O1905">
        <f t="shared" si="661"/>
        <v>56.234398353615909</v>
      </c>
      <c r="P1905">
        <f t="shared" si="662"/>
        <v>55.96496859709621</v>
      </c>
      <c r="Q1905">
        <f t="shared" si="654"/>
        <v>0.25186157254708519</v>
      </c>
      <c r="R1905">
        <f t="shared" si="663"/>
        <v>55.982536781068823</v>
      </c>
      <c r="S1905">
        <f t="shared" si="655"/>
        <v>48.479173426547753</v>
      </c>
      <c r="T1905">
        <f t="shared" si="656"/>
        <v>13.066502065375193</v>
      </c>
      <c r="U1905">
        <f t="shared" si="657"/>
        <v>0.46340892142411172</v>
      </c>
      <c r="V1905" s="6">
        <f t="shared" si="665"/>
        <v>95738.000000221655</v>
      </c>
      <c r="W1905">
        <f t="shared" si="670"/>
        <v>13.065868751671532</v>
      </c>
      <c r="X1905">
        <f t="shared" si="671"/>
        <v>48.53580954340412</v>
      </c>
      <c r="Y1905">
        <f t="shared" si="666"/>
        <v>0.24916956491406475</v>
      </c>
      <c r="Z1905">
        <f t="shared" si="667"/>
        <v>9.3902619104669583E-7</v>
      </c>
      <c r="AA1905">
        <f t="shared" si="669"/>
        <v>1.1864043614001035E-7</v>
      </c>
      <c r="AB1905">
        <f t="shared" si="668"/>
        <v>1.0000560204180464</v>
      </c>
      <c r="AC1905">
        <f t="shared" si="664"/>
        <v>2.0977053051624965</v>
      </c>
      <c r="AD1905">
        <f t="shared" si="672"/>
        <v>1.7557372553312576E-10</v>
      </c>
      <c r="AE1905">
        <f t="shared" si="673"/>
        <v>-2.9879473378960521E-4</v>
      </c>
      <c r="AF1905">
        <f t="shared" si="674"/>
        <v>-5.8494848668875263E-8</v>
      </c>
      <c r="AG1905">
        <f t="shared" si="675"/>
        <v>1.7557372553312576E-8</v>
      </c>
      <c r="AH1905" t="str">
        <f t="shared" si="676"/>
        <v>NaN</v>
      </c>
    </row>
    <row r="1906" spans="1:34">
      <c r="A1906" s="4">
        <v>43292.540532407409</v>
      </c>
      <c r="B1906" s="3">
        <v>-2.5783851006599399E-3</v>
      </c>
      <c r="C1906">
        <v>2.9103287101261199</v>
      </c>
      <c r="D1906" s="3">
        <v>1.90091698120523E-2</v>
      </c>
      <c r="E1906" s="3">
        <v>1.88119494493003E-2</v>
      </c>
      <c r="F1906">
        <v>1.8798316439570001E-2</v>
      </c>
      <c r="G1906">
        <v>-4643513</v>
      </c>
      <c r="H1906">
        <v>8216104</v>
      </c>
      <c r="K1906">
        <f t="shared" si="658"/>
        <v>164.98053299891438</v>
      </c>
      <c r="L1906">
        <f t="shared" si="659"/>
        <v>145.29643882637754</v>
      </c>
      <c r="M1906">
        <f t="shared" si="653"/>
        <v>48.651458677958551</v>
      </c>
      <c r="N1906">
        <f t="shared" si="660"/>
        <v>0.1247121048822213</v>
      </c>
      <c r="O1906">
        <f t="shared" si="661"/>
        <v>56.21400288961236</v>
      </c>
      <c r="P1906">
        <f t="shared" si="662"/>
        <v>55.943328253328716</v>
      </c>
      <c r="Q1906">
        <f t="shared" si="654"/>
        <v>0.26144135215215414</v>
      </c>
      <c r="R1906">
        <f t="shared" si="663"/>
        <v>55.952561537460205</v>
      </c>
      <c r="S1906">
        <f t="shared" si="655"/>
        <v>48.477164443190446</v>
      </c>
      <c r="T1906">
        <f t="shared" si="656"/>
        <v>13.071586085981451</v>
      </c>
      <c r="U1906">
        <f t="shared" si="657"/>
        <v>0.46332333875127962</v>
      </c>
      <c r="V1906" s="6">
        <f t="shared" si="665"/>
        <v>95798.000000417233</v>
      </c>
      <c r="W1906">
        <f t="shared" si="670"/>
        <v>13.066370733040246</v>
      </c>
      <c r="X1906">
        <f t="shared" si="671"/>
        <v>48.532731461903239</v>
      </c>
      <c r="Y1906">
        <f t="shared" si="666"/>
        <v>0.266000321068321</v>
      </c>
      <c r="Z1906">
        <f t="shared" si="667"/>
        <v>3.3197895816829096E-7</v>
      </c>
      <c r="AA1906">
        <f t="shared" si="669"/>
        <v>1.3879396840448045E-7</v>
      </c>
      <c r="AB1906">
        <f t="shared" si="668"/>
        <v>0.99969299093021302</v>
      </c>
      <c r="AC1906">
        <f t="shared" si="664"/>
        <v>2.0975826277452674</v>
      </c>
      <c r="AD1906">
        <f t="shared" si="672"/>
        <v>1.92391028956521E-10</v>
      </c>
      <c r="AE1906">
        <f t="shared" si="673"/>
        <v>-4.1349979804104441E-5</v>
      </c>
      <c r="AF1906">
        <f t="shared" si="674"/>
        <v>-4.6317013826037915E-7</v>
      </c>
      <c r="AG1906">
        <f t="shared" si="675"/>
        <v>1.92391028956521E-8</v>
      </c>
      <c r="AH1906" t="str">
        <f t="shared" si="676"/>
        <v>NaN</v>
      </c>
    </row>
    <row r="1907" spans="1:34">
      <c r="A1907" s="4">
        <v>43292.541226851848</v>
      </c>
      <c r="B1907" s="3">
        <v>-2.5853182574064699E-3</v>
      </c>
      <c r="C1907">
        <v>2.9102942227255002</v>
      </c>
      <c r="D1907" s="3">
        <v>1.9007160029050299E-2</v>
      </c>
      <c r="E1907" s="3">
        <v>1.8810569953275302E-2</v>
      </c>
      <c r="F1907" s="3">
        <v>1.8788597140010101E-2</v>
      </c>
      <c r="G1907">
        <v>-4644256</v>
      </c>
      <c r="H1907">
        <v>8216112</v>
      </c>
      <c r="K1907">
        <f t="shared" si="658"/>
        <v>165.4222037290229</v>
      </c>
      <c r="L1907">
        <f t="shared" si="659"/>
        <v>145.75088548730113</v>
      </c>
      <c r="M1907">
        <f t="shared" si="653"/>
        <v>48.803626846179661</v>
      </c>
      <c r="N1907">
        <f t="shared" si="660"/>
        <v>0.12470165228761812</v>
      </c>
      <c r="O1907">
        <f t="shared" si="661"/>
        <v>56.207966403768928</v>
      </c>
      <c r="P1907">
        <f t="shared" si="662"/>
        <v>55.939199503531064</v>
      </c>
      <c r="Q1907">
        <f t="shared" si="654"/>
        <v>0.28469803850572362</v>
      </c>
      <c r="R1907">
        <f t="shared" si="663"/>
        <v>55.923268365263205</v>
      </c>
      <c r="S1907">
        <f t="shared" si="655"/>
        <v>48.613828153842512</v>
      </c>
      <c r="T1907">
        <f t="shared" si="656"/>
        <v>13.070485812865329</v>
      </c>
      <c r="U1907">
        <f t="shared" si="657"/>
        <v>0.46334186037450176</v>
      </c>
      <c r="V1907" s="6">
        <f t="shared" si="665"/>
        <v>95857.999999984168</v>
      </c>
      <c r="W1907">
        <f t="shared" si="670"/>
        <v>13.066125579348554</v>
      </c>
      <c r="X1907">
        <f t="shared" si="671"/>
        <v>48.526801145954295</v>
      </c>
      <c r="Y1907">
        <f t="shared" si="666"/>
        <v>0.27087422084573848</v>
      </c>
      <c r="Z1907">
        <f t="shared" si="667"/>
        <v>-2.2764271417473743E-7</v>
      </c>
      <c r="AA1907">
        <f t="shared" si="669"/>
        <v>1.7434541153653155E-7</v>
      </c>
      <c r="AB1907">
        <f t="shared" si="668"/>
        <v>0.99958921357150365</v>
      </c>
      <c r="AC1907">
        <f t="shared" si="664"/>
        <v>2.0976091773355598</v>
      </c>
      <c r="AD1907">
        <f t="shared" si="672"/>
        <v>2.373256771543547E-10</v>
      </c>
      <c r="AE1907">
        <f t="shared" si="673"/>
        <v>7.9931909594126627E-5</v>
      </c>
      <c r="AF1907">
        <f t="shared" si="674"/>
        <v>2.9556674999535393E-7</v>
      </c>
      <c r="AG1907">
        <f t="shared" si="675"/>
        <v>2.3732567715435469E-8</v>
      </c>
      <c r="AH1907">
        <f t="shared" si="676"/>
        <v>2.955667499953539E-3</v>
      </c>
    </row>
    <row r="1908" spans="1:34">
      <c r="A1908" s="4">
        <v>43292.541921296295</v>
      </c>
      <c r="B1908" s="3">
        <v>-2.58255926535639E-3</v>
      </c>
      <c r="C1908">
        <v>2.9102430862349098</v>
      </c>
      <c r="D1908" s="3">
        <v>1.90532542238179E-2</v>
      </c>
      <c r="E1908" s="3">
        <v>1.8857330111641198E-2</v>
      </c>
      <c r="F1908" s="3">
        <v>1.8840576335205701E-2</v>
      </c>
      <c r="G1908">
        <v>-4644362</v>
      </c>
      <c r="H1908">
        <v>8216424</v>
      </c>
      <c r="K1908">
        <f t="shared" si="658"/>
        <v>165.24644453625226</v>
      </c>
      <c r="L1908">
        <f t="shared" si="659"/>
        <v>145.5068001155141</v>
      </c>
      <c r="M1908">
        <f t="shared" si="653"/>
        <v>48.72189662983498</v>
      </c>
      <c r="N1908">
        <f t="shared" si="660"/>
        <v>0.12468615361285673</v>
      </c>
      <c r="O1908">
        <f t="shared" si="661"/>
        <v>56.346412670804732</v>
      </c>
      <c r="P1908">
        <f t="shared" si="662"/>
        <v>56.079149884606942</v>
      </c>
      <c r="Q1908">
        <f t="shared" si="654"/>
        <v>0.26648327187933774</v>
      </c>
      <c r="R1908">
        <f t="shared" si="663"/>
        <v>56.079929398925394</v>
      </c>
      <c r="S1908">
        <f t="shared" si="655"/>
        <v>48.544241115248752</v>
      </c>
      <c r="T1908">
        <f t="shared" si="656"/>
        <v>13.068854373416761</v>
      </c>
      <c r="U1908">
        <f t="shared" si="657"/>
        <v>0.46336932347101251</v>
      </c>
      <c r="V1908" s="6">
        <f t="shared" si="665"/>
        <v>95918.000000179745</v>
      </c>
      <c r="W1908">
        <f t="shared" si="670"/>
        <v>13.066055535436639</v>
      </c>
      <c r="X1908">
        <f t="shared" si="671"/>
        <v>48.527012150604762</v>
      </c>
      <c r="Y1908">
        <f t="shared" si="666"/>
        <v>0.27758994425159028</v>
      </c>
      <c r="Z1908">
        <f t="shared" si="667"/>
        <v>-2.5609805210235239E-7</v>
      </c>
      <c r="AA1908">
        <f t="shared" si="669"/>
        <v>1.3188823865384888E-7</v>
      </c>
      <c r="AB1908">
        <f t="shared" si="668"/>
        <v>0.99944385816979231</v>
      </c>
      <c r="AC1908">
        <f t="shared" si="664"/>
        <v>2.0976485439694534</v>
      </c>
      <c r="AD1908">
        <f t="shared" si="672"/>
        <v>1.7519123372295968E-10</v>
      </c>
      <c r="AE1908">
        <f t="shared" si="673"/>
        <v>-5.4816022344932401E-5</v>
      </c>
      <c r="AF1908">
        <f t="shared" si="674"/>
        <v>-3.1815290178127737E-7</v>
      </c>
      <c r="AG1908">
        <f t="shared" si="675"/>
        <v>1.7519123372295967E-8</v>
      </c>
      <c r="AH1908" t="str">
        <f t="shared" si="676"/>
        <v>NaN</v>
      </c>
    </row>
    <row r="1909" spans="1:34">
      <c r="A1909" s="4">
        <v>43292.542615740742</v>
      </c>
      <c r="B1909" s="3">
        <v>-2.58414092890234E-3</v>
      </c>
      <c r="C1909">
        <v>2.9101978958478898</v>
      </c>
      <c r="D1909" s="3">
        <v>1.9006256221309699E-2</v>
      </c>
      <c r="E1909" s="3">
        <v>1.8818513947626299E-2</v>
      </c>
      <c r="F1909" s="3">
        <v>1.8788728159979701E-2</v>
      </c>
      <c r="G1909">
        <v>-4644161</v>
      </c>
      <c r="H1909">
        <v>8216213</v>
      </c>
      <c r="K1909">
        <f t="shared" si="658"/>
        <v>165.34720303900434</v>
      </c>
      <c r="L1909">
        <f t="shared" si="659"/>
        <v>145.67571257272499</v>
      </c>
      <c r="M1909">
        <f t="shared" si="653"/>
        <v>48.778455740977464</v>
      </c>
      <c r="N1909">
        <f t="shared" si="660"/>
        <v>0.12467245710958329</v>
      </c>
      <c r="O1909">
        <f t="shared" si="661"/>
        <v>56.205251771081777</v>
      </c>
      <c r="P1909">
        <f t="shared" si="662"/>
        <v>55.962975407538643</v>
      </c>
      <c r="Q1909">
        <f t="shared" si="654"/>
        <v>0.28158852236970944</v>
      </c>
      <c r="R1909">
        <f t="shared" si="663"/>
        <v>55.923663248712067</v>
      </c>
      <c r="S1909">
        <f t="shared" si="655"/>
        <v>48.590730059397657</v>
      </c>
      <c r="T1909">
        <f t="shared" si="656"/>
        <v>13.067412636230083</v>
      </c>
      <c r="U1909">
        <f t="shared" si="657"/>
        <v>0.46339359318420081</v>
      </c>
      <c r="V1909" s="6">
        <f t="shared" si="665"/>
        <v>95978.000000375323</v>
      </c>
      <c r="W1909">
        <f t="shared" si="670"/>
        <v>13.0663853255219</v>
      </c>
      <c r="X1909">
        <f t="shared" si="671"/>
        <v>48.51992852080668</v>
      </c>
      <c r="Y1909">
        <f t="shared" si="666"/>
        <v>0.26086673428280466</v>
      </c>
      <c r="Z1909">
        <f t="shared" si="667"/>
        <v>-3.1617043432802569E-9</v>
      </c>
      <c r="AA1909">
        <f t="shared" si="669"/>
        <v>-1.2827486189303594E-7</v>
      </c>
      <c r="AB1909">
        <f t="shared" si="668"/>
        <v>0.99980425394729167</v>
      </c>
      <c r="AC1909">
        <f t="shared" si="664"/>
        <v>2.097683333087768</v>
      </c>
      <c r="AD1909">
        <f t="shared" si="672"/>
        <v>-1.8131765317488933E-10</v>
      </c>
      <c r="AE1909">
        <f t="shared" si="673"/>
        <v>-1.2666668132156568E-4</v>
      </c>
      <c r="AF1909">
        <f t="shared" si="674"/>
        <v>1.424979882443605E-7</v>
      </c>
      <c r="AG1909" t="str">
        <f t="shared" si="675"/>
        <v>NaN</v>
      </c>
      <c r="AH1909">
        <f t="shared" si="676"/>
        <v>1.424979882443605E-3</v>
      </c>
    </row>
    <row r="1910" spans="1:34">
      <c r="A1910" s="4">
        <v>43292.543310185189</v>
      </c>
      <c r="B1910" s="3">
        <v>-2.5773861552625E-3</v>
      </c>
      <c r="C1910">
        <v>2.9102418970141999</v>
      </c>
      <c r="D1910" s="3">
        <v>1.9010822828840899E-2</v>
      </c>
      <c r="E1910" s="3">
        <v>1.88138046336098E-2</v>
      </c>
      <c r="F1910" s="3">
        <v>1.88088933243853E-2</v>
      </c>
      <c r="G1910">
        <v>-4642753</v>
      </c>
      <c r="H1910">
        <v>8216215</v>
      </c>
      <c r="K1910">
        <f t="shared" si="658"/>
        <v>164.91689604980797</v>
      </c>
      <c r="L1910">
        <f t="shared" si="659"/>
        <v>145.21889865844275</v>
      </c>
      <c r="M1910">
        <f t="shared" si="653"/>
        <v>48.625494915139356</v>
      </c>
      <c r="N1910">
        <f t="shared" si="660"/>
        <v>0.12468579317856041</v>
      </c>
      <c r="O1910">
        <f t="shared" si="661"/>
        <v>56.218967809921367</v>
      </c>
      <c r="P1910">
        <f t="shared" si="662"/>
        <v>55.948880709953194</v>
      </c>
      <c r="Q1910">
        <f t="shared" si="654"/>
        <v>0.23452840859936686</v>
      </c>
      <c r="R1910">
        <f t="shared" si="663"/>
        <v>55.984439401322</v>
      </c>
      <c r="S1910">
        <f t="shared" si="655"/>
        <v>48.469142642739776</v>
      </c>
      <c r="T1910">
        <f t="shared" si="656"/>
        <v>13.068816432964518</v>
      </c>
      <c r="U1910">
        <f t="shared" si="657"/>
        <v>0.46336996214767479</v>
      </c>
      <c r="V1910" s="6">
        <f t="shared" si="665"/>
        <v>96038.000000570901</v>
      </c>
      <c r="W1910">
        <f t="shared" si="670"/>
        <v>13.066671338162214</v>
      </c>
      <c r="X1910">
        <f t="shared" si="671"/>
        <v>48.519960996088557</v>
      </c>
      <c r="Y1910">
        <f t="shared" si="666"/>
        <v>0.25679720234944386</v>
      </c>
      <c r="Z1910">
        <f t="shared" si="667"/>
        <v>1.3911499198232553E-7</v>
      </c>
      <c r="AA1910">
        <f t="shared" si="669"/>
        <v>-2.3527634415993986E-7</v>
      </c>
      <c r="AB1910">
        <f t="shared" si="668"/>
        <v>0.99989143308400286</v>
      </c>
      <c r="AC1910">
        <f t="shared" si="664"/>
        <v>2.0976494594725659</v>
      </c>
      <c r="AD1910">
        <f t="shared" si="672"/>
        <v>-3.3782998746400897E-10</v>
      </c>
      <c r="AE1910">
        <f t="shared" si="673"/>
        <v>2.8065868746151774E-3</v>
      </c>
      <c r="AF1910">
        <f t="shared" si="674"/>
        <v>-1.1982591202910358E-8</v>
      </c>
      <c r="AG1910" t="str">
        <f t="shared" si="675"/>
        <v>NaN</v>
      </c>
      <c r="AH1910" t="str">
        <f t="shared" si="676"/>
        <v>NaN</v>
      </c>
    </row>
    <row r="1911" spans="1:34">
      <c r="A1911" s="4">
        <v>43292.544004629628</v>
      </c>
      <c r="B1911" s="3">
        <v>-2.58081111091087E-3</v>
      </c>
      <c r="C1911">
        <v>2.9102502215591799</v>
      </c>
      <c r="D1911" s="3">
        <v>1.9015437005200499E-2</v>
      </c>
      <c r="E1911" s="3">
        <v>1.88195485696451E-2</v>
      </c>
      <c r="F1911" s="3">
        <v>1.8806939935748199E-2</v>
      </c>
      <c r="G1911">
        <v>-4642624</v>
      </c>
      <c r="H1911">
        <v>8216277</v>
      </c>
      <c r="K1911">
        <f t="shared" si="658"/>
        <v>165.13507987531602</v>
      </c>
      <c r="L1911">
        <f t="shared" si="659"/>
        <v>145.43965019553627</v>
      </c>
      <c r="M1911">
        <f t="shared" si="653"/>
        <v>48.699411966181707</v>
      </c>
      <c r="N1911">
        <f t="shared" si="660"/>
        <v>0.12468831621863789</v>
      </c>
      <c r="O1911">
        <f t="shared" si="661"/>
        <v>56.232826724165392</v>
      </c>
      <c r="P1911">
        <f t="shared" si="662"/>
        <v>55.966071969887039</v>
      </c>
      <c r="Q1911">
        <f t="shared" si="654"/>
        <v>0.25427467607925536</v>
      </c>
      <c r="R1911">
        <f t="shared" si="663"/>
        <v>55.978552048086136</v>
      </c>
      <c r="S1911">
        <f t="shared" si="655"/>
        <v>48.529895515462201</v>
      </c>
      <c r="T1911">
        <f t="shared" si="656"/>
        <v>13.069082016130567</v>
      </c>
      <c r="U1911">
        <f t="shared" si="657"/>
        <v>0.46336549141103339</v>
      </c>
      <c r="V1911" s="6">
        <f t="shared" si="665"/>
        <v>96098.000000137836</v>
      </c>
      <c r="W1911">
        <f t="shared" si="670"/>
        <v>13.067088683137378</v>
      </c>
      <c r="X1911">
        <f t="shared" si="671"/>
        <v>48.520291999301811</v>
      </c>
      <c r="Y1911">
        <f t="shared" si="666"/>
        <v>0.24982685554100451</v>
      </c>
      <c r="Z1911">
        <f t="shared" si="667"/>
        <v>0</v>
      </c>
      <c r="AA1911">
        <f t="shared" si="669"/>
        <v>-1.1495986848219941E-7</v>
      </c>
      <c r="AB1911">
        <f t="shared" si="668"/>
        <v>1.0000417947351961</v>
      </c>
      <c r="AC1911">
        <f t="shared" si="664"/>
        <v>2.0976430509507695</v>
      </c>
      <c r="AD1911">
        <f t="shared" si="672"/>
        <v>-1.6967428649103775E-10</v>
      </c>
      <c r="AE1911">
        <f t="shared" si="673"/>
        <v>2.2855164519630986E-4</v>
      </c>
      <c r="AF1911">
        <f t="shared" si="674"/>
        <v>-7.3903110154558352E-8</v>
      </c>
      <c r="AG1911" t="str">
        <f t="shared" si="675"/>
        <v>NaN</v>
      </c>
      <c r="AH1911" t="str">
        <f t="shared" si="676"/>
        <v>NaN</v>
      </c>
    </row>
    <row r="1912" spans="1:34">
      <c r="A1912" s="4">
        <v>43292.544699074075</v>
      </c>
      <c r="B1912" s="3">
        <v>-2.58024028496948E-3</v>
      </c>
      <c r="C1912">
        <v>2.9102418970141999</v>
      </c>
      <c r="D1912" s="3">
        <v>1.9019337649133401E-2</v>
      </c>
      <c r="E1912" s="3">
        <v>1.88233540759211E-2</v>
      </c>
      <c r="F1912" s="3">
        <v>1.8808702749884099E-2</v>
      </c>
      <c r="G1912">
        <v>-4643735</v>
      </c>
      <c r="H1912">
        <v>8216282</v>
      </c>
      <c r="K1912">
        <f t="shared" si="658"/>
        <v>165.09871590439832</v>
      </c>
      <c r="L1912">
        <f t="shared" si="659"/>
        <v>145.40096902148051</v>
      </c>
      <c r="M1912">
        <f t="shared" ref="M1912:M1975" si="677">L1912/((($B$7/2))^2*PI())</f>
        <v>48.68645985561114</v>
      </c>
      <c r="N1912">
        <f t="shared" si="660"/>
        <v>0.12468579317856041</v>
      </c>
      <c r="O1912">
        <f t="shared" si="661"/>
        <v>56.244542507340881</v>
      </c>
      <c r="P1912">
        <f t="shared" si="662"/>
        <v>55.977461624501665</v>
      </c>
      <c r="Q1912">
        <f t="shared" ref="Q1912:Q1975" si="678">O1912-R1912</f>
        <v>0.26067748194439133</v>
      </c>
      <c r="R1912">
        <f t="shared" si="663"/>
        <v>55.98386502539649</v>
      </c>
      <c r="S1912">
        <f t="shared" ref="S1912:S1975" si="679">M1912-(2/3)*Q1912</f>
        <v>48.512674867648215</v>
      </c>
      <c r="T1912">
        <f t="shared" ref="T1912:T1975" si="680">N1912/$D$7*100-$N$30/$D$7*100</f>
        <v>13.068816432964518</v>
      </c>
      <c r="U1912">
        <f t="shared" ref="U1912:U1975" si="681">(2.40665404368-T1912*2.40665404368/100-$M$7)/$M$7</f>
        <v>0.46336996214767479</v>
      </c>
      <c r="V1912" s="6">
        <f t="shared" si="665"/>
        <v>96158.000000333413</v>
      </c>
      <c r="W1912">
        <f t="shared" si="670"/>
        <v>13.067176238027255</v>
      </c>
      <c r="X1912">
        <f t="shared" si="671"/>
        <v>48.523165065529525</v>
      </c>
      <c r="Y1912">
        <f t="shared" si="666"/>
        <v>0.22975918597893971</v>
      </c>
      <c r="Z1912">
        <f t="shared" si="667"/>
        <v>-8.8211551278149794E-7</v>
      </c>
      <c r="AA1912">
        <f t="shared" si="669"/>
        <v>-4.4047356522471963E-8</v>
      </c>
      <c r="AB1912">
        <f t="shared" si="668"/>
        <v>1.0004743213729659</v>
      </c>
      <c r="AC1912">
        <f t="shared" si="664"/>
        <v>2.0976494594725659</v>
      </c>
      <c r="AD1912">
        <f t="shared" si="672"/>
        <v>-7.0689870743394202E-11</v>
      </c>
      <c r="AE1912">
        <f t="shared" si="673"/>
        <v>-5.9051624255860797E-5</v>
      </c>
      <c r="AF1912">
        <f t="shared" si="674"/>
        <v>1.1916710142186878E-7</v>
      </c>
      <c r="AG1912" t="str">
        <f t="shared" si="675"/>
        <v>NaN</v>
      </c>
      <c r="AH1912">
        <f t="shared" si="676"/>
        <v>1.1916710142186877E-3</v>
      </c>
    </row>
    <row r="1913" spans="1:34">
      <c r="A1913" s="4">
        <v>43292.545393518521</v>
      </c>
      <c r="B1913" s="3">
        <v>-2.57761210719764E-3</v>
      </c>
      <c r="C1913">
        <v>2.9099184289807498</v>
      </c>
      <c r="D1913" s="3">
        <v>1.90370451455237E-2</v>
      </c>
      <c r="E1913" s="3">
        <v>1.8887013060593701E-2</v>
      </c>
      <c r="F1913" s="3">
        <v>1.8855000442763399E-2</v>
      </c>
      <c r="G1913">
        <v>-4644593</v>
      </c>
      <c r="H1913">
        <v>8216289</v>
      </c>
      <c r="K1913">
        <f t="shared" ref="K1913:K1976" si="682">(B1913-$B$19)*($B$17/$B$18)</f>
        <v>164.93129012162996</v>
      </c>
      <c r="L1913">
        <f t="shared" ref="L1913:L1976" si="683">K1913-R1913*$B$8+$D$8</f>
        <v>145.17268534278256</v>
      </c>
      <c r="M1913">
        <f t="shared" si="677"/>
        <v>48.610020721584618</v>
      </c>
      <c r="N1913">
        <f t="shared" ref="N1913:N1976" si="684">(C1913-$C$19)*($C$17/$C$18)</f>
        <v>0.12458775504985301</v>
      </c>
      <c r="O1913">
        <f t="shared" ref="O1913:O1976" si="685">(D1913-$D$19)*($D$17/$D$18)</f>
        <v>56.297727876694815</v>
      </c>
      <c r="P1913">
        <f t="shared" ref="P1913:P1976" si="686">(E1913-$E$19)*($E$17/$E$18)</f>
        <v>56.167989190600146</v>
      </c>
      <c r="Q1913">
        <f t="shared" si="678"/>
        <v>0.17432539991317242</v>
      </c>
      <c r="R1913">
        <f t="shared" ref="R1913:R1976" si="687">(F1913-$F$19)*($F$17/$F$18)</f>
        <v>56.123402476781642</v>
      </c>
      <c r="S1913">
        <f t="shared" si="679"/>
        <v>48.493803788309172</v>
      </c>
      <c r="T1913">
        <f t="shared" si="680"/>
        <v>13.058496629942685</v>
      </c>
      <c r="U1913">
        <f t="shared" si="681"/>
        <v>0.46354368219999381</v>
      </c>
      <c r="V1913" s="6">
        <f t="shared" si="665"/>
        <v>96218.000000528991</v>
      </c>
      <c r="W1913">
        <f t="shared" si="670"/>
        <v>13.066831855460357</v>
      </c>
      <c r="X1913">
        <f t="shared" si="671"/>
        <v>48.526599989256518</v>
      </c>
      <c r="Y1913">
        <f t="shared" si="666"/>
        <v>0.24565112032054515</v>
      </c>
      <c r="Z1913">
        <f t="shared" si="667"/>
        <v>-4.1703141770003665E-7</v>
      </c>
      <c r="AA1913">
        <f t="shared" si="669"/>
        <v>-4.5854044734586646E-8</v>
      </c>
      <c r="AB1913">
        <f t="shared" si="668"/>
        <v>1.0001320227977368</v>
      </c>
      <c r="AC1913">
        <f t="shared" ref="AC1913:AC1976" si="688">($D$7-$D$7*(T1913/100))*2.54</f>
        <v>2.0978984763194832</v>
      </c>
      <c r="AD1913">
        <f t="shared" si="672"/>
        <v>-6.883680046404484E-11</v>
      </c>
      <c r="AE1913">
        <f t="shared" si="673"/>
        <v>1.2555760473843789E-4</v>
      </c>
      <c r="AF1913">
        <f t="shared" si="674"/>
        <v>-5.4576878154051133E-8</v>
      </c>
      <c r="AG1913" t="str">
        <f t="shared" si="675"/>
        <v>NaN</v>
      </c>
      <c r="AH1913" t="str">
        <f t="shared" si="676"/>
        <v>NaN</v>
      </c>
    </row>
    <row r="1914" spans="1:34">
      <c r="A1914" s="4">
        <v>43292.546099537038</v>
      </c>
      <c r="B1914" s="3">
        <v>-2.5849020301575401E-3</v>
      </c>
      <c r="C1914">
        <v>2.9100837306596099</v>
      </c>
      <c r="D1914">
        <v>1.9036652702688998E-2</v>
      </c>
      <c r="E1914" s="3">
        <v>1.8839242064623299E-2</v>
      </c>
      <c r="F1914" s="3">
        <v>1.8812264110874801E-2</v>
      </c>
      <c r="G1914">
        <v>-4644665</v>
      </c>
      <c r="H1914">
        <v>8216351</v>
      </c>
      <c r="K1914">
        <f t="shared" si="682"/>
        <v>165.39568833356211</v>
      </c>
      <c r="L1914">
        <f t="shared" si="683"/>
        <v>145.69326007403433</v>
      </c>
      <c r="M1914">
        <f t="shared" si="677"/>
        <v>48.78433139451549</v>
      </c>
      <c r="N1914">
        <f t="shared" si="684"/>
        <v>0.12463785541709729</v>
      </c>
      <c r="O1914">
        <f t="shared" si="685"/>
        <v>56.296549154607071</v>
      </c>
      <c r="P1914">
        <f t="shared" si="686"/>
        <v>56.025013432517426</v>
      </c>
      <c r="Q1914">
        <f t="shared" si="678"/>
        <v>0.30195047910407169</v>
      </c>
      <c r="R1914">
        <f t="shared" si="687"/>
        <v>55.994598675502999</v>
      </c>
      <c r="S1914">
        <f t="shared" si="679"/>
        <v>48.583031075112778</v>
      </c>
      <c r="T1914">
        <f t="shared" si="680"/>
        <v>13.063770352810502</v>
      </c>
      <c r="U1914">
        <f t="shared" si="681"/>
        <v>0.46345490614384488</v>
      </c>
      <c r="V1914" s="6">
        <f t="shared" ref="V1914:V1977" si="689">(A1914-$A$312)*86400</f>
        <v>96279.000000329688</v>
      </c>
      <c r="W1914">
        <f t="shared" si="670"/>
        <v>13.066443695448482</v>
      </c>
      <c r="X1914">
        <f t="shared" si="671"/>
        <v>48.514703107479484</v>
      </c>
      <c r="Y1914">
        <f t="shared" ref="Y1914:Y1977" si="690">AVERAGE(Q1913:Q1915)</f>
        <v>0.24547038975755461</v>
      </c>
      <c r="Z1914">
        <f t="shared" ref="Z1914:Z1977" si="691">(T1915-T1913)/100/(V1915-V1913)</f>
        <v>6.1457261556944594E-7</v>
      </c>
      <c r="AA1914">
        <f t="shared" si="669"/>
        <v>-5.3984141729962212E-8</v>
      </c>
      <c r="AB1914">
        <f t="shared" ref="AB1914:AB1977" si="692">((M1914-$M$313)-(Y1914-$Y$313))/(M1914-$M$313)</f>
        <v>1.0001354149018147</v>
      </c>
      <c r="AC1914">
        <f t="shared" si="688"/>
        <v>2.0977712213866826</v>
      </c>
      <c r="AD1914">
        <f t="shared" si="672"/>
        <v>-8.1096576249065476E-11</v>
      </c>
      <c r="AE1914">
        <f t="shared" si="673"/>
        <v>3.4317393582906917E-5</v>
      </c>
      <c r="AF1914">
        <f t="shared" si="674"/>
        <v>-2.3524438158179773E-7</v>
      </c>
      <c r="AG1914" t="str">
        <f t="shared" si="675"/>
        <v>NaN</v>
      </c>
      <c r="AH1914" t="str">
        <f t="shared" si="676"/>
        <v>NaN</v>
      </c>
    </row>
    <row r="1915" spans="1:34">
      <c r="A1915" s="4">
        <v>43292.546793981484</v>
      </c>
      <c r="B1915" s="3">
        <v>-2.5777072448545401E-3</v>
      </c>
      <c r="C1915">
        <v>2.9101515162401501</v>
      </c>
      <c r="D1915" s="3">
        <v>1.9029089258965501E-2</v>
      </c>
      <c r="E1915" s="3">
        <v>1.8834057062322201E-2</v>
      </c>
      <c r="F1915" s="3">
        <v>1.88186007130389E-2</v>
      </c>
      <c r="G1915">
        <v>-4644620</v>
      </c>
      <c r="H1915">
        <v>8216351</v>
      </c>
      <c r="K1915">
        <f t="shared" si="682"/>
        <v>164.93735078344969</v>
      </c>
      <c r="L1915">
        <f t="shared" si="683"/>
        <v>145.2265931180473</v>
      </c>
      <c r="M1915">
        <f t="shared" si="677"/>
        <v>48.628071349128547</v>
      </c>
      <c r="N1915">
        <f t="shared" si="684"/>
        <v>0.12465840017201055</v>
      </c>
      <c r="O1915">
        <f t="shared" si="685"/>
        <v>56.27383196527915</v>
      </c>
      <c r="P1915">
        <f t="shared" si="686"/>
        <v>56.009495028104858</v>
      </c>
      <c r="Q1915">
        <f t="shared" si="678"/>
        <v>0.2601352902554197</v>
      </c>
      <c r="R1915">
        <f t="shared" si="687"/>
        <v>56.013696675023731</v>
      </c>
      <c r="S1915">
        <f t="shared" si="679"/>
        <v>48.454647822291598</v>
      </c>
      <c r="T1915">
        <f t="shared" si="680"/>
        <v>13.065932958590846</v>
      </c>
      <c r="U1915">
        <f t="shared" si="681"/>
        <v>0.46341850157405667</v>
      </c>
      <c r="V1915" s="6">
        <f t="shared" si="689"/>
        <v>96339.000000525266</v>
      </c>
      <c r="W1915">
        <f t="shared" si="670"/>
        <v>13.066499146878765</v>
      </c>
      <c r="X1915">
        <f t="shared" si="671"/>
        <v>48.512538519267295</v>
      </c>
      <c r="Y1915">
        <f t="shared" si="690"/>
        <v>0.27857218616271479</v>
      </c>
      <c r="Z1915">
        <f t="shared" si="691"/>
        <v>2.4028953161573952E-7</v>
      </c>
      <c r="AA1915">
        <f t="shared" si="669"/>
        <v>-3.7723947858487745E-8</v>
      </c>
      <c r="AB1915">
        <f t="shared" si="692"/>
        <v>0.99942153535997169</v>
      </c>
      <c r="AC1915">
        <f t="shared" si="688"/>
        <v>2.0977190377092025</v>
      </c>
      <c r="AD1915">
        <f t="shared" si="672"/>
        <v>-4.9934879990884129E-11</v>
      </c>
      <c r="AE1915">
        <f t="shared" si="673"/>
        <v>1.6258162671629133E-5</v>
      </c>
      <c r="AF1915">
        <f t="shared" si="674"/>
        <v>-3.0574796973366917E-7</v>
      </c>
      <c r="AG1915" t="str">
        <f t="shared" si="675"/>
        <v>NaN</v>
      </c>
      <c r="AH1915" t="str">
        <f t="shared" si="676"/>
        <v>NaN</v>
      </c>
    </row>
    <row r="1916" spans="1:34">
      <c r="A1916" s="4">
        <v>43292.547488425924</v>
      </c>
      <c r="B1916" s="3">
        <v>-2.58313009129779E-3</v>
      </c>
      <c r="C1916">
        <v>2.9101741114336601</v>
      </c>
      <c r="D1916">
        <v>1.9029243857658001E-2</v>
      </c>
      <c r="E1916">
        <v>1.8832546752019001E-2</v>
      </c>
      <c r="F1916" s="3">
        <v>1.88142770540435E-2</v>
      </c>
      <c r="G1916">
        <v>-4644389</v>
      </c>
      <c r="H1916">
        <v>8216350</v>
      </c>
      <c r="K1916">
        <f t="shared" si="682"/>
        <v>165.28280850717059</v>
      </c>
      <c r="L1916">
        <f t="shared" si="683"/>
        <v>145.57773425216757</v>
      </c>
      <c r="M1916">
        <f t="shared" si="677"/>
        <v>48.745648410994441</v>
      </c>
      <c r="N1916">
        <f t="shared" si="684"/>
        <v>0.12466524842364728</v>
      </c>
      <c r="O1916">
        <f t="shared" si="685"/>
        <v>56.274296310344148</v>
      </c>
      <c r="P1916">
        <f t="shared" si="686"/>
        <v>56.00497475892994</v>
      </c>
      <c r="Q1916">
        <f t="shared" si="678"/>
        <v>0.27363078912865291</v>
      </c>
      <c r="R1916">
        <f t="shared" si="687"/>
        <v>56.000665521215495</v>
      </c>
      <c r="S1916">
        <f t="shared" si="679"/>
        <v>48.56322788490867</v>
      </c>
      <c r="T1916">
        <f t="shared" si="680"/>
        <v>13.066653827184185</v>
      </c>
      <c r="U1916">
        <f t="shared" si="681"/>
        <v>0.46340636671746271</v>
      </c>
      <c r="V1916" s="6">
        <f t="shared" si="689"/>
        <v>96399.000000092201</v>
      </c>
      <c r="W1916">
        <f t="shared" si="670"/>
        <v>13.066338629580624</v>
      </c>
      <c r="X1916">
        <f t="shared" si="671"/>
        <v>48.505330267451626</v>
      </c>
      <c r="Y1916">
        <f t="shared" si="690"/>
        <v>0.27780705074913453</v>
      </c>
      <c r="Z1916">
        <f t="shared" si="691"/>
        <v>-1.5808521828083023E-8</v>
      </c>
      <c r="AA1916">
        <f t="shared" si="669"/>
        <v>6.2095574956190036E-8</v>
      </c>
      <c r="AB1916">
        <f t="shared" si="692"/>
        <v>0.99943946920935622</v>
      </c>
      <c r="AC1916">
        <f t="shared" si="688"/>
        <v>2.0977016431500455</v>
      </c>
      <c r="AD1916">
        <f t="shared" si="672"/>
        <v>8.2421101539363694E-11</v>
      </c>
      <c r="AE1916">
        <f t="shared" si="673"/>
        <v>2.2935812510376451E-4</v>
      </c>
      <c r="AF1916">
        <f t="shared" si="674"/>
        <v>3.5772996550422335E-8</v>
      </c>
      <c r="AG1916">
        <f t="shared" si="675"/>
        <v>8.2421101539363687E-9</v>
      </c>
      <c r="AH1916">
        <f t="shared" si="676"/>
        <v>3.5772996550422338E-4</v>
      </c>
    </row>
    <row r="1917" spans="1:34">
      <c r="A1917" s="4">
        <v>43292.548182870371</v>
      </c>
      <c r="B1917" s="3">
        <v>-2.5785159149381799E-3</v>
      </c>
      <c r="C1917">
        <v>2.9101455701365899</v>
      </c>
      <c r="D1917" s="3">
        <v>1.9027008122720901E-2</v>
      </c>
      <c r="E1917" s="3">
        <v>1.8830406154738698E-2</v>
      </c>
      <c r="F1917" s="3">
        <v>1.88034143074765E-2</v>
      </c>
      <c r="G1917">
        <v>-4644363</v>
      </c>
      <c r="H1917">
        <v>8216350</v>
      </c>
      <c r="K1917">
        <f t="shared" si="682"/>
        <v>164.98886640891666</v>
      </c>
      <c r="L1917">
        <f t="shared" si="683"/>
        <v>145.29807113541295</v>
      </c>
      <c r="M1917">
        <f t="shared" si="677"/>
        <v>48.652005244799604</v>
      </c>
      <c r="N1917">
        <f t="shared" si="684"/>
        <v>0.12465659800052571</v>
      </c>
      <c r="O1917">
        <f t="shared" si="685"/>
        <v>56.267581166329073</v>
      </c>
      <c r="P1917">
        <f t="shared" si="686"/>
        <v>55.998568078209054</v>
      </c>
      <c r="Q1917">
        <f t="shared" si="678"/>
        <v>0.29965507286333093</v>
      </c>
      <c r="R1917">
        <f t="shared" si="687"/>
        <v>55.967926093465742</v>
      </c>
      <c r="S1917">
        <f t="shared" si="679"/>
        <v>48.452235196224052</v>
      </c>
      <c r="T1917">
        <f t="shared" si="680"/>
        <v>13.065743256329284</v>
      </c>
      <c r="U1917">
        <f t="shared" si="681"/>
        <v>0.46342169495737384</v>
      </c>
      <c r="V1917" s="6">
        <f t="shared" si="689"/>
        <v>96459.000000287779</v>
      </c>
      <c r="W1917">
        <f t="shared" si="670"/>
        <v>13.066315281609986</v>
      </c>
      <c r="X1917">
        <f t="shared" si="671"/>
        <v>48.51137582216996</v>
      </c>
      <c r="Y1917">
        <f t="shared" si="690"/>
        <v>0.2936875493556883</v>
      </c>
      <c r="Z1917">
        <f t="shared" si="691"/>
        <v>8.2204313014696654E-8</v>
      </c>
      <c r="AA1917">
        <f t="shared" ref="AA1917:AA1980" si="693">AVERAGE(Z1914:Z1920)</f>
        <v>1.5103017499193987E-7</v>
      </c>
      <c r="AB1917">
        <f t="shared" si="692"/>
        <v>0.99909581309951145</v>
      </c>
      <c r="AC1917">
        <f t="shared" si="688"/>
        <v>2.097723615224774</v>
      </c>
      <c r="AD1917">
        <f t="shared" si="672"/>
        <v>1.8962856777691368E-10</v>
      </c>
      <c r="AE1917">
        <f t="shared" si="673"/>
        <v>-1.7226103877742837E-5</v>
      </c>
      <c r="AF1917">
        <f t="shared" si="674"/>
        <v>-1.0958414893578875E-6</v>
      </c>
      <c r="AG1917">
        <f t="shared" si="675"/>
        <v>1.8962856777691369E-8</v>
      </c>
      <c r="AH1917" t="str">
        <f t="shared" si="676"/>
        <v>NaN</v>
      </c>
    </row>
    <row r="1918" spans="1:34">
      <c r="A1918" s="4">
        <v>43292.548877314817</v>
      </c>
      <c r="B1918" s="3">
        <v>-2.5816673498229598E-3</v>
      </c>
      <c r="C1918">
        <v>2.9102050311721501</v>
      </c>
      <c r="D1918">
        <v>1.9024058855357E-2</v>
      </c>
      <c r="E1918" s="3">
        <v>1.88275877016531E-2</v>
      </c>
      <c r="F1918" s="3">
        <v>1.8797780448785498E-2</v>
      </c>
      <c r="G1918">
        <v>-4644333</v>
      </c>
      <c r="H1918">
        <v>8216350</v>
      </c>
      <c r="K1918">
        <f t="shared" si="682"/>
        <v>165.18962583169284</v>
      </c>
      <c r="L1918">
        <f t="shared" si="683"/>
        <v>145.50623621416409</v>
      </c>
      <c r="M1918">
        <f t="shared" si="677"/>
        <v>48.721707811558019</v>
      </c>
      <c r="N1918">
        <f t="shared" si="684"/>
        <v>0.12467461971536149</v>
      </c>
      <c r="O1918">
        <f t="shared" si="685"/>
        <v>56.258722891245171</v>
      </c>
      <c r="P1918">
        <f t="shared" si="686"/>
        <v>55.990132615260286</v>
      </c>
      <c r="Q1918">
        <f t="shared" si="678"/>
        <v>0.30777678607508108</v>
      </c>
      <c r="R1918">
        <f t="shared" si="687"/>
        <v>55.95094610517009</v>
      </c>
      <c r="S1918">
        <f t="shared" si="679"/>
        <v>48.516523287507965</v>
      </c>
      <c r="T1918">
        <f t="shared" si="680"/>
        <v>13.067640278943577</v>
      </c>
      <c r="U1918">
        <f t="shared" si="681"/>
        <v>0.46338976112422703</v>
      </c>
      <c r="V1918" s="6">
        <f t="shared" si="689"/>
        <v>96519.000000483356</v>
      </c>
      <c r="W1918">
        <f t="shared" si="670"/>
        <v>13.066303607624679</v>
      </c>
      <c r="X1918">
        <f t="shared" si="671"/>
        <v>48.508278993000481</v>
      </c>
      <c r="Y1918">
        <f t="shared" si="690"/>
        <v>0.30191766651571567</v>
      </c>
      <c r="Z1918">
        <f t="shared" si="691"/>
        <v>1.1382135710032132E-7</v>
      </c>
      <c r="AA1918">
        <f t="shared" si="693"/>
        <v>6.1879070899038663E-8</v>
      </c>
      <c r="AB1918">
        <f t="shared" si="692"/>
        <v>0.99891992279555519</v>
      </c>
      <c r="AC1918">
        <f t="shared" si="688"/>
        <v>2.0976778400690912</v>
      </c>
      <c r="AD1918">
        <f t="shared" si="672"/>
        <v>7.5573816662781034E-11</v>
      </c>
      <c r="AE1918">
        <f t="shared" si="673"/>
        <v>3.7953764177308388E-5</v>
      </c>
      <c r="AF1918">
        <f t="shared" si="674"/>
        <v>1.9822002970022695E-7</v>
      </c>
      <c r="AG1918">
        <f t="shared" si="675"/>
        <v>7.5573816662781033E-9</v>
      </c>
      <c r="AH1918">
        <f t="shared" si="676"/>
        <v>1.9822002970022695E-3</v>
      </c>
    </row>
    <row r="1919" spans="1:34">
      <c r="A1919" s="4">
        <v>43292.549571759257</v>
      </c>
      <c r="B1919" s="3">
        <v>-2.5816554576158501E-3</v>
      </c>
      <c r="C1919">
        <v>2.9101883820821999</v>
      </c>
      <c r="D1919" s="3">
        <v>1.9022631790503501E-2</v>
      </c>
      <c r="E1919" s="3">
        <v>1.8825934684864501E-2</v>
      </c>
      <c r="F1919" s="3">
        <v>1.87994956192961E-2</v>
      </c>
      <c r="G1919">
        <v>-4644226</v>
      </c>
      <c r="H1919">
        <v>8216350</v>
      </c>
      <c r="K1919">
        <f t="shared" si="682"/>
        <v>165.18886824896558</v>
      </c>
      <c r="L1919">
        <f t="shared" si="683"/>
        <v>145.50322405541061</v>
      </c>
      <c r="M1919">
        <f t="shared" si="677"/>
        <v>48.72069921204718</v>
      </c>
      <c r="N1919">
        <f t="shared" si="684"/>
        <v>0.12466957363520947</v>
      </c>
      <c r="O1919">
        <f t="shared" si="685"/>
        <v>56.254436629107801</v>
      </c>
      <c r="P1919">
        <f t="shared" si="686"/>
        <v>55.985185234037175</v>
      </c>
      <c r="Q1919">
        <f t="shared" si="678"/>
        <v>0.29832114060873494</v>
      </c>
      <c r="R1919">
        <f t="shared" si="687"/>
        <v>55.956115488499066</v>
      </c>
      <c r="S1919">
        <f t="shared" si="679"/>
        <v>48.521818451641359</v>
      </c>
      <c r="T1919">
        <f t="shared" si="680"/>
        <v>13.067109112611785</v>
      </c>
      <c r="U1919">
        <f t="shared" si="681"/>
        <v>0.46339870259750449</v>
      </c>
      <c r="V1919" s="6">
        <f t="shared" si="689"/>
        <v>96579.000000050291</v>
      </c>
      <c r="W1919">
        <f t="shared" ref="W1919:W1982" si="694">AVERAGE(T1913:T1925)</f>
        <v>13.066265667172408</v>
      </c>
      <c r="X1919">
        <f t="shared" ref="X1919:X1982" si="695">AVERAGE(S1913:S1925)</f>
        <v>48.509479840060898</v>
      </c>
      <c r="Y1919">
        <f t="shared" si="690"/>
        <v>0.30079340615681599</v>
      </c>
      <c r="Z1919">
        <f t="shared" si="691"/>
        <v>-1.8337885307875351E-7</v>
      </c>
      <c r="AA1919">
        <f t="shared" si="693"/>
        <v>1.4905177497874174E-8</v>
      </c>
      <c r="AB1919">
        <f t="shared" si="692"/>
        <v>0.99894411245256909</v>
      </c>
      <c r="AC1919">
        <f t="shared" si="688"/>
        <v>2.0976906571126777</v>
      </c>
      <c r="AD1919">
        <f t="shared" ref="AD1919:AD1982" si="696">AA1919*AC1919*$D$7*2.54*1.024*9.81/2/Y1919/10000*0.14503773773</f>
        <v>1.8272063330386442E-11</v>
      </c>
      <c r="AE1919">
        <f t="shared" si="673"/>
        <v>9.2472528677929849E-4</v>
      </c>
      <c r="AF1919">
        <f t="shared" si="674"/>
        <v>1.9670069488152024E-9</v>
      </c>
      <c r="AG1919">
        <f t="shared" si="675"/>
        <v>1.8272063330386442E-9</v>
      </c>
      <c r="AH1919">
        <f t="shared" si="676"/>
        <v>1.9670069488152025E-5</v>
      </c>
    </row>
    <row r="1920" spans="1:34">
      <c r="A1920" s="4">
        <v>43292.550266203703</v>
      </c>
      <c r="B1920" s="3">
        <v>-2.57865862142353E-3</v>
      </c>
      <c r="C1920">
        <v>2.9101360563709</v>
      </c>
      <c r="D1920" s="3">
        <v>1.9022144210011901E-2</v>
      </c>
      <c r="E1920" s="3">
        <v>1.8825756301757798E-2</v>
      </c>
      <c r="F1920" s="3">
        <v>1.87996861937972E-2</v>
      </c>
      <c r="G1920">
        <v>-4644218</v>
      </c>
      <c r="H1920">
        <v>8216350</v>
      </c>
      <c r="K1920">
        <f t="shared" si="682"/>
        <v>164.99795740164626</v>
      </c>
      <c r="L1920">
        <f t="shared" si="683"/>
        <v>145.31206269964403</v>
      </c>
      <c r="M1920">
        <f t="shared" si="677"/>
        <v>48.656690218598875</v>
      </c>
      <c r="N1920">
        <f t="shared" si="684"/>
        <v>0.1246537145261519</v>
      </c>
      <c r="O1920">
        <f t="shared" si="685"/>
        <v>56.252972156210902</v>
      </c>
      <c r="P1920">
        <f t="shared" si="686"/>
        <v>55.984651343977063</v>
      </c>
      <c r="Q1920">
        <f t="shared" si="678"/>
        <v>0.2962822917866319</v>
      </c>
      <c r="R1920">
        <f t="shared" si="687"/>
        <v>55.95668986442427</v>
      </c>
      <c r="S1920">
        <f t="shared" si="679"/>
        <v>48.459168690741123</v>
      </c>
      <c r="T1920">
        <f t="shared" si="680"/>
        <v>13.065439732710987</v>
      </c>
      <c r="U1920">
        <f t="shared" si="681"/>
        <v>0.46342680437067746</v>
      </c>
      <c r="V1920" s="6">
        <f t="shared" si="689"/>
        <v>96639.000000245869</v>
      </c>
      <c r="W1920">
        <f t="shared" si="694"/>
        <v>13.067109112611689</v>
      </c>
      <c r="X1920">
        <f t="shared" si="695"/>
        <v>48.509542380329847</v>
      </c>
      <c r="Y1920">
        <f t="shared" si="690"/>
        <v>0.29497548499963006</v>
      </c>
      <c r="Z1920">
        <f t="shared" si="691"/>
        <v>2.055107825502123E-7</v>
      </c>
      <c r="AA1920">
        <f t="shared" si="693"/>
        <v>6.0072382468373968E-8</v>
      </c>
      <c r="AB1920">
        <f t="shared" si="692"/>
        <v>0.99906812798437472</v>
      </c>
      <c r="AC1920">
        <f t="shared" si="688"/>
        <v>2.0977309392496837</v>
      </c>
      <c r="AD1920">
        <f t="shared" si="696"/>
        <v>7.5095864893229467E-11</v>
      </c>
      <c r="AE1920">
        <f t="shared" ref="AE1920:AE1983" si="697">(W1921-W1919)/(X1921-X1919)*0.14503773773/100</f>
        <v>-2.9511592908073485E-4</v>
      </c>
      <c r="AF1920">
        <f t="shared" ref="AF1920:AF1983" si="698">AD1920/AE1920/(1.024*9.81)</f>
        <v>-2.533112091803627E-8</v>
      </c>
      <c r="AG1920">
        <f t="shared" ref="AG1920:AG1983" si="699">IF(AD1920&gt;0,AD1920*100,"NaN")</f>
        <v>7.5095864893229475E-9</v>
      </c>
      <c r="AH1920" t="str">
        <f t="shared" ref="AH1920:AH1983" si="700">IF(AF1920&gt;0,AF1920*100*100,"NaN")</f>
        <v>NaN</v>
      </c>
    </row>
    <row r="1921" spans="1:34">
      <c r="A1921" s="4">
        <v>43292.55096064815</v>
      </c>
      <c r="B1921" s="3">
        <v>-2.5810846316744601E-3</v>
      </c>
      <c r="C1921">
        <v>2.91026568142843</v>
      </c>
      <c r="D1921" s="3">
        <v>1.90173992193741E-2</v>
      </c>
      <c r="E1921" s="3">
        <v>1.8821272939676399E-2</v>
      </c>
      <c r="F1921" s="3">
        <v>1.8796934774436499E-2</v>
      </c>
      <c r="G1921">
        <v>-4644213</v>
      </c>
      <c r="H1921">
        <v>8216350</v>
      </c>
      <c r="K1921">
        <f t="shared" si="682"/>
        <v>165.15250427804787</v>
      </c>
      <c r="L1921">
        <f t="shared" si="683"/>
        <v>145.47022629175433</v>
      </c>
      <c r="M1921">
        <f t="shared" si="677"/>
        <v>48.709650150226011</v>
      </c>
      <c r="N1921">
        <f t="shared" si="684"/>
        <v>0.12469300186449656</v>
      </c>
      <c r="O1921">
        <f t="shared" si="685"/>
        <v>56.238720334604395</v>
      </c>
      <c r="P1921">
        <f t="shared" si="686"/>
        <v>55.971232907134251</v>
      </c>
      <c r="Q1921">
        <f t="shared" si="678"/>
        <v>0.29032302260352338</v>
      </c>
      <c r="R1921">
        <f t="shared" si="687"/>
        <v>55.948397312000871</v>
      </c>
      <c r="S1921">
        <f t="shared" si="679"/>
        <v>48.516101468490326</v>
      </c>
      <c r="T1921">
        <f t="shared" si="680"/>
        <v>13.069575242010426</v>
      </c>
      <c r="U1921">
        <f t="shared" si="681"/>
        <v>0.46335718861441294</v>
      </c>
      <c r="V1921" s="6">
        <f t="shared" si="689"/>
        <v>96699.000000441447</v>
      </c>
      <c r="W1921">
        <f t="shared" si="694"/>
        <v>13.067529376083181</v>
      </c>
      <c r="X1921">
        <f t="shared" si="695"/>
        <v>48.503269213540712</v>
      </c>
      <c r="Y1921">
        <f t="shared" si="690"/>
        <v>0.29177533957649376</v>
      </c>
      <c r="Z1921">
        <f t="shared" si="691"/>
        <v>-9.4851130808626007E-9</v>
      </c>
      <c r="AA1921">
        <f t="shared" si="693"/>
        <v>4.607054892327536E-8</v>
      </c>
      <c r="AB1921">
        <f t="shared" si="692"/>
        <v>0.99913812884353093</v>
      </c>
      <c r="AC1921">
        <f t="shared" si="688"/>
        <v>2.0976311494102884</v>
      </c>
      <c r="AD1921">
        <f t="shared" si="696"/>
        <v>5.8221211012173153E-11</v>
      </c>
      <c r="AE1921">
        <f t="shared" si="697"/>
        <v>-3.2579232279143356E-5</v>
      </c>
      <c r="AF1921">
        <f t="shared" si="698"/>
        <v>-1.7789814702425031E-7</v>
      </c>
      <c r="AG1921">
        <f t="shared" si="699"/>
        <v>5.8221211012173151E-9</v>
      </c>
      <c r="AH1921" t="str">
        <f t="shared" si="700"/>
        <v>NaN</v>
      </c>
    </row>
    <row r="1922" spans="1:34">
      <c r="A1922" s="4">
        <v>43292.551655092589</v>
      </c>
      <c r="B1922" s="3">
        <v>-2.5801332551054698E-3</v>
      </c>
      <c r="C1922">
        <v>2.9101324887087698</v>
      </c>
      <c r="D1922" s="3">
        <v>1.90165310882549E-2</v>
      </c>
      <c r="E1922" s="3">
        <v>1.8819179911224601E-2</v>
      </c>
      <c r="F1922" s="3">
        <v>1.87966012690595E-2</v>
      </c>
      <c r="G1922">
        <v>-4644197</v>
      </c>
      <c r="H1922">
        <v>8216350</v>
      </c>
      <c r="K1922">
        <f t="shared" si="682"/>
        <v>165.09189765985127</v>
      </c>
      <c r="L1922">
        <f t="shared" si="683"/>
        <v>145.41005806334053</v>
      </c>
      <c r="M1922">
        <f t="shared" si="677"/>
        <v>48.689503255353401</v>
      </c>
      <c r="N1922">
        <f t="shared" si="684"/>
        <v>0.1246526332232628</v>
      </c>
      <c r="O1922">
        <f t="shared" si="685"/>
        <v>56.236112858470861</v>
      </c>
      <c r="P1922">
        <f t="shared" si="686"/>
        <v>55.96496859709621</v>
      </c>
      <c r="Q1922">
        <f t="shared" si="678"/>
        <v>0.28872070433932606</v>
      </c>
      <c r="R1922">
        <f t="shared" si="687"/>
        <v>55.947392154131535</v>
      </c>
      <c r="S1922">
        <f t="shared" si="679"/>
        <v>48.497022785793853</v>
      </c>
      <c r="T1922">
        <f t="shared" si="680"/>
        <v>13.065325911354241</v>
      </c>
      <c r="U1922">
        <f t="shared" si="681"/>
        <v>0.46342872040066424</v>
      </c>
      <c r="V1922" s="6">
        <f t="shared" si="689"/>
        <v>96759.000000008382</v>
      </c>
      <c r="W1922">
        <f t="shared" si="694"/>
        <v>13.067736589322598</v>
      </c>
      <c r="X1922">
        <f t="shared" si="695"/>
        <v>48.481608081004225</v>
      </c>
      <c r="Y1922">
        <f t="shared" si="690"/>
        <v>0.28875169256003613</v>
      </c>
      <c r="Z1922">
        <f t="shared" si="691"/>
        <v>-8.8527722192411906E-8</v>
      </c>
      <c r="AA1922">
        <f t="shared" si="693"/>
        <v>3.6133763776118997E-8</v>
      </c>
      <c r="AB1922">
        <f t="shared" si="692"/>
        <v>0.99920291848494014</v>
      </c>
      <c r="AC1922">
        <f t="shared" si="688"/>
        <v>2.0977336857590219</v>
      </c>
      <c r="AD1922">
        <f t="shared" si="696"/>
        <v>4.6144115106206901E-11</v>
      </c>
      <c r="AE1922">
        <f t="shared" si="697"/>
        <v>-1.7057725505154579E-5</v>
      </c>
      <c r="AF1922">
        <f t="shared" si="698"/>
        <v>-2.6929372678770757E-7</v>
      </c>
      <c r="AG1922">
        <f t="shared" si="699"/>
        <v>4.6144115106206902E-9</v>
      </c>
      <c r="AH1922" t="str">
        <f t="shared" si="700"/>
        <v>NaN</v>
      </c>
    </row>
    <row r="1923" spans="1:34">
      <c r="A1923" s="4">
        <v>43292.552349537036</v>
      </c>
      <c r="B1923" s="3">
        <v>-2.58247601990661E-3</v>
      </c>
      <c r="C1923">
        <v>2.91023238324851</v>
      </c>
      <c r="D1923" s="3">
        <v>1.9016638118118899E-2</v>
      </c>
      <c r="E1923" s="3">
        <v>1.8820642652699501E-2</v>
      </c>
      <c r="F1923">
        <v>1.8797208725282E-2</v>
      </c>
      <c r="G1923">
        <v>-4644193</v>
      </c>
      <c r="H1923">
        <v>8216350</v>
      </c>
      <c r="K1923">
        <f t="shared" si="682"/>
        <v>165.2411414571605</v>
      </c>
      <c r="L1923">
        <f t="shared" si="683"/>
        <v>145.55850336497377</v>
      </c>
      <c r="M1923">
        <f t="shared" si="677"/>
        <v>48.739209087902928</v>
      </c>
      <c r="N1923">
        <f t="shared" si="684"/>
        <v>0.12468290970418659</v>
      </c>
      <c r="O1923">
        <f t="shared" si="685"/>
        <v>56.236434328131125</v>
      </c>
      <c r="P1923">
        <f t="shared" si="686"/>
        <v>55.969346495588894</v>
      </c>
      <c r="Q1923">
        <f t="shared" si="678"/>
        <v>0.2872113507372589</v>
      </c>
      <c r="R1923">
        <f t="shared" si="687"/>
        <v>55.949222977393866</v>
      </c>
      <c r="S1923">
        <f t="shared" si="679"/>
        <v>48.547734854078087</v>
      </c>
      <c r="T1923">
        <f t="shared" si="680"/>
        <v>13.06851290934622</v>
      </c>
      <c r="U1923">
        <f t="shared" si="681"/>
        <v>0.4633750715609784</v>
      </c>
      <c r="V1923" s="6">
        <f t="shared" si="689"/>
        <v>96819.00000020396</v>
      </c>
      <c r="W1923">
        <f t="shared" si="694"/>
        <v>13.067829981205152</v>
      </c>
      <c r="X1923">
        <f t="shared" si="695"/>
        <v>48.477709482949663</v>
      </c>
      <c r="Y1923">
        <f t="shared" si="690"/>
        <v>0.28731164115909041</v>
      </c>
      <c r="Z1923">
        <f t="shared" si="691"/>
        <v>3.0036191296541551E-7</v>
      </c>
      <c r="AA1923">
        <f t="shared" si="693"/>
        <v>7.3170871977039782E-8</v>
      </c>
      <c r="AB1923">
        <f t="shared" si="692"/>
        <v>0.99923477335946698</v>
      </c>
      <c r="AC1923">
        <f t="shared" si="688"/>
        <v>2.0976567834974755</v>
      </c>
      <c r="AD1923">
        <f t="shared" si="696"/>
        <v>9.3906736047142114E-11</v>
      </c>
      <c r="AE1923">
        <f t="shared" si="697"/>
        <v>6.8318600316484001E-5</v>
      </c>
      <c r="AF1923">
        <f t="shared" si="698"/>
        <v>1.3683236134068277E-7</v>
      </c>
      <c r="AG1923">
        <f t="shared" si="699"/>
        <v>9.3906736047142112E-9</v>
      </c>
      <c r="AH1923">
        <f t="shared" si="700"/>
        <v>1.3683236134068276E-3</v>
      </c>
    </row>
    <row r="1924" spans="1:34">
      <c r="A1924" s="4">
        <v>43292.553043981483</v>
      </c>
      <c r="B1924" s="3">
        <v>-2.5796575668209699E-3</v>
      </c>
      <c r="C1924">
        <v>2.9102454646763398</v>
      </c>
      <c r="D1924" s="3">
        <v>1.9013462898819899E-2</v>
      </c>
      <c r="E1924" s="3">
        <v>1.8817895552856501E-2</v>
      </c>
      <c r="F1924" s="3">
        <v>1.8794445395014899E-2</v>
      </c>
      <c r="G1924">
        <v>-4644127</v>
      </c>
      <c r="H1924">
        <v>8216350</v>
      </c>
      <c r="K1924">
        <f t="shared" si="682"/>
        <v>165.06159435075267</v>
      </c>
      <c r="L1924">
        <f t="shared" si="683"/>
        <v>145.3825886310527</v>
      </c>
      <c r="M1924">
        <f t="shared" si="677"/>
        <v>48.680305315192903</v>
      </c>
      <c r="N1924">
        <f t="shared" si="684"/>
        <v>0.12468687448145246</v>
      </c>
      <c r="O1924">
        <f t="shared" si="685"/>
        <v>56.226897394875586</v>
      </c>
      <c r="P1924">
        <f t="shared" si="686"/>
        <v>55.961124588663921</v>
      </c>
      <c r="Q1924">
        <f t="shared" si="678"/>
        <v>0.28600286840068634</v>
      </c>
      <c r="R1924">
        <f t="shared" si="687"/>
        <v>55.940894526474899</v>
      </c>
      <c r="S1924">
        <f t="shared" si="679"/>
        <v>48.489636736259115</v>
      </c>
      <c r="T1924">
        <f t="shared" si="680"/>
        <v>13.068930254321575</v>
      </c>
      <c r="U1924">
        <f t="shared" si="681"/>
        <v>0.46336804611768273</v>
      </c>
      <c r="V1924" s="6">
        <f t="shared" si="689"/>
        <v>96879.000000399537</v>
      </c>
      <c r="W1924">
        <f t="shared" si="694"/>
        <v>13.068151015801435</v>
      </c>
      <c r="X1924">
        <f t="shared" si="695"/>
        <v>48.490406194353668</v>
      </c>
      <c r="Y1924">
        <f t="shared" si="690"/>
        <v>0.28692708765457314</v>
      </c>
      <c r="Z1924">
        <f t="shared" si="691"/>
        <v>-1.5808521800993579E-8</v>
      </c>
      <c r="AA1924">
        <f t="shared" si="693"/>
        <v>3.395752582628419E-8</v>
      </c>
      <c r="AB1924">
        <f t="shared" si="692"/>
        <v>0.99924209105663564</v>
      </c>
      <c r="AC1924">
        <f t="shared" si="688"/>
        <v>2.0976467129632206</v>
      </c>
      <c r="AD1924">
        <f t="shared" si="696"/>
        <v>4.3638934950213605E-11</v>
      </c>
      <c r="AE1924">
        <f t="shared" si="697"/>
        <v>1.6439755900624131E-5</v>
      </c>
      <c r="AF1924">
        <f t="shared" si="698"/>
        <v>2.6424684691466863E-7</v>
      </c>
      <c r="AG1924">
        <f t="shared" si="699"/>
        <v>4.3638934950213606E-9</v>
      </c>
      <c r="AH1924">
        <f t="shared" si="700"/>
        <v>2.6424684691466862E-3</v>
      </c>
    </row>
    <row r="1925" spans="1:34">
      <c r="A1925" s="4">
        <v>43292.553738425922</v>
      </c>
      <c r="B1925" s="3">
        <v>-2.58138193685227E-3</v>
      </c>
      <c r="C1925">
        <v>2.91022643714496</v>
      </c>
      <c r="D1925" s="3">
        <v>1.9007350304364099E-2</v>
      </c>
      <c r="E1925" s="3">
        <v>1.8812175401235399E-2</v>
      </c>
      <c r="F1925" s="3">
        <v>1.8787834842005399E-2</v>
      </c>
      <c r="G1925">
        <v>-4644119</v>
      </c>
      <c r="H1925">
        <v>8216350</v>
      </c>
      <c r="K1925">
        <f t="shared" si="682"/>
        <v>165.17144384623433</v>
      </c>
      <c r="L1925">
        <f t="shared" si="683"/>
        <v>145.50112763830199</v>
      </c>
      <c r="M1925">
        <f t="shared" si="677"/>
        <v>48.719997241984075</v>
      </c>
      <c r="N1925">
        <f t="shared" si="684"/>
        <v>0.12468110753270485</v>
      </c>
      <c r="O1925">
        <f t="shared" si="685"/>
        <v>56.208537905387246</v>
      </c>
      <c r="P1925">
        <f t="shared" si="686"/>
        <v>55.944004514071345</v>
      </c>
      <c r="Q1925">
        <f t="shared" si="678"/>
        <v>0.28756704382577425</v>
      </c>
      <c r="R1925">
        <f t="shared" si="687"/>
        <v>55.920970861561472</v>
      </c>
      <c r="S1925">
        <f t="shared" si="679"/>
        <v>48.528285879433561</v>
      </c>
      <c r="T1925">
        <f t="shared" si="680"/>
        <v>13.068323207084983</v>
      </c>
      <c r="U1925">
        <f t="shared" si="681"/>
        <v>0.46337826494428996</v>
      </c>
      <c r="V1925" s="6">
        <f t="shared" si="689"/>
        <v>96938.999999966472</v>
      </c>
      <c r="W1925">
        <f t="shared" si="694"/>
        <v>13.068148097305111</v>
      </c>
      <c r="X1925">
        <f t="shared" si="695"/>
        <v>48.505774887176052</v>
      </c>
      <c r="Y1925">
        <f t="shared" si="690"/>
        <v>0.28671747564046984</v>
      </c>
      <c r="Z1925">
        <f t="shared" si="691"/>
        <v>4.4263861070226731E-8</v>
      </c>
      <c r="AA1925">
        <f t="shared" si="693"/>
        <v>1.9186729908001206E-8</v>
      </c>
      <c r="AB1925">
        <f t="shared" si="692"/>
        <v>0.99924725342695786</v>
      </c>
      <c r="AC1925">
        <f t="shared" si="688"/>
        <v>2.097661361013039</v>
      </c>
      <c r="AD1925">
        <f t="shared" si="696"/>
        <v>2.4675131944107807E-11</v>
      </c>
      <c r="AE1925">
        <f t="shared" si="697"/>
        <v>1.2590252730261918E-5</v>
      </c>
      <c r="AF1925">
        <f t="shared" si="698"/>
        <v>1.950994619147352E-7</v>
      </c>
      <c r="AG1925">
        <f t="shared" si="699"/>
        <v>2.4675131944107808E-9</v>
      </c>
      <c r="AH1925">
        <f t="shared" si="700"/>
        <v>1.9509946191473518E-3</v>
      </c>
    </row>
    <row r="1926" spans="1:34">
      <c r="A1926" s="4">
        <v>43292.554432870369</v>
      </c>
      <c r="B1926" s="3">
        <v>-2.57980027330632E-3</v>
      </c>
      <c r="C1926">
        <v>2.9102621137662901</v>
      </c>
      <c r="D1926" s="3">
        <v>1.9008361141968601E-2</v>
      </c>
      <c r="E1926" s="3">
        <v>1.8812318107720799E-2</v>
      </c>
      <c r="F1926" s="3">
        <v>1.8789168863513599E-2</v>
      </c>
      <c r="G1926">
        <v>-4644342</v>
      </c>
      <c r="H1926">
        <v>8216350</v>
      </c>
      <c r="K1926">
        <f t="shared" si="682"/>
        <v>165.07068534348227</v>
      </c>
      <c r="L1926">
        <f t="shared" si="683"/>
        <v>145.39861557641848</v>
      </c>
      <c r="M1926">
        <f t="shared" si="677"/>
        <v>48.685671821602114</v>
      </c>
      <c r="N1926">
        <f t="shared" si="684"/>
        <v>0.12469192056160448</v>
      </c>
      <c r="O1926">
        <f t="shared" si="685"/>
        <v>56.21157400773437</v>
      </c>
      <c r="P1926">
        <f t="shared" si="686"/>
        <v>55.944431626119538</v>
      </c>
      <c r="Q1926">
        <f t="shared" si="678"/>
        <v>0.286582514694949</v>
      </c>
      <c r="R1926">
        <f t="shared" si="687"/>
        <v>55.924991493039421</v>
      </c>
      <c r="S1926">
        <f t="shared" si="679"/>
        <v>48.494616811805479</v>
      </c>
      <c r="T1926">
        <f t="shared" si="680"/>
        <v>13.069461420653367</v>
      </c>
      <c r="U1926">
        <f t="shared" si="681"/>
        <v>0.463359104644405</v>
      </c>
      <c r="V1926" s="6">
        <f t="shared" si="689"/>
        <v>96999.00000016205</v>
      </c>
      <c r="W1926">
        <f t="shared" si="694"/>
        <v>13.068404924982131</v>
      </c>
      <c r="X1926">
        <f t="shared" si="695"/>
        <v>48.519656133926759</v>
      </c>
      <c r="Y1926">
        <f t="shared" si="690"/>
        <v>0.28869606515880503</v>
      </c>
      <c r="Z1926">
        <f t="shared" si="691"/>
        <v>7.5880904327692032E-8</v>
      </c>
      <c r="AA1926">
        <f t="shared" si="693"/>
        <v>4.7190397048360127E-8</v>
      </c>
      <c r="AB1926">
        <f t="shared" si="692"/>
        <v>0.99920405161025672</v>
      </c>
      <c r="AC1926">
        <f t="shared" si="688"/>
        <v>2.0976338959196341</v>
      </c>
      <c r="AD1926">
        <f t="shared" si="696"/>
        <v>6.0272577821087507E-11</v>
      </c>
      <c r="AE1926">
        <f t="shared" si="697"/>
        <v>5.0914061239926278E-5</v>
      </c>
      <c r="AF1926">
        <f t="shared" si="698"/>
        <v>1.1784551583816513E-7</v>
      </c>
      <c r="AG1926">
        <f t="shared" si="699"/>
        <v>6.0272577821087503E-9</v>
      </c>
      <c r="AH1926">
        <f t="shared" si="700"/>
        <v>1.1784551583816515E-3</v>
      </c>
    </row>
    <row r="1927" spans="1:34">
      <c r="A1927" s="4">
        <v>43292.555127314816</v>
      </c>
      <c r="B1927" s="3">
        <v>-2.5801451473125799E-3</v>
      </c>
      <c r="C1927">
        <v>2.9102549784420302</v>
      </c>
      <c r="D1927" s="3">
        <v>1.90031285708392E-2</v>
      </c>
      <c r="E1927" s="3">
        <v>1.8806229297679201E-2</v>
      </c>
      <c r="F1927" s="3">
        <v>1.8782177161501799E-2</v>
      </c>
      <c r="G1927">
        <v>-4644466</v>
      </c>
      <c r="H1927">
        <v>8216350</v>
      </c>
      <c r="K1927">
        <f t="shared" si="682"/>
        <v>165.09265524257859</v>
      </c>
      <c r="L1927">
        <f t="shared" si="683"/>
        <v>145.42977600417709</v>
      </c>
      <c r="M1927">
        <f t="shared" si="677"/>
        <v>48.696105664824493</v>
      </c>
      <c r="N1927">
        <f t="shared" si="684"/>
        <v>0.12468975795582642</v>
      </c>
      <c r="O1927">
        <f t="shared" si="685"/>
        <v>56.195857713230964</v>
      </c>
      <c r="P1927">
        <f t="shared" si="686"/>
        <v>55.92620817873614</v>
      </c>
      <c r="Q1927">
        <f t="shared" si="678"/>
        <v>0.29193863695569178</v>
      </c>
      <c r="R1927">
        <f t="shared" si="687"/>
        <v>55.903919076275272</v>
      </c>
      <c r="S1927">
        <f t="shared" si="679"/>
        <v>48.50147990685403</v>
      </c>
      <c r="T1927">
        <f t="shared" si="680"/>
        <v>13.069233777939884</v>
      </c>
      <c r="U1927">
        <f t="shared" si="681"/>
        <v>0.46336293670437878</v>
      </c>
      <c r="V1927" s="6">
        <f t="shared" si="689"/>
        <v>97059.000000357628</v>
      </c>
      <c r="W1927">
        <f t="shared" si="694"/>
        <v>13.068871884394897</v>
      </c>
      <c r="X1927">
        <f t="shared" si="695"/>
        <v>48.526393246730215</v>
      </c>
      <c r="Y1927">
        <f t="shared" si="690"/>
        <v>0.59541306381683745</v>
      </c>
      <c r="Z1927">
        <f t="shared" si="691"/>
        <v>-6.898264050507686E-8</v>
      </c>
      <c r="AA1927">
        <f t="shared" si="693"/>
        <v>1.1198479751748139E-9</v>
      </c>
      <c r="AB1927">
        <f t="shared" si="692"/>
        <v>0.99259498678805025</v>
      </c>
      <c r="AC1927">
        <f t="shared" si="688"/>
        <v>2.0976393889383105</v>
      </c>
      <c r="AD1927">
        <f t="shared" si="696"/>
        <v>6.9350380266721813E-13</v>
      </c>
      <c r="AE1927">
        <f t="shared" si="697"/>
        <v>5.0967794591737102E-5</v>
      </c>
      <c r="AF1927">
        <f t="shared" si="698"/>
        <v>1.3545156928348408E-9</v>
      </c>
      <c r="AG1927">
        <f t="shared" si="699"/>
        <v>6.9350380266721814E-11</v>
      </c>
      <c r="AH1927">
        <f t="shared" si="700"/>
        <v>1.3545156928348407E-5</v>
      </c>
    </row>
    <row r="1928" spans="1:34">
      <c r="A1928" s="4">
        <v>43292.555833333332</v>
      </c>
      <c r="B1928" s="3">
        <v>-2.5853777184420301E-3</v>
      </c>
      <c r="C1928">
        <v>2.9102359509106499</v>
      </c>
      <c r="D1928" s="3">
        <v>1.8919371756146601E-2</v>
      </c>
      <c r="E1928">
        <v>1.8435668124057E-2</v>
      </c>
      <c r="F1928" s="3">
        <v>1.8394858309675299E-2</v>
      </c>
      <c r="G1928">
        <v>-4644290</v>
      </c>
      <c r="H1928">
        <v>8216667</v>
      </c>
      <c r="K1928">
        <f t="shared" si="682"/>
        <v>165.42599164266008</v>
      </c>
      <c r="L1928">
        <f t="shared" si="683"/>
        <v>146.2722395099542</v>
      </c>
      <c r="M1928">
        <f t="shared" si="677"/>
        <v>48.978198459183908</v>
      </c>
      <c r="N1928">
        <f t="shared" si="684"/>
        <v>0.12468399100707867</v>
      </c>
      <c r="O1928">
        <f t="shared" si="685"/>
        <v>55.944289844620521</v>
      </c>
      <c r="P1928">
        <f t="shared" si="686"/>
        <v>54.817140560646678</v>
      </c>
      <c r="Q1928">
        <f t="shared" si="678"/>
        <v>1.2077180397998717</v>
      </c>
      <c r="R1928">
        <f t="shared" si="687"/>
        <v>54.736571804820649</v>
      </c>
      <c r="S1928">
        <f t="shared" si="679"/>
        <v>48.173053099317329</v>
      </c>
      <c r="T1928">
        <f t="shared" si="680"/>
        <v>13.068626730703281</v>
      </c>
      <c r="U1928">
        <f t="shared" si="681"/>
        <v>0.46337315553098607</v>
      </c>
      <c r="V1928" s="6">
        <f t="shared" si="689"/>
        <v>97120.000000158325</v>
      </c>
      <c r="W1928">
        <f t="shared" si="694"/>
        <v>13.068950683795794</v>
      </c>
      <c r="X1928">
        <f t="shared" si="695"/>
        <v>48.535186651641716</v>
      </c>
      <c r="Y1928">
        <f t="shared" si="690"/>
        <v>0.57388498398439225</v>
      </c>
      <c r="Z1928">
        <f t="shared" si="691"/>
        <v>-1.1288068450884346E-7</v>
      </c>
      <c r="AA1928">
        <f t="shared" si="693"/>
        <v>9.7016169604573125E-9</v>
      </c>
      <c r="AB1928">
        <f t="shared" si="692"/>
        <v>0.99310081887407775</v>
      </c>
      <c r="AC1928">
        <f t="shared" si="688"/>
        <v>2.0976540369881298</v>
      </c>
      <c r="AD1928">
        <f t="shared" si="696"/>
        <v>6.2334780141473551E-12</v>
      </c>
      <c r="AE1928">
        <f t="shared" si="697"/>
        <v>1.2990227041192421E-4</v>
      </c>
      <c r="AF1928">
        <f t="shared" si="698"/>
        <v>4.7768843428396921E-9</v>
      </c>
      <c r="AG1928">
        <f t="shared" si="699"/>
        <v>6.2334780141473553E-10</v>
      </c>
      <c r="AH1928">
        <f t="shared" si="700"/>
        <v>4.7768843428396922E-5</v>
      </c>
    </row>
    <row r="1929" spans="1:34">
      <c r="A1929" s="4">
        <v>43292.556527777779</v>
      </c>
      <c r="B1929" s="3">
        <v>-2.57931269281471E-3</v>
      </c>
      <c r="C1929">
        <v>2.9102121664964198</v>
      </c>
      <c r="D1929" s="3">
        <v>1.90204317321877E-2</v>
      </c>
      <c r="E1929" s="3">
        <v>1.8823782195377101E-2</v>
      </c>
      <c r="F1929" s="3">
        <v>1.88226265993762E-2</v>
      </c>
      <c r="G1929">
        <v>-4643692</v>
      </c>
      <c r="H1929">
        <v>8216605</v>
      </c>
      <c r="K1929">
        <f t="shared" si="682"/>
        <v>165.03962445165635</v>
      </c>
      <c r="L1929">
        <f t="shared" si="683"/>
        <v>145.32357479530361</v>
      </c>
      <c r="M1929">
        <f t="shared" si="677"/>
        <v>48.660544960331038</v>
      </c>
      <c r="N1929">
        <f t="shared" si="684"/>
        <v>0.12467678232114252</v>
      </c>
      <c r="O1929">
        <f t="shared" si="685"/>
        <v>56.247828641646052</v>
      </c>
      <c r="P1929">
        <f t="shared" si="686"/>
        <v>55.978742960645661</v>
      </c>
      <c r="Q1929">
        <f t="shared" si="678"/>
        <v>0.22199827519761328</v>
      </c>
      <c r="R1929">
        <f t="shared" si="687"/>
        <v>56.025830366448439</v>
      </c>
      <c r="S1929">
        <f t="shared" si="679"/>
        <v>48.512546110199295</v>
      </c>
      <c r="T1929">
        <f t="shared" si="680"/>
        <v>13.067867921657369</v>
      </c>
      <c r="U1929">
        <f t="shared" si="681"/>
        <v>0.46338592906424819</v>
      </c>
      <c r="V1929" s="6">
        <f t="shared" si="689"/>
        <v>97180.000000353903</v>
      </c>
      <c r="W1929">
        <f t="shared" si="694"/>
        <v>13.069087853123296</v>
      </c>
      <c r="X1929">
        <f t="shared" si="695"/>
        <v>48.528804568386732</v>
      </c>
      <c r="Y1929">
        <f t="shared" si="690"/>
        <v>0.57855817465312021</v>
      </c>
      <c r="Z1929">
        <f t="shared" si="691"/>
        <v>1.0749794779010056E-7</v>
      </c>
      <c r="AA1929">
        <f t="shared" si="693"/>
        <v>4.9515948327640008E-8</v>
      </c>
      <c r="AB1929">
        <f t="shared" si="692"/>
        <v>0.99295278165610323</v>
      </c>
      <c r="AC1929">
        <f t="shared" si="688"/>
        <v>2.0976723470504077</v>
      </c>
      <c r="AD1929">
        <f t="shared" si="696"/>
        <v>3.155825835398576E-11</v>
      </c>
      <c r="AE1929">
        <f t="shared" si="697"/>
        <v>-2.7913929717181085E-5</v>
      </c>
      <c r="AF1929">
        <f t="shared" si="698"/>
        <v>-1.1254419070222236E-7</v>
      </c>
      <c r="AG1929">
        <f t="shared" si="699"/>
        <v>3.1558258353985762E-9</v>
      </c>
      <c r="AH1929" t="str">
        <f t="shared" si="700"/>
        <v>NaN</v>
      </c>
    </row>
    <row r="1930" spans="1:34">
      <c r="A1930" s="4">
        <v>43292.557222222225</v>
      </c>
      <c r="B1930" s="3">
        <v>-2.5862815261825699E-3</v>
      </c>
      <c r="C1930">
        <v>2.9102763844148298</v>
      </c>
      <c r="D1930" s="3">
        <v>1.9020871743850899E-2</v>
      </c>
      <c r="E1930" s="3">
        <v>1.8823639488891802E-2</v>
      </c>
      <c r="F1930" s="3">
        <v>1.8795207693019601E-2</v>
      </c>
      <c r="G1930">
        <v>-4642116</v>
      </c>
      <c r="H1930">
        <v>8216608</v>
      </c>
      <c r="K1930">
        <f t="shared" si="682"/>
        <v>165.48356792994679</v>
      </c>
      <c r="L1930">
        <f t="shared" si="683"/>
        <v>145.80356017645738</v>
      </c>
      <c r="M1930">
        <f t="shared" si="677"/>
        <v>48.821264583783964</v>
      </c>
      <c r="N1930">
        <f t="shared" si="684"/>
        <v>0.12469624577316668</v>
      </c>
      <c r="O1930">
        <f t="shared" si="685"/>
        <v>56.249150239138515</v>
      </c>
      <c r="P1930">
        <f t="shared" si="686"/>
        <v>55.978315848597767</v>
      </c>
      <c r="Q1930">
        <f t="shared" si="678"/>
        <v>0.30595820896187575</v>
      </c>
      <c r="R1930">
        <f t="shared" si="687"/>
        <v>55.94319203017664</v>
      </c>
      <c r="S1930">
        <f t="shared" si="679"/>
        <v>48.61729244447605</v>
      </c>
      <c r="T1930">
        <f t="shared" si="680"/>
        <v>13.069916706080967</v>
      </c>
      <c r="U1930">
        <f t="shared" si="681"/>
        <v>0.46335144052444704</v>
      </c>
      <c r="V1930" s="6">
        <f t="shared" si="689"/>
        <v>97240.00000054948</v>
      </c>
      <c r="W1930">
        <f t="shared" si="694"/>
        <v>13.069190000494853</v>
      </c>
      <c r="X1930">
        <f t="shared" si="695"/>
        <v>48.522752016681984</v>
      </c>
      <c r="Y1930">
        <f t="shared" si="690"/>
        <v>0.2732150786798897</v>
      </c>
      <c r="Z1930">
        <f t="shared" si="691"/>
        <v>-2.213193054688173E-8</v>
      </c>
      <c r="AA1930">
        <f t="shared" si="693"/>
        <v>4.0467576032849902E-8</v>
      </c>
      <c r="AB1930">
        <f t="shared" si="692"/>
        <v>0.9995390633374579</v>
      </c>
      <c r="AC1930">
        <f t="shared" si="688"/>
        <v>2.0976229098822659</v>
      </c>
      <c r="AD1930">
        <f t="shared" si="696"/>
        <v>5.461441072691401E-11</v>
      </c>
      <c r="AE1930">
        <f t="shared" si="697"/>
        <v>-3.5219259868126864E-5</v>
      </c>
      <c r="AF1930">
        <f t="shared" si="698"/>
        <v>-1.5436827923705056E-7</v>
      </c>
      <c r="AG1930">
        <f t="shared" si="699"/>
        <v>5.4614410726914014E-9</v>
      </c>
      <c r="AH1930" t="str">
        <f t="shared" si="700"/>
        <v>NaN</v>
      </c>
    </row>
    <row r="1931" spans="1:34">
      <c r="A1931" s="4">
        <v>43292.557916666665</v>
      </c>
      <c r="B1931" s="3">
        <v>-2.5905508285359201E-3</v>
      </c>
      <c r="C1931">
        <v>2.9102038419514402</v>
      </c>
      <c r="D1931" s="3">
        <v>1.90196706309325E-2</v>
      </c>
      <c r="E1931" s="3">
        <v>1.88230924473646E-2</v>
      </c>
      <c r="F1931" s="3">
        <v>1.8798745232197701E-2</v>
      </c>
      <c r="G1931">
        <v>-4642727</v>
      </c>
      <c r="H1931">
        <v>8216673</v>
      </c>
      <c r="K1931">
        <f t="shared" si="682"/>
        <v>165.75554012910439</v>
      </c>
      <c r="L1931">
        <f t="shared" si="683"/>
        <v>146.07088231256091</v>
      </c>
      <c r="M1931">
        <f t="shared" si="677"/>
        <v>48.91077546211929</v>
      </c>
      <c r="N1931">
        <f t="shared" si="684"/>
        <v>0.12467425928106517</v>
      </c>
      <c r="O1931">
        <f t="shared" si="685"/>
        <v>56.245542635172782</v>
      </c>
      <c r="P1931">
        <f t="shared" si="686"/>
        <v>55.976678585746832</v>
      </c>
      <c r="Q1931">
        <f t="shared" si="678"/>
        <v>0.29168875188018006</v>
      </c>
      <c r="R1931">
        <f t="shared" si="687"/>
        <v>55.953853883292602</v>
      </c>
      <c r="S1931">
        <f t="shared" si="679"/>
        <v>48.716316294199167</v>
      </c>
      <c r="T1931">
        <f t="shared" si="680"/>
        <v>13.067602338491332</v>
      </c>
      <c r="U1931">
        <f t="shared" si="681"/>
        <v>0.46339039980088925</v>
      </c>
      <c r="V1931" s="6">
        <f t="shared" si="689"/>
        <v>97300.000000116415</v>
      </c>
      <c r="W1931">
        <f t="shared" si="694"/>
        <v>13.069192918991181</v>
      </c>
      <c r="X1931">
        <f t="shared" si="695"/>
        <v>48.524477811990451</v>
      </c>
      <c r="Y1931">
        <f t="shared" si="690"/>
        <v>0.29819942356697737</v>
      </c>
      <c r="Z1931">
        <f t="shared" si="691"/>
        <v>4.4263861095983911E-8</v>
      </c>
      <c r="AA1931">
        <f t="shared" si="693"/>
        <v>-2.0717187858364382E-9</v>
      </c>
      <c r="AB1931">
        <f t="shared" si="692"/>
        <v>0.99900405593413566</v>
      </c>
      <c r="AC1931">
        <f t="shared" si="688"/>
        <v>2.0976787555722041</v>
      </c>
      <c r="AD1931">
        <f t="shared" si="696"/>
        <v>-2.5617709219344626E-12</v>
      </c>
      <c r="AE1931">
        <f t="shared" si="697"/>
        <v>1.9851854162870851E-2</v>
      </c>
      <c r="AF1931">
        <f t="shared" si="698"/>
        <v>-1.2846069036956496E-11</v>
      </c>
      <c r="AG1931" t="str">
        <f t="shared" si="699"/>
        <v>NaN</v>
      </c>
      <c r="AH1931" t="str">
        <f t="shared" si="700"/>
        <v>NaN</v>
      </c>
    </row>
    <row r="1932" spans="1:34">
      <c r="A1932" s="4">
        <v>43292.558611111112</v>
      </c>
      <c r="B1932" s="3">
        <v>-2.5899918948016402E-3</v>
      </c>
      <c r="C1932">
        <v>2.9102930335047899</v>
      </c>
      <c r="D1932" s="3">
        <v>1.9018255458286101E-2</v>
      </c>
      <c r="E1932" s="3">
        <v>1.8820690221527901E-2</v>
      </c>
      <c r="F1932">
        <v>1.8795588842021999E-2</v>
      </c>
      <c r="G1932">
        <v>-4644462</v>
      </c>
      <c r="H1932">
        <v>8216683</v>
      </c>
      <c r="K1932">
        <f t="shared" si="682"/>
        <v>165.719933740914</v>
      </c>
      <c r="L1932">
        <f t="shared" si="683"/>
        <v>146.03942497052984</v>
      </c>
      <c r="M1932">
        <f t="shared" si="677"/>
        <v>48.900242199306348</v>
      </c>
      <c r="N1932">
        <f t="shared" si="684"/>
        <v>0.12470129185332166</v>
      </c>
      <c r="O1932">
        <f t="shared" si="685"/>
        <v>56.241292091886521</v>
      </c>
      <c r="P1932">
        <f t="shared" si="686"/>
        <v>55.969488866271426</v>
      </c>
      <c r="Q1932">
        <f t="shared" si="678"/>
        <v>0.2969513098588763</v>
      </c>
      <c r="R1932">
        <f t="shared" si="687"/>
        <v>55.944340782027645</v>
      </c>
      <c r="S1932">
        <f t="shared" si="679"/>
        <v>48.70227465940043</v>
      </c>
      <c r="T1932">
        <f t="shared" si="680"/>
        <v>13.070447872413068</v>
      </c>
      <c r="U1932">
        <f t="shared" si="681"/>
        <v>0.46334249905116431</v>
      </c>
      <c r="V1932" s="6">
        <f t="shared" si="689"/>
        <v>97360.000000311993</v>
      </c>
      <c r="W1932">
        <f t="shared" si="694"/>
        <v>13.069087853123298</v>
      </c>
      <c r="X1932">
        <f t="shared" si="695"/>
        <v>48.522744553790325</v>
      </c>
      <c r="Y1932">
        <f t="shared" si="690"/>
        <v>0.29116212085236032</v>
      </c>
      <c r="Z1932">
        <f t="shared" si="691"/>
        <v>3.2296418064050561E-7</v>
      </c>
      <c r="AA1932">
        <f t="shared" si="693"/>
        <v>5.0206522501244815E-9</v>
      </c>
      <c r="AB1932">
        <f t="shared" si="692"/>
        <v>0.99915480897561171</v>
      </c>
      <c r="AC1932">
        <f t="shared" si="688"/>
        <v>2.0976100928386727</v>
      </c>
      <c r="AD1932">
        <f t="shared" si="696"/>
        <v>6.3580997729671136E-12</v>
      </c>
      <c r="AE1932">
        <f t="shared" si="697"/>
        <v>6.7431755119518223E-5</v>
      </c>
      <c r="AF1932">
        <f t="shared" si="698"/>
        <v>9.3862887658378343E-9</v>
      </c>
      <c r="AG1932">
        <f t="shared" si="699"/>
        <v>6.3580997729671132E-10</v>
      </c>
      <c r="AH1932">
        <f t="shared" si="700"/>
        <v>9.3862887658378337E-5</v>
      </c>
    </row>
    <row r="1933" spans="1:34">
      <c r="A1933" s="4">
        <v>43292.559317129628</v>
      </c>
      <c r="B1933" s="3">
        <v>-2.5824641276994999E-3</v>
      </c>
      <c r="C1933">
        <v>2.9103263316847001</v>
      </c>
      <c r="D1933" s="3">
        <v>1.90211095879931E-2</v>
      </c>
      <c r="E1933" s="3">
        <v>1.8823639488891802E-2</v>
      </c>
      <c r="F1933" s="3">
        <v>1.8802449524064301E-2</v>
      </c>
      <c r="G1933">
        <v>-4644595</v>
      </c>
      <c r="H1933">
        <v>8216685</v>
      </c>
      <c r="K1933">
        <f t="shared" si="682"/>
        <v>165.24038387443318</v>
      </c>
      <c r="L1933">
        <f t="shared" si="683"/>
        <v>145.5508567999442</v>
      </c>
      <c r="M1933">
        <f t="shared" si="677"/>
        <v>48.736648691064786</v>
      </c>
      <c r="N1933">
        <f t="shared" si="684"/>
        <v>0.12471138401362865</v>
      </c>
      <c r="O1933">
        <f t="shared" si="685"/>
        <v>56.249864616161261</v>
      </c>
      <c r="P1933">
        <f t="shared" si="686"/>
        <v>55.978315848597767</v>
      </c>
      <c r="Q1933">
        <f t="shared" si="678"/>
        <v>0.28484630081802464</v>
      </c>
      <c r="R1933">
        <f t="shared" si="687"/>
        <v>55.965018315343237</v>
      </c>
      <c r="S1933">
        <f t="shared" si="679"/>
        <v>48.546751157186101</v>
      </c>
      <c r="T1933">
        <f t="shared" si="680"/>
        <v>13.071510205076962</v>
      </c>
      <c r="U1933">
        <f t="shared" si="681"/>
        <v>0.46332461610460413</v>
      </c>
      <c r="V1933" s="6">
        <f t="shared" si="689"/>
        <v>97421.00000011269</v>
      </c>
      <c r="W1933">
        <f t="shared" si="694"/>
        <v>13.069061586656334</v>
      </c>
      <c r="X1933">
        <f t="shared" si="695"/>
        <v>48.521653008646197</v>
      </c>
      <c r="Y1933">
        <f t="shared" si="690"/>
        <v>0.30224752037766695</v>
      </c>
      <c r="Z1933">
        <f t="shared" si="691"/>
        <v>1.2542298264161308E-8</v>
      </c>
      <c r="AA1933">
        <f t="shared" si="693"/>
        <v>1.1612824550531367E-8</v>
      </c>
      <c r="AB1933">
        <f t="shared" si="692"/>
        <v>0.99891316862352653</v>
      </c>
      <c r="AC1933">
        <f t="shared" si="688"/>
        <v>2.0975844587514931</v>
      </c>
      <c r="AD1933">
        <f t="shared" si="696"/>
        <v>1.4166803889473378E-11</v>
      </c>
      <c r="AE1933">
        <f t="shared" si="697"/>
        <v>8.0807276363865319E-5</v>
      </c>
      <c r="AF1933">
        <f t="shared" si="698"/>
        <v>1.7452291129303732E-8</v>
      </c>
      <c r="AG1933">
        <f t="shared" si="699"/>
        <v>1.4166803889473378E-9</v>
      </c>
      <c r="AH1933">
        <f t="shared" si="700"/>
        <v>1.7452291129303732E-4</v>
      </c>
    </row>
    <row r="1934" spans="1:34">
      <c r="A1934" s="4">
        <v>43292.560011574074</v>
      </c>
      <c r="B1934" s="3">
        <v>-2.5873161482013502E-3</v>
      </c>
      <c r="C1934">
        <v>2.9102977903876299</v>
      </c>
      <c r="D1934" s="3">
        <v>1.90187311465706E-2</v>
      </c>
      <c r="E1934">
        <v>1.882154646044E-2</v>
      </c>
      <c r="F1934" s="3">
        <v>1.87867747713426E-2</v>
      </c>
      <c r="G1934">
        <v>-4643923</v>
      </c>
      <c r="H1934">
        <v>8216693</v>
      </c>
      <c r="K1934">
        <f t="shared" si="682"/>
        <v>165.54947762723577</v>
      </c>
      <c r="L1934">
        <f t="shared" si="683"/>
        <v>145.88055487254186</v>
      </c>
      <c r="M1934">
        <f t="shared" si="677"/>
        <v>48.847045699310492</v>
      </c>
      <c r="N1934">
        <f t="shared" si="684"/>
        <v>0.12470273359050708</v>
      </c>
      <c r="O1934">
        <f t="shared" si="685"/>
        <v>56.242720845932311</v>
      </c>
      <c r="P1934">
        <f t="shared" si="686"/>
        <v>55.972051538559718</v>
      </c>
      <c r="Q1934">
        <f t="shared" si="678"/>
        <v>0.32494495045609995</v>
      </c>
      <c r="R1934">
        <f t="shared" si="687"/>
        <v>55.917775895476211</v>
      </c>
      <c r="S1934">
        <f t="shared" si="679"/>
        <v>48.630415732339756</v>
      </c>
      <c r="T1934">
        <f t="shared" si="680"/>
        <v>13.070599634222059</v>
      </c>
      <c r="U1934">
        <f t="shared" si="681"/>
        <v>0.46333994434451531</v>
      </c>
      <c r="V1934" s="6">
        <f t="shared" si="689"/>
        <v>97481.000000308268</v>
      </c>
      <c r="W1934">
        <f t="shared" si="694"/>
        <v>13.0692250224508</v>
      </c>
      <c r="X1934">
        <f t="shared" si="695"/>
        <v>48.525206551006669</v>
      </c>
      <c r="Y1934">
        <f t="shared" si="690"/>
        <v>0.30567197587737854</v>
      </c>
      <c r="Z1934">
        <f t="shared" si="691"/>
        <v>-3.6675770423588128E-7</v>
      </c>
      <c r="AA1934">
        <f t="shared" si="693"/>
        <v>-1.9268852125556863E-8</v>
      </c>
      <c r="AB1934">
        <f t="shared" si="692"/>
        <v>0.99884219355479986</v>
      </c>
      <c r="AC1934">
        <f t="shared" si="688"/>
        <v>2.0976064308262217</v>
      </c>
      <c r="AD1934">
        <f t="shared" si="696"/>
        <v>-2.3243500436961325E-11</v>
      </c>
      <c r="AE1934">
        <f t="shared" si="697"/>
        <v>9.5049531012681466E-6</v>
      </c>
      <c r="AF1934">
        <f t="shared" si="698"/>
        <v>-2.4343475958087069E-7</v>
      </c>
      <c r="AG1934" t="str">
        <f t="shared" si="699"/>
        <v>NaN</v>
      </c>
      <c r="AH1934" t="str">
        <f t="shared" si="700"/>
        <v>NaN</v>
      </c>
    </row>
    <row r="1935" spans="1:34">
      <c r="A1935" s="4">
        <v>43292.560706018521</v>
      </c>
      <c r="B1935" s="3">
        <v>-2.5779926578252299E-3</v>
      </c>
      <c r="C1935">
        <v>2.9101883820821999</v>
      </c>
      <c r="D1935" s="3">
        <v>1.9079619246986101E-2</v>
      </c>
      <c r="E1935" s="3">
        <v>1.8866796308502701E-2</v>
      </c>
      <c r="F1935" s="3">
        <v>1.8853332915878099E-2</v>
      </c>
      <c r="G1935">
        <v>-4642798</v>
      </c>
      <c r="H1935">
        <v>8217091</v>
      </c>
      <c r="K1935">
        <f t="shared" si="682"/>
        <v>164.9555327689082</v>
      </c>
      <c r="L1935">
        <f t="shared" si="683"/>
        <v>145.19911993897517</v>
      </c>
      <c r="M1935">
        <f t="shared" si="677"/>
        <v>48.618872154384498</v>
      </c>
      <c r="N1935">
        <f t="shared" si="684"/>
        <v>0.12466957363520947</v>
      </c>
      <c r="O1935">
        <f t="shared" si="685"/>
        <v>56.425601363792062</v>
      </c>
      <c r="P1935">
        <f t="shared" si="686"/>
        <v>56.107481650460684</v>
      </c>
      <c r="Q1935">
        <f t="shared" si="678"/>
        <v>0.3072246763580111</v>
      </c>
      <c r="R1935">
        <f t="shared" si="687"/>
        <v>56.118376687434051</v>
      </c>
      <c r="S1935">
        <f t="shared" si="679"/>
        <v>48.414055703479157</v>
      </c>
      <c r="T1935">
        <f t="shared" si="680"/>
        <v>13.067109112611785</v>
      </c>
      <c r="U1935">
        <f t="shared" si="681"/>
        <v>0.46339870259750449</v>
      </c>
      <c r="V1935" s="6">
        <f t="shared" si="689"/>
        <v>97541.000000503846</v>
      </c>
      <c r="W1935">
        <f t="shared" si="694"/>
        <v>13.069262962903073</v>
      </c>
      <c r="X1935">
        <f t="shared" si="695"/>
        <v>48.552381361483327</v>
      </c>
      <c r="Y1935">
        <f t="shared" si="690"/>
        <v>0.29712113717159383</v>
      </c>
      <c r="Z1935">
        <f t="shared" si="691"/>
        <v>-6.323408725711699E-8</v>
      </c>
      <c r="AA1935">
        <f t="shared" si="693"/>
        <v>-2.3785572647845147E-8</v>
      </c>
      <c r="AB1935">
        <f t="shared" si="692"/>
        <v>0.99902105499111127</v>
      </c>
      <c r="AC1935">
        <f t="shared" si="688"/>
        <v>2.0976906571126777</v>
      </c>
      <c r="AD1935">
        <f t="shared" si="696"/>
        <v>-2.9518807875063314E-11</v>
      </c>
      <c r="AE1935">
        <f t="shared" si="697"/>
        <v>1.8930311610343496E-5</v>
      </c>
      <c r="AF1935">
        <f t="shared" si="698"/>
        <v>-1.5522872397635351E-7</v>
      </c>
      <c r="AG1935" t="str">
        <f t="shared" si="699"/>
        <v>NaN</v>
      </c>
      <c r="AH1935" t="str">
        <f t="shared" si="700"/>
        <v>NaN</v>
      </c>
    </row>
    <row r="1936" spans="1:34">
      <c r="A1936" s="4">
        <v>43292.561400462961</v>
      </c>
      <c r="B1936" s="3">
        <v>-2.5784683461097298E-3</v>
      </c>
      <c r="C1936">
        <v>2.91027400597341</v>
      </c>
      <c r="D1936" s="3">
        <v>1.9034381291130598E-2</v>
      </c>
      <c r="E1936" s="3">
        <v>1.8838587993232101E-2</v>
      </c>
      <c r="F1936" s="3">
        <v>1.88241869281046E-2</v>
      </c>
      <c r="G1936">
        <v>-4644395</v>
      </c>
      <c r="H1936">
        <v>8216733</v>
      </c>
      <c r="K1936">
        <f t="shared" si="682"/>
        <v>164.9858360780068</v>
      </c>
      <c r="L1936">
        <f t="shared" si="683"/>
        <v>145.2677353837413</v>
      </c>
      <c r="M1936">
        <f t="shared" si="677"/>
        <v>48.641847538383402</v>
      </c>
      <c r="N1936">
        <f t="shared" si="684"/>
        <v>0.12469552490457404</v>
      </c>
      <c r="O1936">
        <f t="shared" si="685"/>
        <v>56.289726854038676</v>
      </c>
      <c r="P1936">
        <f t="shared" si="686"/>
        <v>56.023055835630508</v>
      </c>
      <c r="Q1936">
        <f t="shared" si="678"/>
        <v>0.25919378470067045</v>
      </c>
      <c r="R1936">
        <f t="shared" si="687"/>
        <v>56.030533069338006</v>
      </c>
      <c r="S1936">
        <f t="shared" si="679"/>
        <v>48.469051681916291</v>
      </c>
      <c r="T1936">
        <f t="shared" si="680"/>
        <v>13.069840825176476</v>
      </c>
      <c r="U1936">
        <f t="shared" si="681"/>
        <v>0.46335271787777155</v>
      </c>
      <c r="V1936" s="6">
        <f t="shared" si="689"/>
        <v>97601.000000070781</v>
      </c>
      <c r="W1936">
        <f t="shared" si="694"/>
        <v>13.069648204418618</v>
      </c>
      <c r="X1936">
        <f t="shared" si="695"/>
        <v>48.557629342835909</v>
      </c>
      <c r="Y1936">
        <f t="shared" si="690"/>
        <v>0.28641230669573997</v>
      </c>
      <c r="Z1936">
        <f t="shared" si="691"/>
        <v>1.5364315389294872E-7</v>
      </c>
      <c r="AA1936">
        <f t="shared" si="693"/>
        <v>-1.7529354987683325E-8</v>
      </c>
      <c r="AB1936">
        <f t="shared" si="692"/>
        <v>0.99925256790346073</v>
      </c>
      <c r="AC1936">
        <f t="shared" si="688"/>
        <v>2.0976247408884916</v>
      </c>
      <c r="AD1936">
        <f t="shared" si="696"/>
        <v>-2.2567287678932525E-11</v>
      </c>
      <c r="AE1936">
        <f t="shared" si="697"/>
        <v>2.6345353317926852E-5</v>
      </c>
      <c r="AF1936">
        <f t="shared" si="698"/>
        <v>-8.5271985206454311E-8</v>
      </c>
      <c r="AG1936" t="str">
        <f t="shared" si="699"/>
        <v>NaN</v>
      </c>
      <c r="AH1936" t="str">
        <f t="shared" si="700"/>
        <v>NaN</v>
      </c>
    </row>
    <row r="1937" spans="1:34">
      <c r="A1937" s="4">
        <v>43292.562106481484</v>
      </c>
      <c r="B1937" s="3">
        <v>-2.5813224758167099E-3</v>
      </c>
      <c r="C1937">
        <v>2.9102466538970502</v>
      </c>
      <c r="D1937" s="3">
        <v>1.9035189961214199E-2</v>
      </c>
      <c r="E1937" s="3">
        <v>1.8837684185491501E-2</v>
      </c>
      <c r="F1937" s="3">
        <v>1.88138363505095E-2</v>
      </c>
      <c r="G1937">
        <v>-4644198</v>
      </c>
      <c r="H1937">
        <v>8216729</v>
      </c>
      <c r="K1937">
        <f t="shared" si="682"/>
        <v>165.16765593259717</v>
      </c>
      <c r="L1937">
        <f t="shared" si="683"/>
        <v>145.46316097837871</v>
      </c>
      <c r="M1937">
        <f t="shared" si="677"/>
        <v>48.707284381288261</v>
      </c>
      <c r="N1937">
        <f t="shared" si="684"/>
        <v>0.12468723491574893</v>
      </c>
      <c r="O1937">
        <f t="shared" si="685"/>
        <v>56.292155735916374</v>
      </c>
      <c r="P1937">
        <f t="shared" si="686"/>
        <v>56.020350792659386</v>
      </c>
      <c r="Q1937">
        <f t="shared" si="678"/>
        <v>0.29281845902853831</v>
      </c>
      <c r="R1937">
        <f t="shared" si="687"/>
        <v>55.999337276887836</v>
      </c>
      <c r="S1937">
        <f t="shared" si="679"/>
        <v>48.512072075269238</v>
      </c>
      <c r="T1937">
        <f t="shared" si="680"/>
        <v>13.068968194773833</v>
      </c>
      <c r="U1937">
        <f t="shared" si="681"/>
        <v>0.46336740744102017</v>
      </c>
      <c r="V1937" s="6">
        <f t="shared" si="689"/>
        <v>97662.00000050012</v>
      </c>
      <c r="W1937">
        <f t="shared" si="694"/>
        <v>13.069797047731429</v>
      </c>
      <c r="X1937">
        <f t="shared" si="695"/>
        <v>48.581784062720949</v>
      </c>
      <c r="Y1937">
        <f t="shared" si="690"/>
        <v>0.28189964794164507</v>
      </c>
      <c r="Z1937">
        <f t="shared" si="691"/>
        <v>-2.3830366727949932E-7</v>
      </c>
      <c r="AA1937">
        <f t="shared" si="693"/>
        <v>-1.9321111882563511E-8</v>
      </c>
      <c r="AB1937">
        <f t="shared" si="692"/>
        <v>0.99935083848140605</v>
      </c>
      <c r="AC1937">
        <f t="shared" si="688"/>
        <v>2.0976457974601073</v>
      </c>
      <c r="AD1937">
        <f t="shared" si="696"/>
        <v>-2.5272432517507128E-11</v>
      </c>
      <c r="AE1937">
        <f t="shared" si="697"/>
        <v>1.6071897435966236E-4</v>
      </c>
      <c r="AF1937">
        <f t="shared" si="698"/>
        <v>-1.5653480957996049E-8</v>
      </c>
      <c r="AG1937" t="str">
        <f t="shared" si="699"/>
        <v>NaN</v>
      </c>
      <c r="AH1937" t="str">
        <f t="shared" si="700"/>
        <v>NaN</v>
      </c>
    </row>
    <row r="1938" spans="1:34">
      <c r="A1938" s="4">
        <v>43292.562800925924</v>
      </c>
      <c r="B1938" s="3">
        <v>-2.58098949401756E-3</v>
      </c>
      <c r="C1938">
        <v>2.91018362519935</v>
      </c>
      <c r="D1938" s="3">
        <v>1.9032371508128601E-2</v>
      </c>
      <c r="E1938">
        <v>1.8835305744069001E-2</v>
      </c>
      <c r="F1938" s="3">
        <v>1.88107395148654E-2</v>
      </c>
      <c r="G1938">
        <v>-4644280</v>
      </c>
      <c r="H1938">
        <v>8216730</v>
      </c>
      <c r="K1938">
        <f t="shared" si="682"/>
        <v>165.14644361622814</v>
      </c>
      <c r="L1938">
        <f t="shared" si="683"/>
        <v>145.44601942427923</v>
      </c>
      <c r="M1938">
        <f t="shared" si="677"/>
        <v>48.701544656229046</v>
      </c>
      <c r="N1938">
        <f t="shared" si="684"/>
        <v>0.12466813189802109</v>
      </c>
      <c r="O1938">
        <f t="shared" si="685"/>
        <v>56.283690368195259</v>
      </c>
      <c r="P1938">
        <f t="shared" si="686"/>
        <v>56.013232258525242</v>
      </c>
      <c r="Q1938">
        <f t="shared" si="678"/>
        <v>0.29368670009572639</v>
      </c>
      <c r="R1938">
        <f t="shared" si="687"/>
        <v>55.990003668099533</v>
      </c>
      <c r="S1938">
        <f t="shared" si="679"/>
        <v>48.505753522831895</v>
      </c>
      <c r="T1938">
        <f t="shared" si="680"/>
        <v>13.066957350802483</v>
      </c>
      <c r="U1938">
        <f t="shared" si="681"/>
        <v>0.46340125730415904</v>
      </c>
      <c r="V1938" s="6">
        <f t="shared" si="689"/>
        <v>97722.000000067055</v>
      </c>
      <c r="W1938">
        <f t="shared" si="694"/>
        <v>13.069922543073622</v>
      </c>
      <c r="X1938">
        <f t="shared" si="695"/>
        <v>48.560105059101033</v>
      </c>
      <c r="Y1938">
        <f t="shared" si="690"/>
        <v>0.2862622487472824</v>
      </c>
      <c r="Z1938">
        <f t="shared" si="691"/>
        <v>1.2646817439965897E-8</v>
      </c>
      <c r="AA1938">
        <f t="shared" si="693"/>
        <v>5.113972794279375E-8</v>
      </c>
      <c r="AB1938">
        <f t="shared" si="692"/>
        <v>0.99925676238963468</v>
      </c>
      <c r="AC1938">
        <f t="shared" si="688"/>
        <v>2.0976943191251363</v>
      </c>
      <c r="AD1938">
        <f t="shared" si="696"/>
        <v>6.5873970982757264E-11</v>
      </c>
      <c r="AE1938">
        <f t="shared" si="697"/>
        <v>-5.7839072071524509E-6</v>
      </c>
      <c r="AF1938">
        <f t="shared" si="698"/>
        <v>-1.1337663506502993E-6</v>
      </c>
      <c r="AG1938">
        <f t="shared" si="699"/>
        <v>6.587397098275726E-9</v>
      </c>
      <c r="AH1938" t="str">
        <f t="shared" si="700"/>
        <v>NaN</v>
      </c>
    </row>
    <row r="1939" spans="1:34">
      <c r="A1939" s="4">
        <v>43292.56349537037</v>
      </c>
      <c r="B1939" s="3">
        <v>-2.57914620191514E-3</v>
      </c>
      <c r="C1939">
        <v>2.9102514107798898</v>
      </c>
      <c r="D1939" s="3">
        <v>1.9025878363045201E-2</v>
      </c>
      <c r="E1939" s="3">
        <v>1.8829205041820399E-2</v>
      </c>
      <c r="F1939" s="3">
        <v>1.88113707929006E-2</v>
      </c>
      <c r="G1939">
        <v>-4643943</v>
      </c>
      <c r="H1939">
        <v>8216731</v>
      </c>
      <c r="K1939">
        <f t="shared" si="682"/>
        <v>165.02901829347218</v>
      </c>
      <c r="L1939">
        <f t="shared" si="683"/>
        <v>145.32776429229131</v>
      </c>
      <c r="M1939">
        <f t="shared" si="677"/>
        <v>48.661947783010135</v>
      </c>
      <c r="N1939">
        <f t="shared" si="684"/>
        <v>0.12468867665293422</v>
      </c>
      <c r="O1939">
        <f t="shared" si="685"/>
        <v>56.264187875470284</v>
      </c>
      <c r="P1939">
        <f t="shared" si="686"/>
        <v>55.9949732184715</v>
      </c>
      <c r="Q1939">
        <f t="shared" si="678"/>
        <v>0.27228158711758255</v>
      </c>
      <c r="R1939">
        <f t="shared" si="687"/>
        <v>55.991906288352702</v>
      </c>
      <c r="S1939">
        <f t="shared" si="679"/>
        <v>48.480426724931746</v>
      </c>
      <c r="T1939">
        <f t="shared" si="680"/>
        <v>13.069119956582812</v>
      </c>
      <c r="U1939">
        <f t="shared" si="681"/>
        <v>0.46336485273437117</v>
      </c>
      <c r="V1939" s="6">
        <f t="shared" si="689"/>
        <v>97782.000000262633</v>
      </c>
      <c r="W1939">
        <f t="shared" si="694"/>
        <v>13.069945891044259</v>
      </c>
      <c r="X1939">
        <f t="shared" si="695"/>
        <v>48.544459989916881</v>
      </c>
      <c r="Y1939">
        <f t="shared" si="690"/>
        <v>0.28477483196612968</v>
      </c>
      <c r="Z1939">
        <f t="shared" si="691"/>
        <v>3.6675770426163844E-7</v>
      </c>
      <c r="AA1939">
        <f t="shared" si="693"/>
        <v>9.2693556548408742E-8</v>
      </c>
      <c r="AB1939">
        <f t="shared" si="692"/>
        <v>0.9992882027361496</v>
      </c>
      <c r="AC1939">
        <f t="shared" si="688"/>
        <v>2.0976421354476567</v>
      </c>
      <c r="AD1939">
        <f t="shared" si="696"/>
        <v>1.2002083588828412E-10</v>
      </c>
      <c r="AE1939">
        <f t="shared" si="697"/>
        <v>2.7378959381056169E-6</v>
      </c>
      <c r="AF1939">
        <f t="shared" si="698"/>
        <v>4.3638593607502296E-6</v>
      </c>
      <c r="AG1939">
        <f t="shared" si="699"/>
        <v>1.2002083588828412E-8</v>
      </c>
      <c r="AH1939">
        <f t="shared" si="700"/>
        <v>4.3638593607502295E-2</v>
      </c>
    </row>
    <row r="1940" spans="1:34">
      <c r="A1940" s="4">
        <v>43292.564189814817</v>
      </c>
      <c r="B1940" s="3">
        <v>-2.5827019718417401E-3</v>
      </c>
      <c r="C1940">
        <v>2.91032157480186</v>
      </c>
      <c r="D1940" s="3">
        <v>1.90264016201581E-2</v>
      </c>
      <c r="E1940" s="3">
        <v>1.8829312071684399E-2</v>
      </c>
      <c r="F1940" s="3">
        <v>1.8806558786745899E-2</v>
      </c>
      <c r="G1940">
        <v>-4643942</v>
      </c>
      <c r="H1940">
        <v>8216732</v>
      </c>
      <c r="K1940">
        <f t="shared" si="682"/>
        <v>165.25553552898185</v>
      </c>
      <c r="L1940">
        <f t="shared" si="683"/>
        <v>145.56060686609675</v>
      </c>
      <c r="M1940">
        <f t="shared" si="677"/>
        <v>48.739913429996854</v>
      </c>
      <c r="N1940">
        <f t="shared" si="684"/>
        <v>0.12470994227644322</v>
      </c>
      <c r="O1940">
        <f t="shared" si="685"/>
        <v>56.265759504920503</v>
      </c>
      <c r="P1940">
        <f t="shared" si="686"/>
        <v>55.995293552507498</v>
      </c>
      <c r="Q1940">
        <f t="shared" si="678"/>
        <v>0.28835620868508016</v>
      </c>
      <c r="R1940">
        <f t="shared" si="687"/>
        <v>55.977403296235423</v>
      </c>
      <c r="S1940">
        <f t="shared" si="679"/>
        <v>48.547675957540136</v>
      </c>
      <c r="T1940">
        <f t="shared" si="680"/>
        <v>13.071358443267968</v>
      </c>
      <c r="U1940">
        <f t="shared" si="681"/>
        <v>0.46332717081125313</v>
      </c>
      <c r="V1940" s="6">
        <f t="shared" si="689"/>
        <v>97842.000000458211</v>
      </c>
      <c r="W1940">
        <f t="shared" si="694"/>
        <v>13.069890439614003</v>
      </c>
      <c r="X1940">
        <f t="shared" si="695"/>
        <v>48.543098521008787</v>
      </c>
      <c r="Y1940">
        <f t="shared" si="690"/>
        <v>0.27296437710584343</v>
      </c>
      <c r="Z1940">
        <f t="shared" si="691"/>
        <v>0</v>
      </c>
      <c r="AA1940">
        <f t="shared" si="693"/>
        <v>2.7384017578122093E-8</v>
      </c>
      <c r="AB1940">
        <f t="shared" si="692"/>
        <v>0.99954365319475402</v>
      </c>
      <c r="AC1940">
        <f t="shared" si="688"/>
        <v>2.0975881207639437</v>
      </c>
      <c r="AD1940">
        <f t="shared" si="696"/>
        <v>3.6990373239323257E-11</v>
      </c>
      <c r="AE1940">
        <f t="shared" si="697"/>
        <v>4.7887516679905943E-5</v>
      </c>
      <c r="AF1940">
        <f t="shared" si="698"/>
        <v>7.6894881706698335E-8</v>
      </c>
      <c r="AG1940">
        <f t="shared" si="699"/>
        <v>3.6990373239323258E-9</v>
      </c>
      <c r="AH1940">
        <f t="shared" si="700"/>
        <v>7.6894881706698328E-4</v>
      </c>
    </row>
    <row r="1941" spans="1:34">
      <c r="A1941" s="4">
        <v>43292.564884259256</v>
      </c>
      <c r="B1941" s="3">
        <v>-2.58094192518911E-3</v>
      </c>
      <c r="C1941">
        <v>2.9102514107798898</v>
      </c>
      <c r="D1941" s="3">
        <v>1.9025212399446899E-2</v>
      </c>
      <c r="E1941" s="3">
        <v>1.8828883952228401E-2</v>
      </c>
      <c r="F1941" s="3">
        <v>1.8815360946518901E-2</v>
      </c>
      <c r="G1941">
        <v>-4644075</v>
      </c>
      <c r="H1941">
        <v>8216731</v>
      </c>
      <c r="K1941">
        <f t="shared" si="682"/>
        <v>165.14341328531827</v>
      </c>
      <c r="L1941">
        <f t="shared" si="683"/>
        <v>145.43691426352098</v>
      </c>
      <c r="M1941">
        <f t="shared" si="677"/>
        <v>48.698495859190629</v>
      </c>
      <c r="N1941">
        <f t="shared" si="684"/>
        <v>0.12468867665293422</v>
      </c>
      <c r="O1941">
        <f t="shared" si="685"/>
        <v>56.26218761980617</v>
      </c>
      <c r="P1941">
        <f t="shared" si="686"/>
        <v>55.994012216363508</v>
      </c>
      <c r="Q1941">
        <f t="shared" si="678"/>
        <v>0.25825533551486757</v>
      </c>
      <c r="R1941">
        <f t="shared" si="687"/>
        <v>56.003932284291302</v>
      </c>
      <c r="S1941">
        <f t="shared" si="679"/>
        <v>48.526325635514048</v>
      </c>
      <c r="T1941">
        <f t="shared" si="680"/>
        <v>13.069119956582812</v>
      </c>
      <c r="U1941">
        <f t="shared" si="681"/>
        <v>0.46336485273437117</v>
      </c>
      <c r="V1941" s="6">
        <f t="shared" si="689"/>
        <v>97902.000000025146</v>
      </c>
      <c r="W1941">
        <f t="shared" si="694"/>
        <v>13.069508116594811</v>
      </c>
      <c r="X1941">
        <f t="shared" si="695"/>
        <v>48.531201040573485</v>
      </c>
      <c r="Y1941">
        <f t="shared" si="690"/>
        <v>0.27029863717771008</v>
      </c>
      <c r="Z1941">
        <f t="shared" si="691"/>
        <v>1.2646817454161948E-7</v>
      </c>
      <c r="AA1941">
        <f t="shared" si="693"/>
        <v>4.8328909114476572E-8</v>
      </c>
      <c r="AB1941">
        <f t="shared" si="692"/>
        <v>0.99960068526116508</v>
      </c>
      <c r="AC1941">
        <f t="shared" si="688"/>
        <v>2.0976421354476567</v>
      </c>
      <c r="AD1941">
        <f t="shared" si="696"/>
        <v>6.5928294599137796E-11</v>
      </c>
      <c r="AE1941">
        <f t="shared" si="697"/>
        <v>1.3575691616917344E-4</v>
      </c>
      <c r="AF1941">
        <f t="shared" si="698"/>
        <v>4.8343814374960859E-8</v>
      </c>
      <c r="AG1941">
        <f t="shared" si="699"/>
        <v>6.5928294599137796E-9</v>
      </c>
      <c r="AH1941">
        <f t="shared" si="700"/>
        <v>4.8343814374960861E-4</v>
      </c>
    </row>
    <row r="1942" spans="1:34">
      <c r="A1942" s="4">
        <v>43292.565578703703</v>
      </c>
      <c r="B1942" s="3">
        <v>-2.5835463185467202E-3</v>
      </c>
      <c r="C1942">
        <v>2.9103691436303101</v>
      </c>
      <c r="D1942" s="3">
        <v>1.9020586330880201E-2</v>
      </c>
      <c r="E1942" s="3">
        <v>1.8824257883661599E-2</v>
      </c>
      <c r="F1942" s="3">
        <v>1.8808750393509401E-2</v>
      </c>
      <c r="G1942">
        <v>-4642762</v>
      </c>
      <c r="H1942">
        <v>8216731</v>
      </c>
      <c r="K1942">
        <f t="shared" si="682"/>
        <v>165.30932390263141</v>
      </c>
      <c r="L1942">
        <f t="shared" si="683"/>
        <v>145.61151439260175</v>
      </c>
      <c r="M1942">
        <f t="shared" si="677"/>
        <v>48.756959446004963</v>
      </c>
      <c r="N1942">
        <f t="shared" si="684"/>
        <v>0.12472435964831241</v>
      </c>
      <c r="O1942">
        <f t="shared" si="685"/>
        <v>56.24829298671105</v>
      </c>
      <c r="P1942">
        <f t="shared" si="686"/>
        <v>55.980166667472481</v>
      </c>
      <c r="Q1942">
        <f t="shared" si="678"/>
        <v>0.2642843673331825</v>
      </c>
      <c r="R1942">
        <f t="shared" si="687"/>
        <v>55.984008619377867</v>
      </c>
      <c r="S1942">
        <f t="shared" si="679"/>
        <v>48.580769867782841</v>
      </c>
      <c r="T1942">
        <f t="shared" si="680"/>
        <v>13.072876061359464</v>
      </c>
      <c r="U1942">
        <f t="shared" si="681"/>
        <v>0.46330162374473471</v>
      </c>
      <c r="V1942" s="6">
        <f t="shared" si="689"/>
        <v>97962.000000220723</v>
      </c>
      <c r="W1942">
        <f t="shared" si="694"/>
        <v>13.069694900359918</v>
      </c>
      <c r="X1942">
        <f t="shared" si="695"/>
        <v>48.5410094509378</v>
      </c>
      <c r="Y1942">
        <f t="shared" si="690"/>
        <v>0.26222678494165069</v>
      </c>
      <c r="Z1942">
        <f t="shared" si="691"/>
        <v>2.2764271298218794E-7</v>
      </c>
      <c r="AA1942">
        <f t="shared" si="693"/>
        <v>6.5040774940534632E-8</v>
      </c>
      <c r="AB1942">
        <f t="shared" si="692"/>
        <v>0.9997748949331331</v>
      </c>
      <c r="AC1942">
        <f t="shared" si="688"/>
        <v>2.0975515006393959</v>
      </c>
      <c r="AD1942">
        <f t="shared" si="696"/>
        <v>9.1453134857252174E-11</v>
      </c>
      <c r="AE1942">
        <f t="shared" si="697"/>
        <v>-3.2130634055088109E-5</v>
      </c>
      <c r="AF1942">
        <f t="shared" si="698"/>
        <v>-2.8334159678624199E-7</v>
      </c>
      <c r="AG1942">
        <f t="shared" si="699"/>
        <v>9.1453134857252176E-9</v>
      </c>
      <c r="AH1942" t="str">
        <f t="shared" si="700"/>
        <v>NaN</v>
      </c>
    </row>
    <row r="1943" spans="1:34">
      <c r="A1943" s="4">
        <v>43292.56627314815</v>
      </c>
      <c r="B1943" s="3">
        <v>-2.6001716240898502E-3</v>
      </c>
      <c r="C1943">
        <v>2.9103370346710999</v>
      </c>
      <c r="D1943" s="3">
        <v>1.90301000965701E-2</v>
      </c>
      <c r="E1943" s="3">
        <v>1.8827064444540201E-2</v>
      </c>
      <c r="F1943" s="3">
        <v>1.8818279118568201E-2</v>
      </c>
      <c r="G1943">
        <v>-4644717</v>
      </c>
      <c r="H1943">
        <v>8216736</v>
      </c>
      <c r="K1943">
        <f t="shared" si="682"/>
        <v>166.36842455561842</v>
      </c>
      <c r="L1943">
        <f t="shared" si="683"/>
        <v>146.65808962322092</v>
      </c>
      <c r="M1943">
        <f t="shared" si="677"/>
        <v>49.107397570966079</v>
      </c>
      <c r="N1943">
        <f t="shared" si="684"/>
        <v>0.12471462792229879</v>
      </c>
      <c r="O1943">
        <f t="shared" si="685"/>
        <v>56.276868067626566</v>
      </c>
      <c r="P1943">
        <f t="shared" si="686"/>
        <v>55.988566537750927</v>
      </c>
      <c r="Q1943">
        <f t="shared" si="678"/>
        <v>0.26414065197690206</v>
      </c>
      <c r="R1943">
        <f t="shared" si="687"/>
        <v>56.012727415649664</v>
      </c>
      <c r="S1943">
        <f t="shared" si="679"/>
        <v>48.931303802981475</v>
      </c>
      <c r="T1943">
        <f t="shared" si="680"/>
        <v>13.071851669147502</v>
      </c>
      <c r="U1943">
        <f t="shared" si="681"/>
        <v>0.46331886801463829</v>
      </c>
      <c r="V1943" s="6">
        <f t="shared" si="689"/>
        <v>98022.000000416301</v>
      </c>
      <c r="W1943">
        <f t="shared" si="694"/>
        <v>13.069391376741622</v>
      </c>
      <c r="X1943">
        <f t="shared" si="695"/>
        <v>48.536470679566726</v>
      </c>
      <c r="Y1943">
        <f t="shared" si="690"/>
        <v>0.2824935265855994</v>
      </c>
      <c r="Z1943">
        <f t="shared" si="691"/>
        <v>-3.0352361889905782E-7</v>
      </c>
      <c r="AA1943">
        <f t="shared" si="693"/>
        <v>-4.8328909503200499E-8</v>
      </c>
      <c r="AB1943">
        <f t="shared" si="692"/>
        <v>0.99934370155743246</v>
      </c>
      <c r="AC1943">
        <f t="shared" si="688"/>
        <v>2.0975762192234706</v>
      </c>
      <c r="AD1943">
        <f t="shared" si="696"/>
        <v>-6.3080271449101168E-11</v>
      </c>
      <c r="AE1943">
        <f t="shared" si="697"/>
        <v>-1.0268484583313701E-5</v>
      </c>
      <c r="AF1943">
        <f t="shared" si="698"/>
        <v>6.1153065743898088E-7</v>
      </c>
      <c r="AG1943" t="str">
        <f t="shared" si="699"/>
        <v>NaN</v>
      </c>
      <c r="AH1943">
        <f t="shared" si="700"/>
        <v>6.1153065743898092E-3</v>
      </c>
    </row>
    <row r="1944" spans="1:34">
      <c r="A1944" s="4">
        <v>43292.566967592589</v>
      </c>
      <c r="B1944" s="3">
        <v>-2.57808779548213E-3</v>
      </c>
      <c r="C1944">
        <v>2.9102549784420302</v>
      </c>
      <c r="D1944" s="3">
        <v>1.9023618843693801E-2</v>
      </c>
      <c r="E1944" s="3">
        <v>1.8826743354948099E-2</v>
      </c>
      <c r="F1944">
        <v>1.8793599720666E-2</v>
      </c>
      <c r="G1944">
        <v>-4641002</v>
      </c>
      <c r="H1944">
        <v>8216739</v>
      </c>
      <c r="K1944">
        <f t="shared" si="682"/>
        <v>164.96159343072793</v>
      </c>
      <c r="L1944">
        <f t="shared" si="683"/>
        <v>145.28369934226302</v>
      </c>
      <c r="M1944">
        <f t="shared" si="677"/>
        <v>48.647192954104732</v>
      </c>
      <c r="N1944">
        <f t="shared" si="684"/>
        <v>0.12468975795582642</v>
      </c>
      <c r="O1944">
        <f t="shared" si="685"/>
        <v>56.2574012937527</v>
      </c>
      <c r="P1944">
        <f t="shared" si="686"/>
        <v>55.987605535642622</v>
      </c>
      <c r="Q1944">
        <f t="shared" si="678"/>
        <v>0.31905556044671357</v>
      </c>
      <c r="R1944">
        <f t="shared" si="687"/>
        <v>55.938345733305987</v>
      </c>
      <c r="S1944">
        <f t="shared" si="679"/>
        <v>48.434489247140256</v>
      </c>
      <c r="T1944">
        <f t="shared" si="680"/>
        <v>13.069233777939884</v>
      </c>
      <c r="U1944">
        <f t="shared" si="681"/>
        <v>0.46336293670437878</v>
      </c>
      <c r="V1944" s="6">
        <f t="shared" si="689"/>
        <v>98081.999999983236</v>
      </c>
      <c r="W1944">
        <f t="shared" si="694"/>
        <v>13.069344680800345</v>
      </c>
      <c r="X1944">
        <f t="shared" si="695"/>
        <v>48.590476392449155</v>
      </c>
      <c r="Y1944">
        <f t="shared" si="690"/>
        <v>0.30214221934158775</v>
      </c>
      <c r="Z1944">
        <f t="shared" si="691"/>
        <v>-9.1689426525017879E-8</v>
      </c>
      <c r="AA1944">
        <f t="shared" si="693"/>
        <v>-6.3234087216522989E-8</v>
      </c>
      <c r="AB1944">
        <f t="shared" si="692"/>
        <v>0.99891334286898759</v>
      </c>
      <c r="AC1944">
        <f t="shared" si="688"/>
        <v>2.0976393889383105</v>
      </c>
      <c r="AD1944">
        <f t="shared" si="696"/>
        <v>-7.7169906815515829E-11</v>
      </c>
      <c r="AE1944">
        <f t="shared" si="697"/>
        <v>3.9584845658754603E-6</v>
      </c>
      <c r="AF1944">
        <f t="shared" si="698"/>
        <v>-1.9406626872523529E-6</v>
      </c>
      <c r="AG1944" t="str">
        <f t="shared" si="699"/>
        <v>NaN</v>
      </c>
      <c r="AH1944" t="str">
        <f t="shared" si="700"/>
        <v>NaN</v>
      </c>
    </row>
    <row r="1945" spans="1:34">
      <c r="A1945" s="4">
        <v>43292.567662037036</v>
      </c>
      <c r="B1945" s="3">
        <v>-2.5810965238815698E-3</v>
      </c>
      <c r="C1945">
        <v>2.9103025472704802</v>
      </c>
      <c r="D1945" s="3">
        <v>1.90181603206292E-2</v>
      </c>
      <c r="E1945" s="3">
        <v>1.8819405863159801E-2</v>
      </c>
      <c r="F1945" s="3">
        <v>1.87867747713426E-2</v>
      </c>
      <c r="G1945">
        <v>-4643370</v>
      </c>
      <c r="H1945">
        <v>8216739</v>
      </c>
      <c r="K1945">
        <f t="shared" si="682"/>
        <v>165.15326186077516</v>
      </c>
      <c r="L1945">
        <f t="shared" si="683"/>
        <v>145.48433910608125</v>
      </c>
      <c r="M1945">
        <f t="shared" si="677"/>
        <v>48.714375723740417</v>
      </c>
      <c r="N1945">
        <f t="shared" si="684"/>
        <v>0.12470417532769561</v>
      </c>
      <c r="O1945">
        <f t="shared" si="685"/>
        <v>56.241006341077359</v>
      </c>
      <c r="P1945">
        <f t="shared" si="686"/>
        <v>55.965644857839138</v>
      </c>
      <c r="Q1945">
        <f t="shared" si="678"/>
        <v>0.32323044560114766</v>
      </c>
      <c r="R1945">
        <f t="shared" si="687"/>
        <v>55.917775895476211</v>
      </c>
      <c r="S1945">
        <f t="shared" si="679"/>
        <v>48.498888760006317</v>
      </c>
      <c r="T1945">
        <f t="shared" si="680"/>
        <v>13.07075139603138</v>
      </c>
      <c r="U1945">
        <f t="shared" si="681"/>
        <v>0.46333738963786042</v>
      </c>
      <c r="V1945" s="6">
        <f t="shared" si="689"/>
        <v>98142.000000178814</v>
      </c>
      <c r="W1945">
        <f t="shared" si="694"/>
        <v>13.071180414991771</v>
      </c>
      <c r="X1945">
        <f t="shared" si="695"/>
        <v>49.191969156814366</v>
      </c>
      <c r="Y1945">
        <f t="shared" si="690"/>
        <v>0.31656615709235797</v>
      </c>
      <c r="Z1945">
        <f t="shared" si="691"/>
        <v>1.2962987822237226E-7</v>
      </c>
      <c r="AA1945">
        <f t="shared" si="693"/>
        <v>-7.8139264929845493E-8</v>
      </c>
      <c r="AB1945">
        <f t="shared" si="692"/>
        <v>0.99860422570395491</v>
      </c>
      <c r="AC1945">
        <f t="shared" si="688"/>
        <v>2.0976027688137626</v>
      </c>
      <c r="AD1945">
        <f t="shared" si="696"/>
        <v>-9.1013411216957392E-11</v>
      </c>
      <c r="AE1945">
        <f t="shared" si="697"/>
        <v>5.0363421500696119E-6</v>
      </c>
      <c r="AF1945">
        <f t="shared" si="698"/>
        <v>-1.7989587346362012E-6</v>
      </c>
      <c r="AG1945" t="str">
        <f t="shared" si="699"/>
        <v>NaN</v>
      </c>
      <c r="AH1945" t="str">
        <f t="shared" si="700"/>
        <v>NaN</v>
      </c>
    </row>
    <row r="1946" spans="1:34">
      <c r="A1946" s="4">
        <v>43292.568356481483</v>
      </c>
      <c r="B1946" s="3">
        <v>-2.5830349536408899E-3</v>
      </c>
      <c r="C1946">
        <v>2.9103037364911901</v>
      </c>
      <c r="D1946" s="3">
        <v>1.9062435007708701E-2</v>
      </c>
      <c r="E1946" s="3">
        <v>1.8865749794276802E-2</v>
      </c>
      <c r="F1946" s="3">
        <v>1.8836145478053401E-2</v>
      </c>
      <c r="G1946">
        <v>-4644478</v>
      </c>
      <c r="H1946">
        <v>8217081</v>
      </c>
      <c r="K1946">
        <f t="shared" si="682"/>
        <v>165.27674784535085</v>
      </c>
      <c r="L1946">
        <f t="shared" si="683"/>
        <v>145.5429277460137</v>
      </c>
      <c r="M1946">
        <f t="shared" si="677"/>
        <v>48.73399370486711</v>
      </c>
      <c r="N1946">
        <f t="shared" si="684"/>
        <v>0.12470453576199193</v>
      </c>
      <c r="O1946">
        <f t="shared" si="685"/>
        <v>56.373987623888347</v>
      </c>
      <c r="P1946">
        <f t="shared" si="686"/>
        <v>56.104349495441667</v>
      </c>
      <c r="Q1946">
        <f t="shared" si="678"/>
        <v>0.30741246522921273</v>
      </c>
      <c r="R1946">
        <f t="shared" si="687"/>
        <v>56.066575158659134</v>
      </c>
      <c r="S1946">
        <f t="shared" si="679"/>
        <v>48.529052061380966</v>
      </c>
      <c r="T1946">
        <f t="shared" si="680"/>
        <v>13.070789336483623</v>
      </c>
      <c r="U1946">
        <f t="shared" si="681"/>
        <v>0.46333675096119814</v>
      </c>
      <c r="V1946" s="6">
        <f t="shared" si="689"/>
        <v>98202.000000374392</v>
      </c>
      <c r="W1946">
        <f t="shared" si="694"/>
        <v>13.075245880379148</v>
      </c>
      <c r="X1946">
        <f t="shared" si="695"/>
        <v>50.289917398042832</v>
      </c>
      <c r="Y1946">
        <f t="shared" si="690"/>
        <v>0.30271517431273764</v>
      </c>
      <c r="Z1946">
        <f t="shared" si="691"/>
        <v>-4.2683008684450748E-7</v>
      </c>
      <c r="AA1946">
        <f t="shared" si="693"/>
        <v>-1.2466148603586716E-7</v>
      </c>
      <c r="AB1946">
        <f t="shared" si="692"/>
        <v>0.99890303754811061</v>
      </c>
      <c r="AC1946">
        <f t="shared" si="688"/>
        <v>2.0976018533106502</v>
      </c>
      <c r="AD1946">
        <f t="shared" si="696"/>
        <v>-1.5184429290078153E-10</v>
      </c>
      <c r="AE1946">
        <f t="shared" si="697"/>
        <v>5.895920525861903E-6</v>
      </c>
      <c r="AF1946">
        <f t="shared" si="698"/>
        <v>-2.5637630775349794E-6</v>
      </c>
      <c r="AG1946" t="str">
        <f t="shared" si="699"/>
        <v>NaN</v>
      </c>
      <c r="AH1946" t="str">
        <f t="shared" si="700"/>
        <v>NaN</v>
      </c>
    </row>
    <row r="1947" spans="1:34">
      <c r="A1947" s="4">
        <v>43292.569050925929</v>
      </c>
      <c r="B1947" s="3">
        <v>-2.5797170278565301E-3</v>
      </c>
      <c r="C1947">
        <v>2.9101420024744602</v>
      </c>
      <c r="D1947" s="3">
        <v>1.9058106244319799E-2</v>
      </c>
      <c r="E1947" s="3">
        <v>1.8861266432195399E-2</v>
      </c>
      <c r="F1947" s="3">
        <v>1.88417555149317E-2</v>
      </c>
      <c r="G1947">
        <v>-4643314</v>
      </c>
      <c r="H1947">
        <v>8217074</v>
      </c>
      <c r="K1947">
        <f t="shared" si="682"/>
        <v>165.06538226438985</v>
      </c>
      <c r="L1947">
        <f t="shared" si="683"/>
        <v>145.32418782263372</v>
      </c>
      <c r="M1947">
        <f t="shared" si="677"/>
        <v>48.660750228086115</v>
      </c>
      <c r="N1947">
        <f t="shared" si="684"/>
        <v>0.12465551669763675</v>
      </c>
      <c r="O1947">
        <f t="shared" si="685"/>
        <v>56.360985962071794</v>
      </c>
      <c r="P1947">
        <f t="shared" si="686"/>
        <v>56.090931058598834</v>
      </c>
      <c r="Q1947">
        <f t="shared" si="678"/>
        <v>0.27750261210785254</v>
      </c>
      <c r="R1947">
        <f t="shared" si="687"/>
        <v>56.083483349963942</v>
      </c>
      <c r="S1947">
        <f t="shared" si="679"/>
        <v>48.475748486680878</v>
      </c>
      <c r="T1947">
        <f t="shared" si="680"/>
        <v>13.06562943497255</v>
      </c>
      <c r="U1947">
        <f t="shared" si="681"/>
        <v>0.46342361098736029</v>
      </c>
      <c r="V1947" s="6">
        <f t="shared" si="689"/>
        <v>98262.000000569969</v>
      </c>
      <c r="W1947">
        <f t="shared" si="694"/>
        <v>13.08195842193761</v>
      </c>
      <c r="X1947">
        <f t="shared" si="695"/>
        <v>51.843324000906819</v>
      </c>
      <c r="Y1947">
        <f t="shared" si="690"/>
        <v>0.28742517753904434</v>
      </c>
      <c r="Z1947">
        <f t="shared" si="691"/>
        <v>-1.0433624399325746E-7</v>
      </c>
      <c r="AA1947">
        <f t="shared" si="693"/>
        <v>2.1299510123507701E-7</v>
      </c>
      <c r="AB1947">
        <f t="shared" si="692"/>
        <v>0.99923103024966287</v>
      </c>
      <c r="AC1947">
        <f t="shared" si="688"/>
        <v>2.0977263617341122</v>
      </c>
      <c r="AD1947">
        <f t="shared" si="696"/>
        <v>2.7325678229328843E-10</v>
      </c>
      <c r="AE1947">
        <f t="shared" si="697"/>
        <v>6.1346839574971237E-6</v>
      </c>
      <c r="AF1947">
        <f t="shared" si="698"/>
        <v>4.4341439921861761E-6</v>
      </c>
      <c r="AG1947">
        <f t="shared" si="699"/>
        <v>2.7325678229328843E-8</v>
      </c>
      <c r="AH1947">
        <f t="shared" si="700"/>
        <v>4.4341439921861764E-2</v>
      </c>
    </row>
    <row r="1948" spans="1:34">
      <c r="A1948" s="4">
        <v>43292.569745370369</v>
      </c>
      <c r="B1948" s="3">
        <v>-2.5827971094986401E-3</v>
      </c>
      <c r="C1948">
        <v>2.9102644922077201</v>
      </c>
      <c r="D1948" s="3">
        <v>1.90580111066629E-2</v>
      </c>
      <c r="E1948" s="3">
        <v>1.8860612360804201E-2</v>
      </c>
      <c r="F1948" s="3">
        <v>1.8841707871306401E-2</v>
      </c>
      <c r="G1948">
        <v>-4644085</v>
      </c>
      <c r="H1948">
        <v>8217067</v>
      </c>
      <c r="K1948">
        <f t="shared" si="682"/>
        <v>165.26159619080158</v>
      </c>
      <c r="L1948">
        <f t="shared" si="683"/>
        <v>145.52046437615729</v>
      </c>
      <c r="M1948">
        <f t="shared" si="677"/>
        <v>48.726472008401842</v>
      </c>
      <c r="N1948">
        <f t="shared" si="684"/>
        <v>0.12469264143020023</v>
      </c>
      <c r="O1948">
        <f t="shared" si="685"/>
        <v>56.360700211262639</v>
      </c>
      <c r="P1948">
        <f t="shared" si="686"/>
        <v>56.088973461711916</v>
      </c>
      <c r="Q1948">
        <f t="shared" si="678"/>
        <v>0.2773604552800677</v>
      </c>
      <c r="R1948">
        <f t="shared" si="687"/>
        <v>56.083339755982571</v>
      </c>
      <c r="S1948">
        <f t="shared" si="679"/>
        <v>48.541565038215133</v>
      </c>
      <c r="T1948">
        <f t="shared" si="680"/>
        <v>13.069537301558181</v>
      </c>
      <c r="U1948">
        <f t="shared" si="681"/>
        <v>0.46335782729107516</v>
      </c>
      <c r="V1948" s="6">
        <f t="shared" si="689"/>
        <v>98322.000000136904</v>
      </c>
      <c r="W1948">
        <f t="shared" si="694"/>
        <v>13.090258625499482</v>
      </c>
      <c r="X1948">
        <f t="shared" si="695"/>
        <v>53.839268276516911</v>
      </c>
      <c r="Y1948">
        <f t="shared" si="690"/>
        <v>0.2842970087507079</v>
      </c>
      <c r="Z1948">
        <f t="shared" si="691"/>
        <v>2.2131930548362026E-8</v>
      </c>
      <c r="AA1948">
        <f t="shared" si="693"/>
        <v>8.5903171450625244E-7</v>
      </c>
      <c r="AB1948">
        <f t="shared" si="692"/>
        <v>0.99929948133167135</v>
      </c>
      <c r="AC1948">
        <f t="shared" si="688"/>
        <v>2.0976320649134013</v>
      </c>
      <c r="AD1948">
        <f t="shared" si="696"/>
        <v>1.1141496496238336E-9</v>
      </c>
      <c r="AE1948">
        <f t="shared" si="697"/>
        <v>6.0550041230380287E-6</v>
      </c>
      <c r="AF1948">
        <f t="shared" si="698"/>
        <v>1.831724358742057E-5</v>
      </c>
      <c r="AG1948">
        <f t="shared" si="699"/>
        <v>1.1141496496238336E-7</v>
      </c>
      <c r="AH1948">
        <f t="shared" si="700"/>
        <v>0.1831724358742057</v>
      </c>
    </row>
    <row r="1949" spans="1:34">
      <c r="A1949" s="4">
        <v>43292.570439814815</v>
      </c>
      <c r="B1949" s="3">
        <v>-2.5771007422918002E-3</v>
      </c>
      <c r="C1949">
        <v>2.9101503270194402</v>
      </c>
      <c r="D1949" s="3">
        <v>1.9056298628838699E-2</v>
      </c>
      <c r="E1949" s="3">
        <v>1.8858983128429801E-2</v>
      </c>
      <c r="F1949" s="3">
        <v>1.8833143929659901E-2</v>
      </c>
      <c r="G1949">
        <v>-4641988</v>
      </c>
      <c r="H1949">
        <v>8217059</v>
      </c>
      <c r="K1949">
        <f t="shared" si="682"/>
        <v>164.89871406434881</v>
      </c>
      <c r="L1949">
        <f t="shared" si="683"/>
        <v>145.16883947305749</v>
      </c>
      <c r="M1949">
        <f t="shared" si="677"/>
        <v>48.608732960002015</v>
      </c>
      <c r="N1949">
        <f t="shared" si="684"/>
        <v>0.12465803973771424</v>
      </c>
      <c r="O1949">
        <f t="shared" si="685"/>
        <v>56.355556696697789</v>
      </c>
      <c r="P1949">
        <f t="shared" si="686"/>
        <v>56.084097265830067</v>
      </c>
      <c r="Q1949">
        <f t="shared" si="678"/>
        <v>0.29802795886420341</v>
      </c>
      <c r="R1949">
        <f t="shared" si="687"/>
        <v>56.057528737833586</v>
      </c>
      <c r="S1949">
        <f t="shared" si="679"/>
        <v>48.410047654092544</v>
      </c>
      <c r="T1949">
        <f t="shared" si="680"/>
        <v>13.065895018138605</v>
      </c>
      <c r="U1949">
        <f t="shared" si="681"/>
        <v>0.46341914025071895</v>
      </c>
      <c r="V1949" s="6">
        <f t="shared" si="689"/>
        <v>98382.000000332482</v>
      </c>
      <c r="W1949">
        <f t="shared" si="694"/>
        <v>13.100309926859181</v>
      </c>
      <c r="X1949">
        <f t="shared" si="695"/>
        <v>56.23912737887391</v>
      </c>
      <c r="Y1949">
        <f t="shared" si="690"/>
        <v>0.29985159635886305</v>
      </c>
      <c r="Z1949">
        <f t="shared" si="691"/>
        <v>-9.801283475996373E-8</v>
      </c>
      <c r="AA1949">
        <f t="shared" si="693"/>
        <v>1.6476511172739808E-6</v>
      </c>
      <c r="AB1949">
        <f t="shared" si="692"/>
        <v>0.99896189284440928</v>
      </c>
      <c r="AC1949">
        <f t="shared" si="688"/>
        <v>2.0977199532123154</v>
      </c>
      <c r="AD1949">
        <f t="shared" si="696"/>
        <v>2.0262065196542062E-9</v>
      </c>
      <c r="AE1949">
        <f t="shared" si="697"/>
        <v>6.2921599729838759E-6</v>
      </c>
      <c r="AF1949">
        <f t="shared" si="698"/>
        <v>3.2056417726576094E-5</v>
      </c>
      <c r="AG1949">
        <f t="shared" si="699"/>
        <v>2.0262065196542063E-7</v>
      </c>
      <c r="AH1949">
        <f t="shared" si="700"/>
        <v>0.32056417726576092</v>
      </c>
    </row>
    <row r="1950" spans="1:34">
      <c r="A1950" s="4">
        <v>43292.571134259262</v>
      </c>
      <c r="B1950" s="3">
        <v>-2.6154293258150601E-3</v>
      </c>
      <c r="C1950">
        <v>2.9102276263656699</v>
      </c>
      <c r="D1950">
        <v>1.9056013215868001E-2</v>
      </c>
      <c r="E1950" s="3">
        <v>1.8854226245584901E-2</v>
      </c>
      <c r="F1950" s="3">
        <v>1.88241869281046E-2</v>
      </c>
      <c r="G1950">
        <v>-4644749</v>
      </c>
      <c r="H1950">
        <v>8217053</v>
      </c>
      <c r="K1950">
        <f t="shared" si="682"/>
        <v>167.34040319494807</v>
      </c>
      <c r="L1950">
        <f t="shared" si="683"/>
        <v>147.62230250068257</v>
      </c>
      <c r="M1950">
        <f t="shared" si="677"/>
        <v>49.430257259362413</v>
      </c>
      <c r="N1950">
        <f t="shared" si="684"/>
        <v>0.12468146796700118</v>
      </c>
      <c r="O1950">
        <f t="shared" si="685"/>
        <v>56.354699444270324</v>
      </c>
      <c r="P1950">
        <f t="shared" si="686"/>
        <v>56.069860197562079</v>
      </c>
      <c r="Q1950">
        <f t="shared" si="678"/>
        <v>0.32416637493231804</v>
      </c>
      <c r="R1950">
        <f t="shared" si="687"/>
        <v>56.030533069338006</v>
      </c>
      <c r="S1950">
        <f t="shared" si="679"/>
        <v>49.214146342740868</v>
      </c>
      <c r="T1950">
        <f t="shared" si="680"/>
        <v>13.068361147537228</v>
      </c>
      <c r="U1950">
        <f t="shared" si="681"/>
        <v>0.46337762626762774</v>
      </c>
      <c r="V1950" s="6">
        <f t="shared" si="689"/>
        <v>98442.00000052806</v>
      </c>
      <c r="W1950">
        <f t="shared" si="694"/>
        <v>13.112704780771717</v>
      </c>
      <c r="X1950">
        <f t="shared" si="695"/>
        <v>59.013230151928944</v>
      </c>
      <c r="Y1950">
        <f t="shared" si="690"/>
        <v>0.32698108966512979</v>
      </c>
      <c r="Z1950">
        <f t="shared" si="691"/>
        <v>2.0600724919975514E-6</v>
      </c>
      <c r="AA1950">
        <f t="shared" si="693"/>
        <v>2.364002991316084E-6</v>
      </c>
      <c r="AB1950">
        <f t="shared" si="692"/>
        <v>0.99840449217761584</v>
      </c>
      <c r="AC1950">
        <f t="shared" si="688"/>
        <v>2.0976604455099266</v>
      </c>
      <c r="AD1950">
        <f t="shared" si="696"/>
        <v>2.6658633333176641E-9</v>
      </c>
      <c r="AE1950">
        <f t="shared" si="697"/>
        <v>6.7974532810413504E-6</v>
      </c>
      <c r="AF1950">
        <f t="shared" si="698"/>
        <v>3.9041157565835726E-5</v>
      </c>
      <c r="AG1950">
        <f t="shared" si="699"/>
        <v>2.6658633333176644E-7</v>
      </c>
      <c r="AH1950">
        <f t="shared" si="700"/>
        <v>0.39041157565835721</v>
      </c>
    </row>
    <row r="1951" spans="1:34">
      <c r="A1951" s="4">
        <v>43292.571840277778</v>
      </c>
      <c r="B1951" s="3">
        <v>-2.94918411842445E-3</v>
      </c>
      <c r="C1951">
        <v>2.9109316450267202</v>
      </c>
      <c r="D1951" s="3">
        <v>1.9033810465189201E-2</v>
      </c>
      <c r="E1951" s="3">
        <v>1.8826446049770299E-2</v>
      </c>
      <c r="F1951" s="3">
        <v>1.87905862613661E-2</v>
      </c>
      <c r="G1951">
        <v>-4646684</v>
      </c>
      <c r="H1951">
        <v>8216757</v>
      </c>
      <c r="K1951">
        <f t="shared" si="682"/>
        <v>188.6019624410709</v>
      </c>
      <c r="L1951">
        <f t="shared" si="683"/>
        <v>168.92802951742988</v>
      </c>
      <c r="M1951">
        <f t="shared" si="677"/>
        <v>56.56432541637885</v>
      </c>
      <c r="N1951">
        <f t="shared" si="684"/>
        <v>0.12489484507066208</v>
      </c>
      <c r="O1951">
        <f t="shared" si="685"/>
        <v>56.288012349183738</v>
      </c>
      <c r="P1951">
        <f t="shared" si="686"/>
        <v>55.986715718875892</v>
      </c>
      <c r="Q1951">
        <f t="shared" si="678"/>
        <v>0.35874893519886797</v>
      </c>
      <c r="R1951">
        <f t="shared" si="687"/>
        <v>55.92926341398487</v>
      </c>
      <c r="S1951">
        <f t="shared" si="679"/>
        <v>56.325159459579602</v>
      </c>
      <c r="T1951">
        <f t="shared" si="680"/>
        <v>13.090821895291008</v>
      </c>
      <c r="U1951">
        <f t="shared" si="681"/>
        <v>0.46299952968316199</v>
      </c>
      <c r="V1951" s="6">
        <f t="shared" si="689"/>
        <v>98503.000000328757</v>
      </c>
      <c r="W1951">
        <f t="shared" si="694"/>
        <v>13.128312899143312</v>
      </c>
      <c r="X1951">
        <f t="shared" si="695"/>
        <v>62.214141228743408</v>
      </c>
      <c r="Y1951">
        <f t="shared" si="690"/>
        <v>0.34948837768649338</v>
      </c>
      <c r="Z1951">
        <f t="shared" si="691"/>
        <v>4.4305668663732098E-6</v>
      </c>
      <c r="AA1951">
        <f t="shared" si="693"/>
        <v>2.9136878757093963E-6</v>
      </c>
      <c r="AB1951">
        <f t="shared" si="692"/>
        <v>0.99819952258015177</v>
      </c>
      <c r="AC1951">
        <f t="shared" si="688"/>
        <v>2.0971184676666281</v>
      </c>
      <c r="AD1951">
        <f t="shared" si="696"/>
        <v>3.0733396656684009E-9</v>
      </c>
      <c r="AE1951">
        <f t="shared" si="697"/>
        <v>7.0633205715088262E-6</v>
      </c>
      <c r="AF1951">
        <f t="shared" si="698"/>
        <v>4.3314437598086225E-5</v>
      </c>
      <c r="AG1951">
        <f t="shared" si="699"/>
        <v>3.0733396656684009E-7</v>
      </c>
      <c r="AH1951">
        <f t="shared" si="700"/>
        <v>0.4331443759808622</v>
      </c>
    </row>
    <row r="1952" spans="1:34">
      <c r="A1952" s="4">
        <v>43292.572534722225</v>
      </c>
      <c r="B1952" s="3">
        <v>-3.2514364543931198E-3</v>
      </c>
      <c r="C1952">
        <v>2.9119079952306501</v>
      </c>
      <c r="D1952">
        <v>1.9068393003472E-2</v>
      </c>
      <c r="E1952" s="3">
        <v>1.8858887990772899E-2</v>
      </c>
      <c r="F1952" s="3">
        <v>1.8822793352064798E-2</v>
      </c>
      <c r="G1952">
        <v>-4648613</v>
      </c>
      <c r="H1952">
        <v>8216758</v>
      </c>
      <c r="K1952">
        <f t="shared" si="682"/>
        <v>207.85668504215721</v>
      </c>
      <c r="L1952">
        <f t="shared" si="683"/>
        <v>188.14041619091293</v>
      </c>
      <c r="M1952">
        <f t="shared" si="677"/>
        <v>62.997453742853921</v>
      </c>
      <c r="N1952">
        <f t="shared" si="684"/>
        <v>0.12519076162827508</v>
      </c>
      <c r="O1952">
        <f t="shared" si="685"/>
        <v>56.391882768311696</v>
      </c>
      <c r="P1952">
        <f t="shared" si="686"/>
        <v>56.083812524464697</v>
      </c>
      <c r="Q1952">
        <f t="shared" si="678"/>
        <v>0.36554982292829408</v>
      </c>
      <c r="R1952">
        <f t="shared" si="687"/>
        <v>56.026332945383402</v>
      </c>
      <c r="S1952">
        <f t="shared" si="679"/>
        <v>62.753753860901725</v>
      </c>
      <c r="T1952">
        <f t="shared" si="680"/>
        <v>13.121971006618693</v>
      </c>
      <c r="U1952">
        <f t="shared" si="681"/>
        <v>0.46247517614287709</v>
      </c>
      <c r="V1952" s="6">
        <f t="shared" si="689"/>
        <v>98563.000000524335</v>
      </c>
      <c r="W1952">
        <f t="shared" si="694"/>
        <v>13.145637093356795</v>
      </c>
      <c r="X1952">
        <f t="shared" si="695"/>
        <v>65.775528517408162</v>
      </c>
      <c r="Y1952">
        <f t="shared" si="690"/>
        <v>0.36939240919796862</v>
      </c>
      <c r="Z1952">
        <f t="shared" si="691"/>
        <v>5.6499656975964718E-6</v>
      </c>
      <c r="AA1952">
        <f t="shared" si="693"/>
        <v>3.5767424479416854E-6</v>
      </c>
      <c r="AB1952">
        <f t="shared" si="692"/>
        <v>0.99806245261065263</v>
      </c>
      <c r="AC1952">
        <f t="shared" si="688"/>
        <v>2.0963668396102908</v>
      </c>
      <c r="AD1952">
        <f t="shared" si="696"/>
        <v>3.5681597581213752E-9</v>
      </c>
      <c r="AE1952">
        <f t="shared" si="697"/>
        <v>6.9532311858451997E-6</v>
      </c>
      <c r="AF1952">
        <f t="shared" si="698"/>
        <v>5.1084442428438789E-5</v>
      </c>
      <c r="AG1952">
        <f t="shared" si="699"/>
        <v>3.5681597581213752E-7</v>
      </c>
      <c r="AH1952">
        <f t="shared" si="700"/>
        <v>0.51084442428438792</v>
      </c>
    </row>
    <row r="1953" spans="1:34">
      <c r="A1953" s="4">
        <v>43292.573229166665</v>
      </c>
      <c r="B1953" s="3">
        <v>-3.5332698707497899E-3</v>
      </c>
      <c r="C1953">
        <v>2.9130567824377098</v>
      </c>
      <c r="D1953" s="3">
        <v>1.9100311687361701E-2</v>
      </c>
      <c r="E1953" s="3">
        <v>1.8890188279892799E-2</v>
      </c>
      <c r="F1953" s="3">
        <v>1.8848520909723401E-2</v>
      </c>
      <c r="G1953">
        <v>-4650540</v>
      </c>
      <c r="H1953">
        <v>8216756</v>
      </c>
      <c r="K1953">
        <f t="shared" si="682"/>
        <v>225.81063810019623</v>
      </c>
      <c r="L1953">
        <f t="shared" si="683"/>
        <v>206.06055060855897</v>
      </c>
      <c r="M1953">
        <f t="shared" si="677"/>
        <v>68.997880774416473</v>
      </c>
      <c r="N1953">
        <f t="shared" si="684"/>
        <v>0.12553894115891337</v>
      </c>
      <c r="O1953">
        <f t="shared" si="685"/>
        <v>56.487752164783522</v>
      </c>
      <c r="P1953">
        <f t="shared" si="686"/>
        <v>56.177492433669407</v>
      </c>
      <c r="Q1953">
        <f t="shared" si="678"/>
        <v>0.38387846946674387</v>
      </c>
      <c r="R1953">
        <f t="shared" si="687"/>
        <v>56.103873695316778</v>
      </c>
      <c r="S1953">
        <f t="shared" si="679"/>
        <v>68.741961794771981</v>
      </c>
      <c r="T1953">
        <f t="shared" si="680"/>
        <v>13.158621483527986</v>
      </c>
      <c r="U1953">
        <f t="shared" si="681"/>
        <v>0.46185821448646414</v>
      </c>
      <c r="V1953" s="6">
        <f t="shared" si="689"/>
        <v>98623.00000009127</v>
      </c>
      <c r="W1953">
        <f t="shared" si="694"/>
        <v>13.164163708058165</v>
      </c>
      <c r="X1953">
        <f t="shared" si="695"/>
        <v>69.692276331436361</v>
      </c>
      <c r="Y1953">
        <f t="shared" si="690"/>
        <v>0.32191900449363214</v>
      </c>
      <c r="Z1953">
        <f t="shared" si="691"/>
        <v>4.5876330314502141E-6</v>
      </c>
      <c r="AA1953">
        <f t="shared" si="693"/>
        <v>4.4073673513705161E-6</v>
      </c>
      <c r="AB1953">
        <f t="shared" si="692"/>
        <v>0.99894838211565207</v>
      </c>
      <c r="AC1953">
        <f t="shared" si="688"/>
        <v>2.0954824636024694</v>
      </c>
      <c r="AD1953">
        <f t="shared" si="696"/>
        <v>5.0430581076072033E-9</v>
      </c>
      <c r="AE1953">
        <f t="shared" si="697"/>
        <v>6.8426799313414837E-6</v>
      </c>
      <c r="AF1953">
        <f t="shared" si="698"/>
        <v>7.3366665687407109E-5</v>
      </c>
      <c r="AG1953">
        <f t="shared" si="699"/>
        <v>5.0430581076072028E-7</v>
      </c>
      <c r="AH1953">
        <f t="shared" si="700"/>
        <v>0.73366665687407107</v>
      </c>
    </row>
    <row r="1954" spans="1:34">
      <c r="A1954" s="4">
        <v>43292.573923611111</v>
      </c>
      <c r="B1954" s="3">
        <v>-3.79467247528737E-3</v>
      </c>
      <c r="C1954">
        <v>2.9136335544826601</v>
      </c>
      <c r="D1954" s="3">
        <v>1.8944226469011501E-2</v>
      </c>
      <c r="E1954" s="3">
        <v>1.87784491018647E-2</v>
      </c>
      <c r="F1954" s="3">
        <v>1.8748564583856899E-2</v>
      </c>
      <c r="G1954">
        <v>-4652474</v>
      </c>
      <c r="H1954">
        <v>8215433</v>
      </c>
      <c r="K1954">
        <f t="shared" si="682"/>
        <v>242.46306403246197</v>
      </c>
      <c r="L1954">
        <f t="shared" si="683"/>
        <v>222.84436822146301</v>
      </c>
      <c r="M1954">
        <f t="shared" si="677"/>
        <v>74.617820365835783</v>
      </c>
      <c r="N1954">
        <f t="shared" si="684"/>
        <v>0.12571375179282537</v>
      </c>
      <c r="O1954">
        <f t="shared" si="685"/>
        <v>56.018942243512427</v>
      </c>
      <c r="P1954">
        <f t="shared" si="686"/>
        <v>55.843063700050259</v>
      </c>
      <c r="Q1954">
        <f t="shared" si="678"/>
        <v>0.21632872108585843</v>
      </c>
      <c r="R1954">
        <f t="shared" si="687"/>
        <v>55.802613522426569</v>
      </c>
      <c r="S1954">
        <f t="shared" si="679"/>
        <v>74.473601218445211</v>
      </c>
      <c r="T1954">
        <f t="shared" si="680"/>
        <v>13.177022602887146</v>
      </c>
      <c r="U1954">
        <f t="shared" si="681"/>
        <v>0.46154845630493285</v>
      </c>
      <c r="V1954" s="6">
        <f t="shared" si="689"/>
        <v>98683.000000286847</v>
      </c>
      <c r="W1954">
        <f t="shared" si="694"/>
        <v>13.184280903259243</v>
      </c>
      <c r="X1954">
        <f t="shared" si="695"/>
        <v>73.966487062535364</v>
      </c>
      <c r="Y1954">
        <f t="shared" si="690"/>
        <v>0.3013082980126332</v>
      </c>
      <c r="Z1954">
        <f t="shared" si="691"/>
        <v>3.7434579467599274E-6</v>
      </c>
      <c r="AA1954">
        <f t="shared" si="693"/>
        <v>4.8628468833571855E-6</v>
      </c>
      <c r="AB1954">
        <f t="shared" si="692"/>
        <v>0.99931505024260414</v>
      </c>
      <c r="AC1954">
        <f t="shared" si="688"/>
        <v>2.0950384445923329</v>
      </c>
      <c r="AD1954">
        <f t="shared" si="696"/>
        <v>5.9435895031313121E-9</v>
      </c>
      <c r="AE1954">
        <f t="shared" si="697"/>
        <v>6.7302937975229785E-6</v>
      </c>
      <c r="AF1954">
        <f t="shared" si="698"/>
        <v>8.7911526274413106E-5</v>
      </c>
      <c r="AG1954">
        <f t="shared" si="699"/>
        <v>5.9435895031313118E-7</v>
      </c>
      <c r="AH1954">
        <f t="shared" si="700"/>
        <v>0.8791152627441311</v>
      </c>
    </row>
    <row r="1955" spans="1:34">
      <c r="A1955" s="4">
        <v>43292.574618055558</v>
      </c>
      <c r="B1955" s="3">
        <v>-4.0480954088525298E-3</v>
      </c>
      <c r="C1955">
        <v>2.91446481975981</v>
      </c>
      <c r="D1955" s="3">
        <v>1.90693800566623E-2</v>
      </c>
      <c r="E1955" s="3">
        <v>1.8856711716871401E-2</v>
      </c>
      <c r="F1955" s="3">
        <v>1.8844292537978601E-2</v>
      </c>
      <c r="G1955">
        <v>-4654406</v>
      </c>
      <c r="H1955">
        <v>8215871</v>
      </c>
      <c r="K1955">
        <f t="shared" si="682"/>
        <v>258.60715195460284</v>
      </c>
      <c r="L1955">
        <f t="shared" si="683"/>
        <v>238.86262261914126</v>
      </c>
      <c r="M1955">
        <f t="shared" si="677"/>
        <v>79.98141666741418</v>
      </c>
      <c r="N1955">
        <f t="shared" si="684"/>
        <v>0.12596569536623506</v>
      </c>
      <c r="O1955">
        <f t="shared" si="685"/>
        <v>56.394847432956595</v>
      </c>
      <c r="P1955">
        <f t="shared" si="686"/>
        <v>56.07729906573222</v>
      </c>
      <c r="Q1955">
        <f t="shared" si="678"/>
        <v>0.30371770348529736</v>
      </c>
      <c r="R1955">
        <f t="shared" si="687"/>
        <v>56.091129729471298</v>
      </c>
      <c r="S1955">
        <f t="shared" si="679"/>
        <v>79.778938198423987</v>
      </c>
      <c r="T1955">
        <f t="shared" si="680"/>
        <v>13.203542979035532</v>
      </c>
      <c r="U1955">
        <f t="shared" si="681"/>
        <v>0.46110202131753297</v>
      </c>
      <c r="V1955" s="6">
        <f t="shared" si="689"/>
        <v>98743.000000482425</v>
      </c>
      <c r="W1955">
        <f t="shared" si="694"/>
        <v>13.205355365256491</v>
      </c>
      <c r="X1955">
        <f t="shared" si="695"/>
        <v>78.569072728636144</v>
      </c>
      <c r="Y1955">
        <f t="shared" si="690"/>
        <v>0.27115928342176926</v>
      </c>
      <c r="Z1955">
        <f t="shared" si="691"/>
        <v>4.6635139361743864E-6</v>
      </c>
      <c r="AA1955">
        <f t="shared" si="693"/>
        <v>4.6962134919620676E-6</v>
      </c>
      <c r="AB1955">
        <f t="shared" si="692"/>
        <v>0.99975039175942992</v>
      </c>
      <c r="AC1955">
        <f t="shared" si="688"/>
        <v>2.0943985079158725</v>
      </c>
      <c r="AD1955">
        <f t="shared" si="696"/>
        <v>6.3761713790114727E-9</v>
      </c>
      <c r="AE1955">
        <f t="shared" si="697"/>
        <v>6.5964019073373083E-6</v>
      </c>
      <c r="AF1955">
        <f t="shared" si="698"/>
        <v>9.6224111336368583E-5</v>
      </c>
      <c r="AG1955">
        <f t="shared" si="699"/>
        <v>6.3761713790114729E-7</v>
      </c>
      <c r="AH1955">
        <f t="shared" si="700"/>
        <v>0.96224111336368578</v>
      </c>
    </row>
    <row r="1956" spans="1:34">
      <c r="A1956" s="4">
        <v>43292.575312499997</v>
      </c>
      <c r="B1956" s="3">
        <v>-4.2919451156922103E-3</v>
      </c>
      <c r="C1956">
        <v>2.9153876550317399</v>
      </c>
      <c r="D1956" s="3">
        <v>1.9049270334435299E-2</v>
      </c>
      <c r="E1956" s="3">
        <v>1.88363522582949E-2</v>
      </c>
      <c r="F1956" s="3">
        <v>1.8827664912751101E-2</v>
      </c>
      <c r="G1956">
        <v>-4656325</v>
      </c>
      <c r="H1956">
        <v>8215353</v>
      </c>
      <c r="K1956">
        <f t="shared" si="682"/>
        <v>274.1413857811396</v>
      </c>
      <c r="L1956">
        <f t="shared" si="683"/>
        <v>254.41871330770979</v>
      </c>
      <c r="M1956">
        <f t="shared" si="677"/>
        <v>85.190260803159589</v>
      </c>
      <c r="N1956">
        <f t="shared" si="684"/>
        <v>0.12624539238049712</v>
      </c>
      <c r="O1956">
        <f t="shared" si="685"/>
        <v>56.334446855671487</v>
      </c>
      <c r="P1956">
        <f t="shared" si="686"/>
        <v>56.01636441354426</v>
      </c>
      <c r="Q1956">
        <f t="shared" si="678"/>
        <v>0.29343142569415193</v>
      </c>
      <c r="R1956">
        <f t="shared" si="687"/>
        <v>56.041015429977335</v>
      </c>
      <c r="S1956">
        <f t="shared" si="679"/>
        <v>84.994639852696821</v>
      </c>
      <c r="T1956">
        <f t="shared" si="680"/>
        <v>13.232984770010486</v>
      </c>
      <c r="U1956">
        <f t="shared" si="681"/>
        <v>0.46060640822707805</v>
      </c>
      <c r="V1956" s="6">
        <f t="shared" si="689"/>
        <v>98803.00000004936</v>
      </c>
      <c r="W1956">
        <f t="shared" si="694"/>
        <v>13.227664351201224</v>
      </c>
      <c r="X1956">
        <f t="shared" si="695"/>
        <v>83.50537998146612</v>
      </c>
      <c r="Y1956">
        <f t="shared" si="690"/>
        <v>0.30981078047419669</v>
      </c>
      <c r="Z1956">
        <f t="shared" si="691"/>
        <v>5.7163614892418537E-6</v>
      </c>
      <c r="AA1956">
        <f t="shared" si="693"/>
        <v>4.2572815774399128E-6</v>
      </c>
      <c r="AB1956">
        <f t="shared" si="692"/>
        <v>0.9992998407108149</v>
      </c>
      <c r="AC1956">
        <f t="shared" si="688"/>
        <v>2.0936880774996469</v>
      </c>
      <c r="AD1956">
        <f t="shared" si="696"/>
        <v>5.0573747621551765E-9</v>
      </c>
      <c r="AE1956">
        <f t="shared" si="697"/>
        <v>6.5039821000051413E-6</v>
      </c>
      <c r="AF1956">
        <f t="shared" si="698"/>
        <v>7.7406393895587843E-5</v>
      </c>
      <c r="AG1956">
        <f t="shared" si="699"/>
        <v>5.0573747621551766E-7</v>
      </c>
      <c r="AH1956">
        <f t="shared" si="700"/>
        <v>0.77406393895587844</v>
      </c>
    </row>
    <row r="1957" spans="1:34">
      <c r="A1957" s="4">
        <v>43292.576006944444</v>
      </c>
      <c r="B1957" s="3">
        <v>-4.5292660008271904E-3</v>
      </c>
      <c r="C1957">
        <v>2.9166149308057401</v>
      </c>
      <c r="D1957" s="3">
        <v>1.9027245966863102E-2</v>
      </c>
      <c r="E1957" s="3">
        <v>1.8814803579007298E-2</v>
      </c>
      <c r="F1957" s="3">
        <v>1.8792825511754901E-2</v>
      </c>
      <c r="G1957">
        <v>-4658266</v>
      </c>
      <c r="H1957">
        <v>8214837</v>
      </c>
      <c r="K1957">
        <f t="shared" si="682"/>
        <v>289.25970669030198</v>
      </c>
      <c r="L1957">
        <f t="shared" si="683"/>
        <v>269.58283029240454</v>
      </c>
      <c r="M1957">
        <f t="shared" si="677"/>
        <v>90.267855387223619</v>
      </c>
      <c r="N1957">
        <f t="shared" si="684"/>
        <v>0.12661736057471895</v>
      </c>
      <c r="O1957">
        <f t="shared" si="685"/>
        <v>56.268295543351826</v>
      </c>
      <c r="P1957">
        <f t="shared" si="686"/>
        <v>55.951870494289679</v>
      </c>
      <c r="Q1957">
        <f t="shared" si="678"/>
        <v>0.33228321224314072</v>
      </c>
      <c r="R1957">
        <f t="shared" si="687"/>
        <v>55.936012331108685</v>
      </c>
      <c r="S1957">
        <f t="shared" si="679"/>
        <v>90.046333245728192</v>
      </c>
      <c r="T1957">
        <f t="shared" si="680"/>
        <v>13.272139316770678</v>
      </c>
      <c r="U1957">
        <f t="shared" si="681"/>
        <v>0.45994729391091105</v>
      </c>
      <c r="V1957" s="6">
        <f t="shared" si="689"/>
        <v>98863.000000244938</v>
      </c>
      <c r="W1957">
        <f t="shared" si="694"/>
        <v>13.250848886044906</v>
      </c>
      <c r="X1957">
        <f t="shared" si="695"/>
        <v>88.714053503597526</v>
      </c>
      <c r="Y1957">
        <f t="shared" si="690"/>
        <v>0.32166980076052454</v>
      </c>
      <c r="Z1957">
        <f t="shared" si="691"/>
        <v>5.2484292159042316E-6</v>
      </c>
      <c r="AA1957">
        <f t="shared" si="693"/>
        <v>3.9813099537100672E-6</v>
      </c>
      <c r="AB1957">
        <f t="shared" si="692"/>
        <v>0.99920545576822095</v>
      </c>
      <c r="AC1957">
        <f t="shared" si="688"/>
        <v>2.0927432782863233</v>
      </c>
      <c r="AD1957">
        <f t="shared" si="696"/>
        <v>4.5531185965671889E-9</v>
      </c>
      <c r="AE1957">
        <f t="shared" si="697"/>
        <v>6.5875446516930215E-6</v>
      </c>
      <c r="AF1957">
        <f t="shared" si="698"/>
        <v>6.8804434012306428E-5</v>
      </c>
      <c r="AG1957">
        <f t="shared" si="699"/>
        <v>4.5531185965671887E-7</v>
      </c>
      <c r="AH1957">
        <f t="shared" si="700"/>
        <v>0.68804434012306426</v>
      </c>
    </row>
    <row r="1958" spans="1:34">
      <c r="A1958" s="4">
        <v>43292.576701388891</v>
      </c>
      <c r="B1958" s="3">
        <v>-4.7523756984628601E-3</v>
      </c>
      <c r="C1958">
        <v>2.9173617614123901</v>
      </c>
      <c r="D1958" s="3">
        <v>1.9038377072720301E-2</v>
      </c>
      <c r="E1958" s="3">
        <v>1.88247930329817E-2</v>
      </c>
      <c r="F1958">
        <v>1.8801591938808999E-2</v>
      </c>
      <c r="G1958">
        <v>-4660193</v>
      </c>
      <c r="H1958">
        <v>8214521</v>
      </c>
      <c r="K1958">
        <f t="shared" si="682"/>
        <v>303.47271624015161</v>
      </c>
      <c r="L1958">
        <f t="shared" si="683"/>
        <v>283.78431645367579</v>
      </c>
      <c r="M1958">
        <f t="shared" si="677"/>
        <v>95.02312002221106</v>
      </c>
      <c r="N1958">
        <f t="shared" si="684"/>
        <v>0.12684371331306052</v>
      </c>
      <c r="O1958">
        <f t="shared" si="685"/>
        <v>56.301728388023029</v>
      </c>
      <c r="P1958">
        <f t="shared" si="686"/>
        <v>55.981768337652781</v>
      </c>
      <c r="Q1958">
        <f t="shared" si="678"/>
        <v>0.33929476434428096</v>
      </c>
      <c r="R1958">
        <f t="shared" si="687"/>
        <v>55.962433623678749</v>
      </c>
      <c r="S1958">
        <f t="shared" si="679"/>
        <v>94.796923512648206</v>
      </c>
      <c r="T1958">
        <f t="shared" si="680"/>
        <v>13.295965920806632</v>
      </c>
      <c r="U1958">
        <f t="shared" si="681"/>
        <v>0.45954620496658177</v>
      </c>
      <c r="V1958" s="6">
        <f t="shared" si="689"/>
        <v>98923.000000440516</v>
      </c>
      <c r="W1958">
        <f t="shared" si="694"/>
        <v>13.273916681035395</v>
      </c>
      <c r="X1958">
        <f t="shared" si="695"/>
        <v>93.688739091094249</v>
      </c>
      <c r="Y1958">
        <f t="shared" si="690"/>
        <v>0.3451689942453034</v>
      </c>
      <c r="Z1958">
        <f t="shared" si="691"/>
        <v>3.2641331266073869E-6</v>
      </c>
      <c r="AA1958">
        <f t="shared" si="693"/>
        <v>3.7888976623927231E-6</v>
      </c>
      <c r="AB1958">
        <f t="shared" si="692"/>
        <v>0.99899279521548401</v>
      </c>
      <c r="AC1958">
        <f t="shared" si="688"/>
        <v>2.0921683423309356</v>
      </c>
      <c r="AD1958">
        <f t="shared" si="696"/>
        <v>4.0369654424396095E-9</v>
      </c>
      <c r="AE1958">
        <f t="shared" si="697"/>
        <v>6.8773853002663851E-6</v>
      </c>
      <c r="AF1958">
        <f t="shared" si="698"/>
        <v>5.8433609198335584E-5</v>
      </c>
      <c r="AG1958">
        <f t="shared" si="699"/>
        <v>4.0369654424396095E-7</v>
      </c>
      <c r="AH1958">
        <f t="shared" si="700"/>
        <v>0.58433609198335579</v>
      </c>
    </row>
    <row r="1959" spans="1:34">
      <c r="A1959" s="4">
        <v>43292.577407407407</v>
      </c>
      <c r="B1959" s="3">
        <v>-4.9710020340171497E-3</v>
      </c>
      <c r="C1959">
        <v>2.9178529095661401</v>
      </c>
      <c r="D1959" s="3">
        <v>1.9040232257029902E-2</v>
      </c>
      <c r="E1959" s="3">
        <v>1.8829728298933299E-2</v>
      </c>
      <c r="F1959" s="3">
        <v>1.8795267247551199E-2</v>
      </c>
      <c r="G1959">
        <v>-4662128</v>
      </c>
      <c r="H1959">
        <v>8214177</v>
      </c>
      <c r="K1959">
        <f t="shared" si="682"/>
        <v>317.40011710174895</v>
      </c>
      <c r="L1959">
        <f t="shared" si="683"/>
        <v>297.72003106436978</v>
      </c>
      <c r="M1959">
        <f t="shared" si="677"/>
        <v>99.689392981179935</v>
      </c>
      <c r="N1959">
        <f t="shared" si="684"/>
        <v>0.12699257267761091</v>
      </c>
      <c r="O1959">
        <f t="shared" si="685"/>
        <v>56.307300528801768</v>
      </c>
      <c r="P1959">
        <f t="shared" si="686"/>
        <v>55.99653929598086</v>
      </c>
      <c r="Q1959">
        <f t="shared" si="678"/>
        <v>0.36392900614848855</v>
      </c>
      <c r="R1959">
        <f t="shared" si="687"/>
        <v>55.94337152265328</v>
      </c>
      <c r="S1959">
        <f t="shared" si="679"/>
        <v>99.446773643747605</v>
      </c>
      <c r="T1959">
        <f t="shared" si="680"/>
        <v>13.311635327601412</v>
      </c>
      <c r="U1959">
        <f t="shared" si="681"/>
        <v>0.4592824315047781</v>
      </c>
      <c r="V1959" s="6">
        <f t="shared" si="689"/>
        <v>98984.000000241213</v>
      </c>
      <c r="W1959">
        <f t="shared" si="694"/>
        <v>13.297212118739587</v>
      </c>
      <c r="X1959">
        <f t="shared" si="695"/>
        <v>98.491633339971699</v>
      </c>
      <c r="Y1959">
        <f t="shared" si="690"/>
        <v>0.35295581344298671</v>
      </c>
      <c r="Z1959">
        <f t="shared" si="691"/>
        <v>2.5774422959413898E-6</v>
      </c>
      <c r="AA1959">
        <f t="shared" si="693"/>
        <v>3.4352384440949506E-6</v>
      </c>
      <c r="AB1959">
        <f t="shared" si="692"/>
        <v>0.99896110210561484</v>
      </c>
      <c r="AC1959">
        <f t="shared" si="688"/>
        <v>2.0917902395449781</v>
      </c>
      <c r="AD1959">
        <f t="shared" si="696"/>
        <v>3.5787551622758312E-9</v>
      </c>
      <c r="AE1959">
        <f t="shared" si="697"/>
        <v>7.0455023784060495E-6</v>
      </c>
      <c r="AF1959">
        <f t="shared" si="698"/>
        <v>5.0565121791597804E-5</v>
      </c>
      <c r="AG1959">
        <f t="shared" si="699"/>
        <v>3.578755162275831E-7</v>
      </c>
      <c r="AH1959">
        <f t="shared" si="700"/>
        <v>0.50565121791597811</v>
      </c>
    </row>
    <row r="1960" spans="1:34">
      <c r="A1960" s="4">
        <v>43292.578101851854</v>
      </c>
      <c r="B1960" s="3">
        <v>-5.18609638405906E-3</v>
      </c>
      <c r="C1960">
        <v>2.91833930083703</v>
      </c>
      <c r="D1960" s="3">
        <v>1.9037378127322899E-2</v>
      </c>
      <c r="E1960" s="3">
        <v>1.8825363858923101E-2</v>
      </c>
      <c r="F1960" s="3">
        <v>1.8795171960300699E-2</v>
      </c>
      <c r="G1960">
        <v>-4664058</v>
      </c>
      <c r="H1960">
        <v>8213736</v>
      </c>
      <c r="K1960">
        <f t="shared" si="682"/>
        <v>331.10251589329124</v>
      </c>
      <c r="L1960">
        <f t="shared" si="683"/>
        <v>311.42255511013565</v>
      </c>
      <c r="M1960">
        <f t="shared" si="677"/>
        <v>104.27758377085873</v>
      </c>
      <c r="N1960">
        <f t="shared" si="684"/>
        <v>0.12713999030496984</v>
      </c>
      <c r="O1960">
        <f t="shared" si="685"/>
        <v>56.298728004527014</v>
      </c>
      <c r="P1960">
        <f t="shared" si="686"/>
        <v>55.983476785844978</v>
      </c>
      <c r="Q1960">
        <f t="shared" si="678"/>
        <v>0.35564366983619067</v>
      </c>
      <c r="R1960">
        <f t="shared" si="687"/>
        <v>55.943084334690823</v>
      </c>
      <c r="S1960">
        <f t="shared" si="679"/>
        <v>104.04048799096793</v>
      </c>
      <c r="T1960">
        <f t="shared" si="680"/>
        <v>13.327152972586562</v>
      </c>
      <c r="U1960">
        <f t="shared" si="681"/>
        <v>0.45902121274963464</v>
      </c>
      <c r="V1960" s="6">
        <f t="shared" si="689"/>
        <v>99044.00000043679</v>
      </c>
      <c r="W1960">
        <f t="shared" si="694"/>
        <v>13.319885916725553</v>
      </c>
      <c r="X1960">
        <f t="shared" si="695"/>
        <v>103.15190238532925</v>
      </c>
      <c r="Y1960">
        <f t="shared" si="690"/>
        <v>0.35284068496706072</v>
      </c>
      <c r="Z1960">
        <f t="shared" si="691"/>
        <v>2.6558316653412946E-6</v>
      </c>
      <c r="AA1960">
        <f t="shared" si="693"/>
        <v>3.0327986458236761E-6</v>
      </c>
      <c r="AB1960">
        <f t="shared" si="692"/>
        <v>0.9990089680716191</v>
      </c>
      <c r="AC1960">
        <f t="shared" si="688"/>
        <v>2.0914157987714863</v>
      </c>
      <c r="AD1960">
        <f t="shared" si="696"/>
        <v>3.1599674767811931E-9</v>
      </c>
      <c r="AE1960">
        <f t="shared" si="697"/>
        <v>7.3627931478575716E-6</v>
      </c>
      <c r="AF1960">
        <f t="shared" si="698"/>
        <v>4.27239156806664E-5</v>
      </c>
      <c r="AG1960">
        <f t="shared" si="699"/>
        <v>3.1599674767811931E-7</v>
      </c>
      <c r="AH1960">
        <f t="shared" si="700"/>
        <v>0.42723915680666402</v>
      </c>
    </row>
    <row r="1961" spans="1:34">
      <c r="A1961" s="4">
        <v>43292.578796296293</v>
      </c>
      <c r="B1961" s="3">
        <v>-5.3881211984844399E-3</v>
      </c>
      <c r="C1961">
        <v>2.91885185496358</v>
      </c>
      <c r="D1961" s="3">
        <v>1.8999453878841499E-2</v>
      </c>
      <c r="E1961" s="3">
        <v>1.8792826780263599E-2</v>
      </c>
      <c r="F1961" s="3">
        <v>1.87629172259767E-2</v>
      </c>
      <c r="G1961">
        <v>-4665978</v>
      </c>
      <c r="H1961">
        <v>8213078</v>
      </c>
      <c r="K1961">
        <f t="shared" si="682"/>
        <v>343.9723312673562</v>
      </c>
      <c r="L1961">
        <f t="shared" si="683"/>
        <v>324.33476903891568</v>
      </c>
      <c r="M1961">
        <f t="shared" si="677"/>
        <v>108.60114495013627</v>
      </c>
      <c r="N1961">
        <f t="shared" si="684"/>
        <v>0.12729533748686064</v>
      </c>
      <c r="O1961">
        <f t="shared" si="685"/>
        <v>56.18482058822741</v>
      </c>
      <c r="P1961">
        <f t="shared" si="686"/>
        <v>55.886095238890803</v>
      </c>
      <c r="Q1961">
        <f t="shared" si="678"/>
        <v>0.33894937891650301</v>
      </c>
      <c r="R1961">
        <f t="shared" si="687"/>
        <v>55.845871209310907</v>
      </c>
      <c r="S1961">
        <f t="shared" si="679"/>
        <v>108.37517869752527</v>
      </c>
      <c r="T1961">
        <f t="shared" si="680"/>
        <v>13.343505307522435</v>
      </c>
      <c r="U1961">
        <f t="shared" si="681"/>
        <v>0.45874594310789923</v>
      </c>
      <c r="V1961" s="6">
        <f t="shared" si="689"/>
        <v>99104.000000003725</v>
      </c>
      <c r="W1961">
        <f t="shared" si="694"/>
        <v>13.343922652497522</v>
      </c>
      <c r="X1961">
        <f t="shared" si="695"/>
        <v>107.69301929277819</v>
      </c>
      <c r="Y1961">
        <f t="shared" si="690"/>
        <v>0.34158418405732033</v>
      </c>
      <c r="Z1961">
        <f t="shared" si="691"/>
        <v>2.3965719075385168E-6</v>
      </c>
      <c r="AA1961">
        <f t="shared" si="693"/>
        <v>2.9383991908978032E-6</v>
      </c>
      <c r="AB1961">
        <f t="shared" si="692"/>
        <v>0.99915515328142324</v>
      </c>
      <c r="AC1961">
        <f t="shared" si="688"/>
        <v>2.0910212169294837</v>
      </c>
      <c r="AD1961">
        <f t="shared" si="696"/>
        <v>3.1619047916116055E-9</v>
      </c>
      <c r="AE1961">
        <f t="shared" si="697"/>
        <v>7.7287372639080807E-6</v>
      </c>
      <c r="AF1961">
        <f t="shared" si="698"/>
        <v>4.0725955356559495E-5</v>
      </c>
      <c r="AG1961">
        <f t="shared" si="699"/>
        <v>3.1619047916116053E-7</v>
      </c>
      <c r="AH1961">
        <f t="shared" si="700"/>
        <v>0.40725955356559496</v>
      </c>
    </row>
    <row r="1962" spans="1:34">
      <c r="A1962" s="4">
        <v>43292.57949074074</v>
      </c>
      <c r="B1962" s="3">
        <v>-5.5867805182970203E-3</v>
      </c>
      <c r="C1962">
        <v>2.91924073013615</v>
      </c>
      <c r="D1962" s="3">
        <v>1.9079904659956799E-2</v>
      </c>
      <c r="E1962" s="3">
        <v>1.8868889336954499E-2</v>
      </c>
      <c r="F1962" s="3">
        <v>1.8846007708489199E-2</v>
      </c>
      <c r="G1962">
        <v>-4667905</v>
      </c>
      <c r="H1962">
        <v>8213146</v>
      </c>
      <c r="K1962">
        <f t="shared" si="682"/>
        <v>356.62775072955094</v>
      </c>
      <c r="L1962">
        <f t="shared" si="683"/>
        <v>336.88096681806314</v>
      </c>
      <c r="M1962">
        <f t="shared" si="677"/>
        <v>112.802148276495</v>
      </c>
      <c r="N1962">
        <f t="shared" si="684"/>
        <v>0.12741319950188854</v>
      </c>
      <c r="O1962">
        <f t="shared" si="685"/>
        <v>56.426458616219534</v>
      </c>
      <c r="P1962">
        <f t="shared" si="686"/>
        <v>56.113745960498726</v>
      </c>
      <c r="Q1962">
        <f t="shared" si="678"/>
        <v>0.33015950341926725</v>
      </c>
      <c r="R1962">
        <f t="shared" si="687"/>
        <v>56.096299112800267</v>
      </c>
      <c r="S1962">
        <f t="shared" si="679"/>
        <v>112.58204194088216</v>
      </c>
      <c r="T1962">
        <f t="shared" si="680"/>
        <v>13.355911835420109</v>
      </c>
      <c r="U1962">
        <f t="shared" si="681"/>
        <v>0.45853709583911678</v>
      </c>
      <c r="V1962" s="6">
        <f t="shared" si="689"/>
        <v>99164.000000199303</v>
      </c>
      <c r="W1962">
        <f t="shared" si="694"/>
        <v>13.367798870971377</v>
      </c>
      <c r="X1962">
        <f t="shared" si="695"/>
        <v>112.14326313998556</v>
      </c>
      <c r="Y1962">
        <f t="shared" si="690"/>
        <v>0.34715021532132556</v>
      </c>
      <c r="Z1962">
        <f t="shared" si="691"/>
        <v>2.1878994080899801E-6</v>
      </c>
      <c r="AA1962">
        <f t="shared" si="693"/>
        <v>3.2120900530289685E-6</v>
      </c>
      <c r="AB1962">
        <f t="shared" si="692"/>
        <v>0.99913690364944818</v>
      </c>
      <c r="AC1962">
        <f t="shared" si="688"/>
        <v>2.0907218474113125</v>
      </c>
      <c r="AD1962">
        <f t="shared" si="696"/>
        <v>3.4005082937318716E-9</v>
      </c>
      <c r="AE1962">
        <f t="shared" si="697"/>
        <v>7.9720896026613935E-6</v>
      </c>
      <c r="AF1962">
        <f t="shared" si="698"/>
        <v>4.2462220680332631E-5</v>
      </c>
      <c r="AG1962">
        <f t="shared" si="699"/>
        <v>3.4005082937318717E-7</v>
      </c>
      <c r="AH1962">
        <f t="shared" si="700"/>
        <v>0.4246222068033263</v>
      </c>
    </row>
    <row r="1963" spans="1:34">
      <c r="A1963" s="4">
        <v>43292.580185185187</v>
      </c>
      <c r="B1963" s="3">
        <v>-5.7913502650444601E-3</v>
      </c>
      <c r="C1963">
        <v>2.9196747956957601</v>
      </c>
      <c r="D1963" s="3">
        <v>1.9072674198032501E-2</v>
      </c>
      <c r="E1963" s="3">
        <v>1.8861563737373199E-2</v>
      </c>
      <c r="F1963" s="3">
        <v>1.88248062952334E-2</v>
      </c>
      <c r="G1963">
        <v>-4669845</v>
      </c>
      <c r="H1963">
        <v>8212751</v>
      </c>
      <c r="K1963">
        <f t="shared" si="682"/>
        <v>369.65968880729247</v>
      </c>
      <c r="L1963">
        <f t="shared" si="683"/>
        <v>349.9407739605731</v>
      </c>
      <c r="M1963">
        <f t="shared" si="677"/>
        <v>117.17512997286802</v>
      </c>
      <c r="N1963">
        <f t="shared" si="684"/>
        <v>0.12754475802019591</v>
      </c>
      <c r="O1963">
        <f t="shared" si="685"/>
        <v>56.404741554723813</v>
      </c>
      <c r="P1963">
        <f t="shared" si="686"/>
        <v>56.091820875365563</v>
      </c>
      <c r="Q1963">
        <f t="shared" si="678"/>
        <v>0.37234176362820648</v>
      </c>
      <c r="R1963">
        <f t="shared" si="687"/>
        <v>56.032399791095607</v>
      </c>
      <c r="S1963">
        <f t="shared" si="679"/>
        <v>116.92690213044922</v>
      </c>
      <c r="T1963">
        <f t="shared" si="680"/>
        <v>13.369760100505095</v>
      </c>
      <c r="U1963">
        <f t="shared" si="681"/>
        <v>0.45830397885713509</v>
      </c>
      <c r="V1963" s="6">
        <f t="shared" si="689"/>
        <v>99224.000000394881</v>
      </c>
      <c r="W1963">
        <f t="shared" si="694"/>
        <v>13.392325914126726</v>
      </c>
      <c r="X1963">
        <f t="shared" si="695"/>
        <v>116.49911645845658</v>
      </c>
      <c r="Y1963">
        <f t="shared" si="690"/>
        <v>0.33434703366331081</v>
      </c>
      <c r="Z1963">
        <f t="shared" si="691"/>
        <v>2.8992829013429307E-6</v>
      </c>
      <c r="AA1963">
        <f t="shared" si="693"/>
        <v>3.6076203879831235E-6</v>
      </c>
      <c r="AB1963">
        <f t="shared" si="692"/>
        <v>0.99928119836681983</v>
      </c>
      <c r="AC1963">
        <f t="shared" si="688"/>
        <v>2.0903876887748121</v>
      </c>
      <c r="AD1963">
        <f t="shared" si="696"/>
        <v>3.9648567825813358E-9</v>
      </c>
      <c r="AE1963">
        <f t="shared" si="697"/>
        <v>8.4752607796484919E-6</v>
      </c>
      <c r="AF1963">
        <f t="shared" si="698"/>
        <v>4.6569917690688435E-5</v>
      </c>
      <c r="AG1963">
        <f t="shared" si="699"/>
        <v>3.9648567825813357E-7</v>
      </c>
      <c r="AH1963">
        <f t="shared" si="700"/>
        <v>0.46569917690688434</v>
      </c>
    </row>
    <row r="1964" spans="1:34">
      <c r="A1964" s="4">
        <v>43292.580879629626</v>
      </c>
      <c r="B1964" s="3">
        <v>-5.9802222984035296E-3</v>
      </c>
      <c r="C1964">
        <v>2.9203312455283599</v>
      </c>
      <c r="D1964" s="3">
        <v>1.9065871855564201E-2</v>
      </c>
      <c r="E1964" s="3">
        <v>1.88559506156162E-2</v>
      </c>
      <c r="F1964" s="3">
        <v>1.88418508021823E-2</v>
      </c>
      <c r="G1964">
        <v>-4671779</v>
      </c>
      <c r="H1964">
        <v>8212276</v>
      </c>
      <c r="K1964">
        <f t="shared" si="682"/>
        <v>381.69161768478824</v>
      </c>
      <c r="L1964">
        <f t="shared" si="683"/>
        <v>361.95029798880842</v>
      </c>
      <c r="M1964">
        <f t="shared" si="677"/>
        <v>121.19643198633187</v>
      </c>
      <c r="N1964">
        <f t="shared" si="684"/>
        <v>0.12774371775198751</v>
      </c>
      <c r="O1964">
        <f t="shared" si="685"/>
        <v>56.384310371869155</v>
      </c>
      <c r="P1964">
        <f t="shared" si="686"/>
        <v>56.075021134809298</v>
      </c>
      <c r="Q1964">
        <f t="shared" si="678"/>
        <v>0.30053983394245876</v>
      </c>
      <c r="R1964">
        <f t="shared" si="687"/>
        <v>56.083770537926696</v>
      </c>
      <c r="S1964">
        <f t="shared" si="679"/>
        <v>120.9960720970369</v>
      </c>
      <c r="T1964">
        <f t="shared" si="680"/>
        <v>13.39070323016737</v>
      </c>
      <c r="U1964">
        <f t="shared" si="681"/>
        <v>0.45795142933918781</v>
      </c>
      <c r="V1964" s="6">
        <f t="shared" si="689"/>
        <v>99283.999999961816</v>
      </c>
      <c r="W1964">
        <f t="shared" si="694"/>
        <v>13.418268428002012</v>
      </c>
      <c r="X1964">
        <f t="shared" si="695"/>
        <v>120.78015416466747</v>
      </c>
      <c r="Y1964">
        <f t="shared" si="690"/>
        <v>0.32663849887644386</v>
      </c>
      <c r="Z1964">
        <f t="shared" si="691"/>
        <v>4.5876330314231243E-6</v>
      </c>
      <c r="AA1964">
        <f t="shared" si="693"/>
        <v>3.9490844592429143E-6</v>
      </c>
      <c r="AB1964">
        <f t="shared" si="692"/>
        <v>0.99937033525171415</v>
      </c>
      <c r="AC1964">
        <f t="shared" si="688"/>
        <v>2.0898823310560615</v>
      </c>
      <c r="AD1964">
        <f t="shared" si="696"/>
        <v>4.4414849278439183E-9</v>
      </c>
      <c r="AE1964">
        <f t="shared" si="697"/>
        <v>8.6875610656645687E-6</v>
      </c>
      <c r="AF1964">
        <f t="shared" si="698"/>
        <v>5.0893387448739042E-5</v>
      </c>
      <c r="AG1964">
        <f t="shared" si="699"/>
        <v>4.4414849278439184E-7</v>
      </c>
      <c r="AH1964">
        <f t="shared" si="700"/>
        <v>0.50893387448739047</v>
      </c>
    </row>
    <row r="1965" spans="1:34">
      <c r="A1965" s="4">
        <v>43292.581574074073</v>
      </c>
      <c r="B1965" s="3">
        <v>-6.1770145416994602E-3</v>
      </c>
      <c r="C1965">
        <v>2.9214003549477598</v>
      </c>
      <c r="D1965">
        <v>1.9063731258283999E-2</v>
      </c>
      <c r="E1965" s="3">
        <v>1.8853512713158101E-2</v>
      </c>
      <c r="F1965" s="3">
        <v>1.8837562875905899E-2</v>
      </c>
      <c r="G1965">
        <v>-4673698</v>
      </c>
      <c r="H1965">
        <v>8211808</v>
      </c>
      <c r="K1965">
        <f t="shared" si="682"/>
        <v>394.22809665877179</v>
      </c>
      <c r="L1965">
        <f t="shared" si="683"/>
        <v>374.49241340285744</v>
      </c>
      <c r="M1965">
        <f t="shared" si="677"/>
        <v>125.39606836234756</v>
      </c>
      <c r="N1965">
        <f t="shared" si="684"/>
        <v>0.12806774818474312</v>
      </c>
      <c r="O1965">
        <f t="shared" si="685"/>
        <v>56.377880978663235</v>
      </c>
      <c r="P1965">
        <f t="shared" si="686"/>
        <v>56.067724637321689</v>
      </c>
      <c r="Q1965">
        <f t="shared" si="678"/>
        <v>0.30703389905866629</v>
      </c>
      <c r="R1965">
        <f t="shared" si="687"/>
        <v>56.070847079604569</v>
      </c>
      <c r="S1965">
        <f t="shared" si="679"/>
        <v>125.19137909630845</v>
      </c>
      <c r="T1965">
        <f t="shared" si="680"/>
        <v>13.424811696773222</v>
      </c>
      <c r="U1965">
        <f t="shared" si="681"/>
        <v>0.45737725901919646</v>
      </c>
      <c r="V1965" s="6">
        <f t="shared" si="689"/>
        <v>99344.000000157394</v>
      </c>
      <c r="W1965">
        <f t="shared" si="694"/>
        <v>13.443335392978394</v>
      </c>
      <c r="X1965">
        <f t="shared" si="695"/>
        <v>125.01508470260761</v>
      </c>
      <c r="Y1965">
        <f t="shared" si="690"/>
        <v>0.31092894143314709</v>
      </c>
      <c r="Z1965">
        <f t="shared" si="691"/>
        <v>5.1799691615255431E-6</v>
      </c>
      <c r="AA1965">
        <f t="shared" si="693"/>
        <v>4.3488142213100992E-6</v>
      </c>
      <c r="AB1965">
        <f t="shared" si="692"/>
        <v>0.99951942413269113</v>
      </c>
      <c r="AC1965">
        <f t="shared" si="688"/>
        <v>2.0890592937568622</v>
      </c>
      <c r="AD1965">
        <f t="shared" si="696"/>
        <v>5.1361509740947925E-9</v>
      </c>
      <c r="AE1965">
        <f t="shared" si="697"/>
        <v>8.5845412259858317E-6</v>
      </c>
      <c r="AF1965">
        <f t="shared" si="698"/>
        <v>5.955959370073862E-5</v>
      </c>
      <c r="AG1965">
        <f t="shared" si="699"/>
        <v>5.136150974094792E-7</v>
      </c>
      <c r="AH1965">
        <f t="shared" si="700"/>
        <v>0.59559593700738611</v>
      </c>
    </row>
    <row r="1966" spans="1:34">
      <c r="A1966" s="4">
        <v>43292.582280092596</v>
      </c>
      <c r="B1966" s="3">
        <v>-6.3709526552884199E-3</v>
      </c>
      <c r="C1966">
        <v>2.9222958381433299</v>
      </c>
      <c r="D1966" s="3">
        <v>1.9048509233180098E-2</v>
      </c>
      <c r="E1966" s="3">
        <v>1.8839682076286401E-2</v>
      </c>
      <c r="F1966" s="3">
        <v>1.8816361462650099E-2</v>
      </c>
      <c r="G1966">
        <v>-4675639</v>
      </c>
      <c r="H1966">
        <v>8211215</v>
      </c>
      <c r="K1966">
        <f t="shared" si="682"/>
        <v>406.58275577816551</v>
      </c>
      <c r="L1966">
        <f t="shared" si="683"/>
        <v>386.87494158701952</v>
      </c>
      <c r="M1966">
        <f t="shared" si="677"/>
        <v>129.54226811195252</v>
      </c>
      <c r="N1966">
        <f t="shared" si="684"/>
        <v>0.12833915521018008</v>
      </c>
      <c r="O1966">
        <f t="shared" si="685"/>
        <v>56.332160849198225</v>
      </c>
      <c r="P1966">
        <f t="shared" si="686"/>
        <v>56.026330361332064</v>
      </c>
      <c r="Q1966">
        <f t="shared" si="678"/>
        <v>0.32521309129831621</v>
      </c>
      <c r="R1966">
        <f t="shared" si="687"/>
        <v>56.006947757899908</v>
      </c>
      <c r="S1966">
        <f t="shared" si="679"/>
        <v>129.3254593844203</v>
      </c>
      <c r="T1966">
        <f t="shared" si="680"/>
        <v>13.453380857345534</v>
      </c>
      <c r="U1966">
        <f t="shared" si="681"/>
        <v>0.45689633549198988</v>
      </c>
      <c r="V1966" s="6">
        <f t="shared" si="689"/>
        <v>99405.000000586733</v>
      </c>
      <c r="W1966">
        <f t="shared" si="694"/>
        <v>13.468119263810765</v>
      </c>
      <c r="X1966">
        <f t="shared" si="695"/>
        <v>129.20256400500335</v>
      </c>
      <c r="Y1966">
        <f t="shared" si="690"/>
        <v>0.32738639167112399</v>
      </c>
      <c r="Z1966">
        <f t="shared" si="691"/>
        <v>5.346154640620474E-6</v>
      </c>
      <c r="AA1966">
        <f t="shared" si="693"/>
        <v>5.1726640456624632E-6</v>
      </c>
      <c r="AB1966">
        <f t="shared" si="692"/>
        <v>0.99940575422405276</v>
      </c>
      <c r="AC1966">
        <f t="shared" si="688"/>
        <v>2.0883699199122518</v>
      </c>
      <c r="AD1966">
        <f t="shared" si="696"/>
        <v>5.8001387921962708E-9</v>
      </c>
      <c r="AE1966">
        <f t="shared" si="697"/>
        <v>8.5931444460985731E-6</v>
      </c>
      <c r="AF1966">
        <f t="shared" si="698"/>
        <v>6.71919600200445E-5</v>
      </c>
      <c r="AG1966">
        <f t="shared" si="699"/>
        <v>5.8001387921962707E-7</v>
      </c>
      <c r="AH1966">
        <f t="shared" si="700"/>
        <v>0.67191960020044494</v>
      </c>
    </row>
    <row r="1967" spans="1:34">
      <c r="A1967" s="4">
        <v>43292.582974537036</v>
      </c>
      <c r="B1967" s="3">
        <v>-6.5675902998918899E-3</v>
      </c>
      <c r="C1967">
        <v>2.9234279762604301</v>
      </c>
      <c r="D1967">
        <v>1.9046071330722E-2</v>
      </c>
      <c r="E1967" s="3">
        <v>1.8835579264832598E-2</v>
      </c>
      <c r="F1967" s="3">
        <v>1.8805736934209599E-2</v>
      </c>
      <c r="G1967">
        <v>-4677573</v>
      </c>
      <c r="H1967">
        <v>8210799</v>
      </c>
      <c r="K1967">
        <f t="shared" si="682"/>
        <v>419.10938617669211</v>
      </c>
      <c r="L1967">
        <f t="shared" si="683"/>
        <v>399.41553783148623</v>
      </c>
      <c r="M1967">
        <f t="shared" si="677"/>
        <v>133.74139580505241</v>
      </c>
      <c r="N1967">
        <f t="shared" si="684"/>
        <v>0.12868228866066353</v>
      </c>
      <c r="O1967">
        <f t="shared" si="685"/>
        <v>56.324838484713432</v>
      </c>
      <c r="P1967">
        <f t="shared" si="686"/>
        <v>56.014050889950695</v>
      </c>
      <c r="Q1967">
        <f t="shared" si="678"/>
        <v>0.34991218465638951</v>
      </c>
      <c r="R1967">
        <f t="shared" si="687"/>
        <v>55.974926300057042</v>
      </c>
      <c r="S1967">
        <f t="shared" si="679"/>
        <v>133.50812101528149</v>
      </c>
      <c r="T1967">
        <f t="shared" si="680"/>
        <v>13.489500167922738</v>
      </c>
      <c r="U1967">
        <f t="shared" si="681"/>
        <v>0.45628831530885966</v>
      </c>
      <c r="V1967" s="6">
        <f t="shared" si="689"/>
        <v>99465.000000153668</v>
      </c>
      <c r="W1967">
        <f t="shared" si="694"/>
        <v>13.492748454337674</v>
      </c>
      <c r="X1967">
        <f t="shared" si="695"/>
        <v>133.35517333816807</v>
      </c>
      <c r="Y1967">
        <f t="shared" si="690"/>
        <v>0.35410457782636701</v>
      </c>
      <c r="Z1967">
        <f t="shared" si="691"/>
        <v>5.0460801641598287E-6</v>
      </c>
      <c r="AA1967">
        <f t="shared" si="693"/>
        <v>5.5918157098527696E-6</v>
      </c>
      <c r="AB1967">
        <f t="shared" si="692"/>
        <v>0.99922148340293016</v>
      </c>
      <c r="AC1967">
        <f t="shared" si="688"/>
        <v>2.0874983609480244</v>
      </c>
      <c r="AD1967">
        <f t="shared" si="696"/>
        <v>5.794617305527146E-9</v>
      </c>
      <c r="AE1967">
        <f t="shared" si="697"/>
        <v>8.6044443673638564E-6</v>
      </c>
      <c r="AF1967">
        <f t="shared" si="698"/>
        <v>6.703983922589061E-5</v>
      </c>
      <c r="AG1967">
        <f t="shared" si="699"/>
        <v>5.7946173055271463E-7</v>
      </c>
      <c r="AH1967">
        <f t="shared" si="700"/>
        <v>0.67039839225890607</v>
      </c>
    </row>
    <row r="1968" spans="1:34">
      <c r="A1968" s="4">
        <v>43292.583668981482</v>
      </c>
      <c r="B1968" s="3">
        <v>-6.7603986538051697E-3</v>
      </c>
      <c r="C1968">
        <v>2.9241938343984701</v>
      </c>
      <c r="D1968" s="3">
        <v>1.8976252182765201E-2</v>
      </c>
      <c r="E1968" s="3">
        <v>1.8756424734292499E-2</v>
      </c>
      <c r="F1968" s="3">
        <v>1.8723789898704098E-2</v>
      </c>
      <c r="G1968">
        <v>-4679492</v>
      </c>
      <c r="H1968">
        <v>8209696</v>
      </c>
      <c r="K1968">
        <f t="shared" si="682"/>
        <v>431.39207493697711</v>
      </c>
      <c r="L1968">
        <f t="shared" si="683"/>
        <v>411.80594522413446</v>
      </c>
      <c r="M1968">
        <f t="shared" si="677"/>
        <v>137.89023385046954</v>
      </c>
      <c r="N1968">
        <f t="shared" si="684"/>
        <v>0.12891440834775583</v>
      </c>
      <c r="O1968">
        <f t="shared" si="685"/>
        <v>56.115133109644525</v>
      </c>
      <c r="P1968">
        <f t="shared" si="686"/>
        <v>55.777146073968545</v>
      </c>
      <c r="Q1968">
        <f t="shared" si="678"/>
        <v>0.38718845752439535</v>
      </c>
      <c r="R1968">
        <f t="shared" si="687"/>
        <v>55.727944652120129</v>
      </c>
      <c r="S1968">
        <f t="shared" si="679"/>
        <v>137.63210821211993</v>
      </c>
      <c r="T1968">
        <f t="shared" si="680"/>
        <v>13.513933819195614</v>
      </c>
      <c r="U1968">
        <f t="shared" si="681"/>
        <v>0.4558770075379176</v>
      </c>
      <c r="V1968" s="6">
        <f t="shared" si="689"/>
        <v>99525.000000349246</v>
      </c>
      <c r="W1968">
        <f t="shared" si="694"/>
        <v>13.517237557040751</v>
      </c>
      <c r="X1968">
        <f t="shared" si="695"/>
        <v>137.48201335359451</v>
      </c>
      <c r="Y1968">
        <f t="shared" si="690"/>
        <v>0.33560734492264527</v>
      </c>
      <c r="Z1968">
        <f t="shared" si="691"/>
        <v>5.1946802420088114E-6</v>
      </c>
      <c r="AA1968">
        <f t="shared" si="693"/>
        <v>5.2249124228800013E-6</v>
      </c>
      <c r="AB1968">
        <f t="shared" si="692"/>
        <v>0.99938171162730749</v>
      </c>
      <c r="AC1968">
        <f t="shared" si="688"/>
        <v>2.0869087769428099</v>
      </c>
      <c r="AD1968">
        <f t="shared" si="696"/>
        <v>5.7112126565313037E-9</v>
      </c>
      <c r="AE1968">
        <f t="shared" si="697"/>
        <v>8.5729611923163157E-6</v>
      </c>
      <c r="AF1968">
        <f t="shared" si="698"/>
        <v>6.6317555509791415E-5</v>
      </c>
      <c r="AG1968">
        <f t="shared" si="699"/>
        <v>5.7112126565313035E-7</v>
      </c>
      <c r="AH1968">
        <f t="shared" si="700"/>
        <v>0.66317555509791415</v>
      </c>
    </row>
    <row r="1969" spans="1:34">
      <c r="A1969" s="4">
        <v>43292.584363425929</v>
      </c>
      <c r="B1969" s="3">
        <v>-6.9448230017042098E-3</v>
      </c>
      <c r="C1969">
        <v>2.9253818658889901</v>
      </c>
      <c r="D1969" s="3">
        <v>1.8990986627377401E-2</v>
      </c>
      <c r="E1969" s="3">
        <v>1.87947652100229E-2</v>
      </c>
      <c r="F1969" s="3">
        <v>1.8777448531691301E-2</v>
      </c>
      <c r="G1969">
        <v>-4681432</v>
      </c>
      <c r="H1969">
        <v>8209618</v>
      </c>
      <c r="K1969">
        <f t="shared" si="682"/>
        <v>443.1406678744039</v>
      </c>
      <c r="L1969">
        <f t="shared" si="683"/>
        <v>423.48400437685251</v>
      </c>
      <c r="M1969">
        <f t="shared" si="677"/>
        <v>141.80054725454502</v>
      </c>
      <c r="N1969">
        <f t="shared" si="684"/>
        <v>0.12927448221018287</v>
      </c>
      <c r="O1969">
        <f t="shared" si="685"/>
        <v>56.159388766212338</v>
      </c>
      <c r="P1969">
        <f t="shared" si="686"/>
        <v>55.891896844210024</v>
      </c>
      <c r="Q1969">
        <f t="shared" si="678"/>
        <v>0.26972139258715089</v>
      </c>
      <c r="R1969">
        <f t="shared" si="687"/>
        <v>55.889667373625187</v>
      </c>
      <c r="S1969">
        <f t="shared" si="679"/>
        <v>141.62073299282025</v>
      </c>
      <c r="T1969">
        <f t="shared" si="680"/>
        <v>13.551836331030037</v>
      </c>
      <c r="U1969">
        <f t="shared" si="681"/>
        <v>0.45523896955163318</v>
      </c>
      <c r="V1969" s="6">
        <f t="shared" si="689"/>
        <v>99585.000000544824</v>
      </c>
      <c r="W1969">
        <f t="shared" si="694"/>
        <v>13.541472750563155</v>
      </c>
      <c r="X1969">
        <f t="shared" si="695"/>
        <v>141.59837138666038</v>
      </c>
      <c r="Y1969">
        <f t="shared" si="690"/>
        <v>0.3124243219975919</v>
      </c>
      <c r="Z1969">
        <f t="shared" si="691"/>
        <v>7.9548481785565325E-6</v>
      </c>
      <c r="AA1969">
        <f t="shared" si="693"/>
        <v>4.7859319870251665E-6</v>
      </c>
      <c r="AB1969">
        <f t="shared" si="692"/>
        <v>0.99956521395040188</v>
      </c>
      <c r="AC1969">
        <f t="shared" si="688"/>
        <v>2.0859941893322449</v>
      </c>
      <c r="AD1969">
        <f t="shared" si="696"/>
        <v>5.6170991288190471E-9</v>
      </c>
      <c r="AE1969">
        <f t="shared" si="697"/>
        <v>8.6071657580540746E-6</v>
      </c>
      <c r="AF1969">
        <f t="shared" si="698"/>
        <v>6.4965525754080353E-5</v>
      </c>
      <c r="AG1969">
        <f t="shared" si="699"/>
        <v>5.6170991288190468E-7</v>
      </c>
      <c r="AH1969">
        <f t="shared" si="700"/>
        <v>0.64965525754080355</v>
      </c>
    </row>
    <row r="1970" spans="1:34">
      <c r="A1970" s="4">
        <v>43292.585057870368</v>
      </c>
      <c r="B1970" s="3">
        <v>-7.1375124335463598E-3</v>
      </c>
      <c r="C1970">
        <v>2.9271859137079401</v>
      </c>
      <c r="D1970" s="3">
        <v>1.90493535798851E-2</v>
      </c>
      <c r="E1970" s="3">
        <v>1.8840681021683899E-2</v>
      </c>
      <c r="F1970" s="3">
        <v>1.8832083858997099E-2</v>
      </c>
      <c r="G1970">
        <v>-4683355</v>
      </c>
      <c r="H1970">
        <v>8209541</v>
      </c>
      <c r="K1970">
        <f t="shared" si="682"/>
        <v>455.41578080741397</v>
      </c>
      <c r="L1970">
        <f t="shared" si="683"/>
        <v>435.6872996693611</v>
      </c>
      <c r="M1970">
        <f t="shared" si="677"/>
        <v>145.88673217039047</v>
      </c>
      <c r="N1970">
        <f t="shared" si="684"/>
        <v>0.12982126103831657</v>
      </c>
      <c r="O1970">
        <f t="shared" si="685"/>
        <v>56.334696887629541</v>
      </c>
      <c r="P1970">
        <f t="shared" si="686"/>
        <v>56.029320145668549</v>
      </c>
      <c r="Q1970">
        <f t="shared" si="678"/>
        <v>0.28036311588122942</v>
      </c>
      <c r="R1970">
        <f t="shared" si="687"/>
        <v>56.054333771748311</v>
      </c>
      <c r="S1970">
        <f t="shared" si="679"/>
        <v>145.69982342646966</v>
      </c>
      <c r="T1970">
        <f t="shared" si="680"/>
        <v>13.609391997149375</v>
      </c>
      <c r="U1970">
        <f t="shared" si="681"/>
        <v>0.45427009705393517</v>
      </c>
      <c r="V1970" s="6">
        <f t="shared" si="689"/>
        <v>99645.000000111759</v>
      </c>
      <c r="W1970">
        <f t="shared" si="694"/>
        <v>13.565961853266232</v>
      </c>
      <c r="X1970">
        <f t="shared" si="695"/>
        <v>145.69245323087637</v>
      </c>
      <c r="Y1970">
        <f t="shared" si="690"/>
        <v>0.28163575303680471</v>
      </c>
      <c r="Z1970">
        <f t="shared" si="691"/>
        <v>5.8333445506750782E-6</v>
      </c>
      <c r="AA1970">
        <f t="shared" si="693"/>
        <v>4.3559812544222225E-6</v>
      </c>
      <c r="AB1970">
        <f t="shared" si="692"/>
        <v>0.99979199431863686</v>
      </c>
      <c r="AC1970">
        <f t="shared" si="688"/>
        <v>2.0846053711087853</v>
      </c>
      <c r="AD1970">
        <f t="shared" si="696"/>
        <v>5.667602396045451E-9</v>
      </c>
      <c r="AE1970">
        <f t="shared" si="697"/>
        <v>8.6171536595899915E-6</v>
      </c>
      <c r="AF1970">
        <f t="shared" si="698"/>
        <v>6.5473653233715385E-5</v>
      </c>
      <c r="AG1970">
        <f t="shared" si="699"/>
        <v>5.6676023960454509E-7</v>
      </c>
      <c r="AH1970">
        <f t="shared" si="700"/>
        <v>0.65473653233715379</v>
      </c>
    </row>
    <row r="1971" spans="1:34">
      <c r="A1971" s="4">
        <v>43292.585752314815</v>
      </c>
      <c r="B1971" s="3">
        <v>-7.3329251808172602E-3</v>
      </c>
      <c r="C1971">
        <v>2.9275759781012298</v>
      </c>
      <c r="D1971" s="3">
        <v>1.9071235240971901E-2</v>
      </c>
      <c r="E1971" s="3">
        <v>1.8863799472310299E-2</v>
      </c>
      <c r="F1971">
        <v>1.8849092633227E-2</v>
      </c>
      <c r="G1971">
        <v>-4685293</v>
      </c>
      <c r="H1971">
        <v>8209301</v>
      </c>
      <c r="K1971">
        <f t="shared" si="682"/>
        <v>467.86438018501281</v>
      </c>
      <c r="L1971">
        <f t="shared" si="683"/>
        <v>448.11354116803341</v>
      </c>
      <c r="M1971">
        <f t="shared" si="677"/>
        <v>150.04756900629809</v>
      </c>
      <c r="N1971">
        <f t="shared" si="684"/>
        <v>0.12993948348764375</v>
      </c>
      <c r="O1971">
        <f t="shared" si="685"/>
        <v>56.400419573735334</v>
      </c>
      <c r="P1971">
        <f t="shared" si="686"/>
        <v>56.098512297451514</v>
      </c>
      <c r="Q1971">
        <f t="shared" si="678"/>
        <v>0.29482275064203378</v>
      </c>
      <c r="R1971">
        <f t="shared" si="687"/>
        <v>56.1055968230933</v>
      </c>
      <c r="S1971">
        <f t="shared" si="679"/>
        <v>149.85102050587005</v>
      </c>
      <c r="T1971">
        <f t="shared" si="680"/>
        <v>13.621836465499603</v>
      </c>
      <c r="U1971">
        <f t="shared" si="681"/>
        <v>0.45406061110848517</v>
      </c>
      <c r="V1971" s="6">
        <f t="shared" si="689"/>
        <v>99705.000000307336</v>
      </c>
      <c r="W1971">
        <f t="shared" si="694"/>
        <v>13.590115328891395</v>
      </c>
      <c r="X1971">
        <f t="shared" si="695"/>
        <v>149.78554060376109</v>
      </c>
      <c r="Y1971">
        <f t="shared" si="690"/>
        <v>0.29619899111942755</v>
      </c>
      <c r="Z1971">
        <f t="shared" si="691"/>
        <v>2.0193100226137398E-6</v>
      </c>
      <c r="AA1971">
        <f t="shared" si="693"/>
        <v>3.9165043478971302E-6</v>
      </c>
      <c r="AB1971">
        <f t="shared" si="692"/>
        <v>0.99969929076375486</v>
      </c>
      <c r="AC1971">
        <f t="shared" si="688"/>
        <v>2.0843050860874945</v>
      </c>
      <c r="AD1971">
        <f t="shared" si="696"/>
        <v>4.8445521323455107E-9</v>
      </c>
      <c r="AE1971">
        <f t="shared" si="697"/>
        <v>8.453527551602775E-6</v>
      </c>
      <c r="AF1971">
        <f t="shared" si="698"/>
        <v>5.7048824121521724E-5</v>
      </c>
      <c r="AG1971">
        <f t="shared" si="699"/>
        <v>4.8445521323455108E-7</v>
      </c>
      <c r="AH1971">
        <f t="shared" si="700"/>
        <v>0.57048824121521724</v>
      </c>
    </row>
    <row r="1972" spans="1:34">
      <c r="A1972" s="4">
        <v>43292.586458333331</v>
      </c>
      <c r="B1972" s="3">
        <v>-7.5222610102537099E-3</v>
      </c>
      <c r="C1972">
        <v>2.9279517718459802</v>
      </c>
      <c r="D1972" s="3">
        <v>1.90621971635665E-2</v>
      </c>
      <c r="E1972" s="3">
        <v>1.8852989456045199E-2</v>
      </c>
      <c r="F1972" s="3">
        <v>1.8833918138570899E-2</v>
      </c>
      <c r="G1972">
        <v>-4687225</v>
      </c>
      <c r="H1972">
        <v>8208806</v>
      </c>
      <c r="K1972">
        <f t="shared" si="682"/>
        <v>479.92585478887924</v>
      </c>
      <c r="L1972">
        <f t="shared" si="683"/>
        <v>460.19496250702059</v>
      </c>
      <c r="M1972">
        <f t="shared" si="677"/>
        <v>154.09294531278218</v>
      </c>
      <c r="N1972">
        <f t="shared" si="684"/>
        <v>0.13005338072540887</v>
      </c>
      <c r="O1972">
        <f t="shared" si="685"/>
        <v>56.373273246865601</v>
      </c>
      <c r="P1972">
        <f t="shared" si="686"/>
        <v>56.066158559812322</v>
      </c>
      <c r="Q1972">
        <f t="shared" si="678"/>
        <v>0.31341110683501938</v>
      </c>
      <c r="R1972">
        <f t="shared" si="687"/>
        <v>56.059862140030582</v>
      </c>
      <c r="S1972">
        <f t="shared" si="679"/>
        <v>153.88400457489217</v>
      </c>
      <c r="T1972">
        <f t="shared" si="680"/>
        <v>13.633825648422249</v>
      </c>
      <c r="U1972">
        <f t="shared" si="681"/>
        <v>0.45385878928299278</v>
      </c>
      <c r="V1972" s="6">
        <f t="shared" si="689"/>
        <v>99766.000000108033</v>
      </c>
      <c r="W1972">
        <f t="shared" si="694"/>
        <v>13.613708453221237</v>
      </c>
      <c r="X1972">
        <f t="shared" si="695"/>
        <v>153.88436932685011</v>
      </c>
      <c r="Y1972">
        <f t="shared" si="690"/>
        <v>0.32102254594929747</v>
      </c>
      <c r="Z1972">
        <f t="shared" si="691"/>
        <v>2.1071061105417043E-6</v>
      </c>
      <c r="AA1972">
        <f t="shared" si="693"/>
        <v>3.4869642304032998E-6</v>
      </c>
      <c r="AB1972">
        <f t="shared" si="692"/>
        <v>0.99954378066612837</v>
      </c>
      <c r="AC1972">
        <f t="shared" si="688"/>
        <v>2.0840157871035712</v>
      </c>
      <c r="AD1972">
        <f t="shared" si="696"/>
        <v>3.979149622132775E-9</v>
      </c>
      <c r="AE1972">
        <f t="shared" si="697"/>
        <v>8.2599184277628662E-6</v>
      </c>
      <c r="AF1972">
        <f t="shared" si="698"/>
        <v>4.7956286620345635E-5</v>
      </c>
      <c r="AG1972">
        <f t="shared" si="699"/>
        <v>3.9791496221327749E-7</v>
      </c>
      <c r="AH1972">
        <f t="shared" si="700"/>
        <v>0.47956286620345634</v>
      </c>
    </row>
    <row r="1973" spans="1:34">
      <c r="A1973" s="4">
        <v>43292.587152777778</v>
      </c>
      <c r="B1973">
        <v>-7.7171861770330002E-3</v>
      </c>
      <c r="C1973">
        <v>2.9283751344191802</v>
      </c>
      <c r="D1973" s="3">
        <v>1.9052968810847198E-2</v>
      </c>
      <c r="E1973" s="3">
        <v>1.8844331929267401E-2</v>
      </c>
      <c r="F1973" s="3">
        <v>1.8810977732991899E-2</v>
      </c>
      <c r="G1973">
        <v>-4689154</v>
      </c>
      <c r="H1973">
        <v>8208269</v>
      </c>
      <c r="K1973">
        <f t="shared" si="682"/>
        <v>492.34339327465216</v>
      </c>
      <c r="L1973">
        <f t="shared" si="683"/>
        <v>472.64265594714402</v>
      </c>
      <c r="M1973">
        <f t="shared" si="677"/>
        <v>158.26096517568965</v>
      </c>
      <c r="N1973">
        <f t="shared" si="684"/>
        <v>0.13018169533504304</v>
      </c>
      <c r="O1973">
        <f t="shared" si="685"/>
        <v>56.345555418377252</v>
      </c>
      <c r="P1973">
        <f t="shared" si="686"/>
        <v>56.040247095564354</v>
      </c>
      <c r="Q1973">
        <f t="shared" si="678"/>
        <v>0.35483378037083924</v>
      </c>
      <c r="R1973">
        <f t="shared" si="687"/>
        <v>55.990721638006413</v>
      </c>
      <c r="S1973">
        <f t="shared" si="679"/>
        <v>158.02440932210908</v>
      </c>
      <c r="T1973">
        <f t="shared" si="680"/>
        <v>13.647332449436373</v>
      </c>
      <c r="U1973">
        <f t="shared" si="681"/>
        <v>0.45363142039098259</v>
      </c>
      <c r="V1973" s="6">
        <f t="shared" si="689"/>
        <v>99826.000000303611</v>
      </c>
      <c r="W1973">
        <f t="shared" si="694"/>
        <v>13.636776248211728</v>
      </c>
      <c r="X1973">
        <f t="shared" si="695"/>
        <v>157.97883480855154</v>
      </c>
      <c r="Y1973">
        <f t="shared" si="690"/>
        <v>0.33975543399681146</v>
      </c>
      <c r="Z1973">
        <f t="shared" si="691"/>
        <v>2.3364995123998634E-6</v>
      </c>
      <c r="AA1973">
        <f t="shared" si="693"/>
        <v>2.7520937998132024E-6</v>
      </c>
      <c r="AB1973">
        <f t="shared" si="692"/>
        <v>0.99943586807795604</v>
      </c>
      <c r="AC1973">
        <f t="shared" si="688"/>
        <v>2.0836898679950999</v>
      </c>
      <c r="AD1973">
        <f t="shared" si="696"/>
        <v>2.9669293700216437E-9</v>
      </c>
      <c r="AE1973">
        <f t="shared" si="697"/>
        <v>8.1118089997369357E-6</v>
      </c>
      <c r="AF1973">
        <f t="shared" si="698"/>
        <v>3.6409987302673776E-5</v>
      </c>
      <c r="AG1973">
        <f t="shared" si="699"/>
        <v>2.9669293700216439E-7</v>
      </c>
      <c r="AH1973">
        <f t="shared" si="700"/>
        <v>0.3640998730267378</v>
      </c>
    </row>
    <row r="1974" spans="1:34">
      <c r="A1974" s="4">
        <v>43292.587847222225</v>
      </c>
      <c r="B1974" s="3">
        <v>-7.9045122234674605E-3</v>
      </c>
      <c r="C1974">
        <v>2.9288306059515898</v>
      </c>
      <c r="D1974" s="3">
        <v>1.9048687616286801E-2</v>
      </c>
      <c r="E1974">
        <v>1.8839111250345E-2</v>
      </c>
      <c r="F1974" s="3">
        <v>1.88079761845984E-2</v>
      </c>
      <c r="G1974">
        <v>-4691076</v>
      </c>
      <c r="H1974">
        <v>8207764</v>
      </c>
      <c r="K1974">
        <f t="shared" si="682"/>
        <v>504.27683639757856</v>
      </c>
      <c r="L1974">
        <f t="shared" si="683"/>
        <v>484.58004457811626</v>
      </c>
      <c r="M1974">
        <f t="shared" si="677"/>
        <v>162.2581131745919</v>
      </c>
      <c r="N1974">
        <f t="shared" si="684"/>
        <v>0.13031974167069071</v>
      </c>
      <c r="O1974">
        <f t="shared" si="685"/>
        <v>56.33269663196544</v>
      </c>
      <c r="P1974">
        <f t="shared" si="686"/>
        <v>56.024621913139868</v>
      </c>
      <c r="Q1974">
        <f t="shared" si="678"/>
        <v>0.35102141478457582</v>
      </c>
      <c r="R1974">
        <f t="shared" si="687"/>
        <v>55.981675217180864</v>
      </c>
      <c r="S1974">
        <f t="shared" si="679"/>
        <v>162.02409889806884</v>
      </c>
      <c r="T1974">
        <f t="shared" si="680"/>
        <v>13.661863642662441</v>
      </c>
      <c r="U1974">
        <f t="shared" si="681"/>
        <v>0.45338680722906954</v>
      </c>
      <c r="V1974" s="6">
        <f t="shared" si="689"/>
        <v>99886.000000499189</v>
      </c>
      <c r="W1974">
        <f t="shared" si="694"/>
        <v>13.659575541539864</v>
      </c>
      <c r="X1974">
        <f t="shared" si="695"/>
        <v>162.08532515089803</v>
      </c>
      <c r="Y1974">
        <f t="shared" si="690"/>
        <v>0.30463594104745556</v>
      </c>
      <c r="Z1974">
        <f t="shared" si="691"/>
        <v>1.9697418184841804E-6</v>
      </c>
      <c r="AA1974">
        <f t="shared" si="693"/>
        <v>2.4354716914066153E-6</v>
      </c>
      <c r="AB1974">
        <f t="shared" si="692"/>
        <v>0.99966950300438606</v>
      </c>
      <c r="AC1974">
        <f t="shared" si="688"/>
        <v>2.0833392303025553</v>
      </c>
      <c r="AD1974">
        <f t="shared" si="696"/>
        <v>2.9277854285121755E-9</v>
      </c>
      <c r="AE1974">
        <f t="shared" si="697"/>
        <v>8.0426478194811306E-6</v>
      </c>
      <c r="AF1974">
        <f t="shared" si="698"/>
        <v>3.6238584807069003E-5</v>
      </c>
      <c r="AG1974">
        <f t="shared" si="699"/>
        <v>2.9277854285121756E-7</v>
      </c>
      <c r="AH1974">
        <f t="shared" si="700"/>
        <v>0.36238584807069002</v>
      </c>
    </row>
    <row r="1975" spans="1:34">
      <c r="A1975" s="4">
        <v>43292.588541666664</v>
      </c>
      <c r="B1975" s="3">
        <v>-8.0906609413977995E-3</v>
      </c>
      <c r="C1975">
        <v>2.92911601892229</v>
      </c>
      <c r="D1975" s="3">
        <v>1.89906655377854E-2</v>
      </c>
      <c r="E1975" s="3">
        <v>1.8806609848306802E-2</v>
      </c>
      <c r="F1975" s="3">
        <v>1.8797589874284301E-2</v>
      </c>
      <c r="G1975">
        <v>-4693012</v>
      </c>
      <c r="H1975">
        <v>8206869</v>
      </c>
      <c r="K1975">
        <f t="shared" si="682"/>
        <v>516.13527883048687</v>
      </c>
      <c r="L1975">
        <f t="shared" si="683"/>
        <v>496.4521397214055</v>
      </c>
      <c r="M1975">
        <f t="shared" si="677"/>
        <v>166.23339812272974</v>
      </c>
      <c r="N1975">
        <f t="shared" si="684"/>
        <v>0.13040624590190583</v>
      </c>
      <c r="O1975">
        <f t="shared" si="685"/>
        <v>56.158424357231539</v>
      </c>
      <c r="P1975">
        <f t="shared" si="686"/>
        <v>55.927347144197604</v>
      </c>
      <c r="Q1975">
        <f t="shared" si="678"/>
        <v>0.20805262798695168</v>
      </c>
      <c r="R1975">
        <f t="shared" si="687"/>
        <v>55.950371729244587</v>
      </c>
      <c r="S1975">
        <f t="shared" si="679"/>
        <v>166.09469637073843</v>
      </c>
      <c r="T1975">
        <f t="shared" si="680"/>
        <v>13.670969351211404</v>
      </c>
      <c r="U1975">
        <f t="shared" si="681"/>
        <v>0.45323352482995966</v>
      </c>
      <c r="V1975" s="6">
        <f t="shared" si="689"/>
        <v>99946.000000066124</v>
      </c>
      <c r="W1975">
        <f t="shared" si="694"/>
        <v>13.682409856823947</v>
      </c>
      <c r="X1975">
        <f t="shared" si="695"/>
        <v>166.20820840059261</v>
      </c>
      <c r="Y1975">
        <f t="shared" si="690"/>
        <v>0.30797934058683057</v>
      </c>
      <c r="Z1975">
        <f t="shared" si="691"/>
        <v>2.1878994195520016E-6</v>
      </c>
      <c r="AA1975">
        <f t="shared" si="693"/>
        <v>2.7203610379865133E-6</v>
      </c>
      <c r="AB1975">
        <f t="shared" si="692"/>
        <v>0.99965712333344547</v>
      </c>
      <c r="AC1975">
        <f t="shared" si="688"/>
        <v>2.0831195095552686</v>
      </c>
      <c r="AD1975">
        <f t="shared" si="696"/>
        <v>3.2344203070834199E-9</v>
      </c>
      <c r="AE1975">
        <f t="shared" si="697"/>
        <v>7.971588254992471E-6</v>
      </c>
      <c r="AF1975">
        <f t="shared" si="698"/>
        <v>4.0390816487552276E-5</v>
      </c>
      <c r="AG1975">
        <f t="shared" si="699"/>
        <v>3.2344203070834199E-7</v>
      </c>
      <c r="AH1975">
        <f t="shared" si="700"/>
        <v>0.40390816487552272</v>
      </c>
    </row>
    <row r="1976" spans="1:34">
      <c r="A1976" s="4">
        <v>43292.589236111111</v>
      </c>
      <c r="B1976" s="3">
        <v>-8.2862045029469308E-3</v>
      </c>
      <c r="C1976">
        <v>2.9296535466837699</v>
      </c>
      <c r="D1976" s="3">
        <v>1.9068642739821399E-2</v>
      </c>
      <c r="E1976" s="3">
        <v>1.8859934504998802E-2</v>
      </c>
      <c r="F1976" s="3">
        <v>1.8823269788317699E-2</v>
      </c>
      <c r="G1976">
        <v>-4694939</v>
      </c>
      <c r="H1976">
        <v>8207049</v>
      </c>
      <c r="K1976">
        <f t="shared" si="682"/>
        <v>528.59221161808739</v>
      </c>
      <c r="L1976">
        <f t="shared" si="683"/>
        <v>508.8753164957248</v>
      </c>
      <c r="M1976">
        <f t="shared" ref="M1976:M2039" si="701">L1976/((($B$7/2))^2*PI())</f>
        <v>170.3932087579168</v>
      </c>
      <c r="N1976">
        <f t="shared" si="684"/>
        <v>0.13056916220402601</v>
      </c>
      <c r="O1976">
        <f t="shared" si="685"/>
        <v>56.392632864185842</v>
      </c>
      <c r="P1976">
        <f t="shared" si="686"/>
        <v>56.086944679483722</v>
      </c>
      <c r="Q1976">
        <f t="shared" ref="Q1976:Q2039" si="702">O1976-R1976</f>
        <v>0.36486397898896428</v>
      </c>
      <c r="R1976">
        <f t="shared" si="687"/>
        <v>56.027768885196878</v>
      </c>
      <c r="S1976">
        <f t="shared" ref="S1976:S2039" si="703">M1976-(2/3)*Q1976</f>
        <v>170.14996610525748</v>
      </c>
      <c r="T1976">
        <f t="shared" ref="T1976:T2039" si="704">N1976/$D$7*100-$N$30/$D$7*100</f>
        <v>13.688118435645105</v>
      </c>
      <c r="U1976">
        <f t="shared" ref="U1976:U2039" si="705">(2.40665404368-T1976*2.40665404368/100-$M$7)/$M$7</f>
        <v>0.45294484297830545</v>
      </c>
      <c r="V1976" s="6">
        <f t="shared" si="689"/>
        <v>100006.0000002617</v>
      </c>
      <c r="W1976">
        <f t="shared" si="694"/>
        <v>13.705022366387</v>
      </c>
      <c r="X1976">
        <f t="shared" si="695"/>
        <v>170.35407217093143</v>
      </c>
      <c r="Y1976">
        <f t="shared" si="690"/>
        <v>0.30404017654233684</v>
      </c>
      <c r="Z1976">
        <f t="shared" si="691"/>
        <v>2.8107551644258452E-6</v>
      </c>
      <c r="AA1976">
        <f t="shared" si="693"/>
        <v>3.0612427875907325E-6</v>
      </c>
      <c r="AB1976">
        <f t="shared" si="692"/>
        <v>0.99968904080094123</v>
      </c>
      <c r="AC1976">
        <f t="shared" si="688"/>
        <v>2.0827057021478836</v>
      </c>
      <c r="AD1976">
        <f t="shared" si="696"/>
        <v>3.6861415835223152E-9</v>
      </c>
      <c r="AE1976">
        <f t="shared" si="697"/>
        <v>7.6649704571077927E-6</v>
      </c>
      <c r="AF1976">
        <f t="shared" si="698"/>
        <v>4.7873211562017593E-5</v>
      </c>
      <c r="AG1976">
        <f t="shared" si="699"/>
        <v>3.6861415835223152E-7</v>
      </c>
      <c r="AH1976">
        <f t="shared" si="700"/>
        <v>0.47873211562017598</v>
      </c>
    </row>
    <row r="1977" spans="1:34">
      <c r="A1977" s="4">
        <v>43292.589930555558</v>
      </c>
      <c r="B1977" s="3">
        <v>-8.4754333025193803E-3</v>
      </c>
      <c r="C1977">
        <v>2.9301732361345798</v>
      </c>
      <c r="D1977">
        <v>1.9053896403002001E-2</v>
      </c>
      <c r="E1977" s="3">
        <v>1.88445816656167E-2</v>
      </c>
      <c r="F1977" s="3">
        <v>1.8817088027935799E-2</v>
      </c>
      <c r="G1977">
        <v>-4696870</v>
      </c>
      <c r="H1977">
        <v>8206419</v>
      </c>
      <c r="K1977">
        <f t="shared" ref="K1977:K2040" si="706">(B1977-$B$19)*($B$17/$B$18)</f>
        <v>540.64686797740751</v>
      </c>
      <c r="L1977">
        <f t="shared" ref="L1977:L2040" si="707">K1977-R1977*$B$8+$D$8</f>
        <v>520.9380987228061</v>
      </c>
      <c r="M1977">
        <f t="shared" si="701"/>
        <v>174.43234389297226</v>
      </c>
      <c r="N1977">
        <f t="shared" ref="N1977:N2040" si="708">(C1977-$C$19)*($C$17/$C$18)</f>
        <v>0.13072667199169485</v>
      </c>
      <c r="O1977">
        <f t="shared" ref="O1977:O2040" si="709">(D1977-$D$19)*($D$17/$D$18)</f>
        <v>56.348341488766629</v>
      </c>
      <c r="P1977">
        <f t="shared" ref="P1977:P2040" si="710">(E1977-$E$19)*($E$17/$E$18)</f>
        <v>56.040994541648246</v>
      </c>
      <c r="Q1977">
        <f t="shared" si="702"/>
        <v>0.33920392265109456</v>
      </c>
      <c r="R1977">
        <f t="shared" ref="R1977:R2040" si="711">(F1977-$F$19)*($F$17/$F$18)</f>
        <v>56.009137566115534</v>
      </c>
      <c r="S1977">
        <f t="shared" si="703"/>
        <v>174.20620794453819</v>
      </c>
      <c r="T1977">
        <f t="shared" si="704"/>
        <v>13.704698413294459</v>
      </c>
      <c r="U1977">
        <f t="shared" si="705"/>
        <v>0.45266574127659648</v>
      </c>
      <c r="V1977" s="6">
        <f t="shared" si="689"/>
        <v>100066.00000045728</v>
      </c>
      <c r="W1977">
        <f t="shared" si="694"/>
        <v>13.726289449142033</v>
      </c>
      <c r="X1977">
        <f t="shared" si="695"/>
        <v>174.51117165132294</v>
      </c>
      <c r="Y1977">
        <f t="shared" si="690"/>
        <v>0.38122878537040589</v>
      </c>
      <c r="Z1977">
        <f t="shared" si="691"/>
        <v>3.6169897918289735E-6</v>
      </c>
      <c r="AA1977">
        <f t="shared" si="693"/>
        <v>3.4121919736835799E-6</v>
      </c>
      <c r="AB1977">
        <f t="shared" si="692"/>
        <v>0.99924794022832464</v>
      </c>
      <c r="AC1977">
        <f t="shared" ref="AC1977:AC2040" si="712">($D$7-$D$7*(T1977/100))*2.54</f>
        <v>2.0823056272872047</v>
      </c>
      <c r="AD1977">
        <f t="shared" si="696"/>
        <v>3.2761935563715249E-9</v>
      </c>
      <c r="AE1977">
        <f t="shared" si="697"/>
        <v>7.5857357940418791E-6</v>
      </c>
      <c r="AF1977">
        <f t="shared" si="698"/>
        <v>4.299350731476819E-5</v>
      </c>
      <c r="AG1977">
        <f t="shared" si="699"/>
        <v>3.2761935563715248E-7</v>
      </c>
      <c r="AH1977">
        <f t="shared" si="700"/>
        <v>0.42993507314768187</v>
      </c>
    </row>
    <row r="1978" spans="1:34">
      <c r="A1978" s="4">
        <v>43292.590624999997</v>
      </c>
      <c r="B1978" s="3">
        <v>-8.6740450535035107E-3</v>
      </c>
      <c r="C1978">
        <v>2.93101401517742</v>
      </c>
      <c r="D1978" s="3">
        <v>1.8858602577802201E-2</v>
      </c>
      <c r="E1978">
        <v>1.8620829788796998E-2</v>
      </c>
      <c r="F1978" s="3">
        <v>1.8589149013623699E-2</v>
      </c>
      <c r="G1978">
        <v>-4698804</v>
      </c>
      <c r="H1978">
        <v>8203813</v>
      </c>
      <c r="K1978">
        <f t="shared" si="706"/>
        <v>553.29925710869236</v>
      </c>
      <c r="L1978">
        <f t="shared" si="707"/>
        <v>533.89011161390681</v>
      </c>
      <c r="M1978">
        <f t="shared" si="701"/>
        <v>178.76923146611335</v>
      </c>
      <c r="N1978">
        <f t="shared" si="708"/>
        <v>0.13098149903947848</v>
      </c>
      <c r="O1978">
        <f t="shared" si="709"/>
        <v>55.761766515272143</v>
      </c>
      <c r="P1978">
        <f t="shared" si="710"/>
        <v>55.371318442984773</v>
      </c>
      <c r="Q1978">
        <f t="shared" si="702"/>
        <v>0.43961845447115877</v>
      </c>
      <c r="R1978">
        <f t="shared" si="711"/>
        <v>55.322148060800984</v>
      </c>
      <c r="S1978">
        <f t="shared" si="703"/>
        <v>178.47615249646591</v>
      </c>
      <c r="T1978">
        <f t="shared" si="704"/>
        <v>13.731522313061154</v>
      </c>
      <c r="U1978">
        <f t="shared" si="705"/>
        <v>0.45221419687589265</v>
      </c>
      <c r="V1978" s="6">
        <f t="shared" ref="V1978:V2041" si="713">(A1978-$A$312)*86400</f>
        <v>100126.00000002421</v>
      </c>
      <c r="W1978">
        <f t="shared" si="694"/>
        <v>13.74866556050238</v>
      </c>
      <c r="X1978">
        <f t="shared" si="695"/>
        <v>178.69856282242182</v>
      </c>
      <c r="Y1978">
        <f t="shared" ref="Y1978:Y2041" si="714">AVERAGE(Q1977:Q1979)</f>
        <v>0.36495907423682422</v>
      </c>
      <c r="Z1978">
        <f t="shared" ref="Z1978:Z2041" si="715">(T1979-T1977)/100/(V1979-V1977)</f>
        <v>4.0135354486730257E-6</v>
      </c>
      <c r="AA1978">
        <f t="shared" si="693"/>
        <v>3.8439904515900628E-6</v>
      </c>
      <c r="AB1978">
        <f t="shared" ref="AB1978:AB2041" si="716">((M1978-$M$313)-(Y1978-$Y$313))/(M1978-$M$313)</f>
        <v>0.99935861149627558</v>
      </c>
      <c r="AC1978">
        <f t="shared" si="712"/>
        <v>2.0816583665858346</v>
      </c>
      <c r="AD1978">
        <f t="shared" si="696"/>
        <v>3.8541170282548256E-9</v>
      </c>
      <c r="AE1978">
        <f t="shared" si="697"/>
        <v>7.9807185760532218E-6</v>
      </c>
      <c r="AF1978">
        <f t="shared" si="698"/>
        <v>4.8074407128934922E-5</v>
      </c>
      <c r="AG1978">
        <f t="shared" si="699"/>
        <v>3.8541170282548256E-7</v>
      </c>
      <c r="AH1978">
        <f t="shared" si="700"/>
        <v>0.48074407128934921</v>
      </c>
    </row>
    <row r="1979" spans="1:34">
      <c r="A1979" s="4">
        <v>43292.591331018521</v>
      </c>
      <c r="B1979" s="3">
        <v>-8.86579500098378E-3</v>
      </c>
      <c r="C1979">
        <v>2.9316954386449701</v>
      </c>
      <c r="D1979" s="3">
        <v>1.9034523997615901E-2</v>
      </c>
      <c r="E1979" s="3">
        <v>1.88250903381595E-2</v>
      </c>
      <c r="F1979" s="3">
        <v>1.88054629833641E-2</v>
      </c>
      <c r="G1979">
        <v>-4700739</v>
      </c>
      <c r="H1979">
        <v>8205473</v>
      </c>
      <c r="K1979">
        <f t="shared" si="706"/>
        <v>565.51452100623317</v>
      </c>
      <c r="L1979">
        <f t="shared" si="707"/>
        <v>545.82103276692044</v>
      </c>
      <c r="M1979">
        <f t="shared" si="701"/>
        <v>182.76421387693102</v>
      </c>
      <c r="N1979">
        <f t="shared" si="708"/>
        <v>0.13118802789150563</v>
      </c>
      <c r="O1979">
        <f t="shared" si="709"/>
        <v>56.290155480252274</v>
      </c>
      <c r="P1979">
        <f t="shared" si="710"/>
        <v>55.982658154419511</v>
      </c>
      <c r="Q1979">
        <f t="shared" si="702"/>
        <v>0.31605484558821928</v>
      </c>
      <c r="R1979">
        <f t="shared" si="711"/>
        <v>55.974100634664055</v>
      </c>
      <c r="S1979">
        <f t="shared" si="703"/>
        <v>182.55351064653888</v>
      </c>
      <c r="T1979">
        <f t="shared" si="704"/>
        <v>13.753262192221907</v>
      </c>
      <c r="U1979">
        <f t="shared" si="705"/>
        <v>0.45184823514801598</v>
      </c>
      <c r="V1979" s="6">
        <f t="shared" si="713"/>
        <v>100187.00000045355</v>
      </c>
      <c r="W1979">
        <f t="shared" si="694"/>
        <v>13.772535941983554</v>
      </c>
      <c r="X1979">
        <f t="shared" si="695"/>
        <v>182.91578664402186</v>
      </c>
      <c r="Y1979">
        <f t="shared" si="714"/>
        <v>0.37292678421857534</v>
      </c>
      <c r="Z1979">
        <f t="shared" si="715"/>
        <v>4.4932783577712362E-6</v>
      </c>
      <c r="AA1979">
        <f t="shared" si="693"/>
        <v>4.4252923824248449E-6</v>
      </c>
      <c r="AB1979">
        <f t="shared" si="716"/>
        <v>0.9993286607402706</v>
      </c>
      <c r="AC1979">
        <f t="shared" si="712"/>
        <v>2.0811337833016852</v>
      </c>
      <c r="AD1979">
        <f t="shared" si="696"/>
        <v>4.3410591206859338E-9</v>
      </c>
      <c r="AE1979">
        <f t="shared" si="697"/>
        <v>8.2127911872866002E-6</v>
      </c>
      <c r="AF1979">
        <f t="shared" si="698"/>
        <v>5.2618196152215425E-5</v>
      </c>
      <c r="AG1979">
        <f t="shared" si="699"/>
        <v>4.3410591206859337E-7</v>
      </c>
      <c r="AH1979">
        <f t="shared" si="700"/>
        <v>0.52618196152215424</v>
      </c>
    </row>
    <row r="1980" spans="1:34">
      <c r="A1980" s="4">
        <v>43292.59202546296</v>
      </c>
      <c r="B1980" s="3">
        <v>-9.0705669152521297E-3</v>
      </c>
      <c r="C1980">
        <v>2.9327181684566299</v>
      </c>
      <c r="D1980" s="3">
        <v>1.9044739403525499E-2</v>
      </c>
      <c r="E1980" s="3">
        <v>1.8834485181778299E-2</v>
      </c>
      <c r="F1980" s="3">
        <v>1.8800031610080599E-2</v>
      </c>
      <c r="G1980">
        <v>-4702671</v>
      </c>
      <c r="H1980">
        <v>8205081</v>
      </c>
      <c r="K1980">
        <f t="shared" si="706"/>
        <v>578.55933799034142</v>
      </c>
      <c r="L1980">
        <f t="shared" si="707"/>
        <v>558.87298924177844</v>
      </c>
      <c r="M1980">
        <f t="shared" si="701"/>
        <v>187.13456683418318</v>
      </c>
      <c r="N1980">
        <f t="shared" si="708"/>
        <v>0.13149800138668838</v>
      </c>
      <c r="O1980">
        <f t="shared" si="709"/>
        <v>56.320837973385522</v>
      </c>
      <c r="P1980">
        <f t="shared" si="710"/>
        <v>56.010776364249146</v>
      </c>
      <c r="Q1980">
        <f t="shared" si="702"/>
        <v>0.36310705259634801</v>
      </c>
      <c r="R1980">
        <f t="shared" si="711"/>
        <v>55.957730920789174</v>
      </c>
      <c r="S1980">
        <f t="shared" si="703"/>
        <v>186.8924954657856</v>
      </c>
      <c r="T1980">
        <f t="shared" si="704"/>
        <v>13.785890981188512</v>
      </c>
      <c r="U1980">
        <f t="shared" si="705"/>
        <v>0.45129897321788048</v>
      </c>
      <c r="V1980" s="6">
        <f t="shared" si="713"/>
        <v>100247.00000002049</v>
      </c>
      <c r="W1980">
        <f t="shared" si="694"/>
        <v>13.796572677755524</v>
      </c>
      <c r="X1980">
        <f t="shared" si="695"/>
        <v>187.15895070896391</v>
      </c>
      <c r="Y1980">
        <f t="shared" si="714"/>
        <v>0.34229095614268107</v>
      </c>
      <c r="Z1980">
        <f t="shared" si="715"/>
        <v>4.7931438150497963E-6</v>
      </c>
      <c r="AA1980">
        <f t="shared" si="693"/>
        <v>4.8205054299687922E-6</v>
      </c>
      <c r="AB1980">
        <f t="shared" si="716"/>
        <v>0.99951027064996545</v>
      </c>
      <c r="AC1980">
        <f t="shared" si="712"/>
        <v>2.0803464506239213</v>
      </c>
      <c r="AD1980">
        <f t="shared" si="696"/>
        <v>5.1500343466746132E-9</v>
      </c>
      <c r="AE1980">
        <f t="shared" si="697"/>
        <v>8.1110584177742995E-6</v>
      </c>
      <c r="AF1980">
        <f t="shared" si="698"/>
        <v>6.3206775036117455E-5</v>
      </c>
      <c r="AG1980">
        <f t="shared" si="699"/>
        <v>5.1500343466746134E-7</v>
      </c>
      <c r="AH1980">
        <f t="shared" si="700"/>
        <v>0.63206775036117457</v>
      </c>
    </row>
    <row r="1981" spans="1:34">
      <c r="A1981" s="4">
        <v>43292.592719907407</v>
      </c>
      <c r="B1981" s="3">
        <v>-9.2734122919682707E-3</v>
      </c>
      <c r="C1981">
        <v>2.9334982972432</v>
      </c>
      <c r="D1981" s="3">
        <v>1.9039697107709801E-2</v>
      </c>
      <c r="E1981" s="3">
        <v>1.8830025604111102E-2</v>
      </c>
      <c r="F1981" s="3">
        <v>1.88001149864249E-2</v>
      </c>
      <c r="G1981">
        <v>-4704603</v>
      </c>
      <c r="H1981">
        <v>8204605</v>
      </c>
      <c r="K1981">
        <f t="shared" si="706"/>
        <v>591.48142657260132</v>
      </c>
      <c r="L1981">
        <f t="shared" si="707"/>
        <v>571.79496822659257</v>
      </c>
      <c r="M1981">
        <f t="shared" si="701"/>
        <v>191.46139777164592</v>
      </c>
      <c r="N1981">
        <f t="shared" si="708"/>
        <v>0.13173444628533992</v>
      </c>
      <c r="O1981">
        <f t="shared" si="709"/>
        <v>56.305693180500135</v>
      </c>
      <c r="P1981">
        <f t="shared" si="710"/>
        <v>55.997429112747596</v>
      </c>
      <c r="Q1981">
        <f t="shared" si="702"/>
        <v>0.34771097024347597</v>
      </c>
      <c r="R1981">
        <f t="shared" si="711"/>
        <v>55.95798221025666</v>
      </c>
      <c r="S1981">
        <f t="shared" si="703"/>
        <v>191.22959045815026</v>
      </c>
      <c r="T1981">
        <f t="shared" si="704"/>
        <v>13.810779917888674</v>
      </c>
      <c r="U1981">
        <f t="shared" si="705"/>
        <v>0.45088000132698547</v>
      </c>
      <c r="V1981" s="6">
        <f t="shared" si="713"/>
        <v>100307.00000021607</v>
      </c>
      <c r="W1981">
        <f t="shared" si="694"/>
        <v>13.820259193967919</v>
      </c>
      <c r="X1981">
        <f t="shared" si="695"/>
        <v>191.44941092388547</v>
      </c>
      <c r="Y1981">
        <f t="shared" si="714"/>
        <v>0.34245017916905124</v>
      </c>
      <c r="Z1981">
        <f t="shared" si="715"/>
        <v>4.9923311638295613E-6</v>
      </c>
      <c r="AA1981">
        <f t="shared" ref="AA1981:AA2044" si="717">AVERAGE(Z1978:Z1984)</f>
        <v>4.9975608706922588E-6</v>
      </c>
      <c r="AB1981">
        <f t="shared" si="716"/>
        <v>0.99952063025494531</v>
      </c>
      <c r="AC1981">
        <f t="shared" si="712"/>
        <v>2.079745880581346</v>
      </c>
      <c r="AD1981">
        <f t="shared" si="696"/>
        <v>5.3351701542843852E-9</v>
      </c>
      <c r="AE1981">
        <f t="shared" si="697"/>
        <v>8.2096264012918957E-6</v>
      </c>
      <c r="AF1981">
        <f t="shared" si="698"/>
        <v>6.4692795304492249E-5</v>
      </c>
      <c r="AG1981">
        <f t="shared" si="699"/>
        <v>5.3351701542843853E-7</v>
      </c>
      <c r="AH1981">
        <f t="shared" si="700"/>
        <v>0.64692795304492245</v>
      </c>
    </row>
    <row r="1982" spans="1:34">
      <c r="A1982" s="4">
        <v>43292.593414351853</v>
      </c>
      <c r="B1982" s="3">
        <v>-9.4734748922201094E-3</v>
      </c>
      <c r="C1982">
        <v>2.9345959479596799</v>
      </c>
      <c r="D1982" s="3">
        <v>1.90314201315596E-2</v>
      </c>
      <c r="E1982">
        <v>1.8822925956465002E-2</v>
      </c>
      <c r="F1982" s="3">
        <v>1.8802211305937799E-2</v>
      </c>
      <c r="G1982">
        <v>-4706525</v>
      </c>
      <c r="H1982">
        <v>8204104</v>
      </c>
      <c r="K1982">
        <f t="shared" si="706"/>
        <v>604.22624079663592</v>
      </c>
      <c r="L1982">
        <f t="shared" si="707"/>
        <v>584.53702685770622</v>
      </c>
      <c r="M1982">
        <f t="shared" si="701"/>
        <v>195.72798368366904</v>
      </c>
      <c r="N1982">
        <f t="shared" si="708"/>
        <v>0.13206712714122007</v>
      </c>
      <c r="O1982">
        <f t="shared" si="709"/>
        <v>56.280832860103672</v>
      </c>
      <c r="P1982">
        <f t="shared" si="710"/>
        <v>55.976180288357369</v>
      </c>
      <c r="Q1982">
        <f t="shared" si="702"/>
        <v>0.31653251466732968</v>
      </c>
      <c r="R1982">
        <f t="shared" si="711"/>
        <v>55.964300345436342</v>
      </c>
      <c r="S1982">
        <f t="shared" si="703"/>
        <v>195.51696200722415</v>
      </c>
      <c r="T1982">
        <f t="shared" si="704"/>
        <v>13.845798955349744</v>
      </c>
      <c r="U1982">
        <f t="shared" si="705"/>
        <v>0.45029050276707772</v>
      </c>
      <c r="V1982" s="6">
        <f t="shared" si="713"/>
        <v>100367.00000041164</v>
      </c>
      <c r="W1982">
        <f t="shared" si="694"/>
        <v>13.845326158944276</v>
      </c>
      <c r="X1982">
        <f t="shared" si="695"/>
        <v>195.77212538030588</v>
      </c>
      <c r="Y1982">
        <f t="shared" si="714"/>
        <v>0.33580103376342169</v>
      </c>
      <c r="Z1982">
        <f t="shared" si="715"/>
        <v>6.2570129353954759E-6</v>
      </c>
      <c r="AA1982">
        <f t="shared" si="717"/>
        <v>4.980091240944659E-6</v>
      </c>
      <c r="AB1982">
        <f t="shared" si="716"/>
        <v>0.99956557677914037</v>
      </c>
      <c r="AC1982">
        <f t="shared" si="712"/>
        <v>2.0789008712074106</v>
      </c>
      <c r="AD1982">
        <f t="shared" si="696"/>
        <v>5.4195890849189982E-9</v>
      </c>
      <c r="AE1982">
        <f t="shared" si="697"/>
        <v>8.517041536018123E-6</v>
      </c>
      <c r="AF1982">
        <f t="shared" si="698"/>
        <v>6.3344458829296628E-5</v>
      </c>
      <c r="AG1982">
        <f t="shared" si="699"/>
        <v>5.4195890849189985E-7</v>
      </c>
      <c r="AH1982">
        <f t="shared" si="700"/>
        <v>0.63344458829296624</v>
      </c>
    </row>
    <row r="1983" spans="1:34">
      <c r="A1983" s="4">
        <v>43292.594108796293</v>
      </c>
      <c r="B1983" s="3">
        <v>-9.6723125951393707E-3</v>
      </c>
      <c r="C1983">
        <v>2.9358517650307498</v>
      </c>
      <c r="D1983" s="3">
        <v>1.9036807301381499E-2</v>
      </c>
      <c r="E1983" s="3">
        <v>1.8827694731517099E-2</v>
      </c>
      <c r="F1983" s="3">
        <v>1.8798745232197701E-2</v>
      </c>
      <c r="G1983">
        <v>-4708452</v>
      </c>
      <c r="H1983">
        <v>8203741</v>
      </c>
      <c r="K1983">
        <f t="shared" si="706"/>
        <v>616.89302399974213</v>
      </c>
      <c r="L1983">
        <f t="shared" si="707"/>
        <v>597.20836618319868</v>
      </c>
      <c r="M1983">
        <f t="shared" si="701"/>
        <v>199.97088974914564</v>
      </c>
      <c r="N1983">
        <f t="shared" si="708"/>
        <v>0.13244774575856333</v>
      </c>
      <c r="O1983">
        <f t="shared" si="709"/>
        <v>56.297013499672062</v>
      </c>
      <c r="P1983">
        <f t="shared" si="710"/>
        <v>55.990452949296284</v>
      </c>
      <c r="Q1983">
        <f t="shared" si="702"/>
        <v>0.34315961637945946</v>
      </c>
      <c r="R1983">
        <f t="shared" si="711"/>
        <v>55.953853883292602</v>
      </c>
      <c r="S1983">
        <f t="shared" si="703"/>
        <v>199.74211667155933</v>
      </c>
      <c r="T1983">
        <f t="shared" si="704"/>
        <v>13.885864072964823</v>
      </c>
      <c r="U1983">
        <f t="shared" si="705"/>
        <v>0.44961606021099981</v>
      </c>
      <c r="V1983" s="6">
        <f t="shared" si="713"/>
        <v>100426.99999997858</v>
      </c>
      <c r="W1983">
        <f t="shared" ref="W1983:W2046" si="718">AVERAGE(T1977:T1989)</f>
        <v>13.87132412424984</v>
      </c>
      <c r="X1983">
        <f t="shared" ref="X1983:X2046" si="719">AVERAGE(S1977:S1989)</f>
        <v>200.14532010092654</v>
      </c>
      <c r="Y1983">
        <f t="shared" si="714"/>
        <v>0.33077302880419523</v>
      </c>
      <c r="Z1983">
        <f t="shared" si="715"/>
        <v>5.5772464972334755E-6</v>
      </c>
      <c r="AA1983">
        <f t="shared" si="717"/>
        <v>4.6410012482389484E-6</v>
      </c>
      <c r="AB1983">
        <f t="shared" si="716"/>
        <v>0.99960033573441787</v>
      </c>
      <c r="AC1983">
        <f t="shared" si="712"/>
        <v>2.0779340999193585</v>
      </c>
      <c r="AD1983">
        <f t="shared" ref="AD1983:AD2046" si="720">AA1983*AC1983*$D$7*2.54*1.024*9.81/2/Y1983/10000*0.14503773773</f>
        <v>5.1249622729989462E-9</v>
      </c>
      <c r="AE1983">
        <f t="shared" si="697"/>
        <v>8.8099113775033555E-6</v>
      </c>
      <c r="AF1983">
        <f t="shared" si="698"/>
        <v>5.7909547179789391E-5</v>
      </c>
      <c r="AG1983">
        <f t="shared" si="699"/>
        <v>5.124962272998946E-7</v>
      </c>
      <c r="AH1983">
        <f t="shared" si="700"/>
        <v>0.57909547179789389</v>
      </c>
    </row>
    <row r="1984" spans="1:34">
      <c r="A1984" s="4">
        <v>43292.59480324074</v>
      </c>
      <c r="B1984" s="3">
        <v>-9.8851949946583799E-3</v>
      </c>
      <c r="C1984">
        <v>2.9366937332943102</v>
      </c>
      <c r="D1984">
        <v>1.9040137119373E-2</v>
      </c>
      <c r="E1984" s="3">
        <v>1.8833866787008401E-2</v>
      </c>
      <c r="F1984" s="3">
        <v>1.8805558270614701E-2</v>
      </c>
      <c r="G1984">
        <v>-4710385</v>
      </c>
      <c r="H1984">
        <v>8203309</v>
      </c>
      <c r="K1984">
        <f t="shared" si="706"/>
        <v>630.45451240397745</v>
      </c>
      <c r="L1984">
        <f t="shared" si="707"/>
        <v>610.76089891044103</v>
      </c>
      <c r="M1984">
        <f t="shared" si="701"/>
        <v>204.50885703373274</v>
      </c>
      <c r="N1984">
        <f t="shared" si="708"/>
        <v>0.13270293324064639</v>
      </c>
      <c r="O1984">
        <f t="shared" si="709"/>
        <v>56.307014777992606</v>
      </c>
      <c r="P1984">
        <f t="shared" si="710"/>
        <v>56.008925545374126</v>
      </c>
      <c r="Q1984">
        <f t="shared" si="702"/>
        <v>0.33262695536579656</v>
      </c>
      <c r="R1984">
        <f t="shared" si="711"/>
        <v>55.974387822626809</v>
      </c>
      <c r="S1984">
        <f t="shared" si="703"/>
        <v>204.28710573015553</v>
      </c>
      <c r="T1984">
        <f t="shared" si="704"/>
        <v>13.912725913184094</v>
      </c>
      <c r="U1984">
        <f t="shared" si="705"/>
        <v>0.44916387713362815</v>
      </c>
      <c r="V1984" s="6">
        <f t="shared" si="713"/>
        <v>100487.00000017416</v>
      </c>
      <c r="W1984">
        <f t="shared" si="718"/>
        <v>13.898848463135879</v>
      </c>
      <c r="X1984">
        <f t="shared" si="719"/>
        <v>204.58351244813679</v>
      </c>
      <c r="Y1984">
        <f t="shared" si="714"/>
        <v>0.33579990451940961</v>
      </c>
      <c r="Z1984">
        <f t="shared" si="715"/>
        <v>4.8563778768932433E-6</v>
      </c>
      <c r="AA1984">
        <f t="shared" si="717"/>
        <v>4.3970983378912633E-6</v>
      </c>
      <c r="AB1984">
        <f t="shared" si="716"/>
        <v>0.9995844460503025</v>
      </c>
      <c r="AC1984">
        <f t="shared" si="712"/>
        <v>2.0772859237148675</v>
      </c>
      <c r="AD1984">
        <f t="shared" si="720"/>
        <v>4.781445342740517E-9</v>
      </c>
      <c r="AE1984">
        <f t="shared" ref="AE1984:AE2047" si="721">(W1985-W1983)/(X1985-X1983)*0.14503773773/100</f>
        <v>9.2922042531844971E-6</v>
      </c>
      <c r="AF1984">
        <f t="shared" ref="AF1984:AF2047" si="722">AD1984/AE1984/(1.024*9.81)</f>
        <v>5.1223763552799757E-5</v>
      </c>
      <c r="AG1984">
        <f t="shared" ref="AG1984:AG2047" si="723">IF(AD1984&gt;0,AD1984*100,"NaN")</f>
        <v>4.7814453427405169E-7</v>
      </c>
      <c r="AH1984">
        <f t="shared" ref="AH1984:AH2047" si="724">IF(AF1984&gt;0,AF1984*100*100,"NaN")</f>
        <v>0.51223763552799761</v>
      </c>
    </row>
    <row r="1985" spans="1:34">
      <c r="A1985" s="4">
        <v>43292.595497685186</v>
      </c>
      <c r="B1985" s="3">
        <v>-1.00927734698053E-2</v>
      </c>
      <c r="C1985">
        <v>2.9376784080432099</v>
      </c>
      <c r="D1985" s="3">
        <v>1.9057345143064602E-2</v>
      </c>
      <c r="E1985" s="3">
        <v>1.88486250160349E-2</v>
      </c>
      <c r="F1985" s="3">
        <v>1.88230434810976E-2</v>
      </c>
      <c r="G1985">
        <v>-4712318</v>
      </c>
      <c r="H1985">
        <v>8203024</v>
      </c>
      <c r="K1985">
        <f t="shared" si="706"/>
        <v>643.67811891176882</v>
      </c>
      <c r="L1985">
        <f t="shared" si="707"/>
        <v>623.96152126818743</v>
      </c>
      <c r="M1985">
        <f t="shared" si="701"/>
        <v>208.92898968356781</v>
      </c>
      <c r="N1985">
        <f t="shared" si="708"/>
        <v>0.13300137283833377</v>
      </c>
      <c r="O1985">
        <f t="shared" si="709"/>
        <v>56.358699955598539</v>
      </c>
      <c r="P1985">
        <f t="shared" si="710"/>
        <v>56.053096049676135</v>
      </c>
      <c r="Q1985">
        <f t="shared" si="702"/>
        <v>0.33161314181297286</v>
      </c>
      <c r="R1985">
        <f t="shared" si="711"/>
        <v>56.027086813785566</v>
      </c>
      <c r="S1985">
        <f t="shared" si="703"/>
        <v>208.70791425569249</v>
      </c>
      <c r="T1985">
        <f t="shared" si="704"/>
        <v>13.944140607677502</v>
      </c>
      <c r="U1985">
        <f t="shared" si="705"/>
        <v>0.44863505285670746</v>
      </c>
      <c r="V1985" s="6">
        <f t="shared" si="713"/>
        <v>100547.00000036974</v>
      </c>
      <c r="W1985">
        <f t="shared" si="718"/>
        <v>13.928412830956434</v>
      </c>
      <c r="X1985">
        <f t="shared" si="719"/>
        <v>209.05603347425586</v>
      </c>
      <c r="Y1985">
        <f t="shared" si="714"/>
        <v>0.32012088497733043</v>
      </c>
      <c r="Z1985">
        <f t="shared" si="715"/>
        <v>3.8912480404398201E-6</v>
      </c>
      <c r="AA1985">
        <f t="shared" si="717"/>
        <v>4.3541894966932937E-6</v>
      </c>
      <c r="AB1985">
        <f t="shared" si="716"/>
        <v>0.99966921090501371</v>
      </c>
      <c r="AC1985">
        <f t="shared" si="712"/>
        <v>2.0765278871367419</v>
      </c>
      <c r="AD1985">
        <f t="shared" si="720"/>
        <v>4.9648758403899937E-9</v>
      </c>
      <c r="AE1985">
        <f t="shared" si="721"/>
        <v>9.6885205201267191E-6</v>
      </c>
      <c r="AF1985">
        <f t="shared" si="722"/>
        <v>5.1013129249446494E-5</v>
      </c>
      <c r="AG1985">
        <f t="shared" si="723"/>
        <v>4.964875840389994E-7</v>
      </c>
      <c r="AH1985">
        <f t="shared" si="724"/>
        <v>0.51013129249446498</v>
      </c>
    </row>
    <row r="1986" spans="1:34">
      <c r="A1986" s="4">
        <v>43292.596203703702</v>
      </c>
      <c r="B1986" s="3">
        <v>-1.03013627825567E-2</v>
      </c>
      <c r="C1986">
        <v>2.9381695561969501</v>
      </c>
      <c r="D1986" s="3">
        <v>1.9035094823557301E-2</v>
      </c>
      <c r="E1986">
        <v>1.8826945522469E-2</v>
      </c>
      <c r="F1986" s="3">
        <v>1.8812645259877199E-2</v>
      </c>
      <c r="G1986">
        <v>-4714253</v>
      </c>
      <c r="H1986">
        <v>8202431</v>
      </c>
      <c r="K1986">
        <f t="shared" si="706"/>
        <v>656.96611995138937</v>
      </c>
      <c r="L1986">
        <f t="shared" si="707"/>
        <v>637.26319067496684</v>
      </c>
      <c r="M1986">
        <f t="shared" si="701"/>
        <v>213.38295720485789</v>
      </c>
      <c r="N1986">
        <f t="shared" si="708"/>
        <v>0.13315023220288119</v>
      </c>
      <c r="O1986">
        <f t="shared" si="709"/>
        <v>56.291869985107226</v>
      </c>
      <c r="P1986">
        <f t="shared" si="710"/>
        <v>55.988210611043989</v>
      </c>
      <c r="Q1986">
        <f t="shared" si="702"/>
        <v>0.29612255775322183</v>
      </c>
      <c r="R1986">
        <f t="shared" si="711"/>
        <v>55.995747427354004</v>
      </c>
      <c r="S1986">
        <f t="shared" si="703"/>
        <v>213.18554216635573</v>
      </c>
      <c r="T1986">
        <f t="shared" si="704"/>
        <v>13.959810014471966</v>
      </c>
      <c r="U1986">
        <f t="shared" si="705"/>
        <v>0.44837127939490939</v>
      </c>
      <c r="V1986" s="6">
        <f t="shared" si="713"/>
        <v>100608.00000017043</v>
      </c>
      <c r="W1986">
        <f t="shared" si="718"/>
        <v>13.958949058054797</v>
      </c>
      <c r="X1986">
        <f t="shared" si="719"/>
        <v>213.58060783040779</v>
      </c>
      <c r="Y1986">
        <f t="shared" si="714"/>
        <v>0.31539955897289929</v>
      </c>
      <c r="Z1986">
        <f t="shared" si="715"/>
        <v>2.1196484088312627E-6</v>
      </c>
      <c r="AA1986">
        <f t="shared" si="717"/>
        <v>4.2357133029819171E-6</v>
      </c>
      <c r="AB1986">
        <f t="shared" si="716"/>
        <v>0.99969855634426641</v>
      </c>
      <c r="AC1986">
        <f t="shared" si="712"/>
        <v>2.0761497843507914</v>
      </c>
      <c r="AD1986">
        <f t="shared" si="720"/>
        <v>4.9011891697064807E-9</v>
      </c>
      <c r="AE1986">
        <f t="shared" si="721"/>
        <v>9.8983826697600923E-6</v>
      </c>
      <c r="AF1986">
        <f t="shared" si="722"/>
        <v>4.9291071789890079E-5</v>
      </c>
      <c r="AG1986">
        <f t="shared" si="723"/>
        <v>4.9011891697064807E-7</v>
      </c>
      <c r="AH1986">
        <f t="shared" si="724"/>
        <v>0.49291071789890079</v>
      </c>
    </row>
    <row r="1987" spans="1:34">
      <c r="A1987" s="4">
        <v>43292.596898148149</v>
      </c>
      <c r="B1987" s="3">
        <v>-1.05184193467721E-2</v>
      </c>
      <c r="C1987">
        <v>2.9384823212440101</v>
      </c>
      <c r="D1987" s="3">
        <v>1.9043835595784899E-2</v>
      </c>
      <c r="E1987" s="3">
        <v>1.8834021385700901E-2</v>
      </c>
      <c r="F1987" s="3">
        <v>1.88139435486664E-2</v>
      </c>
      <c r="G1987">
        <v>-4716185</v>
      </c>
      <c r="H1987">
        <v>8202091</v>
      </c>
      <c r="K1987">
        <f t="shared" si="706"/>
        <v>670.79351989295878</v>
      </c>
      <c r="L1987">
        <f t="shared" si="707"/>
        <v>651.0888840277388</v>
      </c>
      <c r="M1987">
        <f t="shared" si="701"/>
        <v>218.01239034361694</v>
      </c>
      <c r="N1987">
        <f t="shared" si="708"/>
        <v>0.13324502642292144</v>
      </c>
      <c r="O1987">
        <f t="shared" si="709"/>
        <v>56.318123340698364</v>
      </c>
      <c r="P1987">
        <f t="shared" si="710"/>
        <v>56.009388250092954</v>
      </c>
      <c r="Q1987">
        <f t="shared" si="702"/>
        <v>0.31846297735250317</v>
      </c>
      <c r="R1987">
        <f t="shared" si="711"/>
        <v>55.999660363345861</v>
      </c>
      <c r="S1987">
        <f t="shared" si="703"/>
        <v>217.80008169204859</v>
      </c>
      <c r="T1987">
        <f t="shared" si="704"/>
        <v>13.969788353423571</v>
      </c>
      <c r="U1987">
        <f t="shared" si="705"/>
        <v>0.44820330743255093</v>
      </c>
      <c r="V1987" s="6">
        <f t="shared" si="713"/>
        <v>100668.00000036601</v>
      </c>
      <c r="W1987">
        <f t="shared" si="718"/>
        <v>13.990445470445653</v>
      </c>
      <c r="X1987">
        <f t="shared" si="719"/>
        <v>218.14547161491635</v>
      </c>
      <c r="Y1987">
        <f t="shared" si="714"/>
        <v>0.31183295353613022</v>
      </c>
      <c r="Z1987">
        <f t="shared" si="715"/>
        <v>3.085823442616005E-6</v>
      </c>
      <c r="AA1987">
        <f t="shared" si="717"/>
        <v>4.4987880077887285E-6</v>
      </c>
      <c r="AB1987">
        <f t="shared" si="716"/>
        <v>0.99972155855448175</v>
      </c>
      <c r="AC1987">
        <f t="shared" si="712"/>
        <v>2.0759090070318895</v>
      </c>
      <c r="AD1987">
        <f t="shared" si="720"/>
        <v>5.2645243797957356E-9</v>
      </c>
      <c r="AE1987">
        <f t="shared" si="721"/>
        <v>9.9120809455455622E-6</v>
      </c>
      <c r="AF1987">
        <f t="shared" si="722"/>
        <v>5.2871951103526505E-5</v>
      </c>
      <c r="AG1987">
        <f t="shared" si="723"/>
        <v>5.264524379795736E-7</v>
      </c>
      <c r="AH1987">
        <f t="shared" si="724"/>
        <v>0.52871951103526504</v>
      </c>
    </row>
    <row r="1988" spans="1:34">
      <c r="A1988" s="4">
        <v>43292.597592592596</v>
      </c>
      <c r="B1988" s="3">
        <v>-1.07291016879753E-2</v>
      </c>
      <c r="C1988">
        <v>2.9393302356111199</v>
      </c>
      <c r="D1988" s="3">
        <v>1.9050352525282501E-2</v>
      </c>
      <c r="E1988" s="3">
        <v>1.8842108086537301E-2</v>
      </c>
      <c r="F1988" s="3">
        <v>1.88196250509827E-2</v>
      </c>
      <c r="G1988">
        <v>-4718115</v>
      </c>
      <c r="H1988">
        <v>8201708</v>
      </c>
      <c r="K1988">
        <f t="shared" si="706"/>
        <v>684.21485549261331</v>
      </c>
      <c r="L1988">
        <f t="shared" si="707"/>
        <v>664.50275134430649</v>
      </c>
      <c r="M1988">
        <f t="shared" si="701"/>
        <v>222.50392652120655</v>
      </c>
      <c r="N1988">
        <f t="shared" si="708"/>
        <v>0.1335020160764861</v>
      </c>
      <c r="O1988">
        <f t="shared" si="709"/>
        <v>56.337697271125556</v>
      </c>
      <c r="P1988">
        <f t="shared" si="710"/>
        <v>56.03359126614874</v>
      </c>
      <c r="Q1988">
        <f t="shared" si="702"/>
        <v>0.32091332550266571</v>
      </c>
      <c r="R1988">
        <f t="shared" si="711"/>
        <v>56.01678394562289</v>
      </c>
      <c r="S1988">
        <f t="shared" si="703"/>
        <v>222.28998430420478</v>
      </c>
      <c r="T1988">
        <f t="shared" si="704"/>
        <v>13.996839895904062</v>
      </c>
      <c r="U1988">
        <f t="shared" si="705"/>
        <v>0.44774793097186832</v>
      </c>
      <c r="V1988" s="6">
        <f t="shared" si="713"/>
        <v>100728.00000056159</v>
      </c>
      <c r="W1988">
        <f t="shared" si="718"/>
        <v>14.021717158619138</v>
      </c>
      <c r="X1988">
        <f t="shared" si="719"/>
        <v>222.76510032746748</v>
      </c>
      <c r="Y1988">
        <f t="shared" si="714"/>
        <v>0.31669472934546644</v>
      </c>
      <c r="Z1988">
        <f t="shared" si="715"/>
        <v>4.6919692754437671E-6</v>
      </c>
      <c r="AA1988">
        <f t="shared" si="717"/>
        <v>4.8492855237233454E-6</v>
      </c>
      <c r="AB1988">
        <f t="shared" si="716"/>
        <v>0.99970516028733936</v>
      </c>
      <c r="AC1988">
        <f t="shared" si="712"/>
        <v>2.0752562533118351</v>
      </c>
      <c r="AD1988">
        <f t="shared" si="720"/>
        <v>5.5858074235755137E-9</v>
      </c>
      <c r="AE1988">
        <f t="shared" si="721"/>
        <v>9.4734892350782159E-6</v>
      </c>
      <c r="AF1988">
        <f t="shared" si="722"/>
        <v>5.8695800357635614E-5</v>
      </c>
      <c r="AG1988">
        <f t="shared" si="723"/>
        <v>5.5858074235755141E-7</v>
      </c>
      <c r="AH1988">
        <f t="shared" si="724"/>
        <v>0.58695800357635619</v>
      </c>
    </row>
    <row r="1989" spans="1:34">
      <c r="A1989" s="4">
        <v>43292.598287037035</v>
      </c>
      <c r="B1989" s="3">
        <v>-1.0949499962389401E-2</v>
      </c>
      <c r="C1989">
        <v>2.9402471247794901</v>
      </c>
      <c r="D1989" s="3">
        <v>1.9039150066182599E-2</v>
      </c>
      <c r="E1989" s="3">
        <v>1.8829882897625799E-2</v>
      </c>
      <c r="F1989" s="3">
        <v>1.8811847229153501E-2</v>
      </c>
      <c r="G1989">
        <v>-4720046</v>
      </c>
      <c r="H1989">
        <v>8201187</v>
      </c>
      <c r="K1989">
        <f t="shared" si="706"/>
        <v>698.25513618060609</v>
      </c>
      <c r="L1989">
        <f t="shared" si="707"/>
        <v>678.55325590830694</v>
      </c>
      <c r="M1989">
        <f t="shared" si="701"/>
        <v>227.20863606344648</v>
      </c>
      <c r="N1989">
        <f t="shared" si="708"/>
        <v>0.13377991091926345</v>
      </c>
      <c r="O1989">
        <f t="shared" si="709"/>
        <v>56.304050113347401</v>
      </c>
      <c r="P1989">
        <f t="shared" si="710"/>
        <v>55.997002000699695</v>
      </c>
      <c r="Q1989">
        <f t="shared" si="702"/>
        <v>0.31070788518123038</v>
      </c>
      <c r="R1989">
        <f t="shared" si="711"/>
        <v>55.993342228166171</v>
      </c>
      <c r="S1989">
        <f t="shared" si="703"/>
        <v>227.00149747332566</v>
      </c>
      <c r="T1989">
        <f t="shared" si="704"/>
        <v>14.026091984617468</v>
      </c>
      <c r="U1989">
        <f t="shared" si="705"/>
        <v>0.44725551126472968</v>
      </c>
      <c r="V1989" s="6">
        <f t="shared" si="713"/>
        <v>100788.00000012852</v>
      </c>
      <c r="W1989">
        <f t="shared" si="718"/>
        <v>14.051158949593823</v>
      </c>
      <c r="X1989">
        <f t="shared" si="719"/>
        <v>227.4406166737848</v>
      </c>
      <c r="Y1989">
        <f t="shared" si="714"/>
        <v>0.269130626163611</v>
      </c>
      <c r="Z1989">
        <f t="shared" si="715"/>
        <v>5.4276795794158443E-6</v>
      </c>
      <c r="AA1989">
        <f t="shared" si="717"/>
        <v>5.2396458903537938E-6</v>
      </c>
      <c r="AB1989">
        <f t="shared" si="716"/>
        <v>0.99992279891696012</v>
      </c>
      <c r="AC1989">
        <f t="shared" si="712"/>
        <v>2.0745504004111806</v>
      </c>
      <c r="AD1989">
        <f t="shared" si="720"/>
        <v>7.0997018823802142E-9</v>
      </c>
      <c r="AE1989">
        <f t="shared" si="721"/>
        <v>8.737958490736795E-6</v>
      </c>
      <c r="AF1989">
        <f t="shared" si="722"/>
        <v>8.0883730171050431E-5</v>
      </c>
      <c r="AG1989">
        <f t="shared" si="723"/>
        <v>7.0997018823802138E-7</v>
      </c>
      <c r="AH1989">
        <f t="shared" si="724"/>
        <v>0.80883730171050428</v>
      </c>
    </row>
    <row r="1990" spans="1:34">
      <c r="A1990" s="4">
        <v>43292.598993055559</v>
      </c>
      <c r="B1990" s="3">
        <v>-1.1173917802807401E-2</v>
      </c>
      <c r="C1990">
        <v>2.9413887766622802</v>
      </c>
      <c r="D1990">
        <v>1.8938993897881999E-2</v>
      </c>
      <c r="E1990" s="3">
        <v>1.8777830707094802E-2</v>
      </c>
      <c r="F1990" s="3">
        <v>1.87568069310328E-2</v>
      </c>
      <c r="G1990">
        <v>-4721982</v>
      </c>
      <c r="H1990">
        <v>8200249</v>
      </c>
      <c r="K1990">
        <f t="shared" si="706"/>
        <v>712.55147983047402</v>
      </c>
      <c r="L1990">
        <f t="shared" si="707"/>
        <v>692.92194952912689</v>
      </c>
      <c r="M1990">
        <f t="shared" si="701"/>
        <v>232.01988890347587</v>
      </c>
      <c r="N1990">
        <f t="shared" si="708"/>
        <v>0.13412592784412072</v>
      </c>
      <c r="O1990">
        <f t="shared" si="709"/>
        <v>56.003225949008723</v>
      </c>
      <c r="P1990">
        <f t="shared" si="710"/>
        <v>55.841212881175238</v>
      </c>
      <c r="Q1990">
        <f t="shared" si="702"/>
        <v>0.17577066780693684</v>
      </c>
      <c r="R1990">
        <f t="shared" si="711"/>
        <v>55.827455281201786</v>
      </c>
      <c r="S1990">
        <f t="shared" si="703"/>
        <v>231.90270845827126</v>
      </c>
      <c r="T1990">
        <f t="shared" si="704"/>
        <v>14.062514818812971</v>
      </c>
      <c r="U1990">
        <f t="shared" si="705"/>
        <v>0.44664238166829584</v>
      </c>
      <c r="V1990" s="6">
        <f t="shared" si="713"/>
        <v>100849.00000055786</v>
      </c>
      <c r="W1990">
        <f t="shared" si="718"/>
        <v>14.078511097196413</v>
      </c>
      <c r="X1990">
        <f t="shared" si="719"/>
        <v>232.19208991177027</v>
      </c>
      <c r="Y1990">
        <f t="shared" si="714"/>
        <v>0.27289286090491771</v>
      </c>
      <c r="Z1990">
        <f t="shared" si="715"/>
        <v>7.4187694308811602E-6</v>
      </c>
      <c r="AA1990">
        <f t="shared" si="717"/>
        <v>5.7353951626169417E-6</v>
      </c>
      <c r="AB1990">
        <f t="shared" si="716"/>
        <v>0.99990803904589276</v>
      </c>
      <c r="AC1990">
        <f t="shared" si="712"/>
        <v>2.073671517422043</v>
      </c>
      <c r="AD1990">
        <f t="shared" si="720"/>
        <v>7.6610525486993852E-9</v>
      </c>
      <c r="AE1990">
        <f t="shared" si="721"/>
        <v>8.1983377172921318E-6</v>
      </c>
      <c r="AF1990">
        <f t="shared" si="722"/>
        <v>9.3023713565911769E-5</v>
      </c>
      <c r="AG1990">
        <f t="shared" si="723"/>
        <v>7.6610525486993848E-7</v>
      </c>
      <c r="AH1990">
        <f t="shared" si="724"/>
        <v>0.9302371356591177</v>
      </c>
    </row>
    <row r="1991" spans="1:34">
      <c r="A1991" s="4">
        <v>43292.599687499998</v>
      </c>
      <c r="B1991" s="3">
        <v>-1.14016416768027E-2</v>
      </c>
      <c r="C1991">
        <v>2.9430608209822799</v>
      </c>
      <c r="D1991" s="3">
        <v>1.9075528327739399E-2</v>
      </c>
      <c r="E1991" s="3">
        <v>1.88656546566199E-2</v>
      </c>
      <c r="F1991" s="3">
        <v>1.8840969395114399E-2</v>
      </c>
      <c r="G1991">
        <v>-4723904</v>
      </c>
      <c r="H1991">
        <v>8200608</v>
      </c>
      <c r="K1991">
        <f t="shared" si="706"/>
        <v>727.05843147857877</v>
      </c>
      <c r="L1991">
        <f t="shared" si="707"/>
        <v>707.31827038416793</v>
      </c>
      <c r="M1991">
        <f t="shared" si="701"/>
        <v>236.84039252249858</v>
      </c>
      <c r="N1991">
        <f t="shared" si="708"/>
        <v>0.134632698465317</v>
      </c>
      <c r="O1991">
        <f t="shared" si="709"/>
        <v>56.413314078998255</v>
      </c>
      <c r="P1991">
        <f t="shared" si="710"/>
        <v>56.10406475407629</v>
      </c>
      <c r="Q1991">
        <f t="shared" si="702"/>
        <v>0.33220002972658591</v>
      </c>
      <c r="R1991">
        <f t="shared" si="711"/>
        <v>56.081114049271669</v>
      </c>
      <c r="S1991">
        <f t="shared" si="703"/>
        <v>236.61892583601417</v>
      </c>
      <c r="T1991">
        <f t="shared" si="704"/>
        <v>14.115859094728366</v>
      </c>
      <c r="U1991">
        <f t="shared" si="705"/>
        <v>0.44574440228018686</v>
      </c>
      <c r="V1991" s="6">
        <f t="shared" si="713"/>
        <v>100909.0000001248</v>
      </c>
      <c r="W1991">
        <f t="shared" si="718"/>
        <v>14.105244523577074</v>
      </c>
      <c r="X1991">
        <f t="shared" si="719"/>
        <v>237.00895792156427</v>
      </c>
      <c r="Y1991">
        <f t="shared" si="714"/>
        <v>0.2656123612144512</v>
      </c>
      <c r="Z1991">
        <f t="shared" si="715"/>
        <v>7.3098604884355587E-6</v>
      </c>
      <c r="AA1991">
        <f t="shared" si="717"/>
        <v>5.6897762876795883E-6</v>
      </c>
      <c r="AB1991">
        <f t="shared" si="716"/>
        <v>0.99994096910918318</v>
      </c>
      <c r="AC1991">
        <f t="shared" si="712"/>
        <v>2.0723843200442045</v>
      </c>
      <c r="AD1991">
        <f t="shared" si="720"/>
        <v>7.803591256766772E-9</v>
      </c>
      <c r="AE1991">
        <f t="shared" si="721"/>
        <v>7.8166133694248221E-6</v>
      </c>
      <c r="AF1991">
        <f t="shared" si="722"/>
        <v>9.9381813710795389E-5</v>
      </c>
      <c r="AG1991">
        <f t="shared" si="723"/>
        <v>7.8035912567667719E-7</v>
      </c>
      <c r="AH1991">
        <f t="shared" si="724"/>
        <v>0.99381813710795397</v>
      </c>
    </row>
    <row r="1992" spans="1:34">
      <c r="A1992" s="4">
        <v>43292.600381944445</v>
      </c>
      <c r="B1992" s="3">
        <v>-1.16232172797208E-2</v>
      </c>
      <c r="C1992">
        <v>2.9441382549466701</v>
      </c>
      <c r="D1992" s="3">
        <v>1.9063921533597799E-2</v>
      </c>
      <c r="E1992" s="3">
        <v>1.88552727598108E-2</v>
      </c>
      <c r="F1992" s="3">
        <v>1.8843780369006701E-2</v>
      </c>
      <c r="G1992">
        <v>-4725833</v>
      </c>
      <c r="H1992">
        <v>8200091</v>
      </c>
      <c r="K1992">
        <f t="shared" si="706"/>
        <v>741.1737128565818</v>
      </c>
      <c r="L1992">
        <f t="shared" si="707"/>
        <v>721.42985676257251</v>
      </c>
      <c r="M1992">
        <f t="shared" si="701"/>
        <v>241.56555486725355</v>
      </c>
      <c r="N1992">
        <f t="shared" si="708"/>
        <v>0.1349592519381532</v>
      </c>
      <c r="O1992">
        <f t="shared" si="709"/>
        <v>56.378452480281553</v>
      </c>
      <c r="P1992">
        <f t="shared" si="710"/>
        <v>56.072992352581103</v>
      </c>
      <c r="Q1992">
        <f t="shared" si="702"/>
        <v>0.28886638610983084</v>
      </c>
      <c r="R1992">
        <f t="shared" si="711"/>
        <v>56.089586094171722</v>
      </c>
      <c r="S1992">
        <f t="shared" si="703"/>
        <v>241.37297727651367</v>
      </c>
      <c r="T1992">
        <f t="shared" si="704"/>
        <v>14.150233144500598</v>
      </c>
      <c r="U1992">
        <f t="shared" si="705"/>
        <v>0.44516576122354856</v>
      </c>
      <c r="V1992" s="6">
        <f t="shared" si="713"/>
        <v>100969.00000032037</v>
      </c>
      <c r="W1992">
        <f t="shared" si="718"/>
        <v>14.130705485557984</v>
      </c>
      <c r="X1992">
        <f t="shared" si="719"/>
        <v>241.87679050061399</v>
      </c>
      <c r="Y1992">
        <f t="shared" si="714"/>
        <v>0.32119369387649027</v>
      </c>
      <c r="Z1992">
        <f t="shared" si="715"/>
        <v>6.6237706068529574E-6</v>
      </c>
      <c r="AA1992">
        <f t="shared" si="717"/>
        <v>5.3043843091961332E-6</v>
      </c>
      <c r="AB1992">
        <f t="shared" si="716"/>
        <v>0.99970984591020329</v>
      </c>
      <c r="AC1992">
        <f t="shared" si="712"/>
        <v>2.0715548742232004</v>
      </c>
      <c r="AD1992">
        <f t="shared" si="720"/>
        <v>6.0136994737004429E-9</v>
      </c>
      <c r="AE1992">
        <f t="shared" si="721"/>
        <v>7.4334150615499778E-6</v>
      </c>
      <c r="AF1992">
        <f t="shared" si="722"/>
        <v>8.0534946354080317E-5</v>
      </c>
      <c r="AG1992">
        <f t="shared" si="723"/>
        <v>6.0136994737004425E-7</v>
      </c>
      <c r="AH1992">
        <f t="shared" si="724"/>
        <v>0.80534946354080317</v>
      </c>
    </row>
    <row r="1993" spans="1:34">
      <c r="A1993" s="4">
        <v>43292.601076388892</v>
      </c>
      <c r="B1993" s="3">
        <v>-1.18525703860905E-2</v>
      </c>
      <c r="C1993">
        <v>2.94555223837233</v>
      </c>
      <c r="D1993" s="3">
        <v>1.9067620010009698E-2</v>
      </c>
      <c r="E1993" s="3">
        <v>1.8858459871316902E-2</v>
      </c>
      <c r="F1993" s="3">
        <v>1.88296659450134E-2</v>
      </c>
      <c r="G1993">
        <v>-4727768</v>
      </c>
      <c r="H1993">
        <v>8199634</v>
      </c>
      <c r="K1993">
        <f t="shared" si="706"/>
        <v>755.7844533383485</v>
      </c>
      <c r="L1993">
        <f t="shared" si="707"/>
        <v>736.05915052622152</v>
      </c>
      <c r="M1993">
        <f t="shared" si="701"/>
        <v>246.46406777492624</v>
      </c>
      <c r="N1993">
        <f t="shared" si="708"/>
        <v>0.1353878083169596</v>
      </c>
      <c r="O1993">
        <f t="shared" si="709"/>
        <v>56.389561042987317</v>
      </c>
      <c r="P1993">
        <f t="shared" si="710"/>
        <v>56.082531188320708</v>
      </c>
      <c r="Q1993">
        <f t="shared" si="702"/>
        <v>0.34251466579305401</v>
      </c>
      <c r="R1993">
        <f t="shared" si="711"/>
        <v>56.047046377194263</v>
      </c>
      <c r="S1993">
        <f t="shared" si="703"/>
        <v>246.23572466439754</v>
      </c>
      <c r="T1993">
        <f t="shared" si="704"/>
        <v>14.195344342269694</v>
      </c>
      <c r="U1993">
        <f t="shared" si="705"/>
        <v>0.44440637467130056</v>
      </c>
      <c r="V1993" s="6">
        <f t="shared" si="713"/>
        <v>101029.00000051595</v>
      </c>
      <c r="W1993">
        <f t="shared" si="718"/>
        <v>14.155419312478465</v>
      </c>
      <c r="X1993">
        <f t="shared" si="719"/>
        <v>246.79885639095042</v>
      </c>
      <c r="Y1993">
        <f t="shared" si="714"/>
        <v>0.32023203174342046</v>
      </c>
      <c r="Z1993">
        <f t="shared" si="715"/>
        <v>5.5898933146732927E-6</v>
      </c>
      <c r="AA1993">
        <f t="shared" si="717"/>
        <v>4.9034787035537292E-6</v>
      </c>
      <c r="AB1993">
        <f t="shared" si="716"/>
        <v>0.99971960523595516</v>
      </c>
      <c r="AC1993">
        <f t="shared" si="712"/>
        <v>2.070466341021032</v>
      </c>
      <c r="AD1993">
        <f t="shared" si="720"/>
        <v>5.5729481790228739E-9</v>
      </c>
      <c r="AE1993">
        <f t="shared" si="721"/>
        <v>7.3481361224083702E-6</v>
      </c>
      <c r="AF1993">
        <f t="shared" si="722"/>
        <v>7.5498591199806532E-5</v>
      </c>
      <c r="AG1993">
        <f t="shared" si="723"/>
        <v>5.5729481790228743E-7</v>
      </c>
      <c r="AH1993">
        <f t="shared" si="724"/>
        <v>0.75498591199806531</v>
      </c>
    </row>
    <row r="1994" spans="1:34">
      <c r="A1994" s="4">
        <v>43292.601770833331</v>
      </c>
      <c r="B1994">
        <v>-1.2088250146644001E-2</v>
      </c>
      <c r="C1994">
        <v>2.94624079716414</v>
      </c>
      <c r="D1994" s="3">
        <v>1.9033620189875401E-2</v>
      </c>
      <c r="E1994" s="3">
        <v>1.8824840601810101E-2</v>
      </c>
      <c r="F1994" s="3">
        <v>1.8800162630050202E-2</v>
      </c>
      <c r="G1994">
        <v>-4729700</v>
      </c>
      <c r="H1994">
        <v>8198970</v>
      </c>
      <c r="K1994">
        <f t="shared" si="706"/>
        <v>770.79822783112365</v>
      </c>
      <c r="L1994">
        <f t="shared" si="707"/>
        <v>751.111706858003</v>
      </c>
      <c r="M1994">
        <f t="shared" si="701"/>
        <v>251.50430708353318</v>
      </c>
      <c r="N1994">
        <f t="shared" si="708"/>
        <v>0.13559649977476479</v>
      </c>
      <c r="O1994">
        <f t="shared" si="709"/>
        <v>56.287440847565421</v>
      </c>
      <c r="P1994">
        <f t="shared" si="710"/>
        <v>55.981910708335313</v>
      </c>
      <c r="Q1994">
        <f t="shared" si="702"/>
        <v>0.3293150433273766</v>
      </c>
      <c r="R1994">
        <f t="shared" si="711"/>
        <v>55.958125804238044</v>
      </c>
      <c r="S1994">
        <f t="shared" si="703"/>
        <v>251.28476372131493</v>
      </c>
      <c r="T1994">
        <f t="shared" si="704"/>
        <v>14.217311864143925</v>
      </c>
      <c r="U1994">
        <f t="shared" si="705"/>
        <v>0.44403658088345033</v>
      </c>
      <c r="V1994" s="6">
        <f t="shared" si="713"/>
        <v>101089.00000008289</v>
      </c>
      <c r="W1994">
        <f t="shared" si="718"/>
        <v>14.18085692648871</v>
      </c>
      <c r="X1994">
        <f t="shared" si="719"/>
        <v>251.77569740070587</v>
      </c>
      <c r="Y1994">
        <f t="shared" si="714"/>
        <v>0.31797204494674247</v>
      </c>
      <c r="Z1994">
        <f t="shared" si="715"/>
        <v>2.7664913180545351E-6</v>
      </c>
      <c r="AA1994">
        <f t="shared" si="717"/>
        <v>4.2447392791539305E-6</v>
      </c>
      <c r="AB1994">
        <f t="shared" si="716"/>
        <v>0.99973434446302734</v>
      </c>
      <c r="AC1994">
        <f t="shared" si="712"/>
        <v>2.0699362647182067</v>
      </c>
      <c r="AD1994">
        <f t="shared" si="720"/>
        <v>4.8573160314377799E-9</v>
      </c>
      <c r="AE1994">
        <f t="shared" si="721"/>
        <v>7.2630484474196665E-6</v>
      </c>
      <c r="AF1994">
        <f t="shared" si="722"/>
        <v>6.65745831419714E-5</v>
      </c>
      <c r="AG1994">
        <f t="shared" si="723"/>
        <v>4.8573160314377795E-7</v>
      </c>
      <c r="AH1994">
        <f t="shared" si="724"/>
        <v>0.665745831419714</v>
      </c>
    </row>
    <row r="1995" spans="1:34">
      <c r="A1995" s="4">
        <v>43292.602465277778</v>
      </c>
      <c r="B1995" s="3">
        <v>-1.2322181752751901E-2</v>
      </c>
      <c r="C1995">
        <v>2.9465928064946598</v>
      </c>
      <c r="D1995" s="3">
        <v>1.90350829313502E-2</v>
      </c>
      <c r="E1995" s="3">
        <v>1.8826553079634298E-2</v>
      </c>
      <c r="F1995" s="3">
        <v>1.8817290513343299E-2</v>
      </c>
      <c r="G1995">
        <v>-4731638</v>
      </c>
      <c r="H1995">
        <v>8198534</v>
      </c>
      <c r="K1995">
        <f t="shared" si="706"/>
        <v>785.70063766295732</v>
      </c>
      <c r="L1995">
        <f t="shared" si="707"/>
        <v>765.99160224313061</v>
      </c>
      <c r="M1995">
        <f t="shared" si="701"/>
        <v>256.48673212649612</v>
      </c>
      <c r="N1995">
        <f t="shared" si="708"/>
        <v>0.13570318832659364</v>
      </c>
      <c r="O1995">
        <f t="shared" si="709"/>
        <v>56.29183426625611</v>
      </c>
      <c r="P1995">
        <f t="shared" si="710"/>
        <v>55.98703605291189</v>
      </c>
      <c r="Q1995">
        <f t="shared" si="702"/>
        <v>0.28208642571979681</v>
      </c>
      <c r="R1995">
        <f t="shared" si="711"/>
        <v>56.009747840536313</v>
      </c>
      <c r="S1995">
        <f t="shared" si="703"/>
        <v>256.29867450934961</v>
      </c>
      <c r="T1995">
        <f t="shared" si="704"/>
        <v>14.228542238020648</v>
      </c>
      <c r="U1995">
        <f t="shared" si="705"/>
        <v>0.44384753259122012</v>
      </c>
      <c r="V1995" s="6">
        <f t="shared" si="713"/>
        <v>101149.00000027847</v>
      </c>
      <c r="W1995">
        <f t="shared" si="718"/>
        <v>14.205614530854142</v>
      </c>
      <c r="X1995">
        <f t="shared" si="719"/>
        <v>256.82247246727985</v>
      </c>
      <c r="Y1995">
        <f t="shared" si="714"/>
        <v>0.3211074585782801</v>
      </c>
      <c r="Z1995">
        <f t="shared" si="715"/>
        <v>1.9942254260595795E-6</v>
      </c>
      <c r="AA1995">
        <f t="shared" si="717"/>
        <v>3.4484414516005968E-6</v>
      </c>
      <c r="AB1995">
        <f t="shared" si="716"/>
        <v>0.99972721692650823</v>
      </c>
      <c r="AC1995">
        <f t="shared" si="712"/>
        <v>2.0696652757965617</v>
      </c>
      <c r="AD1995">
        <f t="shared" si="720"/>
        <v>3.9070582320867605E-9</v>
      </c>
      <c r="AE1995">
        <f t="shared" si="721"/>
        <v>7.0667602500996698E-6</v>
      </c>
      <c r="AF1995">
        <f t="shared" si="722"/>
        <v>5.5037736241230486E-5</v>
      </c>
      <c r="AG1995">
        <f t="shared" si="723"/>
        <v>3.9070582320867607E-7</v>
      </c>
      <c r="AH1995">
        <f t="shared" si="724"/>
        <v>0.55037736241230484</v>
      </c>
    </row>
    <row r="1996" spans="1:34">
      <c r="A1996" s="4">
        <v>43292.603171296294</v>
      </c>
      <c r="B1996" s="3">
        <v>-1.2569313708754601E-2</v>
      </c>
      <c r="C1996">
        <v>2.9469971415364902</v>
      </c>
      <c r="D1996" s="3">
        <v>1.9086576188146898E-2</v>
      </c>
      <c r="E1996">
        <v>1.8877309019590002E-2</v>
      </c>
      <c r="F1996" s="3">
        <v>1.8845435984985701E-2</v>
      </c>
      <c r="G1996">
        <v>-4733571</v>
      </c>
      <c r="H1996">
        <v>8198530</v>
      </c>
      <c r="K1996">
        <f t="shared" si="706"/>
        <v>801.44396432227245</v>
      </c>
      <c r="L1996">
        <f t="shared" si="707"/>
        <v>781.69793193612679</v>
      </c>
      <c r="M1996">
        <f t="shared" si="701"/>
        <v>261.74588270316173</v>
      </c>
      <c r="N1996">
        <f t="shared" si="708"/>
        <v>0.13582573598748329</v>
      </c>
      <c r="O1996">
        <f t="shared" si="709"/>
        <v>56.44649689171171</v>
      </c>
      <c r="P1996">
        <f t="shared" si="710"/>
        <v>56.138945571333146</v>
      </c>
      <c r="Q1996">
        <f t="shared" si="702"/>
        <v>0.35192090668766696</v>
      </c>
      <c r="R1996">
        <f t="shared" si="711"/>
        <v>56.094575985024044</v>
      </c>
      <c r="S1996">
        <f t="shared" si="703"/>
        <v>261.51126876536995</v>
      </c>
      <c r="T1996">
        <f t="shared" si="704"/>
        <v>14.241441991798503</v>
      </c>
      <c r="U1996">
        <f t="shared" si="705"/>
        <v>0.44363038252581188</v>
      </c>
      <c r="V1996" s="6">
        <f t="shared" si="713"/>
        <v>101210.00000007916</v>
      </c>
      <c r="W1996">
        <f t="shared" si="718"/>
        <v>14.230331276270951</v>
      </c>
      <c r="X1996">
        <f t="shared" si="719"/>
        <v>261.92978147052793</v>
      </c>
      <c r="Y1996">
        <f t="shared" si="714"/>
        <v>0.25579807469016441</v>
      </c>
      <c r="Z1996">
        <f t="shared" si="715"/>
        <v>2.6213403399190245E-6</v>
      </c>
      <c r="AA1996">
        <f t="shared" si="717"/>
        <v>2.803905438450259E-6</v>
      </c>
      <c r="AB1996">
        <f t="shared" si="716"/>
        <v>0.99998446177848344</v>
      </c>
      <c r="AC1996">
        <f t="shared" si="712"/>
        <v>2.0693540047379022</v>
      </c>
      <c r="AD1996">
        <f t="shared" si="720"/>
        <v>3.9872933723377151E-9</v>
      </c>
      <c r="AE1996">
        <f t="shared" si="721"/>
        <v>6.7973007614938454E-6</v>
      </c>
      <c r="AF1996">
        <f t="shared" si="722"/>
        <v>5.8394607028502283E-5</v>
      </c>
      <c r="AG1996">
        <f t="shared" si="723"/>
        <v>3.9872933723377151E-7</v>
      </c>
      <c r="AH1996">
        <f t="shared" si="724"/>
        <v>0.58394607028502277</v>
      </c>
    </row>
    <row r="1997" spans="1:34">
      <c r="A1997" s="4">
        <v>43292.603865740741</v>
      </c>
      <c r="B1997" s="3">
        <v>-1.2812485559788899E-2</v>
      </c>
      <c r="C1997">
        <v>2.9475869950092601</v>
      </c>
      <c r="D1997" s="3">
        <v>1.8871636436797401E-2</v>
      </c>
      <c r="E1997" s="3">
        <v>1.8734162522578101E-2</v>
      </c>
      <c r="F1997" s="3">
        <v>1.8703743843361698E-2</v>
      </c>
      <c r="G1997">
        <v>-4735503</v>
      </c>
      <c r="H1997">
        <v>8195395</v>
      </c>
      <c r="K1997">
        <f t="shared" si="706"/>
        <v>816.93501593334577</v>
      </c>
      <c r="L1997">
        <f t="shared" si="707"/>
        <v>797.37523657780946</v>
      </c>
      <c r="M1997">
        <f t="shared" si="701"/>
        <v>266.99531445191923</v>
      </c>
      <c r="N1997">
        <f t="shared" si="708"/>
        <v>0.13600451139865807</v>
      </c>
      <c r="O1997">
        <f t="shared" si="709"/>
        <v>55.800914376126521</v>
      </c>
      <c r="P1997">
        <f t="shared" si="710"/>
        <v>55.710516594473582</v>
      </c>
      <c r="Q1997">
        <f t="shared" si="702"/>
        <v>0.13338689166302942</v>
      </c>
      <c r="R1997">
        <f t="shared" si="711"/>
        <v>55.667527484463491</v>
      </c>
      <c r="S1997">
        <f t="shared" si="703"/>
        <v>266.90638985747722</v>
      </c>
      <c r="T1997">
        <f t="shared" si="704"/>
        <v>14.260260456132691</v>
      </c>
      <c r="U1997">
        <f t="shared" si="705"/>
        <v>0.4433135989009902</v>
      </c>
      <c r="V1997" s="6">
        <f t="shared" si="713"/>
        <v>101270.00000027474</v>
      </c>
      <c r="W1997">
        <f t="shared" si="718"/>
        <v>14.253679246909103</v>
      </c>
      <c r="X1997">
        <f t="shared" si="719"/>
        <v>267.07830478345107</v>
      </c>
      <c r="Y1997">
        <f t="shared" si="714"/>
        <v>0.27598887499448449</v>
      </c>
      <c r="Z1997">
        <f t="shared" si="715"/>
        <v>2.807593460082565E-6</v>
      </c>
      <c r="AA1997">
        <f t="shared" si="717"/>
        <v>2.4529562517576052E-6</v>
      </c>
      <c r="AB1997">
        <f t="shared" si="716"/>
        <v>0.99990849373597857</v>
      </c>
      <c r="AC1997">
        <f t="shared" si="712"/>
        <v>2.0688999151935179</v>
      </c>
      <c r="AD1997">
        <f t="shared" si="720"/>
        <v>3.2323249586518826E-9</v>
      </c>
      <c r="AE1997">
        <f t="shared" si="721"/>
        <v>6.2479777000631532E-6</v>
      </c>
      <c r="AF1997">
        <f t="shared" si="722"/>
        <v>5.1499923134289939E-5</v>
      </c>
      <c r="AG1997">
        <f t="shared" si="723"/>
        <v>3.2323249586518827E-7</v>
      </c>
      <c r="AH1997">
        <f t="shared" si="724"/>
        <v>0.51499923134289938</v>
      </c>
    </row>
    <row r="1998" spans="1:34">
      <c r="A1998" s="4">
        <v>43292.604560185187</v>
      </c>
      <c r="B1998" s="3">
        <v>-1.3060176449525901E-2</v>
      </c>
      <c r="C1998">
        <v>2.9480531695280701</v>
      </c>
      <c r="D1998" s="3">
        <v>1.9079464648293701E-2</v>
      </c>
      <c r="E1998" s="3">
        <v>1.88702688329795E-2</v>
      </c>
      <c r="F1998" s="3">
        <v>1.8841422009554701E-2</v>
      </c>
      <c r="G1998">
        <v>-4737427</v>
      </c>
      <c r="H1998">
        <v>8197584</v>
      </c>
      <c r="K1998">
        <f t="shared" si="706"/>
        <v>832.71394898085271</v>
      </c>
      <c r="L1998">
        <f t="shared" si="707"/>
        <v>812.97319292887937</v>
      </c>
      <c r="M1998">
        <f t="shared" si="701"/>
        <v>272.21817700109352</v>
      </c>
      <c r="N1998">
        <f t="shared" si="708"/>
        <v>0.13614580164297599</v>
      </c>
      <c r="O1998">
        <f t="shared" si="709"/>
        <v>56.425137018727369</v>
      </c>
      <c r="P1998">
        <f t="shared" si="710"/>
        <v>56.117874710296384</v>
      </c>
      <c r="Q1998">
        <f t="shared" si="702"/>
        <v>0.34265882663275704</v>
      </c>
      <c r="R1998">
        <f t="shared" si="711"/>
        <v>56.082478192094612</v>
      </c>
      <c r="S1998">
        <f t="shared" si="703"/>
        <v>271.98973778333834</v>
      </c>
      <c r="T1998">
        <f t="shared" si="704"/>
        <v>14.275133113429314</v>
      </c>
      <c r="U1998">
        <f t="shared" si="705"/>
        <v>0.44306323764911093</v>
      </c>
      <c r="V1998" s="6">
        <f t="shared" si="713"/>
        <v>101330.00000047032</v>
      </c>
      <c r="W1998">
        <f t="shared" si="718"/>
        <v>14.274920063197149</v>
      </c>
      <c r="X1998">
        <f t="shared" si="719"/>
        <v>272.28042146054486</v>
      </c>
      <c r="Y1998">
        <f t="shared" si="714"/>
        <v>0.27088117111788063</v>
      </c>
      <c r="Z1998">
        <f t="shared" si="715"/>
        <v>1.7357756955622224E-6</v>
      </c>
      <c r="AA1998">
        <f t="shared" si="717"/>
        <v>2.6118440266359104E-6</v>
      </c>
      <c r="AB1998">
        <f t="shared" si="716"/>
        <v>0.99992918666387121</v>
      </c>
      <c r="AC1998">
        <f t="shared" si="712"/>
        <v>2.0685410379729507</v>
      </c>
      <c r="AD1998">
        <f t="shared" si="720"/>
        <v>3.5059835059856297E-9</v>
      </c>
      <c r="AE1998">
        <f t="shared" si="721"/>
        <v>5.7862826199920743E-6</v>
      </c>
      <c r="AF1998">
        <f t="shared" si="722"/>
        <v>6.0317212448984354E-5</v>
      </c>
      <c r="AG1998">
        <f t="shared" si="723"/>
        <v>3.5059835059856295E-7</v>
      </c>
      <c r="AH1998">
        <f t="shared" si="724"/>
        <v>0.60317212448984348</v>
      </c>
    </row>
    <row r="1999" spans="1:34">
      <c r="A1999" s="4">
        <v>43292.605254629627</v>
      </c>
      <c r="B1999" s="3">
        <v>-1.3302301786334301E-2</v>
      </c>
      <c r="C1999">
        <v>2.9482398771797298</v>
      </c>
      <c r="D1999" s="3">
        <v>1.90458097021656E-2</v>
      </c>
      <c r="E1999" s="3">
        <v>1.8836054953117101E-2</v>
      </c>
      <c r="F1999" s="3">
        <v>1.8809893840516501E-2</v>
      </c>
      <c r="G1999">
        <v>-4739351</v>
      </c>
      <c r="H1999">
        <v>8196919</v>
      </c>
      <c r="K1999">
        <f t="shared" si="706"/>
        <v>848.13833331190904</v>
      </c>
      <c r="L1999">
        <f t="shared" si="707"/>
        <v>828.43902075119524</v>
      </c>
      <c r="M1999">
        <f t="shared" si="701"/>
        <v>277.39679727076816</v>
      </c>
      <c r="N1999">
        <f t="shared" si="708"/>
        <v>0.13620238982756055</v>
      </c>
      <c r="O1999">
        <f t="shared" si="709"/>
        <v>56.324052669988475</v>
      </c>
      <c r="P1999">
        <f t="shared" si="710"/>
        <v>56.015474596777537</v>
      </c>
      <c r="Q1999">
        <f t="shared" si="702"/>
        <v>0.33659779505785536</v>
      </c>
      <c r="R1999">
        <f t="shared" si="711"/>
        <v>55.98745487493062</v>
      </c>
      <c r="S1999">
        <f t="shared" si="703"/>
        <v>277.17239874072959</v>
      </c>
      <c r="T1999">
        <f t="shared" si="704"/>
        <v>14.281089764438216</v>
      </c>
      <c r="U1999">
        <f t="shared" si="705"/>
        <v>0.44296296541302993</v>
      </c>
      <c r="V1999" s="6">
        <f t="shared" si="713"/>
        <v>101390.00000003725</v>
      </c>
      <c r="W1999">
        <f t="shared" si="718"/>
        <v>14.295410825928439</v>
      </c>
      <c r="X1999">
        <f t="shared" si="719"/>
        <v>277.5386542173913</v>
      </c>
      <c r="Y1999">
        <f t="shared" si="714"/>
        <v>0.32547175548625046</v>
      </c>
      <c r="Z1999">
        <f t="shared" si="715"/>
        <v>2.1120185148005921E-6</v>
      </c>
      <c r="AA1999">
        <f t="shared" si="717"/>
        <v>2.8859828318353283E-6</v>
      </c>
      <c r="AB1999">
        <f t="shared" si="716"/>
        <v>0.99973208634174815</v>
      </c>
      <c r="AC1999">
        <f t="shared" si="712"/>
        <v>2.0683973039841059</v>
      </c>
      <c r="AD1999">
        <f t="shared" si="720"/>
        <v>3.2239753103422293E-9</v>
      </c>
      <c r="AE1999">
        <f t="shared" si="721"/>
        <v>5.4652565011734152E-6</v>
      </c>
      <c r="AF1999">
        <f t="shared" si="722"/>
        <v>5.8723535357583805E-5</v>
      </c>
      <c r="AG1999">
        <f t="shared" si="723"/>
        <v>3.223975310342229E-7</v>
      </c>
      <c r="AH1999">
        <f t="shared" si="724"/>
        <v>0.58723535357583811</v>
      </c>
    </row>
    <row r="2000" spans="1:34">
      <c r="A2000" s="4">
        <v>43292.605949074074</v>
      </c>
      <c r="B2000" s="3">
        <v>-1.3550741885119399E-2</v>
      </c>
      <c r="C2000">
        <v>2.9488475689631701</v>
      </c>
      <c r="D2000" s="3">
        <v>1.9030670922511501E-2</v>
      </c>
      <c r="E2000" s="3">
        <v>1.8822164855209898E-2</v>
      </c>
      <c r="F2000" s="3">
        <v>1.8807892808254099E-2</v>
      </c>
      <c r="G2000">
        <v>-4741291</v>
      </c>
      <c r="H2000">
        <v>8196399</v>
      </c>
      <c r="K2000">
        <f t="shared" si="706"/>
        <v>863.96499407124691</v>
      </c>
      <c r="L2000">
        <f t="shared" si="707"/>
        <v>844.26831184923037</v>
      </c>
      <c r="M2000">
        <f t="shared" si="701"/>
        <v>282.69712058204829</v>
      </c>
      <c r="N2000">
        <f t="shared" si="708"/>
        <v>0.13638657175318675</v>
      </c>
      <c r="O2000">
        <f t="shared" si="709"/>
        <v>56.278582572481518</v>
      </c>
      <c r="P2000">
        <f t="shared" si="710"/>
        <v>55.973902357434739</v>
      </c>
      <c r="Q2000">
        <f t="shared" si="702"/>
        <v>0.29715864476813891</v>
      </c>
      <c r="R2000">
        <f t="shared" si="711"/>
        <v>55.981423927713379</v>
      </c>
      <c r="S2000">
        <f t="shared" si="703"/>
        <v>282.49901481886951</v>
      </c>
      <c r="T2000">
        <f t="shared" si="704"/>
        <v>14.300477335556764</v>
      </c>
      <c r="U2000">
        <f t="shared" si="705"/>
        <v>0.44263660163826329</v>
      </c>
      <c r="V2000" s="6">
        <f t="shared" si="713"/>
        <v>101450.00000023283</v>
      </c>
      <c r="W2000">
        <f t="shared" si="718"/>
        <v>14.314751701105795</v>
      </c>
      <c r="X2000">
        <f t="shared" si="719"/>
        <v>282.85099696987402</v>
      </c>
      <c r="Y2000">
        <f t="shared" si="714"/>
        <v>0.31567508259548543</v>
      </c>
      <c r="Z2000">
        <f t="shared" si="715"/>
        <v>3.1332490078247169E-6</v>
      </c>
      <c r="AA2000">
        <f t="shared" si="717"/>
        <v>3.0422203014328678E-6</v>
      </c>
      <c r="AB2000">
        <f t="shared" si="716"/>
        <v>0.99977208766221948</v>
      </c>
      <c r="AC2000">
        <f t="shared" si="712"/>
        <v>2.0679294818930152</v>
      </c>
      <c r="AD2000">
        <f t="shared" si="720"/>
        <v>3.5031875570721376E-9</v>
      </c>
      <c r="AE2000">
        <f t="shared" si="721"/>
        <v>5.432216955127559E-6</v>
      </c>
      <c r="AF2000">
        <f t="shared" si="722"/>
        <v>6.4197382174076398E-5</v>
      </c>
      <c r="AG2000">
        <f t="shared" si="723"/>
        <v>3.5031875570721376E-7</v>
      </c>
      <c r="AH2000">
        <f t="shared" si="724"/>
        <v>0.64197382174076401</v>
      </c>
    </row>
    <row r="2001" spans="1:34">
      <c r="A2001" s="4">
        <v>43292.60664351852</v>
      </c>
      <c r="B2001" s="3">
        <v>-1.38039626511636E-2</v>
      </c>
      <c r="C2001">
        <v>2.94941839490457</v>
      </c>
      <c r="D2001" s="3">
        <v>1.9016959207710901E-2</v>
      </c>
      <c r="E2001" s="3">
        <v>1.8809856420848502E-2</v>
      </c>
      <c r="F2001" s="3">
        <v>1.8788883001761899E-2</v>
      </c>
      <c r="G2001">
        <v>-4743224</v>
      </c>
      <c r="H2001">
        <v>8195908</v>
      </c>
      <c r="K2001">
        <f t="shared" si="706"/>
        <v>880.0962030870179</v>
      </c>
      <c r="L2001">
        <f t="shared" si="707"/>
        <v>860.42450908262515</v>
      </c>
      <c r="M2001">
        <f t="shared" si="701"/>
        <v>288.1069060416404</v>
      </c>
      <c r="N2001">
        <f t="shared" si="708"/>
        <v>0.13655958021561687</v>
      </c>
      <c r="O2001">
        <f t="shared" si="709"/>
        <v>56.237398737111924</v>
      </c>
      <c r="P2001">
        <f t="shared" si="710"/>
        <v>55.937063943290674</v>
      </c>
      <c r="Q2001">
        <f t="shared" si="702"/>
        <v>0.31326880796046197</v>
      </c>
      <c r="R2001">
        <f t="shared" si="711"/>
        <v>55.924129929151462</v>
      </c>
      <c r="S2001">
        <f t="shared" si="703"/>
        <v>287.89806016966673</v>
      </c>
      <c r="T2001">
        <f t="shared" si="704"/>
        <v>14.318688752654671</v>
      </c>
      <c r="U2001">
        <f t="shared" si="705"/>
        <v>0.44233003684004357</v>
      </c>
      <c r="V2001" s="6">
        <f t="shared" si="713"/>
        <v>101510.00000042841</v>
      </c>
      <c r="W2001">
        <f t="shared" si="718"/>
        <v>14.335344611208619</v>
      </c>
      <c r="X2001">
        <f t="shared" si="719"/>
        <v>288.20079441517152</v>
      </c>
      <c r="Y2001">
        <f t="shared" si="714"/>
        <v>0.3219172966647032</v>
      </c>
      <c r="Z2001">
        <f t="shared" si="715"/>
        <v>3.8787057422026709E-6</v>
      </c>
      <c r="AA2001">
        <f t="shared" si="717"/>
        <v>3.2432143666419201E-6</v>
      </c>
      <c r="AB2001">
        <f t="shared" si="716"/>
        <v>0.99975456162857734</v>
      </c>
      <c r="AC2001">
        <f t="shared" si="712"/>
        <v>2.0674900403984426</v>
      </c>
      <c r="AD2001">
        <f t="shared" si="720"/>
        <v>3.661441305877075E-9</v>
      </c>
      <c r="AE2001">
        <f t="shared" si="721"/>
        <v>5.7594405183882088E-6</v>
      </c>
      <c r="AF2001">
        <f t="shared" si="722"/>
        <v>6.3285295927164407E-5</v>
      </c>
      <c r="AG2001">
        <f t="shared" si="723"/>
        <v>3.6614413058770748E-7</v>
      </c>
      <c r="AH2001">
        <f t="shared" si="724"/>
        <v>0.63285295927164409</v>
      </c>
    </row>
    <row r="2002" spans="1:34">
      <c r="A2002" s="4">
        <v>43292.607349537036</v>
      </c>
      <c r="B2002" s="3">
        <v>-1.40641998194042E-2</v>
      </c>
      <c r="C2002">
        <v>2.9503186349829802</v>
      </c>
      <c r="D2002" s="3">
        <v>1.9087028092017101E-2</v>
      </c>
      <c r="E2002" s="3">
        <v>1.8876547918334801E-2</v>
      </c>
      <c r="F2002" s="3">
        <v>1.8844757063325199E-2</v>
      </c>
      <c r="G2002">
        <v>-4745156</v>
      </c>
      <c r="H2002">
        <v>8196020</v>
      </c>
      <c r="K2002">
        <f t="shared" si="706"/>
        <v>896.67438591199493</v>
      </c>
      <c r="L2002">
        <f t="shared" si="707"/>
        <v>876.92924596219302</v>
      </c>
      <c r="M2002">
        <f t="shared" si="701"/>
        <v>293.63339747372839</v>
      </c>
      <c r="N2002">
        <f t="shared" si="708"/>
        <v>0.13683242897823925</v>
      </c>
      <c r="O2002">
        <f t="shared" si="709"/>
        <v>56.447854208054999</v>
      </c>
      <c r="P2002">
        <f t="shared" si="710"/>
        <v>56.136667640410217</v>
      </c>
      <c r="Q2002">
        <f t="shared" si="702"/>
        <v>0.35532443726550866</v>
      </c>
      <c r="R2002">
        <f t="shared" si="711"/>
        <v>56.09252977078949</v>
      </c>
      <c r="S2002">
        <f t="shared" si="703"/>
        <v>293.39651451555142</v>
      </c>
      <c r="T2002">
        <f t="shared" si="704"/>
        <v>14.347409675035971</v>
      </c>
      <c r="U2002">
        <f t="shared" si="705"/>
        <v>0.44184655860618793</v>
      </c>
      <c r="V2002" s="6">
        <f t="shared" si="713"/>
        <v>101571.00000022911</v>
      </c>
      <c r="W2002">
        <f t="shared" si="718"/>
        <v>14.357431791432324</v>
      </c>
      <c r="X2002">
        <f t="shared" si="719"/>
        <v>293.59895717070998</v>
      </c>
      <c r="Y2002">
        <f t="shared" si="714"/>
        <v>0.33126574592518665</v>
      </c>
      <c r="Z2002">
        <f t="shared" si="715"/>
        <v>3.9131970624555028E-6</v>
      </c>
      <c r="AA2002">
        <f t="shared" si="717"/>
        <v>3.6474608497023034E-6</v>
      </c>
      <c r="AB2002">
        <f t="shared" si="716"/>
        <v>0.99972713006783187</v>
      </c>
      <c r="AC2002">
        <f t="shared" si="712"/>
        <v>2.0667970045413822</v>
      </c>
      <c r="AD2002">
        <f t="shared" si="720"/>
        <v>4.0002693926492563E-9</v>
      </c>
      <c r="AE2002">
        <f t="shared" si="721"/>
        <v>6.0645637539808663E-6</v>
      </c>
      <c r="AF2002">
        <f t="shared" si="722"/>
        <v>6.5662998259307488E-5</v>
      </c>
      <c r="AG2002">
        <f t="shared" si="723"/>
        <v>4.0002693926492562E-7</v>
      </c>
      <c r="AH2002">
        <f t="shared" si="724"/>
        <v>0.65662998259307481</v>
      </c>
    </row>
    <row r="2003" spans="1:34">
      <c r="A2003" s="4">
        <v>43292.608043981483</v>
      </c>
      <c r="B2003" s="3">
        <v>-1.43171827413062E-2</v>
      </c>
      <c r="C2003">
        <v>2.9509025423522002</v>
      </c>
      <c r="D2003" s="3">
        <v>1.90301000965701E-2</v>
      </c>
      <c r="E2003" s="3">
        <v>1.8819334509917102E-2</v>
      </c>
      <c r="F2003">
        <v>1.8798018666912001E-2</v>
      </c>
      <c r="G2003">
        <v>-4747082</v>
      </c>
      <c r="H2003">
        <v>8195219</v>
      </c>
      <c r="K2003">
        <f t="shared" si="706"/>
        <v>912.79044327321981</v>
      </c>
      <c r="L2003">
        <f t="shared" si="707"/>
        <v>893.10674052013189</v>
      </c>
      <c r="M2003">
        <f t="shared" si="701"/>
        <v>299.05031418797051</v>
      </c>
      <c r="N2003">
        <f t="shared" si="708"/>
        <v>0.13700940221793229</v>
      </c>
      <c r="O2003">
        <f t="shared" si="709"/>
        <v>56.276868067626566</v>
      </c>
      <c r="P2003">
        <f t="shared" si="710"/>
        <v>55.965431301815045</v>
      </c>
      <c r="Q2003">
        <f t="shared" si="702"/>
        <v>0.32520399254958932</v>
      </c>
      <c r="R2003">
        <f t="shared" si="711"/>
        <v>55.951664075076977</v>
      </c>
      <c r="S2003">
        <f t="shared" si="703"/>
        <v>298.8335115262708</v>
      </c>
      <c r="T2003">
        <f t="shared" si="704"/>
        <v>14.366038437108925</v>
      </c>
      <c r="U2003">
        <f t="shared" si="705"/>
        <v>0.44153296836467787</v>
      </c>
      <c r="V2003" s="6">
        <f t="shared" si="713"/>
        <v>101631.00000042468</v>
      </c>
      <c r="W2003">
        <f t="shared" si="718"/>
        <v>14.380604652290675</v>
      </c>
      <c r="X2003">
        <f t="shared" si="719"/>
        <v>299.02500904033604</v>
      </c>
      <c r="Y2003">
        <f t="shared" si="714"/>
        <v>0.32463256781786498</v>
      </c>
      <c r="Z2003">
        <f t="shared" si="715"/>
        <v>3.7150026271018039E-6</v>
      </c>
      <c r="AA2003">
        <f t="shared" si="717"/>
        <v>4.1601086243771178E-6</v>
      </c>
      <c r="AB2003">
        <f t="shared" si="716"/>
        <v>0.99975446276507418</v>
      </c>
      <c r="AC2003">
        <f t="shared" si="712"/>
        <v>2.0663474925125613</v>
      </c>
      <c r="AD2003">
        <f t="shared" si="720"/>
        <v>4.6547166449352294E-9</v>
      </c>
      <c r="AE2003">
        <f t="shared" si="721"/>
        <v>6.457664745930749E-6</v>
      </c>
      <c r="AF2003">
        <f t="shared" si="722"/>
        <v>7.1754441742461665E-5</v>
      </c>
      <c r="AG2003">
        <f t="shared" si="723"/>
        <v>4.6547166449352295E-7</v>
      </c>
      <c r="AH2003">
        <f t="shared" si="724"/>
        <v>0.71754441742461661</v>
      </c>
    </row>
    <row r="2004" spans="1:34">
      <c r="A2004" s="4">
        <v>43292.608738425923</v>
      </c>
      <c r="B2004" s="3">
        <v>-1.45700586333442E-2</v>
      </c>
      <c r="C2004">
        <v>2.9517159693186801</v>
      </c>
      <c r="D2004" s="3">
        <v>1.9024867525440602E-2</v>
      </c>
      <c r="E2004">
        <v>1.8816040368547001E-2</v>
      </c>
      <c r="F2004" s="3">
        <v>1.8803366663851202E-2</v>
      </c>
      <c r="G2004">
        <v>-4749007</v>
      </c>
      <c r="H2004">
        <v>8194750</v>
      </c>
      <c r="K2004">
        <f t="shared" si="706"/>
        <v>928.89968238989832</v>
      </c>
      <c r="L2004">
        <f t="shared" si="707"/>
        <v>909.20894974350654</v>
      </c>
      <c r="M2004">
        <f t="shared" si="701"/>
        <v>304.44202215399287</v>
      </c>
      <c r="N2004">
        <f t="shared" si="708"/>
        <v>0.13725593927689067</v>
      </c>
      <c r="O2004">
        <f t="shared" si="709"/>
        <v>56.261151773122869</v>
      </c>
      <c r="P2004">
        <f t="shared" si="710"/>
        <v>55.955572132039443</v>
      </c>
      <c r="Q2004">
        <f t="shared" si="702"/>
        <v>0.29336927363849696</v>
      </c>
      <c r="R2004">
        <f t="shared" si="711"/>
        <v>55.967782499484372</v>
      </c>
      <c r="S2004">
        <f t="shared" si="703"/>
        <v>304.24644263823387</v>
      </c>
      <c r="T2004">
        <f t="shared" si="704"/>
        <v>14.391989706472966</v>
      </c>
      <c r="U2004">
        <f t="shared" si="705"/>
        <v>0.44109611352722267</v>
      </c>
      <c r="V2004" s="6">
        <f t="shared" si="713"/>
        <v>101690.99999999162</v>
      </c>
      <c r="W2004">
        <f t="shared" si="718"/>
        <v>14.405870075017472</v>
      </c>
      <c r="X2004">
        <f t="shared" si="719"/>
        <v>304.47808971648197</v>
      </c>
      <c r="Y2004">
        <f t="shared" si="714"/>
        <v>0.31342646923448808</v>
      </c>
      <c r="Z2004">
        <f t="shared" si="715"/>
        <v>4.2145519165459304E-6</v>
      </c>
      <c r="AA2004">
        <f t="shared" si="717"/>
        <v>4.5259592543757287E-6</v>
      </c>
      <c r="AB2004">
        <f t="shared" si="716"/>
        <v>0.99979593167544634</v>
      </c>
      <c r="AC2004">
        <f t="shared" si="712"/>
        <v>2.0657212883828073</v>
      </c>
      <c r="AD2004">
        <f t="shared" si="720"/>
        <v>5.2435329571428854E-9</v>
      </c>
      <c r="AE2004">
        <f t="shared" si="721"/>
        <v>6.9332535042763615E-6</v>
      </c>
      <c r="AF2004">
        <f t="shared" si="722"/>
        <v>7.5286647438378189E-5</v>
      </c>
      <c r="AG2004">
        <f t="shared" si="723"/>
        <v>5.2435329571428859E-7</v>
      </c>
      <c r="AH2004">
        <f t="shared" si="724"/>
        <v>0.75286647438378185</v>
      </c>
    </row>
    <row r="2005" spans="1:34">
      <c r="A2005" s="4">
        <v>43292.609432870369</v>
      </c>
      <c r="B2005" s="3">
        <v>-1.4828928197766799E-2</v>
      </c>
      <c r="C2005">
        <v>2.9524877735602799</v>
      </c>
      <c r="D2005" s="3">
        <v>1.90786678704171E-2</v>
      </c>
      <c r="E2005" s="3">
        <v>1.8867937960385502E-2</v>
      </c>
      <c r="F2005" s="3">
        <v>1.8847579948123899E-2</v>
      </c>
      <c r="G2005">
        <v>-4750945</v>
      </c>
      <c r="H2005">
        <v>8194748</v>
      </c>
      <c r="K2005">
        <f t="shared" si="706"/>
        <v>945.39074320121279</v>
      </c>
      <c r="L2005">
        <f t="shared" si="707"/>
        <v>925.64189259503439</v>
      </c>
      <c r="M2005">
        <f t="shared" si="701"/>
        <v>309.94447387652758</v>
      </c>
      <c r="N2005">
        <f t="shared" si="708"/>
        <v>0.13748986113546766</v>
      </c>
      <c r="O2005">
        <f t="shared" si="709"/>
        <v>56.422743855700482</v>
      </c>
      <c r="P2005">
        <f t="shared" si="710"/>
        <v>56.110898546845078</v>
      </c>
      <c r="Q2005">
        <f t="shared" si="702"/>
        <v>0.32170614151537791</v>
      </c>
      <c r="R2005">
        <f t="shared" si="711"/>
        <v>56.101037714185104</v>
      </c>
      <c r="S2005">
        <f t="shared" si="703"/>
        <v>309.73000311551732</v>
      </c>
      <c r="T2005">
        <f t="shared" si="704"/>
        <v>14.416613060007386</v>
      </c>
      <c r="U2005">
        <f t="shared" si="705"/>
        <v>0.44068161237296405</v>
      </c>
      <c r="V2005" s="6">
        <f t="shared" si="713"/>
        <v>101751.0000001872</v>
      </c>
      <c r="W2005">
        <f t="shared" si="718"/>
        <v>14.433023764869624</v>
      </c>
      <c r="X2005">
        <f t="shared" si="719"/>
        <v>309.99063938628501</v>
      </c>
      <c r="Y2005">
        <f t="shared" si="714"/>
        <v>0.31686088688736663</v>
      </c>
      <c r="Z2005">
        <f t="shared" si="715"/>
        <v>4.5655010769849052E-6</v>
      </c>
      <c r="AA2005">
        <f t="shared" si="717"/>
        <v>4.6527260548186923E-6</v>
      </c>
      <c r="AB2005">
        <f t="shared" si="716"/>
        <v>0.99978841827013742</v>
      </c>
      <c r="AC2005">
        <f t="shared" si="712"/>
        <v>2.0651271268620217</v>
      </c>
      <c r="AD2005">
        <f t="shared" si="720"/>
        <v>5.3304386358705156E-9</v>
      </c>
      <c r="AE2005">
        <f t="shared" si="721"/>
        <v>7.3112199989137049E-6</v>
      </c>
      <c r="AF2005">
        <f t="shared" si="722"/>
        <v>7.2577855517839236E-5</v>
      </c>
      <c r="AG2005">
        <f t="shared" si="723"/>
        <v>5.3304386358705153E-7</v>
      </c>
      <c r="AH2005">
        <f t="shared" si="724"/>
        <v>0.72577855517839229</v>
      </c>
    </row>
    <row r="2006" spans="1:34">
      <c r="A2006" s="4">
        <v>43292.610127314816</v>
      </c>
      <c r="B2006" s="3">
        <v>-1.5089748084155899E-2</v>
      </c>
      <c r="C2006">
        <v>2.9534332040257101</v>
      </c>
      <c r="D2006" s="3">
        <v>1.9056215383388898E-2</v>
      </c>
      <c r="E2006" s="3">
        <v>1.8846139544748401E-2</v>
      </c>
      <c r="F2006" s="3">
        <v>1.8820625567113902E-2</v>
      </c>
      <c r="G2006">
        <v>-4752877</v>
      </c>
      <c r="H2006">
        <v>8194119</v>
      </c>
      <c r="K2006">
        <f t="shared" si="706"/>
        <v>962.00604757983479</v>
      </c>
      <c r="L2006">
        <f t="shared" si="707"/>
        <v>942.29262826217928</v>
      </c>
      <c r="M2006">
        <f t="shared" si="701"/>
        <v>315.51985194367842</v>
      </c>
      <c r="N2006">
        <f t="shared" si="708"/>
        <v>0.13777640640136349</v>
      </c>
      <c r="O2006">
        <f t="shared" si="709"/>
        <v>56.355306664739736</v>
      </c>
      <c r="P2006">
        <f t="shared" si="710"/>
        <v>56.045657181505995</v>
      </c>
      <c r="Q2006">
        <f t="shared" si="702"/>
        <v>0.33550724550822508</v>
      </c>
      <c r="R2006">
        <f t="shared" si="711"/>
        <v>56.019799419231511</v>
      </c>
      <c r="S2006">
        <f t="shared" si="703"/>
        <v>315.29618044667291</v>
      </c>
      <c r="T2006">
        <f t="shared" si="704"/>
        <v>14.446775719575367</v>
      </c>
      <c r="U2006">
        <f t="shared" si="705"/>
        <v>0.4401738644259201</v>
      </c>
      <c r="V2006" s="6">
        <f t="shared" si="713"/>
        <v>101811.00000038277</v>
      </c>
      <c r="W2006">
        <f t="shared" si="718"/>
        <v>14.46173885025822</v>
      </c>
      <c r="X2006">
        <f t="shared" si="719"/>
        <v>315.56116582671791</v>
      </c>
      <c r="Y2006">
        <f t="shared" si="714"/>
        <v>0.32544560593231608</v>
      </c>
      <c r="Z2006">
        <f t="shared" si="715"/>
        <v>5.7005529375242913E-6</v>
      </c>
      <c r="AA2006">
        <f t="shared" si="717"/>
        <v>4.9631666030010455E-6</v>
      </c>
      <c r="AB2006">
        <f t="shared" si="716"/>
        <v>0.9997647773457482</v>
      </c>
      <c r="AC2006">
        <f t="shared" si="712"/>
        <v>2.0643993018866462</v>
      </c>
      <c r="AD2006">
        <f t="shared" si="720"/>
        <v>5.5341567054445876E-9</v>
      </c>
      <c r="AE2006">
        <f t="shared" si="721"/>
        <v>7.5617845501544355E-6</v>
      </c>
      <c r="AF2006">
        <f t="shared" si="722"/>
        <v>7.2854803160013367E-5</v>
      </c>
      <c r="AG2006">
        <f t="shared" si="723"/>
        <v>5.5341567054445875E-7</v>
      </c>
      <c r="AH2006">
        <f t="shared" si="724"/>
        <v>0.72854803160013371</v>
      </c>
    </row>
    <row r="2007" spans="1:34">
      <c r="A2007" s="4">
        <v>43292.610821759263</v>
      </c>
      <c r="B2007" s="3">
        <v>-1.53487484628567E-2</v>
      </c>
      <c r="C2007">
        <v>2.9546319385026401</v>
      </c>
      <c r="D2007" s="3">
        <v>1.9050019543483399E-2</v>
      </c>
      <c r="E2007" s="3">
        <v>1.8838492855575199E-2</v>
      </c>
      <c r="F2007" s="3">
        <v>1.8819887090921798E-2</v>
      </c>
      <c r="G2007">
        <v>-4754814</v>
      </c>
      <c r="H2007">
        <v>8193667</v>
      </c>
      <c r="K2007">
        <f t="shared" si="706"/>
        <v>978.505441801149</v>
      </c>
      <c r="L2007">
        <f t="shared" si="707"/>
        <v>958.79299320372706</v>
      </c>
      <c r="M2007">
        <f t="shared" si="701"/>
        <v>321.04487946403094</v>
      </c>
      <c r="N2007">
        <f t="shared" si="708"/>
        <v>0.13813972417246376</v>
      </c>
      <c r="O2007">
        <f t="shared" si="709"/>
        <v>56.336697143293648</v>
      </c>
      <c r="P2007">
        <f t="shared" si="710"/>
        <v>56.022771094265138</v>
      </c>
      <c r="Q2007">
        <f t="shared" si="702"/>
        <v>0.31912343077334526</v>
      </c>
      <c r="R2007">
        <f t="shared" si="711"/>
        <v>56.017573712520303</v>
      </c>
      <c r="S2007">
        <f t="shared" si="703"/>
        <v>320.83213051018203</v>
      </c>
      <c r="T2007">
        <f t="shared" si="704"/>
        <v>14.485019695480657</v>
      </c>
      <c r="U2007">
        <f t="shared" si="705"/>
        <v>0.43953007834966423</v>
      </c>
      <c r="V2007" s="6">
        <f t="shared" si="713"/>
        <v>101871.00000057835</v>
      </c>
      <c r="W2007">
        <f t="shared" si="718"/>
        <v>14.491288625597141</v>
      </c>
      <c r="X2007">
        <f t="shared" si="719"/>
        <v>321.16604848849227</v>
      </c>
      <c r="Y2007">
        <f t="shared" si="714"/>
        <v>0.41633388897303075</v>
      </c>
      <c r="Z2007">
        <f t="shared" si="715"/>
        <v>5.6942034178149936E-6</v>
      </c>
      <c r="AA2007">
        <f t="shared" si="717"/>
        <v>5.4496174029308127E-6</v>
      </c>
      <c r="AB2007">
        <f t="shared" si="716"/>
        <v>0.99948372018143516</v>
      </c>
      <c r="AC2007">
        <f t="shared" si="712"/>
        <v>2.0634764747480516</v>
      </c>
      <c r="AD2007">
        <f t="shared" si="720"/>
        <v>4.7478947078404274E-9</v>
      </c>
      <c r="AE2007">
        <f t="shared" si="721"/>
        <v>7.5249271444659367E-6</v>
      </c>
      <c r="AF2007">
        <f t="shared" si="722"/>
        <v>6.2810147850235869E-5</v>
      </c>
      <c r="AG2007">
        <f t="shared" si="723"/>
        <v>4.7478947078404272E-7</v>
      </c>
      <c r="AH2007">
        <f t="shared" si="724"/>
        <v>0.62810147850235865</v>
      </c>
    </row>
    <row r="2008" spans="1:34">
      <c r="A2008" s="4">
        <v>43292.611527777779</v>
      </c>
      <c r="B2008" s="3">
        <v>-1.56171436851764E-2</v>
      </c>
      <c r="C2008">
        <v>2.9555928288373301</v>
      </c>
      <c r="D2008">
        <v>1.8911273163102999E-2</v>
      </c>
      <c r="E2008" s="3">
        <v>1.8620235178441399E-2</v>
      </c>
      <c r="F2008" s="3">
        <v>1.8590292460630702E-2</v>
      </c>
      <c r="G2008">
        <v>-4756747</v>
      </c>
      <c r="H2008">
        <v>8191098</v>
      </c>
      <c r="K2008">
        <f t="shared" si="706"/>
        <v>995.60332637716238</v>
      </c>
      <c r="L2008">
        <f t="shared" si="707"/>
        <v>976.19267783169278</v>
      </c>
      <c r="M2008">
        <f t="shared" si="701"/>
        <v>326.87103765844154</v>
      </c>
      <c r="N2008">
        <f t="shared" si="708"/>
        <v>0.13843095508422118</v>
      </c>
      <c r="O2008">
        <f t="shared" si="709"/>
        <v>55.91996530699096</v>
      </c>
      <c r="P2008">
        <f t="shared" si="710"/>
        <v>55.369538809451313</v>
      </c>
      <c r="Q2008">
        <f t="shared" si="702"/>
        <v>0.59437099063752186</v>
      </c>
      <c r="R2008">
        <f t="shared" si="711"/>
        <v>55.325594316353438</v>
      </c>
      <c r="S2008">
        <f t="shared" si="703"/>
        <v>326.47479033134988</v>
      </c>
      <c r="T2008">
        <f t="shared" si="704"/>
        <v>14.515675580928807</v>
      </c>
      <c r="U2008">
        <f t="shared" si="705"/>
        <v>0.43901402760599456</v>
      </c>
      <c r="V2008" s="6">
        <f t="shared" si="713"/>
        <v>101932.00000037905</v>
      </c>
      <c r="W2008">
        <f t="shared" si="718"/>
        <v>14.52012628783158</v>
      </c>
      <c r="X2008">
        <f t="shared" si="719"/>
        <v>326.81493838147242</v>
      </c>
      <c r="Y2008">
        <f t="shared" si="714"/>
        <v>0.41648696283243442</v>
      </c>
      <c r="Z2008">
        <f t="shared" si="715"/>
        <v>4.7660733453034201E-6</v>
      </c>
      <c r="AA2008">
        <f t="shared" si="717"/>
        <v>5.622921354769162E-6</v>
      </c>
      <c r="AB2008">
        <f t="shared" si="716"/>
        <v>0.99949251565440866</v>
      </c>
      <c r="AC2008">
        <f t="shared" si="712"/>
        <v>2.0627367482321879</v>
      </c>
      <c r="AD2008">
        <f t="shared" si="720"/>
        <v>4.8953270419504318E-9</v>
      </c>
      <c r="AE2008">
        <f t="shared" si="721"/>
        <v>7.3656508324421224E-6</v>
      </c>
      <c r="AF2008">
        <f t="shared" si="722"/>
        <v>6.6160932793401389E-5</v>
      </c>
      <c r="AG2008">
        <f t="shared" si="723"/>
        <v>4.8953270419504318E-7</v>
      </c>
      <c r="AH2008">
        <f t="shared" si="724"/>
        <v>0.66160932793401384</v>
      </c>
    </row>
    <row r="2009" spans="1:34">
      <c r="A2009" s="4">
        <v>43292.612222222226</v>
      </c>
      <c r="B2009" s="3">
        <v>-1.5875632698971499E-2</v>
      </c>
      <c r="C2009">
        <v>2.95643955398373</v>
      </c>
      <c r="D2009" s="3">
        <v>1.90780970444757E-2</v>
      </c>
      <c r="E2009" s="3">
        <v>1.8866023315040399E-2</v>
      </c>
      <c r="F2009">
        <v>1.884227959481E-2</v>
      </c>
      <c r="G2009">
        <v>-4758680</v>
      </c>
      <c r="H2009">
        <v>8193138</v>
      </c>
      <c r="K2009">
        <f t="shared" si="706"/>
        <v>1012.0701445412042</v>
      </c>
      <c r="L2009">
        <f t="shared" si="707"/>
        <v>992.32826120121774</v>
      </c>
      <c r="M2009">
        <f t="shared" si="701"/>
        <v>332.2739207152332</v>
      </c>
      <c r="N2009">
        <f t="shared" si="708"/>
        <v>0.13868758430348951</v>
      </c>
      <c r="O2009">
        <f t="shared" si="709"/>
        <v>56.421029350845529</v>
      </c>
      <c r="P2009">
        <f t="shared" si="710"/>
        <v>56.10516812686712</v>
      </c>
      <c r="Q2009">
        <f t="shared" si="702"/>
        <v>0.33596646708643618</v>
      </c>
      <c r="R2009">
        <f t="shared" si="711"/>
        <v>56.085062883759093</v>
      </c>
      <c r="S2009">
        <f t="shared" si="703"/>
        <v>332.0499430705089</v>
      </c>
      <c r="T2009">
        <f t="shared" si="704"/>
        <v>14.542689182957053</v>
      </c>
      <c r="U2009">
        <f t="shared" si="705"/>
        <v>0.4385592898219739</v>
      </c>
      <c r="V2009" s="6">
        <f t="shared" si="713"/>
        <v>101992.00000057463</v>
      </c>
      <c r="W2009">
        <f t="shared" si="718"/>
        <v>14.548806351264204</v>
      </c>
      <c r="X2009">
        <f t="shared" si="719"/>
        <v>332.49191907331834</v>
      </c>
      <c r="Y2009">
        <f t="shared" si="714"/>
        <v>0.42558812456461226</v>
      </c>
      <c r="Z2009">
        <f t="shared" si="715"/>
        <v>6.0862808997319677E-6</v>
      </c>
      <c r="AA2009">
        <f t="shared" si="717"/>
        <v>5.637688420007377E-6</v>
      </c>
      <c r="AB2009">
        <f t="shared" si="716"/>
        <v>0.99947324422870942</v>
      </c>
      <c r="AC2009">
        <f t="shared" si="712"/>
        <v>2.0620849100152463</v>
      </c>
      <c r="AD2009">
        <f t="shared" si="720"/>
        <v>4.8017043957243504E-9</v>
      </c>
      <c r="AE2009">
        <f t="shared" si="721"/>
        <v>7.4006561643323079E-6</v>
      </c>
      <c r="AF2009">
        <f t="shared" si="722"/>
        <v>6.4588653243941049E-5</v>
      </c>
      <c r="AG2009">
        <f t="shared" si="723"/>
        <v>4.8017043957243503E-7</v>
      </c>
      <c r="AH2009">
        <f t="shared" si="724"/>
        <v>0.64588653243941052</v>
      </c>
    </row>
    <row r="2010" spans="1:34">
      <c r="A2010" s="4">
        <v>43292.612916666665</v>
      </c>
      <c r="B2010" s="3">
        <v>-1.61447295615108E-2</v>
      </c>
      <c r="C2010">
        <v>2.9578820787064601</v>
      </c>
      <c r="D2010" s="3">
        <v>1.9051030381087901E-2</v>
      </c>
      <c r="E2010" s="3">
        <v>1.8839242064623299E-2</v>
      </c>
      <c r="F2010" s="3">
        <v>1.8811835318247198E-2</v>
      </c>
      <c r="G2010">
        <v>-4760615</v>
      </c>
      <c r="H2010">
        <v>8192578</v>
      </c>
      <c r="K2010">
        <f t="shared" si="706"/>
        <v>1029.2127264981357</v>
      </c>
      <c r="L2010">
        <f t="shared" si="707"/>
        <v>1009.5108618826144</v>
      </c>
      <c r="M2010">
        <f t="shared" si="701"/>
        <v>338.02738992468687</v>
      </c>
      <c r="N2010">
        <f t="shared" si="708"/>
        <v>0.13912479110541748</v>
      </c>
      <c r="O2010">
        <f t="shared" si="709"/>
        <v>56.339733245640772</v>
      </c>
      <c r="P2010">
        <f t="shared" si="710"/>
        <v>56.025013432517426</v>
      </c>
      <c r="Q2010">
        <f t="shared" si="702"/>
        <v>0.34642691596987873</v>
      </c>
      <c r="R2010">
        <f t="shared" si="711"/>
        <v>55.993306329670894</v>
      </c>
      <c r="S2010">
        <f t="shared" si="703"/>
        <v>337.79643864737363</v>
      </c>
      <c r="T2010">
        <f t="shared" si="704"/>
        <v>14.588710951581049</v>
      </c>
      <c r="U2010">
        <f t="shared" si="705"/>
        <v>0.43778457502981499</v>
      </c>
      <c r="V2010" s="6">
        <f t="shared" si="713"/>
        <v>102052.00000014156</v>
      </c>
      <c r="W2010">
        <f t="shared" si="718"/>
        <v>14.578236468253579</v>
      </c>
      <c r="X2010">
        <f t="shared" si="719"/>
        <v>338.20334627442196</v>
      </c>
      <c r="Y2010">
        <f t="shared" si="714"/>
        <v>0.34588679139835204</v>
      </c>
      <c r="Z2010">
        <f t="shared" si="715"/>
        <v>7.1201582266101762E-6</v>
      </c>
      <c r="AA2010">
        <f t="shared" si="717"/>
        <v>5.2899009418454091E-6</v>
      </c>
      <c r="AB2010">
        <f t="shared" si="716"/>
        <v>0.99971966217446839</v>
      </c>
      <c r="AC2010">
        <f t="shared" si="712"/>
        <v>2.0609744047383489</v>
      </c>
      <c r="AD2010">
        <f t="shared" si="720"/>
        <v>5.5406850931785594E-9</v>
      </c>
      <c r="AE2010">
        <f t="shared" si="721"/>
        <v>7.4636210914468526E-6</v>
      </c>
      <c r="AF2010">
        <f t="shared" si="722"/>
        <v>7.3900081994357803E-5</v>
      </c>
      <c r="AG2010">
        <f t="shared" si="723"/>
        <v>5.5406850931785592E-7</v>
      </c>
      <c r="AH2010">
        <f t="shared" si="724"/>
        <v>0.73900081994357802</v>
      </c>
    </row>
    <row r="2011" spans="1:34">
      <c r="A2011" s="4">
        <v>43292.613611111112</v>
      </c>
      <c r="B2011" s="3">
        <v>-1.6419094671800898E-2</v>
      </c>
      <c r="C2011">
        <v>2.9591176790254399</v>
      </c>
      <c r="D2011" s="3">
        <v>1.90314201315596E-2</v>
      </c>
      <c r="E2011" s="3">
        <v>1.8818121504791601E-2</v>
      </c>
      <c r="F2011" s="3">
        <v>1.87893594380148E-2</v>
      </c>
      <c r="G2011">
        <v>-4762548</v>
      </c>
      <c r="H2011">
        <v>8192047</v>
      </c>
      <c r="K2011">
        <f t="shared" si="706"/>
        <v>1046.6909176033316</v>
      </c>
      <c r="L2011">
        <f t="shared" si="707"/>
        <v>1027.0185973278205</v>
      </c>
      <c r="M2011">
        <f t="shared" si="701"/>
        <v>343.8897281515371</v>
      </c>
      <c r="N2011">
        <f t="shared" si="708"/>
        <v>0.13949928233971667</v>
      </c>
      <c r="O2011">
        <f t="shared" si="709"/>
        <v>56.280832860103672</v>
      </c>
      <c r="P2011">
        <f t="shared" si="710"/>
        <v>55.961800849406551</v>
      </c>
      <c r="Q2011">
        <f t="shared" si="702"/>
        <v>0.35526699113874116</v>
      </c>
      <c r="R2011">
        <f t="shared" si="711"/>
        <v>55.925565868964931</v>
      </c>
      <c r="S2011">
        <f t="shared" si="703"/>
        <v>343.65288349077792</v>
      </c>
      <c r="T2011">
        <f t="shared" si="704"/>
        <v>14.628131081507281</v>
      </c>
      <c r="U2011">
        <f t="shared" si="705"/>
        <v>0.43712098997700688</v>
      </c>
      <c r="V2011" s="6">
        <f t="shared" si="713"/>
        <v>102112.00000033714</v>
      </c>
      <c r="W2011">
        <f t="shared" si="718"/>
        <v>14.607774569607169</v>
      </c>
      <c r="X2011">
        <f t="shared" si="719"/>
        <v>343.95099085850512</v>
      </c>
      <c r="Y2011">
        <f t="shared" si="714"/>
        <v>0.34239724562478102</v>
      </c>
      <c r="Z2011">
        <f t="shared" si="715"/>
        <v>5.4276795794143764E-6</v>
      </c>
      <c r="AA2011">
        <f t="shared" si="717"/>
        <v>4.9005633674891979E-6</v>
      </c>
      <c r="AB2011">
        <f t="shared" si="716"/>
        <v>0.99973468842571844</v>
      </c>
      <c r="AC2011">
        <f t="shared" si="712"/>
        <v>2.0600231970032294</v>
      </c>
      <c r="AD2011">
        <f t="shared" si="720"/>
        <v>5.1828085321681641E-9</v>
      </c>
      <c r="AE2011">
        <f t="shared" si="721"/>
        <v>7.3918253379735865E-6</v>
      </c>
      <c r="AF2011">
        <f t="shared" si="722"/>
        <v>6.9798245284809728E-5</v>
      </c>
      <c r="AG2011">
        <f t="shared" si="723"/>
        <v>5.1828085321681638E-7</v>
      </c>
      <c r="AH2011">
        <f t="shared" si="724"/>
        <v>0.69798245284809723</v>
      </c>
    </row>
    <row r="2012" spans="1:34">
      <c r="A2012" s="4">
        <v>43292.614317129628</v>
      </c>
      <c r="B2012" s="3">
        <v>-1.66963376962121E-2</v>
      </c>
      <c r="C2012">
        <v>2.9599406197576199</v>
      </c>
      <c r="D2012" s="3">
        <v>1.90154013285792E-2</v>
      </c>
      <c r="E2012" s="3">
        <v>1.88101775104406E-2</v>
      </c>
      <c r="F2012" s="3">
        <v>1.87832729648835E-2</v>
      </c>
      <c r="G2012">
        <v>-4764481</v>
      </c>
      <c r="H2012">
        <v>8191588</v>
      </c>
      <c r="K2012">
        <f t="shared" si="706"/>
        <v>1064.3524437285662</v>
      </c>
      <c r="L2012">
        <f t="shared" si="707"/>
        <v>1044.6881240665923</v>
      </c>
      <c r="M2012">
        <f t="shared" si="701"/>
        <v>349.80624101953435</v>
      </c>
      <c r="N2012">
        <f t="shared" si="708"/>
        <v>0.13974870287305197</v>
      </c>
      <c r="O2012">
        <f t="shared" si="709"/>
        <v>56.232719567612072</v>
      </c>
      <c r="P2012">
        <f t="shared" si="710"/>
        <v>55.938024945398965</v>
      </c>
      <c r="Q2012">
        <f t="shared" si="702"/>
        <v>0.32549782976572317</v>
      </c>
      <c r="R2012">
        <f t="shared" si="711"/>
        <v>55.907221737846349</v>
      </c>
      <c r="S2012">
        <f t="shared" si="703"/>
        <v>349.58924246635718</v>
      </c>
      <c r="T2012">
        <f t="shared" si="704"/>
        <v>14.654385874489941</v>
      </c>
      <c r="U2012">
        <f t="shared" si="705"/>
        <v>0.43667902572624279</v>
      </c>
      <c r="V2012" s="6">
        <f t="shared" si="713"/>
        <v>102173.00000013784</v>
      </c>
      <c r="W2012">
        <f t="shared" si="718"/>
        <v>14.636974125386493</v>
      </c>
      <c r="X2012">
        <f t="shared" si="719"/>
        <v>349.72847913484441</v>
      </c>
      <c r="Y2012">
        <f t="shared" si="714"/>
        <v>0.33648874333486134</v>
      </c>
      <c r="Z2012">
        <f t="shared" si="715"/>
        <v>4.6688705336524153E-6</v>
      </c>
      <c r="AA2012">
        <f t="shared" si="717"/>
        <v>4.8750718940815973E-6</v>
      </c>
      <c r="AB2012">
        <f t="shared" si="716"/>
        <v>0.99975620740978521</v>
      </c>
      <c r="AC2012">
        <f t="shared" si="712"/>
        <v>2.0593896688485578</v>
      </c>
      <c r="AD2012">
        <f t="shared" si="720"/>
        <v>5.2447684769888485E-9</v>
      </c>
      <c r="AE2012">
        <f t="shared" si="721"/>
        <v>7.4008190079180367E-6</v>
      </c>
      <c r="AF2012">
        <f t="shared" si="722"/>
        <v>7.0546841467504371E-5</v>
      </c>
      <c r="AG2012">
        <f t="shared" si="723"/>
        <v>5.2447684769888487E-7</v>
      </c>
      <c r="AH2012">
        <f t="shared" si="724"/>
        <v>0.70546841467504362</v>
      </c>
    </row>
    <row r="2013" spans="1:34">
      <c r="A2013" s="4">
        <v>43292.615011574075</v>
      </c>
      <c r="B2013" s="3">
        <v>-1.6968229227422901E-2</v>
      </c>
      <c r="C2013">
        <v>2.9608884286644801</v>
      </c>
      <c r="D2013" s="3">
        <v>1.90718655279488E-2</v>
      </c>
      <c r="E2013" s="3">
        <v>1.8859328002436102E-2</v>
      </c>
      <c r="F2013" s="3">
        <v>1.8838480015692799E-2</v>
      </c>
      <c r="G2013">
        <v>-4766415</v>
      </c>
      <c r="H2013">
        <v>8191589</v>
      </c>
      <c r="K2013">
        <f t="shared" si="706"/>
        <v>1081.6730576264561</v>
      </c>
      <c r="L2013">
        <f t="shared" si="707"/>
        <v>1061.9361687986386</v>
      </c>
      <c r="M2013">
        <f t="shared" si="701"/>
        <v>355.58162369466976</v>
      </c>
      <c r="N2013">
        <f t="shared" si="708"/>
        <v>0.1400359690075435</v>
      </c>
      <c r="O2013">
        <f t="shared" si="709"/>
        <v>56.402312672845817</v>
      </c>
      <c r="P2013">
        <f t="shared" si="710"/>
        <v>56.085129453279627</v>
      </c>
      <c r="Q2013">
        <f t="shared" si="702"/>
        <v>0.32870140910011969</v>
      </c>
      <c r="R2013">
        <f t="shared" si="711"/>
        <v>56.073611263745697</v>
      </c>
      <c r="S2013">
        <f t="shared" si="703"/>
        <v>355.36248942193635</v>
      </c>
      <c r="T2013">
        <f t="shared" si="704"/>
        <v>14.684624414962736</v>
      </c>
      <c r="U2013">
        <f t="shared" si="705"/>
        <v>0.43617000042586906</v>
      </c>
      <c r="V2013" s="6">
        <f t="shared" si="713"/>
        <v>102233.00000033341</v>
      </c>
      <c r="W2013">
        <f t="shared" si="718"/>
        <v>14.666766135920776</v>
      </c>
      <c r="X2013">
        <f t="shared" si="719"/>
        <v>355.5118779902142</v>
      </c>
      <c r="Y2013">
        <f t="shared" si="714"/>
        <v>0.25774674132040332</v>
      </c>
      <c r="Z2013">
        <f t="shared" si="715"/>
        <v>3.2660405903905171E-6</v>
      </c>
      <c r="AA2013">
        <f t="shared" si="717"/>
        <v>4.6691094349278696E-6</v>
      </c>
      <c r="AB2013">
        <f t="shared" si="716"/>
        <v>0.99998307305471335</v>
      </c>
      <c r="AC2013">
        <f t="shared" si="712"/>
        <v>2.0586600128669494</v>
      </c>
      <c r="AD2013">
        <f t="shared" si="720"/>
        <v>6.5554544811281571E-9</v>
      </c>
      <c r="AE2013">
        <f t="shared" si="721"/>
        <v>7.4421758405818592E-6</v>
      </c>
      <c r="AF2013">
        <f t="shared" si="722"/>
        <v>8.7686738127139651E-5</v>
      </c>
      <c r="AG2013">
        <f t="shared" si="723"/>
        <v>6.555454481128157E-7</v>
      </c>
      <c r="AH2013">
        <f t="shared" si="724"/>
        <v>0.87686738127139652</v>
      </c>
    </row>
    <row r="2014" spans="1:34">
      <c r="A2014" s="4">
        <v>43292.615706018521</v>
      </c>
      <c r="B2014" s="3">
        <v>-1.7240322926154499E-2</v>
      </c>
      <c r="C2014">
        <v>2.96116908475233</v>
      </c>
      <c r="D2014" s="3">
        <v>1.8939659861480301E-2</v>
      </c>
      <c r="E2014" s="3">
        <v>1.8786369311801498E-2</v>
      </c>
      <c r="F2014">
        <v>1.8776293173777998E-2</v>
      </c>
      <c r="G2014">
        <v>-4768333</v>
      </c>
      <c r="H2014">
        <v>8190475</v>
      </c>
      <c r="K2014">
        <f t="shared" si="706"/>
        <v>1099.0065504307051</v>
      </c>
      <c r="L2014">
        <f t="shared" si="707"/>
        <v>1079.3514056406157</v>
      </c>
      <c r="M2014">
        <f t="shared" si="701"/>
        <v>361.41298943513891</v>
      </c>
      <c r="N2014">
        <f t="shared" si="708"/>
        <v>0.14012103150157013</v>
      </c>
      <c r="O2014">
        <f t="shared" si="709"/>
        <v>56.005226204672837</v>
      </c>
      <c r="P2014">
        <f t="shared" si="710"/>
        <v>55.866768418716575</v>
      </c>
      <c r="Q2014">
        <f t="shared" si="702"/>
        <v>0.11904098509536709</v>
      </c>
      <c r="R2014">
        <f t="shared" si="711"/>
        <v>55.88618521957747</v>
      </c>
      <c r="S2014">
        <f t="shared" si="703"/>
        <v>361.33362877840864</v>
      </c>
      <c r="T2014">
        <f t="shared" si="704"/>
        <v>14.693578361702381</v>
      </c>
      <c r="U2014">
        <f t="shared" si="705"/>
        <v>0.43601927273341351</v>
      </c>
      <c r="V2014" s="6">
        <f t="shared" si="713"/>
        <v>102293.00000052899</v>
      </c>
      <c r="W2014">
        <f t="shared" si="718"/>
        <v>14.696406384645899</v>
      </c>
      <c r="X2014">
        <f t="shared" si="719"/>
        <v>361.31100636318945</v>
      </c>
      <c r="Y2014">
        <f t="shared" si="714"/>
        <v>0.26348853057316762</v>
      </c>
      <c r="Z2014">
        <f t="shared" si="715"/>
        <v>2.968840397321511E-6</v>
      </c>
      <c r="AA2014">
        <f t="shared" si="717"/>
        <v>4.218340727101339E-6</v>
      </c>
      <c r="AB2014">
        <f t="shared" si="716"/>
        <v>0.99996735959769911</v>
      </c>
      <c r="AC2014">
        <f t="shared" si="712"/>
        <v>2.0584439541321218</v>
      </c>
      <c r="AD2014">
        <f t="shared" si="720"/>
        <v>5.792903509899442E-9</v>
      </c>
      <c r="AE2014">
        <f t="shared" si="721"/>
        <v>7.211310891896407E-6</v>
      </c>
      <c r="AF2014">
        <f t="shared" si="722"/>
        <v>7.9967424969508912E-5</v>
      </c>
      <c r="AG2014">
        <f t="shared" si="723"/>
        <v>5.7929035098994418E-7</v>
      </c>
      <c r="AH2014">
        <f t="shared" si="724"/>
        <v>0.79967424969508916</v>
      </c>
    </row>
    <row r="2015" spans="1:34">
      <c r="A2015" s="4">
        <v>43292.616400462961</v>
      </c>
      <c r="B2015" s="3">
        <v>-1.7523654760607299E-2</v>
      </c>
      <c r="C2015">
        <v>2.9620051069123301</v>
      </c>
      <c r="D2015" s="3">
        <v>1.90847091116302E-2</v>
      </c>
      <c r="E2015" s="3">
        <v>1.8870363970636399E-2</v>
      </c>
      <c r="F2015">
        <v>1.8846627075617999E-2</v>
      </c>
      <c r="G2015">
        <v>-4770263</v>
      </c>
      <c r="H2015">
        <v>8190858</v>
      </c>
      <c r="K2015">
        <f t="shared" si="706"/>
        <v>1117.055958912402</v>
      </c>
      <c r="L2015">
        <f t="shared" si="707"/>
        <v>1097.3083608484603</v>
      </c>
      <c r="M2015">
        <f t="shared" si="701"/>
        <v>367.42574564123117</v>
      </c>
      <c r="N2015">
        <f t="shared" si="708"/>
        <v>0.14037441681216833</v>
      </c>
      <c r="O2015">
        <f t="shared" si="709"/>
        <v>56.440889032081877</v>
      </c>
      <c r="P2015">
        <f t="shared" si="710"/>
        <v>56.118159451661739</v>
      </c>
      <c r="Q2015">
        <f t="shared" si="702"/>
        <v>0.34272319752401614</v>
      </c>
      <c r="R2015">
        <f t="shared" si="711"/>
        <v>56.098165834557861</v>
      </c>
      <c r="S2015">
        <f t="shared" si="703"/>
        <v>367.19726350954852</v>
      </c>
      <c r="T2015">
        <f t="shared" si="704"/>
        <v>14.720250499660088</v>
      </c>
      <c r="U2015">
        <f t="shared" si="705"/>
        <v>0.43557028303935902</v>
      </c>
      <c r="V2015" s="6">
        <f t="shared" si="713"/>
        <v>102353.00000009593</v>
      </c>
      <c r="W2015">
        <f t="shared" si="718"/>
        <v>14.724435623396978</v>
      </c>
      <c r="X2015">
        <f t="shared" si="719"/>
        <v>367.11067344499918</v>
      </c>
      <c r="Y2015">
        <f t="shared" si="714"/>
        <v>0.25972029757745457</v>
      </c>
      <c r="Z2015">
        <f t="shared" si="715"/>
        <v>4.5876330314502141E-6</v>
      </c>
      <c r="AA2015">
        <f t="shared" si="717"/>
        <v>4.1344678415467315E-6</v>
      </c>
      <c r="AB2015">
        <f t="shared" si="716"/>
        <v>0.99997821714621338</v>
      </c>
      <c r="AC2015">
        <f t="shared" si="712"/>
        <v>2.0578003554432018</v>
      </c>
      <c r="AD2015">
        <f t="shared" si="720"/>
        <v>5.7582997935860852E-9</v>
      </c>
      <c r="AE2015">
        <f t="shared" si="721"/>
        <v>6.9672073514918509E-6</v>
      </c>
      <c r="AF2015">
        <f t="shared" si="722"/>
        <v>8.2274750116028894E-5</v>
      </c>
      <c r="AG2015">
        <f t="shared" si="723"/>
        <v>5.7582997935860852E-7</v>
      </c>
      <c r="AH2015">
        <f t="shared" si="724"/>
        <v>0.82274750116028905</v>
      </c>
    </row>
    <row r="2016" spans="1:34">
      <c r="A2016" s="4">
        <v>43292.617094907408</v>
      </c>
      <c r="B2016" s="3">
        <v>-1.7798210146211201E-2</v>
      </c>
      <c r="C2016">
        <v>2.96289464400434</v>
      </c>
      <c r="D2016" s="3">
        <v>1.9050257387625599E-2</v>
      </c>
      <c r="E2016" s="3">
        <v>1.88352938518619E-2</v>
      </c>
      <c r="F2016" s="3">
        <v>1.8820697032551799E-2</v>
      </c>
      <c r="G2016">
        <v>-4772199</v>
      </c>
      <c r="H2016">
        <v>8190225</v>
      </c>
      <c r="K2016">
        <f t="shared" si="706"/>
        <v>1134.5462713412376</v>
      </c>
      <c r="L2016">
        <f t="shared" si="707"/>
        <v>1114.8327580829143</v>
      </c>
      <c r="M2016">
        <f t="shared" si="701"/>
        <v>373.29366294735985</v>
      </c>
      <c r="N2016">
        <f t="shared" si="708"/>
        <v>0.14064402166612042</v>
      </c>
      <c r="O2016">
        <f t="shared" si="709"/>
        <v>56.337411520316394</v>
      </c>
      <c r="P2016">
        <f t="shared" si="710"/>
        <v>56.013196665854608</v>
      </c>
      <c r="Q2016">
        <f t="shared" si="702"/>
        <v>0.31739671011298043</v>
      </c>
      <c r="R2016">
        <f t="shared" si="711"/>
        <v>56.020014810203413</v>
      </c>
      <c r="S2016">
        <f t="shared" si="703"/>
        <v>373.08206514061789</v>
      </c>
      <c r="T2016">
        <f t="shared" si="704"/>
        <v>14.748629957970833</v>
      </c>
      <c r="U2016">
        <f t="shared" si="705"/>
        <v>0.43509255289546955</v>
      </c>
      <c r="V2016" s="6">
        <f t="shared" si="713"/>
        <v>102413.0000002915</v>
      </c>
      <c r="W2016">
        <f t="shared" si="718"/>
        <v>14.75203292469126</v>
      </c>
      <c r="X2016">
        <f t="shared" si="719"/>
        <v>372.89089356749224</v>
      </c>
      <c r="Y2016">
        <f t="shared" si="714"/>
        <v>0.33314657623989302</v>
      </c>
      <c r="Z2016">
        <f t="shared" si="715"/>
        <v>4.6445436856558781E-6</v>
      </c>
      <c r="AA2016">
        <f t="shared" si="717"/>
        <v>4.3427595807885255E-6</v>
      </c>
      <c r="AB2016">
        <f t="shared" si="716"/>
        <v>0.99978064975046677</v>
      </c>
      <c r="AC2016">
        <f t="shared" si="712"/>
        <v>2.0571155591141634</v>
      </c>
      <c r="AD2016">
        <f t="shared" si="720"/>
        <v>4.7137487374395008E-9</v>
      </c>
      <c r="AE2016">
        <f t="shared" si="721"/>
        <v>6.7522602713919816E-6</v>
      </c>
      <c r="AF2016">
        <f t="shared" si="722"/>
        <v>6.9494156971058706E-5</v>
      </c>
      <c r="AG2016">
        <f t="shared" si="723"/>
        <v>4.7137487374395006E-7</v>
      </c>
      <c r="AH2016">
        <f t="shared" si="724"/>
        <v>0.69494156971058707</v>
      </c>
    </row>
    <row r="2017" spans="1:34">
      <c r="A2017" s="4">
        <v>43292.617789351854</v>
      </c>
      <c r="B2017" s="3">
        <v>-1.8074739638195801E-2</v>
      </c>
      <c r="C2017">
        <v>2.9637520721371402</v>
      </c>
      <c r="D2017" s="3">
        <v>1.9058106244319799E-2</v>
      </c>
      <c r="E2017" s="3">
        <v>1.8843808672154402E-2</v>
      </c>
      <c r="F2017" s="3">
        <v>1.8821244934242701E-2</v>
      </c>
      <c r="G2017">
        <v>-4774134</v>
      </c>
      <c r="H2017">
        <v>8189900</v>
      </c>
      <c r="K2017">
        <f t="shared" si="706"/>
        <v>1152.162342502834</v>
      </c>
      <c r="L2017">
        <f t="shared" si="707"/>
        <v>1132.4481090327245</v>
      </c>
      <c r="M2017">
        <f t="shared" si="701"/>
        <v>379.19203544537072</v>
      </c>
      <c r="N2017">
        <f t="shared" si="708"/>
        <v>0.14090389479405901</v>
      </c>
      <c r="O2017">
        <f t="shared" si="709"/>
        <v>56.360985962071794</v>
      </c>
      <c r="P2017">
        <f t="shared" si="710"/>
        <v>56.038681018054689</v>
      </c>
      <c r="Q2017">
        <f t="shared" si="702"/>
        <v>0.33931982108268244</v>
      </c>
      <c r="R2017">
        <f t="shared" si="711"/>
        <v>56.021666140989112</v>
      </c>
      <c r="S2017">
        <f t="shared" si="703"/>
        <v>378.9658222313156</v>
      </c>
      <c r="T2017">
        <f t="shared" si="704"/>
        <v>14.775985024069632</v>
      </c>
      <c r="U2017">
        <f t="shared" si="705"/>
        <v>0.43463206702148305</v>
      </c>
      <c r="V2017" s="6">
        <f t="shared" si="713"/>
        <v>102473.00000048708</v>
      </c>
      <c r="W2017">
        <f t="shared" si="718"/>
        <v>14.778205999776624</v>
      </c>
      <c r="X2017">
        <f t="shared" si="719"/>
        <v>378.66048555759824</v>
      </c>
      <c r="Y2017">
        <f t="shared" si="714"/>
        <v>0.32997304930731275</v>
      </c>
      <c r="Z2017">
        <f t="shared" si="715"/>
        <v>3.9647772718244595E-6</v>
      </c>
      <c r="AA2017">
        <f t="shared" si="717"/>
        <v>4.4190846932966928E-6</v>
      </c>
      <c r="AB2017">
        <f t="shared" si="716"/>
        <v>0.99979250249235363</v>
      </c>
      <c r="AC2017">
        <f t="shared" si="712"/>
        <v>2.0564554813691998</v>
      </c>
      <c r="AD2017">
        <f t="shared" si="720"/>
        <v>4.8411715734068897E-9</v>
      </c>
      <c r="AE2017">
        <f t="shared" si="721"/>
        <v>6.4134065846112364E-6</v>
      </c>
      <c r="AF2017">
        <f t="shared" si="722"/>
        <v>7.5143727974105281E-5</v>
      </c>
      <c r="AG2017">
        <f t="shared" si="723"/>
        <v>4.8411715734068897E-7</v>
      </c>
      <c r="AH2017">
        <f t="shared" si="724"/>
        <v>0.75143727974105279</v>
      </c>
    </row>
    <row r="2018" spans="1:34">
      <c r="A2018" s="4">
        <v>43292.618483796294</v>
      </c>
      <c r="B2018" s="3">
        <v>-1.8349723143255701E-2</v>
      </c>
      <c r="C2018">
        <v>2.96438592677623</v>
      </c>
      <c r="D2018" s="3">
        <v>1.9051934188828501E-2</v>
      </c>
      <c r="E2018" s="3">
        <v>1.88376722932844E-2</v>
      </c>
      <c r="F2018" s="3">
        <v>1.8817123760654801E-2</v>
      </c>
      <c r="G2018">
        <v>-4776054</v>
      </c>
      <c r="H2018">
        <v>8189472</v>
      </c>
      <c r="K2018">
        <f t="shared" si="706"/>
        <v>1169.679927909855</v>
      </c>
      <c r="L2018">
        <f t="shared" si="707"/>
        <v>1149.9711116849196</v>
      </c>
      <c r="M2018">
        <f t="shared" si="701"/>
        <v>385.05948578574521</v>
      </c>
      <c r="N2018">
        <f t="shared" si="708"/>
        <v>0.1410960062742139</v>
      </c>
      <c r="O2018">
        <f t="shared" si="709"/>
        <v>56.342447878327924</v>
      </c>
      <c r="P2018">
        <f t="shared" si="710"/>
        <v>56.020315199988751</v>
      </c>
      <c r="Q2018">
        <f t="shared" si="702"/>
        <v>0.33320261672627538</v>
      </c>
      <c r="R2018">
        <f t="shared" si="711"/>
        <v>56.009245261601649</v>
      </c>
      <c r="S2018">
        <f t="shared" si="703"/>
        <v>384.83735070792767</v>
      </c>
      <c r="T2018">
        <f t="shared" si="704"/>
        <v>14.796207285138568</v>
      </c>
      <c r="U2018">
        <f t="shared" si="705"/>
        <v>0.43429165236013001</v>
      </c>
      <c r="V2018" s="6">
        <f t="shared" si="713"/>
        <v>102533.00000005402</v>
      </c>
      <c r="W2018">
        <f t="shared" si="718"/>
        <v>14.802896478726469</v>
      </c>
      <c r="X2018">
        <f t="shared" si="719"/>
        <v>384.39357114273821</v>
      </c>
      <c r="Y2018">
        <f t="shared" si="714"/>
        <v>0.32388296030371561</v>
      </c>
      <c r="Z2018">
        <f t="shared" si="715"/>
        <v>4.8405693805321207E-6</v>
      </c>
      <c r="AA2018">
        <f t="shared" si="717"/>
        <v>4.3653357171796712E-6</v>
      </c>
      <c r="AB2018">
        <f t="shared" si="716"/>
        <v>0.99981159374246076</v>
      </c>
      <c r="AC2018">
        <f t="shared" si="712"/>
        <v>2.0559675182096062</v>
      </c>
      <c r="AD2018">
        <f t="shared" si="720"/>
        <v>4.8710558061088445E-9</v>
      </c>
      <c r="AE2018">
        <f t="shared" si="721"/>
        <v>6.328528590978358E-6</v>
      </c>
      <c r="AF2018">
        <f t="shared" si="722"/>
        <v>7.6621631412572791E-5</v>
      </c>
      <c r="AG2018">
        <f t="shared" si="723"/>
        <v>4.8710558061088448E-7</v>
      </c>
      <c r="AH2018">
        <f t="shared" si="724"/>
        <v>0.76621631412572788</v>
      </c>
    </row>
    <row r="2019" spans="1:34">
      <c r="A2019" s="4">
        <v>43292.61917824074</v>
      </c>
      <c r="B2019" s="3">
        <v>-1.86132544528664E-2</v>
      </c>
      <c r="C2019">
        <v>2.9655727690460498</v>
      </c>
      <c r="D2019" s="3">
        <v>1.9042991249079901E-2</v>
      </c>
      <c r="E2019" s="3">
        <v>1.8827825545795301E-2</v>
      </c>
      <c r="F2019" s="3">
        <v>1.88195178528258E-2</v>
      </c>
      <c r="G2019">
        <v>-4777982</v>
      </c>
      <c r="H2019">
        <v>8189053</v>
      </c>
      <c r="K2019">
        <f t="shared" si="706"/>
        <v>1186.4679611503357</v>
      </c>
      <c r="L2019">
        <f t="shared" si="707"/>
        <v>1166.7559979130303</v>
      </c>
      <c r="M2019">
        <f t="shared" si="701"/>
        <v>390.67978319521563</v>
      </c>
      <c r="N2019">
        <f t="shared" si="708"/>
        <v>0.14145571970234758</v>
      </c>
      <c r="O2019">
        <f t="shared" si="709"/>
        <v>56.315587302267055</v>
      </c>
      <c r="P2019">
        <f t="shared" si="710"/>
        <v>55.990844468673551</v>
      </c>
      <c r="Q2019">
        <f t="shared" si="702"/>
        <v>0.29912644310218894</v>
      </c>
      <c r="R2019">
        <f t="shared" si="711"/>
        <v>56.016460859164866</v>
      </c>
      <c r="S2019">
        <f t="shared" si="703"/>
        <v>390.48036556648083</v>
      </c>
      <c r="T2019">
        <f t="shared" si="704"/>
        <v>14.83407185652106</v>
      </c>
      <c r="U2019">
        <f t="shared" si="705"/>
        <v>0.43365425305050259</v>
      </c>
      <c r="V2019" s="6">
        <f t="shared" si="713"/>
        <v>102593.00000024959</v>
      </c>
      <c r="W2019">
        <f t="shared" si="718"/>
        <v>14.828071428067041</v>
      </c>
      <c r="X2019">
        <f t="shared" si="719"/>
        <v>390.08868534560224</v>
      </c>
      <c r="Y2019">
        <f t="shared" si="714"/>
        <v>0.33591591340528265</v>
      </c>
      <c r="Z2019">
        <f t="shared" si="715"/>
        <v>6.1269127083449759E-6</v>
      </c>
      <c r="AA2019">
        <f t="shared" si="717"/>
        <v>4.2921648447674475E-6</v>
      </c>
      <c r="AB2019">
        <f t="shared" si="716"/>
        <v>0.99978333856862922</v>
      </c>
      <c r="AC2019">
        <f t="shared" si="712"/>
        <v>2.0550538461021466</v>
      </c>
      <c r="AD2019">
        <f t="shared" si="720"/>
        <v>4.61579303930485E-9</v>
      </c>
      <c r="AE2019">
        <f t="shared" si="721"/>
        <v>6.4206292602224053E-6</v>
      </c>
      <c r="AF2019">
        <f t="shared" si="722"/>
        <v>7.1564850811213875E-5</v>
      </c>
      <c r="AG2019">
        <f t="shared" si="723"/>
        <v>4.6157930393048501E-7</v>
      </c>
      <c r="AH2019">
        <f t="shared" si="724"/>
        <v>0.71564850811213876</v>
      </c>
    </row>
    <row r="2020" spans="1:34">
      <c r="A2020" s="4">
        <v>43292.619884259257</v>
      </c>
      <c r="B2020" s="3">
        <v>-1.8884170823093901E-2</v>
      </c>
      <c r="C2020">
        <v>2.96670966404599</v>
      </c>
      <c r="D2020" s="3">
        <v>1.9040089550544499E-2</v>
      </c>
      <c r="E2020" s="3">
        <v>1.88231638006073E-2</v>
      </c>
      <c r="F2020" s="3">
        <v>1.87913128266518E-2</v>
      </c>
      <c r="G2020">
        <v>-4779921</v>
      </c>
      <c r="H2020">
        <v>8188639</v>
      </c>
      <c r="K2020">
        <f t="shared" si="706"/>
        <v>1203.7264532645686</v>
      </c>
      <c r="L2020">
        <f t="shared" si="707"/>
        <v>1184.051565277472</v>
      </c>
      <c r="M2020">
        <f t="shared" si="701"/>
        <v>396.47107847911781</v>
      </c>
      <c r="N2020">
        <f t="shared" si="708"/>
        <v>0.14180029489001647</v>
      </c>
      <c r="O2020">
        <f t="shared" si="709"/>
        <v>56.306871902587872</v>
      </c>
      <c r="P2020">
        <f t="shared" si="710"/>
        <v>55.976892141770932</v>
      </c>
      <c r="Q2020">
        <f t="shared" si="702"/>
        <v>0.37541868038738357</v>
      </c>
      <c r="R2020">
        <f t="shared" si="711"/>
        <v>55.931453222200489</v>
      </c>
      <c r="S2020">
        <f t="shared" si="703"/>
        <v>396.22079935885955</v>
      </c>
      <c r="T2020">
        <f t="shared" si="704"/>
        <v>14.87034292890726</v>
      </c>
      <c r="U2020">
        <f t="shared" si="705"/>
        <v>0.43304367816072303</v>
      </c>
      <c r="V2020" s="6">
        <f t="shared" si="713"/>
        <v>102654.00000005029</v>
      </c>
      <c r="W2020">
        <f t="shared" si="718"/>
        <v>14.853182170488349</v>
      </c>
      <c r="X2020">
        <f t="shared" si="719"/>
        <v>395.75277392137457</v>
      </c>
      <c r="Y2020">
        <f t="shared" si="714"/>
        <v>0.33035208074790984</v>
      </c>
      <c r="Z2020">
        <f t="shared" si="715"/>
        <v>3.800316377947687E-6</v>
      </c>
      <c r="AA2020">
        <f t="shared" si="717"/>
        <v>4.1959587011839266E-6</v>
      </c>
      <c r="AB2020">
        <f t="shared" si="716"/>
        <v>0.99980063661542717</v>
      </c>
      <c r="AC2020">
        <f t="shared" si="712"/>
        <v>2.0541786251254677</v>
      </c>
      <c r="AD2020">
        <f t="shared" si="720"/>
        <v>4.5863761630321566E-9</v>
      </c>
      <c r="AE2020">
        <f t="shared" si="721"/>
        <v>6.6716050979256825E-6</v>
      </c>
      <c r="AF2020">
        <f t="shared" si="722"/>
        <v>6.8433755798910883E-5</v>
      </c>
      <c r="AG2020">
        <f t="shared" si="723"/>
        <v>4.5863761630321568E-7</v>
      </c>
      <c r="AH2020">
        <f t="shared" si="724"/>
        <v>0.68433755798910889</v>
      </c>
    </row>
    <row r="2021" spans="1:34">
      <c r="A2021" s="4">
        <v>43292.620578703703</v>
      </c>
      <c r="B2021" s="3">
        <v>-1.9146025331501702E-2</v>
      </c>
      <c r="C2021">
        <v>2.96701410454807</v>
      </c>
      <c r="D2021" s="3">
        <v>1.8963919963989599E-2</v>
      </c>
      <c r="E2021" s="3">
        <v>1.87667471700661E-2</v>
      </c>
      <c r="F2021" s="3">
        <v>1.8734950417929198E-2</v>
      </c>
      <c r="G2021">
        <v>-4781853</v>
      </c>
      <c r="H2021">
        <v>8186963</v>
      </c>
      <c r="K2021">
        <f t="shared" si="706"/>
        <v>1220.4076673404745</v>
      </c>
      <c r="L2021">
        <f t="shared" si="707"/>
        <v>1200.8068672266834</v>
      </c>
      <c r="M2021">
        <f t="shared" si="701"/>
        <v>402.08146980737922</v>
      </c>
      <c r="N2021">
        <f t="shared" si="708"/>
        <v>0.14189256606997921</v>
      </c>
      <c r="O2021">
        <f t="shared" si="709"/>
        <v>56.078092661007574</v>
      </c>
      <c r="P2021">
        <f t="shared" si="710"/>
        <v>55.80804051211058</v>
      </c>
      <c r="Q2021">
        <f t="shared" si="702"/>
        <v>0.31651111875415694</v>
      </c>
      <c r="R2021">
        <f t="shared" si="711"/>
        <v>55.761581542253417</v>
      </c>
      <c r="S2021">
        <f t="shared" si="703"/>
        <v>401.87046239487643</v>
      </c>
      <c r="T2021">
        <f t="shared" si="704"/>
        <v>14.880055684692811</v>
      </c>
      <c r="U2021">
        <f t="shared" si="705"/>
        <v>0.43288017693500563</v>
      </c>
      <c r="V2021" s="6">
        <f t="shared" si="713"/>
        <v>102714.00000024587</v>
      </c>
      <c r="W2021">
        <f t="shared" si="718"/>
        <v>14.879950618824978</v>
      </c>
      <c r="X2021">
        <f t="shared" si="719"/>
        <v>401.36699146886752</v>
      </c>
      <c r="Y2021">
        <f t="shared" si="714"/>
        <v>0.45581581275580874</v>
      </c>
      <c r="Z2021">
        <f t="shared" si="715"/>
        <v>2.5925975645023638E-6</v>
      </c>
      <c r="AA2021">
        <f t="shared" si="717"/>
        <v>4.2517495304532043E-6</v>
      </c>
      <c r="AB2021">
        <f t="shared" si="716"/>
        <v>0.99948961231686129</v>
      </c>
      <c r="AC2021">
        <f t="shared" si="712"/>
        <v>2.0539442563283621</v>
      </c>
      <c r="AD2021">
        <f t="shared" si="720"/>
        <v>3.3677841237061057E-9</v>
      </c>
      <c r="AE2021">
        <f t="shared" si="721"/>
        <v>6.8869907616659586E-6</v>
      </c>
      <c r="AF2021">
        <f t="shared" si="722"/>
        <v>4.8679463235952526E-5</v>
      </c>
      <c r="AG2021">
        <f t="shared" si="723"/>
        <v>3.3677841237061057E-7</v>
      </c>
      <c r="AH2021">
        <f t="shared" si="724"/>
        <v>0.48679463235952525</v>
      </c>
    </row>
    <row r="2022" spans="1:34">
      <c r="A2022" s="4">
        <v>43292.62127314815</v>
      </c>
      <c r="B2022" s="3">
        <v>-1.9403099172650401E-2</v>
      </c>
      <c r="C2022">
        <v>2.96768482502921</v>
      </c>
      <c r="D2022" s="3">
        <v>1.89054578738251E-2</v>
      </c>
      <c r="E2022">
        <v>1.8585807238851001E-2</v>
      </c>
      <c r="F2022" s="3">
        <v>1.8557573200960201E-2</v>
      </c>
      <c r="G2022">
        <v>-4783787</v>
      </c>
      <c r="H2022">
        <v>8185532</v>
      </c>
      <c r="K2022">
        <f t="shared" si="706"/>
        <v>1236.7843331599472</v>
      </c>
      <c r="L2022">
        <f t="shared" si="707"/>
        <v>1217.416693783533</v>
      </c>
      <c r="M2022">
        <f t="shared" si="701"/>
        <v>407.64314975566936</v>
      </c>
      <c r="N2022">
        <f t="shared" si="708"/>
        <v>0.14209585101333314</v>
      </c>
      <c r="O2022">
        <f t="shared" si="709"/>
        <v>55.902498788781507</v>
      </c>
      <c r="P2022">
        <f t="shared" si="710"/>
        <v>55.266498027860472</v>
      </c>
      <c r="Q2022">
        <f t="shared" si="702"/>
        <v>0.67551763912588569</v>
      </c>
      <c r="R2022">
        <f t="shared" si="711"/>
        <v>55.226981149655622</v>
      </c>
      <c r="S2022">
        <f t="shared" si="703"/>
        <v>407.19280466291877</v>
      </c>
      <c r="T2022">
        <f t="shared" si="704"/>
        <v>14.901454099782699</v>
      </c>
      <c r="U2022">
        <f t="shared" si="705"/>
        <v>0.43251996329710041</v>
      </c>
      <c r="V2022" s="6">
        <f t="shared" si="713"/>
        <v>102774.00000044145</v>
      </c>
      <c r="W2022">
        <f t="shared" si="718"/>
        <v>14.906228759778202</v>
      </c>
      <c r="X2022">
        <f t="shared" si="719"/>
        <v>406.92420941642024</v>
      </c>
      <c r="Y2022">
        <f t="shared" si="714"/>
        <v>0.42426812239235784</v>
      </c>
      <c r="Z2022">
        <f t="shared" si="715"/>
        <v>4.0754369245646411E-6</v>
      </c>
      <c r="AA2022">
        <f t="shared" si="717"/>
        <v>4.2917243720348747E-6</v>
      </c>
      <c r="AB2022">
        <f t="shared" si="716"/>
        <v>0.99957444255455929</v>
      </c>
      <c r="AC2022">
        <f t="shared" si="712"/>
        <v>2.0534279125722437</v>
      </c>
      <c r="AD2022">
        <f t="shared" si="720"/>
        <v>3.651305647879935E-9</v>
      </c>
      <c r="AE2022">
        <f t="shared" si="721"/>
        <v>6.8380309688670612E-6</v>
      </c>
      <c r="AF2022">
        <f t="shared" si="722"/>
        <v>5.3155494358813334E-5</v>
      </c>
      <c r="AG2022">
        <f t="shared" si="723"/>
        <v>3.651305647879935E-7</v>
      </c>
      <c r="AH2022">
        <f t="shared" si="724"/>
        <v>0.53155494358813338</v>
      </c>
    </row>
    <row r="2023" spans="1:34">
      <c r="A2023" s="4">
        <v>43292.621967592589</v>
      </c>
      <c r="B2023" s="3">
        <v>-1.96587340567385E-2</v>
      </c>
      <c r="C2023">
        <v>2.9685470100448601</v>
      </c>
      <c r="D2023" s="3">
        <v>1.90196706309325E-2</v>
      </c>
      <c r="E2023">
        <v>1.8819750737166002E-2</v>
      </c>
      <c r="F2023">
        <v>1.880236614772E-2</v>
      </c>
      <c r="G2023">
        <v>-4785719</v>
      </c>
      <c r="H2023">
        <v>8187372</v>
      </c>
      <c r="K2023">
        <f t="shared" si="706"/>
        <v>1253.0693314693976</v>
      </c>
      <c r="L2023">
        <f t="shared" si="707"/>
        <v>1233.3799139923544</v>
      </c>
      <c r="M2023">
        <f t="shared" si="701"/>
        <v>412.98831825828262</v>
      </c>
      <c r="N2023">
        <f t="shared" si="708"/>
        <v>0.14235716587846012</v>
      </c>
      <c r="O2023">
        <f t="shared" si="709"/>
        <v>56.245542635172782</v>
      </c>
      <c r="P2023">
        <f t="shared" si="710"/>
        <v>55.966677045288407</v>
      </c>
      <c r="Q2023">
        <f t="shared" si="702"/>
        <v>0.28077560929703083</v>
      </c>
      <c r="R2023">
        <f t="shared" si="711"/>
        <v>55.964767025875751</v>
      </c>
      <c r="S2023">
        <f t="shared" si="703"/>
        <v>412.80113451875127</v>
      </c>
      <c r="T2023">
        <f t="shared" si="704"/>
        <v>14.928960927690801</v>
      </c>
      <c r="U2023">
        <f t="shared" si="705"/>
        <v>0.43205692271645929</v>
      </c>
      <c r="V2023" s="6">
        <f t="shared" si="713"/>
        <v>102834.00000000838</v>
      </c>
      <c r="W2023">
        <f t="shared" si="718"/>
        <v>14.932028267333326</v>
      </c>
      <c r="X2023">
        <f t="shared" si="719"/>
        <v>412.41289687692733</v>
      </c>
      <c r="Y2023">
        <f t="shared" si="714"/>
        <v>0.44602664571163569</v>
      </c>
      <c r="Z2023">
        <f t="shared" si="715"/>
        <v>3.9711006805712355E-6</v>
      </c>
      <c r="AA2023">
        <f t="shared" si="717"/>
        <v>4.1296412942469164E-6</v>
      </c>
      <c r="AB2023">
        <f t="shared" si="716"/>
        <v>0.99952700191336696</v>
      </c>
      <c r="AC2023">
        <f t="shared" si="712"/>
        <v>2.0527641728148209</v>
      </c>
      <c r="AD2023">
        <f t="shared" si="720"/>
        <v>3.3409339694223509E-9</v>
      </c>
      <c r="AE2023">
        <f t="shared" si="721"/>
        <v>6.8882816285013245E-6</v>
      </c>
      <c r="AF2023">
        <f t="shared" si="722"/>
        <v>4.8282309234459467E-5</v>
      </c>
      <c r="AG2023">
        <f t="shared" si="723"/>
        <v>3.3409339694223509E-7</v>
      </c>
      <c r="AH2023">
        <f t="shared" si="724"/>
        <v>0.48282309234459464</v>
      </c>
    </row>
    <row r="2024" spans="1:34">
      <c r="A2024" s="4">
        <v>43292.622662037036</v>
      </c>
      <c r="B2024" s="3">
        <v>-1.9914832736903899E-2</v>
      </c>
      <c r="C2024">
        <v>2.9691784862425301</v>
      </c>
      <c r="D2024" s="3">
        <v>1.9084316668795499E-2</v>
      </c>
      <c r="E2024" s="3">
        <v>1.8866879553952502E-2</v>
      </c>
      <c r="F2024" s="3">
        <v>1.88332749496294E-2</v>
      </c>
      <c r="G2024">
        <v>-4787652</v>
      </c>
      <c r="H2024">
        <v>8187471</v>
      </c>
      <c r="K2024">
        <f t="shared" si="706"/>
        <v>1269.3838755052136</v>
      </c>
      <c r="L2024">
        <f t="shared" si="707"/>
        <v>1249.6538286893647</v>
      </c>
      <c r="M2024">
        <f t="shared" si="701"/>
        <v>418.43752055673895</v>
      </c>
      <c r="N2024">
        <f t="shared" si="708"/>
        <v>0.14254855649002232</v>
      </c>
      <c r="O2024">
        <f t="shared" si="709"/>
        <v>56.439710309994133</v>
      </c>
      <c r="P2024">
        <f t="shared" si="710"/>
        <v>56.107730799155419</v>
      </c>
      <c r="Q2024">
        <f t="shared" si="702"/>
        <v>0.38178668871199051</v>
      </c>
      <c r="R2024">
        <f t="shared" si="711"/>
        <v>56.057923621282143</v>
      </c>
      <c r="S2024">
        <f t="shared" si="703"/>
        <v>418.1829960975976</v>
      </c>
      <c r="T2024">
        <f t="shared" si="704"/>
        <v>14.949107307855245</v>
      </c>
      <c r="U2024">
        <f t="shared" si="705"/>
        <v>0.43171778540843075</v>
      </c>
      <c r="V2024" s="6">
        <f t="shared" si="713"/>
        <v>102894.00000020396</v>
      </c>
      <c r="W2024">
        <f t="shared" si="718"/>
        <v>14.958096276550808</v>
      </c>
      <c r="X2024">
        <f t="shared" si="719"/>
        <v>417.84528915747666</v>
      </c>
      <c r="Y2024">
        <f t="shared" si="714"/>
        <v>0.33031598523984229</v>
      </c>
      <c r="Z2024">
        <f t="shared" si="715"/>
        <v>4.3553130767094062E-6</v>
      </c>
      <c r="AA2024">
        <f t="shared" si="717"/>
        <v>4.1915278320735747E-6</v>
      </c>
      <c r="AB2024">
        <f t="shared" si="716"/>
        <v>0.99981124676474786</v>
      </c>
      <c r="AC2024">
        <f t="shared" si="712"/>
        <v>2.0522780406614531</v>
      </c>
      <c r="AD2024">
        <f t="shared" si="720"/>
        <v>4.5777942413463709E-9</v>
      </c>
      <c r="AE2024">
        <f t="shared" si="721"/>
        <v>7.0909767485641946E-6</v>
      </c>
      <c r="AF2024">
        <f t="shared" si="722"/>
        <v>6.4265996072738785E-5</v>
      </c>
      <c r="AG2024">
        <f t="shared" si="723"/>
        <v>4.5777942413463709E-7</v>
      </c>
      <c r="AH2024">
        <f t="shared" si="724"/>
        <v>0.64265996072738785</v>
      </c>
    </row>
    <row r="2025" spans="1:34">
      <c r="A2025" s="4">
        <v>43292.623368055552</v>
      </c>
      <c r="B2025" s="3">
        <v>-2.0168469730197099E-2</v>
      </c>
      <c r="C2025">
        <v>2.9701988376127701</v>
      </c>
      <c r="D2025" s="3">
        <v>1.90737563888797E-2</v>
      </c>
      <c r="E2025" s="3">
        <v>1.8854999239047199E-2</v>
      </c>
      <c r="F2025" s="3">
        <v>1.8840469137048801E-2</v>
      </c>
      <c r="G2025">
        <v>-4789585</v>
      </c>
      <c r="H2025">
        <v>8187036</v>
      </c>
      <c r="K2025">
        <f t="shared" si="706"/>
        <v>1285.5415999164497</v>
      </c>
      <c r="L2025">
        <f t="shared" si="707"/>
        <v>1265.8020964067132</v>
      </c>
      <c r="M2025">
        <f t="shared" si="701"/>
        <v>423.84465087539729</v>
      </c>
      <c r="N2025">
        <f t="shared" si="708"/>
        <v>0.14285780911661244</v>
      </c>
      <c r="O2025">
        <f t="shared" si="709"/>
        <v>56.407991970177875</v>
      </c>
      <c r="P2025">
        <f t="shared" si="710"/>
        <v>56.072173721155636</v>
      </c>
      <c r="Q2025">
        <f t="shared" si="702"/>
        <v>0.32838565771050554</v>
      </c>
      <c r="R2025">
        <f t="shared" si="711"/>
        <v>56.079606312467369</v>
      </c>
      <c r="S2025">
        <f t="shared" si="703"/>
        <v>423.62572710359029</v>
      </c>
      <c r="T2025">
        <f t="shared" si="704"/>
        <v>14.981660215917362</v>
      </c>
      <c r="U2025">
        <f t="shared" si="705"/>
        <v>0.4311698008316201</v>
      </c>
      <c r="V2025" s="6">
        <f t="shared" si="713"/>
        <v>102955.00000000466</v>
      </c>
      <c r="W2025">
        <f t="shared" si="718"/>
        <v>14.984742148041594</v>
      </c>
      <c r="X2025">
        <f t="shared" si="719"/>
        <v>423.1949122127474</v>
      </c>
      <c r="Y2025">
        <f t="shared" si="714"/>
        <v>0.3466376026252978</v>
      </c>
      <c r="Z2025">
        <f t="shared" si="715"/>
        <v>5.120393271603815E-6</v>
      </c>
      <c r="AA2025">
        <f t="shared" si="717"/>
        <v>4.3265777775366762E-6</v>
      </c>
      <c r="AB2025">
        <f t="shared" si="716"/>
        <v>0.99977495025718588</v>
      </c>
      <c r="AC2025">
        <f t="shared" si="712"/>
        <v>2.0514925389899137</v>
      </c>
      <c r="AD2025">
        <f t="shared" si="720"/>
        <v>4.5010733683283871E-9</v>
      </c>
      <c r="AE2025">
        <f t="shared" si="721"/>
        <v>7.3378007478044989E-6</v>
      </c>
      <c r="AF2025">
        <f t="shared" si="722"/>
        <v>6.1063432524503783E-5</v>
      </c>
      <c r="AG2025">
        <f t="shared" si="723"/>
        <v>4.5010733683283871E-7</v>
      </c>
      <c r="AH2025">
        <f t="shared" si="724"/>
        <v>0.6106343252450378</v>
      </c>
    </row>
    <row r="2026" spans="1:34">
      <c r="A2026" s="4">
        <v>43292.624062499999</v>
      </c>
      <c r="B2026" s="3">
        <v>-2.0419966126210099E-2</v>
      </c>
      <c r="C2026">
        <v>2.97112048366398</v>
      </c>
      <c r="D2026" s="3">
        <v>1.90601160273218E-2</v>
      </c>
      <c r="E2026" s="3">
        <v>1.8841572937217301E-2</v>
      </c>
      <c r="F2026" s="3">
        <v>1.8826426178493401E-2</v>
      </c>
      <c r="G2026">
        <v>-4791517</v>
      </c>
      <c r="H2026">
        <v>8186540</v>
      </c>
      <c r="K2026">
        <f t="shared" si="706"/>
        <v>1301.5629594367454</v>
      </c>
      <c r="L2026">
        <f t="shared" si="707"/>
        <v>1281.8419152682234</v>
      </c>
      <c r="M2026">
        <f t="shared" si="701"/>
        <v>429.21546788127864</v>
      </c>
      <c r="N2026">
        <f t="shared" si="708"/>
        <v>0.14313714569657507</v>
      </c>
      <c r="O2026">
        <f t="shared" si="709"/>
        <v>56.367022447915225</v>
      </c>
      <c r="P2026">
        <f t="shared" si="710"/>
        <v>56.031989595968746</v>
      </c>
      <c r="Q2026">
        <f t="shared" si="702"/>
        <v>0.32974046145339742</v>
      </c>
      <c r="R2026">
        <f t="shared" si="711"/>
        <v>56.037281986461828</v>
      </c>
      <c r="S2026">
        <f t="shared" si="703"/>
        <v>428.9956409069764</v>
      </c>
      <c r="T2026">
        <f t="shared" si="704"/>
        <v>15.011064066439744</v>
      </c>
      <c r="U2026">
        <f t="shared" si="705"/>
        <v>0.43067482641783272</v>
      </c>
      <c r="V2026" s="6">
        <f t="shared" si="713"/>
        <v>103015.00000020023</v>
      </c>
      <c r="W2026">
        <f t="shared" si="718"/>
        <v>15.01184038646349</v>
      </c>
      <c r="X2026">
        <f t="shared" si="719"/>
        <v>428.46825969858884</v>
      </c>
      <c r="Y2026">
        <f t="shared" si="714"/>
        <v>0.34694131785395399</v>
      </c>
      <c r="Z2026">
        <f t="shared" si="715"/>
        <v>4.9923311638292648E-6</v>
      </c>
      <c r="AA2026">
        <f t="shared" si="717"/>
        <v>4.3753583558381386E-6</v>
      </c>
      <c r="AB2026">
        <f t="shared" si="716"/>
        <v>0.99977707002596272</v>
      </c>
      <c r="AC2026">
        <f t="shared" si="712"/>
        <v>2.050783024076809</v>
      </c>
      <c r="AD2026">
        <f t="shared" si="720"/>
        <v>4.5462637362585451E-9</v>
      </c>
      <c r="AE2026">
        <f t="shared" si="721"/>
        <v>7.4133035182493369E-6</v>
      </c>
      <c r="AF2026">
        <f t="shared" si="722"/>
        <v>6.1048343009868043E-5</v>
      </c>
      <c r="AG2026">
        <f t="shared" si="723"/>
        <v>4.546263736258545E-7</v>
      </c>
      <c r="AH2026">
        <f t="shared" si="724"/>
        <v>0.61048343009868045</v>
      </c>
    </row>
    <row r="2027" spans="1:34">
      <c r="A2027" s="4">
        <v>43292.624756944446</v>
      </c>
      <c r="B2027" s="3">
        <v>-2.0671224678080798E-2</v>
      </c>
      <c r="C2027">
        <v>2.9720766171158202</v>
      </c>
      <c r="D2027" s="3">
        <v>1.9081034419632499E-2</v>
      </c>
      <c r="E2027" s="3">
        <v>1.8862752958084501E-2</v>
      </c>
      <c r="F2027" s="3">
        <v>1.8829701677732399E-2</v>
      </c>
      <c r="G2027">
        <v>-4793439</v>
      </c>
      <c r="H2027">
        <v>8186269</v>
      </c>
      <c r="K2027">
        <f t="shared" si="706"/>
        <v>1317.5691673024885</v>
      </c>
      <c r="L2027">
        <f t="shared" si="707"/>
        <v>1297.8438175200274</v>
      </c>
      <c r="M2027">
        <f t="shared" si="701"/>
        <v>434.57358878541629</v>
      </c>
      <c r="N2027">
        <f t="shared" si="708"/>
        <v>0.14342693487114413</v>
      </c>
      <c r="O2027">
        <f t="shared" si="709"/>
        <v>56.429851907078323</v>
      </c>
      <c r="P2027">
        <f t="shared" si="710"/>
        <v>56.095380142432795</v>
      </c>
      <c r="Q2027">
        <f t="shared" si="702"/>
        <v>0.38269783439795901</v>
      </c>
      <c r="R2027">
        <f t="shared" si="711"/>
        <v>56.047154072680364</v>
      </c>
      <c r="S2027">
        <f t="shared" si="703"/>
        <v>434.31845689581763</v>
      </c>
      <c r="T2027">
        <f t="shared" si="704"/>
        <v>15.041568190078591</v>
      </c>
      <c r="U2027">
        <f t="shared" si="705"/>
        <v>0.43016133038081733</v>
      </c>
      <c r="V2027" s="6">
        <f t="shared" si="713"/>
        <v>103075.00000039581</v>
      </c>
      <c r="W2027">
        <f t="shared" si="718"/>
        <v>15.03823526726991</v>
      </c>
      <c r="X2027">
        <f t="shared" si="719"/>
        <v>433.66058514506011</v>
      </c>
      <c r="Y2027">
        <f t="shared" si="714"/>
        <v>0.35850369741918087</v>
      </c>
      <c r="Z2027">
        <f t="shared" si="715"/>
        <v>4.2335221427343008E-6</v>
      </c>
      <c r="AA2027">
        <f t="shared" si="717"/>
        <v>4.5054399031414686E-6</v>
      </c>
      <c r="AB2027">
        <f t="shared" si="716"/>
        <v>0.99975308608112612</v>
      </c>
      <c r="AC2027">
        <f t="shared" si="712"/>
        <v>2.0500469595734034</v>
      </c>
      <c r="AD2027">
        <f t="shared" si="720"/>
        <v>4.5288160264842259E-9</v>
      </c>
      <c r="AE2027">
        <f t="shared" si="721"/>
        <v>7.7884964597435908E-6</v>
      </c>
      <c r="AF2027">
        <f t="shared" si="722"/>
        <v>5.7884473562708731E-5</v>
      </c>
      <c r="AG2027">
        <f t="shared" si="723"/>
        <v>4.5288160264842257E-7</v>
      </c>
      <c r="AH2027">
        <f t="shared" si="724"/>
        <v>0.57884473562708738</v>
      </c>
    </row>
    <row r="2028" spans="1:34">
      <c r="A2028" s="4">
        <v>43292.625451388885</v>
      </c>
      <c r="B2028">
        <v>-2.0910686160496E-2</v>
      </c>
      <c r="C2028">
        <v>2.9727128501963298</v>
      </c>
      <c r="D2028" s="3">
        <v>1.90707714448945E-2</v>
      </c>
      <c r="E2028" s="3">
        <v>1.88517169898842E-2</v>
      </c>
      <c r="F2028" s="3">
        <v>1.8825985474959499E-2</v>
      </c>
      <c r="G2028">
        <v>-4795364</v>
      </c>
      <c r="H2028">
        <v>8185830</v>
      </c>
      <c r="K2028">
        <f t="shared" si="706"/>
        <v>1332.8238531025929</v>
      </c>
      <c r="L2028">
        <f t="shared" si="707"/>
        <v>1313.1033882348554</v>
      </c>
      <c r="M2028">
        <f t="shared" si="701"/>
        <v>439.6831453586712</v>
      </c>
      <c r="N2028">
        <f t="shared" si="708"/>
        <v>0.14361976721989164</v>
      </c>
      <c r="O2028">
        <f t="shared" si="709"/>
        <v>56.399026538540646</v>
      </c>
      <c r="P2028">
        <f t="shared" si="710"/>
        <v>56.062350144050669</v>
      </c>
      <c r="Q2028">
        <f t="shared" si="702"/>
        <v>0.36307279640618617</v>
      </c>
      <c r="R2028">
        <f t="shared" si="711"/>
        <v>56.03595374213446</v>
      </c>
      <c r="S2028">
        <f t="shared" si="703"/>
        <v>439.44109682773376</v>
      </c>
      <c r="T2028">
        <f t="shared" si="704"/>
        <v>15.061866332052015</v>
      </c>
      <c r="U2028">
        <f t="shared" si="705"/>
        <v>0.42981963836613979</v>
      </c>
      <c r="V2028" s="6">
        <f t="shared" si="713"/>
        <v>103134.99999996275</v>
      </c>
      <c r="W2028">
        <f t="shared" si="718"/>
        <v>15.067175076875882</v>
      </c>
      <c r="X2028">
        <f t="shared" si="719"/>
        <v>438.77271108645982</v>
      </c>
      <c r="Y2028">
        <f t="shared" si="714"/>
        <v>0.34683661643781488</v>
      </c>
      <c r="Z2028">
        <f t="shared" si="715"/>
        <v>3.5379471827440696E-6</v>
      </c>
      <c r="AA2028">
        <f t="shared" si="717"/>
        <v>4.7271698191135195E-6</v>
      </c>
      <c r="AB2028">
        <f t="shared" si="716"/>
        <v>0.99978264453938959</v>
      </c>
      <c r="AC2028">
        <f t="shared" si="712"/>
        <v>2.0495571654075846</v>
      </c>
      <c r="AD2028">
        <f t="shared" si="720"/>
        <v>4.9103630913904558E-9</v>
      </c>
      <c r="AE2028">
        <f t="shared" si="721"/>
        <v>8.3678804098703885E-6</v>
      </c>
      <c r="AF2028">
        <f t="shared" si="722"/>
        <v>5.8415645208948988E-5</v>
      </c>
      <c r="AG2028">
        <f t="shared" si="723"/>
        <v>4.9103630913904558E-7</v>
      </c>
      <c r="AH2028">
        <f t="shared" si="724"/>
        <v>0.58415645208948985</v>
      </c>
    </row>
    <row r="2029" spans="1:34">
      <c r="A2029" s="4">
        <v>43292.626145833332</v>
      </c>
      <c r="B2029" s="3">
        <v>-2.11429647498153E-2</v>
      </c>
      <c r="C2029">
        <v>2.9734073550916902</v>
      </c>
      <c r="D2029" s="3">
        <v>1.9062506360951401E-2</v>
      </c>
      <c r="E2029" s="3">
        <v>1.8843618396840602E-2</v>
      </c>
      <c r="F2029" s="3">
        <v>1.88404214934235E-2</v>
      </c>
      <c r="G2029">
        <v>-4797303</v>
      </c>
      <c r="H2029">
        <v>8185366</v>
      </c>
      <c r="K2029">
        <f t="shared" si="706"/>
        <v>1347.6209589353114</v>
      </c>
      <c r="L2029">
        <f t="shared" si="707"/>
        <v>1327.8815180526867</v>
      </c>
      <c r="M2029">
        <f t="shared" si="701"/>
        <v>444.63149493955024</v>
      </c>
      <c r="N2029">
        <f t="shared" si="708"/>
        <v>0.14383026084917874</v>
      </c>
      <c r="O2029">
        <f t="shared" si="709"/>
        <v>56.374201936995291</v>
      </c>
      <c r="P2029">
        <f t="shared" si="710"/>
        <v>56.038111535323957</v>
      </c>
      <c r="Q2029">
        <f t="shared" si="702"/>
        <v>0.29473921850929941</v>
      </c>
      <c r="R2029">
        <f t="shared" si="711"/>
        <v>56.079462718485992</v>
      </c>
      <c r="S2029">
        <f t="shared" si="703"/>
        <v>444.43500212721068</v>
      </c>
      <c r="T2029">
        <f t="shared" si="704"/>
        <v>15.084023556187498</v>
      </c>
      <c r="U2029">
        <f t="shared" si="705"/>
        <v>0.42944665119497771</v>
      </c>
      <c r="V2029" s="6">
        <f t="shared" si="713"/>
        <v>103195.00000015832</v>
      </c>
      <c r="W2029">
        <f t="shared" si="718"/>
        <v>15.09685034755695</v>
      </c>
      <c r="X2029">
        <f t="shared" si="719"/>
        <v>443.82014554182058</v>
      </c>
      <c r="Y2029">
        <f t="shared" si="714"/>
        <v>0.30132010476251264</v>
      </c>
      <c r="Z2029">
        <f t="shared" si="715"/>
        <v>4.4169009726748741E-6</v>
      </c>
      <c r="AA2029">
        <f t="shared" si="717"/>
        <v>4.8324355367957543E-6</v>
      </c>
      <c r="AB2029">
        <f t="shared" si="716"/>
        <v>0.99988797478708757</v>
      </c>
      <c r="AC2029">
        <f t="shared" si="712"/>
        <v>2.0490225115891958</v>
      </c>
      <c r="AD2029">
        <f t="shared" si="720"/>
        <v>5.7764630119628021E-9</v>
      </c>
      <c r="AE2029">
        <f t="shared" si="721"/>
        <v>8.6815802978754484E-6</v>
      </c>
      <c r="AF2029">
        <f t="shared" si="722"/>
        <v>6.6236022696946963E-5</v>
      </c>
      <c r="AG2029">
        <f t="shared" si="723"/>
        <v>5.7764630119628021E-7</v>
      </c>
      <c r="AH2029">
        <f t="shared" si="724"/>
        <v>0.66236022696946961</v>
      </c>
    </row>
    <row r="2030" spans="1:34">
      <c r="A2030" s="4">
        <v>43292.626840277779</v>
      </c>
      <c r="B2030">
        <v>-2.1381522424489999E-2</v>
      </c>
      <c r="C2030">
        <v>2.9743741915299302</v>
      </c>
      <c r="D2030">
        <v>1.8975919200966002E-2</v>
      </c>
      <c r="E2030" s="3">
        <v>1.8793908971110801E-2</v>
      </c>
      <c r="F2030">
        <v>1.8770254344272E-2</v>
      </c>
      <c r="G2030">
        <v>-4799228</v>
      </c>
      <c r="H2030">
        <v>8184548</v>
      </c>
      <c r="K2030">
        <f t="shared" si="706"/>
        <v>1362.8180684481313</v>
      </c>
      <c r="L2030">
        <f t="shared" si="707"/>
        <v>1343.1708616444675</v>
      </c>
      <c r="M2030">
        <f t="shared" si="701"/>
        <v>449.75102074470436</v>
      </c>
      <c r="N2030">
        <f t="shared" si="708"/>
        <v>0.14412329393241791</v>
      </c>
      <c r="O2030">
        <f t="shared" si="709"/>
        <v>56.114132981812318</v>
      </c>
      <c r="P2030">
        <f t="shared" si="710"/>
        <v>55.889334171921732</v>
      </c>
      <c r="Q2030">
        <f t="shared" si="702"/>
        <v>0.24614829937205229</v>
      </c>
      <c r="R2030">
        <f t="shared" si="711"/>
        <v>55.867984682440266</v>
      </c>
      <c r="S2030">
        <f t="shared" si="703"/>
        <v>449.58692187845634</v>
      </c>
      <c r="T2030">
        <f t="shared" si="704"/>
        <v>15.114869143896883</v>
      </c>
      <c r="U2030">
        <f t="shared" si="705"/>
        <v>0.42892740706799642</v>
      </c>
      <c r="V2030" s="6">
        <f t="shared" si="713"/>
        <v>103255.0000003539</v>
      </c>
      <c r="W2030">
        <f t="shared" si="718"/>
        <v>15.127013007125099</v>
      </c>
      <c r="X2030">
        <f t="shared" si="719"/>
        <v>448.7694602220011</v>
      </c>
      <c r="Y2030">
        <f t="shared" si="714"/>
        <v>0.29178996683663644</v>
      </c>
      <c r="Z2030">
        <f t="shared" si="715"/>
        <v>4.8816715116945525E-6</v>
      </c>
      <c r="AA2030">
        <f t="shared" si="717"/>
        <v>4.9516769622384309E-6</v>
      </c>
      <c r="AB2030">
        <f t="shared" si="716"/>
        <v>0.99991055469238599</v>
      </c>
      <c r="AC2030">
        <f t="shared" si="712"/>
        <v>2.0482782075577681</v>
      </c>
      <c r="AD2030">
        <f t="shared" si="720"/>
        <v>6.1100983596341624E-9</v>
      </c>
      <c r="AE2030">
        <f t="shared" si="721"/>
        <v>8.934164384954399E-6</v>
      </c>
      <c r="AF2030">
        <f t="shared" si="722"/>
        <v>6.8080901591300558E-5</v>
      </c>
      <c r="AG2030">
        <f t="shared" si="723"/>
        <v>6.1100983596341628E-7</v>
      </c>
      <c r="AH2030">
        <f t="shared" si="724"/>
        <v>0.68080901591300558</v>
      </c>
    </row>
    <row r="2031" spans="1:34">
      <c r="A2031" s="4">
        <v>43292.627534722225</v>
      </c>
      <c r="B2031" s="3">
        <v>-2.1610661471131599E-2</v>
      </c>
      <c r="C2031">
        <v>2.9752435118698499</v>
      </c>
      <c r="D2031" s="3">
        <v>1.9081284155981801E-2</v>
      </c>
      <c r="E2031" s="3">
        <v>1.8860885881567799E-2</v>
      </c>
      <c r="F2031" s="3">
        <v>1.8845948153957601E-2</v>
      </c>
      <c r="G2031">
        <v>-4801164</v>
      </c>
      <c r="H2031">
        <v>8184838</v>
      </c>
      <c r="K2031">
        <f t="shared" si="706"/>
        <v>1377.4151724407989</v>
      </c>
      <c r="L2031">
        <f t="shared" si="707"/>
        <v>1357.6684668132009</v>
      </c>
      <c r="M2031">
        <f t="shared" si="701"/>
        <v>454.60543868153229</v>
      </c>
      <c r="N2031">
        <f t="shared" si="708"/>
        <v>0.14438677140332593</v>
      </c>
      <c r="O2031">
        <f t="shared" si="709"/>
        <v>56.430602002952185</v>
      </c>
      <c r="P2031">
        <f t="shared" si="710"/>
        <v>56.089792093137376</v>
      </c>
      <c r="Q2031">
        <f t="shared" si="702"/>
        <v>0.33448238262855767</v>
      </c>
      <c r="R2031">
        <f t="shared" si="711"/>
        <v>56.096119620323627</v>
      </c>
      <c r="S2031">
        <f t="shared" si="703"/>
        <v>454.38245042644661</v>
      </c>
      <c r="T2031">
        <f t="shared" si="704"/>
        <v>15.142603614518782</v>
      </c>
      <c r="U2031">
        <f t="shared" si="705"/>
        <v>0.42846053442737675</v>
      </c>
      <c r="V2031" s="6">
        <f t="shared" si="713"/>
        <v>103315.00000054948</v>
      </c>
      <c r="W2031">
        <f t="shared" si="718"/>
        <v>15.157333265495035</v>
      </c>
      <c r="X2031">
        <f t="shared" si="719"/>
        <v>453.63897717628447</v>
      </c>
      <c r="Y2031">
        <f t="shared" si="714"/>
        <v>0.31764053544045839</v>
      </c>
      <c r="Z2031">
        <f t="shared" si="715"/>
        <v>5.9074224885137609E-6</v>
      </c>
      <c r="AA2031">
        <f t="shared" si="717"/>
        <v>5.2249385536556739E-6</v>
      </c>
      <c r="AB2031">
        <f t="shared" si="716"/>
        <v>0.99985436315927867</v>
      </c>
      <c r="AC2031">
        <f t="shared" si="712"/>
        <v>2.0476089747816619</v>
      </c>
      <c r="AD2031">
        <f t="shared" si="720"/>
        <v>5.9206528807253541E-9</v>
      </c>
      <c r="AE2031">
        <f t="shared" si="721"/>
        <v>9.0037919599905714E-6</v>
      </c>
      <c r="AF2031">
        <f t="shared" si="722"/>
        <v>6.5459876866317551E-5</v>
      </c>
      <c r="AG2031">
        <f t="shared" si="723"/>
        <v>5.9206528807253544E-7</v>
      </c>
      <c r="AH2031">
        <f t="shared" si="724"/>
        <v>0.65459876866317557</v>
      </c>
    </row>
    <row r="2032" spans="1:34">
      <c r="A2032" s="4">
        <v>43292.628240740742</v>
      </c>
      <c r="B2032" s="3">
        <v>-2.18295375430353E-2</v>
      </c>
      <c r="C2032">
        <v>2.9766146833499101</v>
      </c>
      <c r="D2032" s="3">
        <v>1.9076039692645302E-2</v>
      </c>
      <c r="E2032" s="3">
        <v>1.88548922091832E-2</v>
      </c>
      <c r="F2032">
        <v>1.8828177081723001E-2</v>
      </c>
      <c r="G2032">
        <v>-4803102</v>
      </c>
      <c r="H2032">
        <v>8184391</v>
      </c>
      <c r="K2032">
        <f t="shared" si="706"/>
        <v>1391.3584825396761</v>
      </c>
      <c r="L2032">
        <f t="shared" si="707"/>
        <v>1371.635136824794</v>
      </c>
      <c r="M2032">
        <f t="shared" si="701"/>
        <v>459.28207683196678</v>
      </c>
      <c r="N2032">
        <f t="shared" si="708"/>
        <v>0.14480235214745166</v>
      </c>
      <c r="O2032">
        <f t="shared" si="709"/>
        <v>56.414849989597677</v>
      </c>
      <c r="P2032">
        <f t="shared" si="710"/>
        <v>56.071853387119639</v>
      </c>
      <c r="Q2032">
        <f t="shared" si="702"/>
        <v>0.37229092432076527</v>
      </c>
      <c r="R2032">
        <f t="shared" si="711"/>
        <v>56.042559065276912</v>
      </c>
      <c r="S2032">
        <f t="shared" si="703"/>
        <v>459.03388288241962</v>
      </c>
      <c r="T2032">
        <f t="shared" si="704"/>
        <v>15.186348956005698</v>
      </c>
      <c r="U2032">
        <f t="shared" si="705"/>
        <v>0.42772414023499256</v>
      </c>
      <c r="V2032" s="6">
        <f t="shared" si="713"/>
        <v>103376.00000035018</v>
      </c>
      <c r="W2032">
        <f t="shared" si="718"/>
        <v>15.186932655271534</v>
      </c>
      <c r="X2032">
        <f t="shared" si="719"/>
        <v>458.42162705499135</v>
      </c>
      <c r="Y2032">
        <f t="shared" si="714"/>
        <v>0.34386423881894501</v>
      </c>
      <c r="Z2032">
        <f t="shared" si="715"/>
        <v>5.857253295379455E-6</v>
      </c>
      <c r="AA2032">
        <f t="shared" si="717"/>
        <v>5.4909733882045577E-6</v>
      </c>
      <c r="AB2032">
        <f t="shared" si="716"/>
        <v>0.99979847040212388</v>
      </c>
      <c r="AC2032">
        <f t="shared" si="712"/>
        <v>2.0465533996915823</v>
      </c>
      <c r="AD2032">
        <f t="shared" si="720"/>
        <v>5.7446386365213741E-9</v>
      </c>
      <c r="AE2032">
        <f t="shared" si="721"/>
        <v>9.076637188901151E-6</v>
      </c>
      <c r="AF2032">
        <f t="shared" si="722"/>
        <v>6.3004094555332539E-5</v>
      </c>
      <c r="AG2032">
        <f t="shared" si="723"/>
        <v>5.744638636521374E-7</v>
      </c>
      <c r="AH2032">
        <f t="shared" si="724"/>
        <v>0.63004094555332546</v>
      </c>
    </row>
    <row r="2033" spans="1:34">
      <c r="A2033" s="4">
        <v>43292.628935185188</v>
      </c>
      <c r="B2033" s="3">
        <v>-2.2047057903328102E-2</v>
      </c>
      <c r="C2033">
        <v>2.9774649761584402</v>
      </c>
      <c r="D2033" s="3">
        <v>1.90246653579197E-2</v>
      </c>
      <c r="E2033" s="3">
        <v>1.8804326544541301E-2</v>
      </c>
      <c r="F2033" s="3">
        <v>1.8792730224504301E-2</v>
      </c>
      <c r="G2033">
        <v>-4805033</v>
      </c>
      <c r="H2033">
        <v>8183623</v>
      </c>
      <c r="K2033">
        <f t="shared" si="706"/>
        <v>1405.2154282076176</v>
      </c>
      <c r="L2033">
        <f t="shared" si="707"/>
        <v>1385.5386770639439</v>
      </c>
      <c r="M2033">
        <f t="shared" si="701"/>
        <v>463.93757643599099</v>
      </c>
      <c r="N2033">
        <f t="shared" si="708"/>
        <v>0.14506006266960908</v>
      </c>
      <c r="O2033">
        <f t="shared" si="709"/>
        <v>56.260544552653442</v>
      </c>
      <c r="P2033">
        <f t="shared" si="710"/>
        <v>55.920513351429129</v>
      </c>
      <c r="Q2033">
        <f t="shared" si="702"/>
        <v>0.32481940950751209</v>
      </c>
      <c r="R2033">
        <f t="shared" si="711"/>
        <v>55.93572514314593</v>
      </c>
      <c r="S2033">
        <f t="shared" si="703"/>
        <v>463.72103016298598</v>
      </c>
      <c r="T2033">
        <f t="shared" si="704"/>
        <v>15.213476379390691</v>
      </c>
      <c r="U2033">
        <f t="shared" si="705"/>
        <v>0.42726748642098511</v>
      </c>
      <c r="V2033" s="6">
        <f t="shared" si="713"/>
        <v>103436.00000054576</v>
      </c>
      <c r="W2033">
        <f t="shared" si="718"/>
        <v>15.216640029412247</v>
      </c>
      <c r="X2033">
        <f t="shared" si="719"/>
        <v>463.11574560012065</v>
      </c>
      <c r="Y2033">
        <f t="shared" si="714"/>
        <v>0.34460284757910625</v>
      </c>
      <c r="Z2033">
        <f t="shared" si="715"/>
        <v>5.8270211419280048E-6</v>
      </c>
      <c r="AA2033">
        <f t="shared" si="717"/>
        <v>5.5271071556646759E-6</v>
      </c>
      <c r="AB2033">
        <f t="shared" si="716"/>
        <v>0.99979890279191042</v>
      </c>
      <c r="AC2033">
        <f t="shared" si="712"/>
        <v>2.0458988149653026</v>
      </c>
      <c r="AD2033">
        <f t="shared" si="720"/>
        <v>5.7682022651821489E-9</v>
      </c>
      <c r="AE2033">
        <f t="shared" si="721"/>
        <v>9.0618929105858803E-6</v>
      </c>
      <c r="AF2033">
        <f t="shared" si="722"/>
        <v>6.3365459882047009E-5</v>
      </c>
      <c r="AG2033">
        <f t="shared" si="723"/>
        <v>5.7682022651821489E-7</v>
      </c>
      <c r="AH2033">
        <f t="shared" si="724"/>
        <v>0.63365459882047015</v>
      </c>
    </row>
    <row r="2034" spans="1:34">
      <c r="A2034" s="4">
        <v>43292.629629629628</v>
      </c>
      <c r="B2034" s="3">
        <v>-2.22645069103783E-2</v>
      </c>
      <c r="C2034">
        <v>2.9788064171207198</v>
      </c>
      <c r="D2034">
        <v>1.9081938227372999E-2</v>
      </c>
      <c r="E2034" s="3">
        <v>1.88619918568293E-2</v>
      </c>
      <c r="F2034" s="3">
        <v>1.8845864777613301E-2</v>
      </c>
      <c r="G2034">
        <v>-4806966</v>
      </c>
      <c r="H2034">
        <v>8183620</v>
      </c>
      <c r="K2034">
        <f t="shared" si="706"/>
        <v>1419.0678283791988</v>
      </c>
      <c r="L2034">
        <f t="shared" si="707"/>
        <v>1399.3212323490463</v>
      </c>
      <c r="M2034">
        <f t="shared" si="701"/>
        <v>468.55256510567966</v>
      </c>
      <c r="N2034">
        <f t="shared" si="708"/>
        <v>0.14546663255631678</v>
      </c>
      <c r="O2034">
        <f t="shared" si="709"/>
        <v>56.432566539765176</v>
      </c>
      <c r="P2034">
        <f t="shared" si="710"/>
        <v>56.093102211509866</v>
      </c>
      <c r="Q2034">
        <f t="shared" si="702"/>
        <v>0.33669820890904134</v>
      </c>
      <c r="R2034">
        <f t="shared" si="711"/>
        <v>56.095868330856135</v>
      </c>
      <c r="S2034">
        <f t="shared" si="703"/>
        <v>468.32809963307363</v>
      </c>
      <c r="T2034">
        <f t="shared" si="704"/>
        <v>15.25627320957045</v>
      </c>
      <c r="U2034">
        <f t="shared" si="705"/>
        <v>0.42654705914517432</v>
      </c>
      <c r="V2034" s="6">
        <f t="shared" si="713"/>
        <v>103496.00000011269</v>
      </c>
      <c r="W2034">
        <f t="shared" si="718"/>
        <v>15.244937769825675</v>
      </c>
      <c r="X2034">
        <f t="shared" si="719"/>
        <v>467.70548272920092</v>
      </c>
      <c r="Y2034">
        <f t="shared" si="714"/>
        <v>0.34587062342087432</v>
      </c>
      <c r="Z2034">
        <f t="shared" si="715"/>
        <v>6.1463532826549977E-6</v>
      </c>
      <c r="AA2034">
        <f t="shared" si="717"/>
        <v>5.369925285243412E-6</v>
      </c>
      <c r="AB2034">
        <f t="shared" si="716"/>
        <v>0.99979817420317563</v>
      </c>
      <c r="AC2034">
        <f t="shared" si="712"/>
        <v>2.0448661274530648</v>
      </c>
      <c r="AD2034">
        <f t="shared" si="720"/>
        <v>5.5808038029759022E-9</v>
      </c>
      <c r="AE2034">
        <f t="shared" si="721"/>
        <v>9.1234217755677447E-6</v>
      </c>
      <c r="AF2034">
        <f t="shared" si="722"/>
        <v>6.0893373977365902E-5</v>
      </c>
      <c r="AG2034">
        <f t="shared" si="723"/>
        <v>5.5808038029759018E-7</v>
      </c>
      <c r="AH2034">
        <f t="shared" si="724"/>
        <v>0.60893373977365906</v>
      </c>
    </row>
    <row r="2035" spans="1:34">
      <c r="A2035" s="4">
        <v>43292.630324074074</v>
      </c>
      <c r="B2035" s="3">
        <v>-2.2475046545096099E-2</v>
      </c>
      <c r="C2035">
        <v>2.97977682122109</v>
      </c>
      <c r="D2035" s="3">
        <v>1.9057154867750802E-2</v>
      </c>
      <c r="E2035" s="3">
        <v>1.8834164092186301E-2</v>
      </c>
      <c r="F2035" s="3">
        <v>1.8808095293661599E-2</v>
      </c>
      <c r="G2035">
        <v>-4808887</v>
      </c>
      <c r="H2035">
        <v>8183051</v>
      </c>
      <c r="K2035">
        <f t="shared" si="706"/>
        <v>1432.4800729861204</v>
      </c>
      <c r="L2035">
        <f t="shared" si="707"/>
        <v>1412.7831245988784</v>
      </c>
      <c r="M2035">
        <f t="shared" si="701"/>
        <v>473.06018208383875</v>
      </c>
      <c r="N2035">
        <f t="shared" si="708"/>
        <v>0.14576074694244506</v>
      </c>
      <c r="O2035">
        <f t="shared" si="709"/>
        <v>56.358128453980221</v>
      </c>
      <c r="P2035">
        <f t="shared" si="710"/>
        <v>56.009815362141154</v>
      </c>
      <c r="Q2035">
        <f t="shared" si="702"/>
        <v>0.37609425184606948</v>
      </c>
      <c r="R2035">
        <f t="shared" si="711"/>
        <v>55.982034202134152</v>
      </c>
      <c r="S2035">
        <f t="shared" si="703"/>
        <v>472.80945258260806</v>
      </c>
      <c r="T2035">
        <f t="shared" si="704"/>
        <v>15.287232618636583</v>
      </c>
      <c r="U2035">
        <f t="shared" si="705"/>
        <v>0.42602589898820631</v>
      </c>
      <c r="V2035" s="6">
        <f t="shared" si="713"/>
        <v>103556.00000030827</v>
      </c>
      <c r="W2035">
        <f t="shared" si="718"/>
        <v>15.273903845898614</v>
      </c>
      <c r="X2035">
        <f t="shared" si="719"/>
        <v>472.21914408511697</v>
      </c>
      <c r="Y2035">
        <f t="shared" si="714"/>
        <v>0.36039210635766733</v>
      </c>
      <c r="Z2035">
        <f t="shared" si="715"/>
        <v>5.4001910245862612E-6</v>
      </c>
      <c r="AA2035">
        <f t="shared" si="717"/>
        <v>5.1634253028965404E-6</v>
      </c>
      <c r="AB2035">
        <f t="shared" si="716"/>
        <v>0.99976926052887316</v>
      </c>
      <c r="AC2035">
        <f t="shared" si="712"/>
        <v>2.0441190769122994</v>
      </c>
      <c r="AD2035">
        <f t="shared" si="720"/>
        <v>5.148089958865705E-9</v>
      </c>
      <c r="AE2035">
        <f t="shared" si="721"/>
        <v>9.2667260994355897E-6</v>
      </c>
      <c r="AF2035">
        <f t="shared" si="722"/>
        <v>5.5303273234827907E-5</v>
      </c>
      <c r="AG2035">
        <f t="shared" si="723"/>
        <v>5.1480899588657048E-7</v>
      </c>
      <c r="AH2035">
        <f t="shared" si="724"/>
        <v>0.5530327323482791</v>
      </c>
    </row>
    <row r="2036" spans="1:34">
      <c r="A2036" s="4">
        <v>43292.631018518521</v>
      </c>
      <c r="B2036" s="3">
        <v>-2.2678165442575799E-2</v>
      </c>
      <c r="C2036">
        <v>2.9808376060955202</v>
      </c>
      <c r="D2036" s="3">
        <v>1.9066145376327798E-2</v>
      </c>
      <c r="E2036" s="3">
        <v>1.8844522204581202E-2</v>
      </c>
      <c r="F2036" s="3">
        <v>1.8819613140076401E-2</v>
      </c>
      <c r="G2036">
        <v>-4810817</v>
      </c>
      <c r="H2036">
        <v>8182711</v>
      </c>
      <c r="K2036">
        <f t="shared" si="706"/>
        <v>1445.4195859711103</v>
      </c>
      <c r="L2036">
        <f t="shared" si="707"/>
        <v>1425.7074974795812</v>
      </c>
      <c r="M2036">
        <f t="shared" si="701"/>
        <v>477.38781459997642</v>
      </c>
      <c r="N2036">
        <f t="shared" si="708"/>
        <v>0.14608225433512631</v>
      </c>
      <c r="O2036">
        <f t="shared" si="709"/>
        <v>56.385131905445512</v>
      </c>
      <c r="P2036">
        <f t="shared" si="710"/>
        <v>56.040816578295086</v>
      </c>
      <c r="Q2036">
        <f t="shared" si="702"/>
        <v>0.36838385831789111</v>
      </c>
      <c r="R2036">
        <f t="shared" si="711"/>
        <v>56.016748047127621</v>
      </c>
      <c r="S2036">
        <f t="shared" si="703"/>
        <v>477.14222536109781</v>
      </c>
      <c r="T2036">
        <f t="shared" si="704"/>
        <v>15.321075502076717</v>
      </c>
      <c r="U2036">
        <f t="shared" si="705"/>
        <v>0.42545619940485074</v>
      </c>
      <c r="V2036" s="6">
        <f t="shared" si="713"/>
        <v>103616.00000050385</v>
      </c>
      <c r="W2036">
        <f t="shared" si="718"/>
        <v>15.302216178793703</v>
      </c>
      <c r="X2036">
        <f t="shared" si="719"/>
        <v>476.67038658883098</v>
      </c>
      <c r="Y2036">
        <f t="shared" si="714"/>
        <v>0.35175628055429087</v>
      </c>
      <c r="Z2036">
        <f t="shared" si="715"/>
        <v>4.6698373448957014E-6</v>
      </c>
      <c r="AA2036">
        <f t="shared" si="717"/>
        <v>4.8341899731273821E-6</v>
      </c>
      <c r="AB2036">
        <f t="shared" si="716"/>
        <v>0.99978953921131897</v>
      </c>
      <c r="AC2036">
        <f t="shared" si="712"/>
        <v>2.0433024481348885</v>
      </c>
      <c r="AD2036">
        <f t="shared" si="720"/>
        <v>4.936189404765157E-9</v>
      </c>
      <c r="AE2036">
        <f t="shared" si="721"/>
        <v>9.2841670909801406E-6</v>
      </c>
      <c r="AF2036">
        <f t="shared" si="722"/>
        <v>5.2927319952778779E-5</v>
      </c>
      <c r="AG2036">
        <f t="shared" si="723"/>
        <v>4.9361894047651566E-7</v>
      </c>
      <c r="AH2036">
        <f t="shared" si="724"/>
        <v>0.52927319952778773</v>
      </c>
    </row>
    <row r="2037" spans="1:34">
      <c r="A2037" s="4">
        <v>43292.631712962961</v>
      </c>
      <c r="B2037" s="3">
        <v>-2.2879714568716701E-2</v>
      </c>
      <c r="C2037">
        <v>2.98153330021159</v>
      </c>
      <c r="D2037" s="3">
        <v>1.9031289317281298E-2</v>
      </c>
      <c r="E2037" s="3">
        <v>1.8807513656047398E-2</v>
      </c>
      <c r="F2037">
        <v>1.8803986030980002E-2</v>
      </c>
      <c r="G2037">
        <v>-4812742</v>
      </c>
      <c r="H2037">
        <v>8182040</v>
      </c>
      <c r="K2037">
        <f t="shared" si="706"/>
        <v>1458.2590980360781</v>
      </c>
      <c r="L2037">
        <f t="shared" si="707"/>
        <v>1438.5675512372322</v>
      </c>
      <c r="M2037">
        <f t="shared" si="701"/>
        <v>481.69391032427922</v>
      </c>
      <c r="N2037">
        <f t="shared" si="708"/>
        <v>0.1462931083987096</v>
      </c>
      <c r="O2037">
        <f t="shared" si="709"/>
        <v>56.280439952740885</v>
      </c>
      <c r="P2037">
        <f t="shared" si="710"/>
        <v>55.93005218716872</v>
      </c>
      <c r="Q2037">
        <f t="shared" si="702"/>
        <v>0.31079073149891201</v>
      </c>
      <c r="R2037">
        <f t="shared" si="711"/>
        <v>55.969649221241973</v>
      </c>
      <c r="S2037">
        <f t="shared" si="703"/>
        <v>481.48671650327992</v>
      </c>
      <c r="T2037">
        <f t="shared" si="704"/>
        <v>15.343270666664429</v>
      </c>
      <c r="U2037">
        <f t="shared" si="705"/>
        <v>0.42508257355702667</v>
      </c>
      <c r="V2037" s="6">
        <f t="shared" si="713"/>
        <v>103676.00000007078</v>
      </c>
      <c r="W2037">
        <f t="shared" si="718"/>
        <v>15.330350483412664</v>
      </c>
      <c r="X2037">
        <f t="shared" si="719"/>
        <v>481.03726694662487</v>
      </c>
      <c r="Y2037">
        <f t="shared" si="714"/>
        <v>0.30477517299536788</v>
      </c>
      <c r="Z2037">
        <f t="shared" si="715"/>
        <v>3.7813984187457057E-6</v>
      </c>
      <c r="AA2037">
        <f t="shared" si="717"/>
        <v>4.4918225551974227E-6</v>
      </c>
      <c r="AB2037">
        <f t="shared" si="716"/>
        <v>0.99988942837356398</v>
      </c>
      <c r="AC2037">
        <f t="shared" si="712"/>
        <v>2.0427668788133873</v>
      </c>
      <c r="AD2037">
        <f t="shared" si="720"/>
        <v>5.2922349936088072E-9</v>
      </c>
      <c r="AE2037">
        <f t="shared" si="721"/>
        <v>9.2641175753554081E-6</v>
      </c>
      <c r="AF2037">
        <f t="shared" si="722"/>
        <v>5.6867756851967901E-5</v>
      </c>
      <c r="AG2037">
        <f t="shared" si="723"/>
        <v>5.2922349936088067E-7</v>
      </c>
      <c r="AH2037">
        <f t="shared" si="724"/>
        <v>0.56867756851967899</v>
      </c>
    </row>
    <row r="2038" spans="1:34">
      <c r="A2038" s="4">
        <v>43292.632407407407</v>
      </c>
      <c r="B2038" s="3">
        <v>-2.30795987858619E-2</v>
      </c>
      <c r="C2038">
        <v>2.9822599140661601</v>
      </c>
      <c r="D2038" s="3">
        <v>1.9007635717334801E-2</v>
      </c>
      <c r="E2038" s="3">
        <v>1.8815850093233201E-2</v>
      </c>
      <c r="F2038" s="3">
        <v>1.8805510626989399E-2</v>
      </c>
      <c r="G2038">
        <v>-4814667</v>
      </c>
      <c r="H2038">
        <v>8181583</v>
      </c>
      <c r="K2038">
        <f t="shared" si="706"/>
        <v>1470.9925485192036</v>
      </c>
      <c r="L2038">
        <f t="shared" si="707"/>
        <v>1451.298997652779</v>
      </c>
      <c r="M2038">
        <f t="shared" si="701"/>
        <v>485.95694281289218</v>
      </c>
      <c r="N2038">
        <f t="shared" si="708"/>
        <v>0.14651333375401018</v>
      </c>
      <c r="O2038">
        <f t="shared" si="709"/>
        <v>56.209395157814726</v>
      </c>
      <c r="P2038">
        <f t="shared" si="710"/>
        <v>55.95500264930871</v>
      </c>
      <c r="Q2038">
        <f t="shared" si="702"/>
        <v>0.23515092916930058</v>
      </c>
      <c r="R2038">
        <f t="shared" si="711"/>
        <v>55.974244228645425</v>
      </c>
      <c r="S2038">
        <f t="shared" si="703"/>
        <v>485.8001755267793</v>
      </c>
      <c r="T2038">
        <f t="shared" si="704"/>
        <v>15.366452283011862</v>
      </c>
      <c r="U2038">
        <f t="shared" si="705"/>
        <v>0.42469234211596135</v>
      </c>
      <c r="V2038" s="6">
        <f t="shared" si="713"/>
        <v>103736.00000026636</v>
      </c>
      <c r="W2038">
        <f t="shared" si="718"/>
        <v>15.357609239132699</v>
      </c>
      <c r="X2038">
        <f t="shared" si="719"/>
        <v>485.34264715996392</v>
      </c>
      <c r="Y2038">
        <f t="shared" si="714"/>
        <v>0.30383193168576383</v>
      </c>
      <c r="Z2038">
        <f t="shared" si="715"/>
        <v>4.4619226120856552E-6</v>
      </c>
      <c r="AA2038">
        <f t="shared" si="717"/>
        <v>4.1214514726141162E-6</v>
      </c>
      <c r="AB2038">
        <f t="shared" si="716"/>
        <v>0.99989235313066005</v>
      </c>
      <c r="AC2038">
        <f t="shared" si="712"/>
        <v>2.0422075064109237</v>
      </c>
      <c r="AD2038">
        <f t="shared" si="720"/>
        <v>4.8696074305390943E-9</v>
      </c>
      <c r="AE2038">
        <f t="shared" si="721"/>
        <v>9.1788769167782065E-6</v>
      </c>
      <c r="AF2038">
        <f t="shared" si="722"/>
        <v>5.2812343719697448E-5</v>
      </c>
      <c r="AG2038">
        <f t="shared" si="723"/>
        <v>4.8696074305390947E-7</v>
      </c>
      <c r="AH2038">
        <f t="shared" si="724"/>
        <v>0.52812343719697452</v>
      </c>
    </row>
    <row r="2039" spans="1:34">
      <c r="A2039" s="4">
        <v>43292.633113425924</v>
      </c>
      <c r="B2039" s="3">
        <v>-2.32818138756011E-2</v>
      </c>
      <c r="C2039">
        <v>2.9832255612836902</v>
      </c>
      <c r="D2039" s="3">
        <v>1.9068107590501301E-2</v>
      </c>
      <c r="E2039" s="3">
        <v>1.88469601070392E-2</v>
      </c>
      <c r="F2039">
        <v>1.8822507490313001E-2</v>
      </c>
      <c r="G2039">
        <v>-4816607</v>
      </c>
      <c r="H2039">
        <v>8181452</v>
      </c>
      <c r="K2039">
        <f t="shared" si="706"/>
        <v>1483.8744852169093</v>
      </c>
      <c r="L2039">
        <f t="shared" si="707"/>
        <v>1464.1585921283361</v>
      </c>
      <c r="M2039">
        <f t="shared" si="701"/>
        <v>490.26288474991708</v>
      </c>
      <c r="N2039">
        <f t="shared" si="708"/>
        <v>0.14680600640295302</v>
      </c>
      <c r="O2039">
        <f t="shared" si="709"/>
        <v>56.391025515884223</v>
      </c>
      <c r="P2039">
        <f t="shared" si="710"/>
        <v>56.048113075782389</v>
      </c>
      <c r="Q2039">
        <f t="shared" si="702"/>
        <v>0.36555413438907891</v>
      </c>
      <c r="R2039">
        <f t="shared" si="711"/>
        <v>56.025471381495144</v>
      </c>
      <c r="S2039">
        <f t="shared" si="703"/>
        <v>490.0191819936577</v>
      </c>
      <c r="T2039">
        <f t="shared" si="704"/>
        <v>15.397259930269003</v>
      </c>
      <c r="U2039">
        <f t="shared" si="705"/>
        <v>0.42417373666564234</v>
      </c>
      <c r="V2039" s="6">
        <f t="shared" si="713"/>
        <v>103797.00000006706</v>
      </c>
      <c r="W2039">
        <f t="shared" si="718"/>
        <v>15.384424383410611</v>
      </c>
      <c r="X2039">
        <f t="shared" si="719"/>
        <v>489.58161959134179</v>
      </c>
      <c r="Y2039">
        <f t="shared" si="714"/>
        <v>0.3233363592325631</v>
      </c>
      <c r="Z2039">
        <f t="shared" si="715"/>
        <v>3.5526059869953543E-6</v>
      </c>
      <c r="AA2039">
        <f t="shared" si="717"/>
        <v>3.8522549337050925E-6</v>
      </c>
      <c r="AB2039">
        <f t="shared" si="716"/>
        <v>0.99985333280532129</v>
      </c>
      <c r="AC2039">
        <f t="shared" si="712"/>
        <v>2.041464117882609</v>
      </c>
      <c r="AD2039">
        <f t="shared" si="720"/>
        <v>4.2754273828930016E-9</v>
      </c>
      <c r="AE2039">
        <f t="shared" si="721"/>
        <v>9.3886974873420923E-6</v>
      </c>
      <c r="AF2039">
        <f t="shared" si="722"/>
        <v>4.5332035950994073E-5</v>
      </c>
      <c r="AG2039">
        <f t="shared" si="723"/>
        <v>4.2754273828930014E-7</v>
      </c>
      <c r="AH2039">
        <f t="shared" si="724"/>
        <v>0.45332035950994076</v>
      </c>
    </row>
    <row r="2040" spans="1:34">
      <c r="A2040" s="4">
        <v>43292.63380787037</v>
      </c>
      <c r="B2040" s="3">
        <v>-2.3467950701324299E-2</v>
      </c>
      <c r="C2040">
        <v>2.9836073011319999</v>
      </c>
      <c r="D2040" s="3">
        <v>1.9074148831714401E-2</v>
      </c>
      <c r="E2040" s="3">
        <v>1.88506229068298E-2</v>
      </c>
      <c r="F2040" s="3">
        <v>1.88272837637487E-2</v>
      </c>
      <c r="G2040">
        <v>-4818533</v>
      </c>
      <c r="H2040">
        <v>8181122</v>
      </c>
      <c r="K2040">
        <f t="shared" si="706"/>
        <v>1495.7321700670884</v>
      </c>
      <c r="L2040">
        <f t="shared" si="707"/>
        <v>1476.0099986105533</v>
      </c>
      <c r="M2040">
        <f t="shared" ref="M2040:M2103" si="725">L2040/((($B$7/2))^2*PI())</f>
        <v>494.23124224995382</v>
      </c>
      <c r="N2040">
        <f t="shared" si="708"/>
        <v>0.14692170581220274</v>
      </c>
      <c r="O2040">
        <f t="shared" si="709"/>
        <v>56.409170692265619</v>
      </c>
      <c r="P2040">
        <f t="shared" si="710"/>
        <v>56.059075618348814</v>
      </c>
      <c r="Q2040">
        <f t="shared" ref="Q2040:Q2103" si="726">O2040-R2040</f>
        <v>0.3693040141393098</v>
      </c>
      <c r="R2040">
        <f t="shared" si="711"/>
        <v>56.039866678126309</v>
      </c>
      <c r="S2040">
        <f t="shared" ref="S2040:S2103" si="727">M2040-(2/3)*Q2040</f>
        <v>493.98503957386094</v>
      </c>
      <c r="T2040">
        <f t="shared" ref="T2040:T2103" si="728">N2040/$D$7*100-$N$30/$D$7*100</f>
        <v>15.409438815453182</v>
      </c>
      <c r="U2040">
        <f t="shared" ref="U2040:U2103" si="729">(2.40665404368-T2040*2.40665404368/100-$M$7)/$M$7</f>
        <v>0.42396872145683401</v>
      </c>
      <c r="V2040" s="6">
        <f t="shared" si="713"/>
        <v>103857.00000026263</v>
      </c>
      <c r="W2040">
        <f t="shared" si="718"/>
        <v>15.412080054631499</v>
      </c>
      <c r="X2040">
        <f t="shared" si="719"/>
        <v>493.75736481691831</v>
      </c>
      <c r="Y2040">
        <f t="shared" si="714"/>
        <v>0.37122693338042012</v>
      </c>
      <c r="Z2040">
        <f t="shared" si="715"/>
        <v>3.4304492164182823E-6</v>
      </c>
      <c r="AA2040">
        <f t="shared" si="717"/>
        <v>3.7194633476403567E-6</v>
      </c>
      <c r="AB2040">
        <f t="shared" si="716"/>
        <v>0.99975716596729991</v>
      </c>
      <c r="AC2040">
        <f t="shared" si="712"/>
        <v>2.0411702413831145</v>
      </c>
      <c r="AD2040">
        <f t="shared" si="720"/>
        <v>3.5949871393042082E-9</v>
      </c>
      <c r="AE2040">
        <f t="shared" si="721"/>
        <v>9.3182781495823204E-6</v>
      </c>
      <c r="AF2040">
        <f t="shared" si="722"/>
        <v>3.8405436643859683E-5</v>
      </c>
      <c r="AG2040">
        <f t="shared" si="723"/>
        <v>3.594987139304208E-7</v>
      </c>
      <c r="AH2040">
        <f t="shared" si="724"/>
        <v>0.38405436643859681</v>
      </c>
    </row>
    <row r="2041" spans="1:34">
      <c r="A2041" s="4">
        <v>43292.634502314817</v>
      </c>
      <c r="B2041" s="3">
        <v>-2.3662305042162199E-2</v>
      </c>
      <c r="C2041">
        <v>2.9845158657553799</v>
      </c>
      <c r="D2041" s="3">
        <v>1.9090417371044201E-2</v>
      </c>
      <c r="E2041" s="3">
        <v>1.88662611591826E-2</v>
      </c>
      <c r="F2041" s="3">
        <v>1.8840338117079199E-2</v>
      </c>
      <c r="G2041">
        <v>-4820468</v>
      </c>
      <c r="H2041">
        <v>8180817</v>
      </c>
      <c r="K2041">
        <f t="shared" ref="K2041:K2104" si="730">(B2041-$B$19)*($B$17/$B$18)</f>
        <v>1508.1133445819435</v>
      </c>
      <c r="L2041">
        <f t="shared" ref="L2041:L2104" si="731">K2041-R2041*$B$8+$D$8</f>
        <v>1488.3740132967646</v>
      </c>
      <c r="M2041">
        <f t="shared" si="725"/>
        <v>498.37124288905187</v>
      </c>
      <c r="N2041">
        <f t="shared" ref="N2041:N2104" si="732">(C2041-$C$19)*($C$17/$C$18)</f>
        <v>0.14719707761489947</v>
      </c>
      <c r="O2041">
        <f t="shared" ref="O2041:O2104" si="733">(D2041-$D$19)*($D$17/$D$18)</f>
        <v>56.458034080631371</v>
      </c>
      <c r="P2041">
        <f t="shared" ref="P2041:P2104" si="734">(E2041-$E$19)*($E$17/$E$18)</f>
        <v>56.105879980280385</v>
      </c>
      <c r="Q2041">
        <f t="shared" si="726"/>
        <v>0.37882265161287165</v>
      </c>
      <c r="R2041">
        <f t="shared" ref="R2041:R2104" si="735">(F2041-$F$19)*($F$17/$F$18)</f>
        <v>56.0792114290185</v>
      </c>
      <c r="S2041">
        <f t="shared" si="727"/>
        <v>498.11869445464328</v>
      </c>
      <c r="T2041">
        <f t="shared" si="728"/>
        <v>15.438425321000206</v>
      </c>
      <c r="U2041">
        <f t="shared" si="729"/>
        <v>0.42348077248634231</v>
      </c>
      <c r="V2041" s="6">
        <f t="shared" si="713"/>
        <v>103917.00000045821</v>
      </c>
      <c r="W2041">
        <f t="shared" si="718"/>
        <v>15.437637326991288</v>
      </c>
      <c r="X2041">
        <f t="shared" si="719"/>
        <v>497.86414221086829</v>
      </c>
      <c r="Y2041">
        <f t="shared" si="714"/>
        <v>0.36020703560239536</v>
      </c>
      <c r="Z2041">
        <f t="shared" si="715"/>
        <v>3.5537557045718565E-6</v>
      </c>
      <c r="AA2041">
        <f t="shared" si="717"/>
        <v>3.8207125425632198E-6</v>
      </c>
      <c r="AB2041">
        <f t="shared" si="716"/>
        <v>0.99978140635662516</v>
      </c>
      <c r="AC2041">
        <f t="shared" ref="AC2041:AC2104" si="736">($D$7-$D$7*(T2041/100))*2.54</f>
        <v>2.0404707970042648</v>
      </c>
      <c r="AD2041">
        <f t="shared" si="720"/>
        <v>3.8045199323638889E-9</v>
      </c>
      <c r="AE2041">
        <f t="shared" si="721"/>
        <v>8.9108521197255796E-6</v>
      </c>
      <c r="AF2041">
        <f t="shared" si="722"/>
        <v>4.2502224737295811E-5</v>
      </c>
      <c r="AG2041">
        <f t="shared" si="723"/>
        <v>3.8045199323638892E-7</v>
      </c>
      <c r="AH2041">
        <f t="shared" si="724"/>
        <v>0.42502224737295813</v>
      </c>
    </row>
    <row r="2042" spans="1:34">
      <c r="A2042" s="4">
        <v>43292.635196759256</v>
      </c>
      <c r="B2042" s="3">
        <v>-2.3856005311608901E-2</v>
      </c>
      <c r="C2042">
        <v>2.9849439852114301</v>
      </c>
      <c r="D2042" s="3">
        <v>1.9029897929049199E-2</v>
      </c>
      <c r="E2042" s="3">
        <v>1.8816052260754099E-2</v>
      </c>
      <c r="F2042" s="3">
        <v>1.8795398267520799E-2</v>
      </c>
      <c r="G2042">
        <v>-4822400</v>
      </c>
      <c r="H2042">
        <v>8179984</v>
      </c>
      <c r="K2042">
        <f t="shared" si="730"/>
        <v>1520.4528520467875</v>
      </c>
      <c r="L2042">
        <f t="shared" si="731"/>
        <v>1500.7725937848506</v>
      </c>
      <c r="M2042">
        <f t="shared" si="725"/>
        <v>502.52281763619533</v>
      </c>
      <c r="N2042">
        <f t="shared" si="732"/>
        <v>0.14732683396172216</v>
      </c>
      <c r="O2042">
        <f t="shared" si="733"/>
        <v>56.27626084715714</v>
      </c>
      <c r="P2042">
        <f t="shared" si="734"/>
        <v>55.955607724710063</v>
      </c>
      <c r="Q2042">
        <f t="shared" si="726"/>
        <v>0.33249444105500459</v>
      </c>
      <c r="R2042">
        <f t="shared" si="735"/>
        <v>55.943766406102135</v>
      </c>
      <c r="S2042">
        <f t="shared" si="727"/>
        <v>502.301154675492</v>
      </c>
      <c r="T2042">
        <f t="shared" si="728"/>
        <v>15.452083883823647</v>
      </c>
      <c r="U2042">
        <f t="shared" si="729"/>
        <v>0.4232508488876775</v>
      </c>
      <c r="V2042" s="6">
        <f t="shared" ref="V2042:V2105" si="737">(A2042-$A$312)*86400</f>
        <v>103977.00000002515</v>
      </c>
      <c r="W2042">
        <f t="shared" si="718"/>
        <v>15.462257762029214</v>
      </c>
      <c r="X2042">
        <f t="shared" si="719"/>
        <v>501.92455361958315</v>
      </c>
      <c r="Y2042">
        <f t="shared" ref="Y2042:Y2105" si="738">AVERAGE(Q2041:Q2043)</f>
        <v>0.36647565978620139</v>
      </c>
      <c r="Z2042">
        <f t="shared" ref="Z2042:Z2105" si="739">(T2043-T2041)/100/(V2043-V2041)</f>
        <v>3.5158152522230934E-6</v>
      </c>
      <c r="AA2042">
        <f t="shared" si="717"/>
        <v>4.0809652318085092E-6</v>
      </c>
      <c r="AB2042">
        <f t="shared" ref="AB2042:AB2105" si="740">((M2042-$M$313)-(Y2042-$Y$313))/(M2042-$M$313)</f>
        <v>0.99977068913935208</v>
      </c>
      <c r="AC2042">
        <f t="shared" si="736"/>
        <v>2.0401412158833354</v>
      </c>
      <c r="AD2042">
        <f t="shared" si="720"/>
        <v>3.9935147837000339E-9</v>
      </c>
      <c r="AE2042">
        <f t="shared" si="721"/>
        <v>8.8190078301159702E-6</v>
      </c>
      <c r="AF2042">
        <f t="shared" si="722"/>
        <v>4.5078203965204553E-5</v>
      </c>
      <c r="AG2042">
        <f t="shared" si="723"/>
        <v>3.9935147837000337E-7</v>
      </c>
      <c r="AH2042">
        <f t="shared" si="724"/>
        <v>0.45078203965204555</v>
      </c>
    </row>
    <row r="2043" spans="1:34">
      <c r="A2043" s="4">
        <v>43292.635891203703</v>
      </c>
      <c r="B2043" s="3">
        <v>-2.4048242839580802E-2</v>
      </c>
      <c r="C2043">
        <v>2.9858382791862801</v>
      </c>
      <c r="D2043" s="3">
        <v>1.9067346489246101E-2</v>
      </c>
      <c r="E2043" s="3">
        <v>1.8843499474769501E-2</v>
      </c>
      <c r="F2043" s="3">
        <v>1.88142651431372E-2</v>
      </c>
      <c r="G2043">
        <v>-4824328</v>
      </c>
      <c r="H2043">
        <v>8179840</v>
      </c>
      <c r="K2043">
        <f t="shared" si="730"/>
        <v>1532.6991768361556</v>
      </c>
      <c r="L2043">
        <f t="shared" si="731"/>
        <v>1512.9941182379305</v>
      </c>
      <c r="M2043">
        <f t="shared" si="725"/>
        <v>506.61510645423846</v>
      </c>
      <c r="N2043">
        <f t="shared" si="732"/>
        <v>0.14759788055285969</v>
      </c>
      <c r="O2043">
        <f t="shared" si="733"/>
        <v>56.388739509410954</v>
      </c>
      <c r="P2043">
        <f t="shared" si="734"/>
        <v>56.037755608617324</v>
      </c>
      <c r="Q2043">
        <f t="shared" si="726"/>
        <v>0.38810988669072799</v>
      </c>
      <c r="R2043">
        <f t="shared" si="735"/>
        <v>56.000629622720226</v>
      </c>
      <c r="S2043">
        <f t="shared" si="727"/>
        <v>506.35636652977797</v>
      </c>
      <c r="T2043">
        <f t="shared" si="728"/>
        <v>15.480615103943387</v>
      </c>
      <c r="U2043">
        <f t="shared" si="729"/>
        <v>0.42277056403713875</v>
      </c>
      <c r="V2043" s="6">
        <f t="shared" si="737"/>
        <v>104037.00000022072</v>
      </c>
      <c r="W2043">
        <f t="shared" si="718"/>
        <v>15.486784805184591</v>
      </c>
      <c r="X2043">
        <f t="shared" si="719"/>
        <v>505.94695514130819</v>
      </c>
      <c r="Y2043">
        <f t="shared" si="738"/>
        <v>0.37255962307592466</v>
      </c>
      <c r="Z2043">
        <f t="shared" si="739"/>
        <v>3.7402962424425524E-6</v>
      </c>
      <c r="AA2043">
        <f t="shared" si="717"/>
        <v>4.2112110281332783E-6</v>
      </c>
      <c r="AB2043">
        <f t="shared" si="740"/>
        <v>0.99976048630587333</v>
      </c>
      <c r="AC2043">
        <f t="shared" si="736"/>
        <v>2.039452757541846</v>
      </c>
      <c r="AD2043">
        <f t="shared" si="720"/>
        <v>4.0523054753145005E-9</v>
      </c>
      <c r="AE2043">
        <f t="shared" si="721"/>
        <v>9.2099940892274114E-6</v>
      </c>
      <c r="AF2043">
        <f t="shared" si="722"/>
        <v>4.3799974825310662E-5</v>
      </c>
      <c r="AG2043">
        <f t="shared" si="723"/>
        <v>4.0523054753145008E-7</v>
      </c>
      <c r="AH2043">
        <f t="shared" si="724"/>
        <v>0.43799974825310661</v>
      </c>
    </row>
    <row r="2044" spans="1:34">
      <c r="A2044" s="4">
        <v>43292.63658564815</v>
      </c>
      <c r="B2044" s="3">
        <v>-2.42356640236721E-2</v>
      </c>
      <c r="C2044">
        <v>2.9863508333128301</v>
      </c>
      <c r="D2044">
        <v>1.9060877128577E-2</v>
      </c>
      <c r="E2044">
        <v>1.8836673347886999E-2</v>
      </c>
      <c r="F2044" s="3">
        <v>1.8804843616235301E-2</v>
      </c>
      <c r="G2044">
        <v>-4826265</v>
      </c>
      <c r="H2044">
        <v>8179346</v>
      </c>
      <c r="K2044">
        <f t="shared" si="730"/>
        <v>1544.6386806208977</v>
      </c>
      <c r="L2044">
        <f t="shared" si="731"/>
        <v>1524.9460065340388</v>
      </c>
      <c r="M2044">
        <f t="shared" si="725"/>
        <v>510.61710956084266</v>
      </c>
      <c r="N2044">
        <f t="shared" si="732"/>
        <v>0.1477532277347505</v>
      </c>
      <c r="O2044">
        <f t="shared" si="733"/>
        <v>56.369308454388495</v>
      </c>
      <c r="P2044">
        <f t="shared" si="734"/>
        <v>56.017325415652557</v>
      </c>
      <c r="Q2044">
        <f t="shared" si="726"/>
        <v>0.39707454148204135</v>
      </c>
      <c r="R2044">
        <f t="shared" si="735"/>
        <v>55.972233912906454</v>
      </c>
      <c r="S2044">
        <f t="shared" si="727"/>
        <v>510.35239319985465</v>
      </c>
      <c r="T2044">
        <f t="shared" si="728"/>
        <v>15.496967438879262</v>
      </c>
      <c r="U2044">
        <f t="shared" si="729"/>
        <v>0.42249529439540334</v>
      </c>
      <c r="V2044" s="6">
        <f t="shared" si="737"/>
        <v>104097.0000004163</v>
      </c>
      <c r="W2044">
        <f t="shared" si="718"/>
        <v>15.512969554255287</v>
      </c>
      <c r="X2044">
        <f t="shared" si="719"/>
        <v>509.9105778769781</v>
      </c>
      <c r="Y2044">
        <f t="shared" si="738"/>
        <v>0.39657696224088096</v>
      </c>
      <c r="Z2044">
        <f t="shared" si="739"/>
        <v>4.4901427832057463E-6</v>
      </c>
      <c r="AA2044">
        <f t="shared" si="717"/>
        <v>4.129458389303213E-6</v>
      </c>
      <c r="AB2044">
        <f t="shared" si="740"/>
        <v>0.99971512427204812</v>
      </c>
      <c r="AC2044">
        <f t="shared" si="736"/>
        <v>2.0390581756998434</v>
      </c>
      <c r="AD2044">
        <f t="shared" si="720"/>
        <v>3.7322655533858862E-9</v>
      </c>
      <c r="AE2044">
        <f t="shared" si="721"/>
        <v>9.6231077100962209E-6</v>
      </c>
      <c r="AF2044">
        <f t="shared" si="722"/>
        <v>3.8608970881627271E-5</v>
      </c>
      <c r="AG2044">
        <f t="shared" si="723"/>
        <v>3.7322655533858862E-7</v>
      </c>
      <c r="AH2044">
        <f t="shared" si="724"/>
        <v>0.38608970881627269</v>
      </c>
    </row>
    <row r="2045" spans="1:34">
      <c r="A2045" s="4">
        <v>43292.637291666666</v>
      </c>
      <c r="B2045" s="3">
        <v>-2.4413428735588199E-2</v>
      </c>
      <c r="C2045">
        <v>2.9875412432447801</v>
      </c>
      <c r="D2045" s="3">
        <v>1.90605441467778E-2</v>
      </c>
      <c r="E2045" s="3">
        <v>1.88331770389959E-2</v>
      </c>
      <c r="F2045">
        <v>1.8802032642343001E-2</v>
      </c>
      <c r="G2045">
        <v>-4828196</v>
      </c>
      <c r="H2045">
        <v>8178941</v>
      </c>
      <c r="K2045">
        <f t="shared" si="730"/>
        <v>1555.9630272309478</v>
      </c>
      <c r="L2045">
        <f t="shared" si="731"/>
        <v>1536.2740481436874</v>
      </c>
      <c r="M2045">
        <f t="shared" si="725"/>
        <v>514.41022212936605</v>
      </c>
      <c r="N2045">
        <f t="shared" si="732"/>
        <v>0.14811402246577329</v>
      </c>
      <c r="O2045">
        <f t="shared" si="733"/>
        <v>56.368308326556289</v>
      </c>
      <c r="P2045">
        <f t="shared" si="734"/>
        <v>56.006861170475297</v>
      </c>
      <c r="Q2045">
        <f t="shared" si="726"/>
        <v>0.40454645854987348</v>
      </c>
      <c r="R2045">
        <f t="shared" si="735"/>
        <v>55.963761868006415</v>
      </c>
      <c r="S2045">
        <f t="shared" si="727"/>
        <v>514.14052449033284</v>
      </c>
      <c r="T2045">
        <f t="shared" si="728"/>
        <v>15.534945831618504</v>
      </c>
      <c r="U2045">
        <f t="shared" si="729"/>
        <v>0.42185597905578881</v>
      </c>
      <c r="V2045" s="6">
        <f t="shared" si="737"/>
        <v>104158.000000217</v>
      </c>
      <c r="W2045">
        <f t="shared" si="718"/>
        <v>15.539107607384683</v>
      </c>
      <c r="X2045">
        <f t="shared" si="719"/>
        <v>513.83295319039337</v>
      </c>
      <c r="Y2045">
        <f t="shared" si="738"/>
        <v>0.37017032119041932</v>
      </c>
      <c r="Z2045">
        <f t="shared" si="739"/>
        <v>6.2836914368026801E-6</v>
      </c>
      <c r="AA2045">
        <f t="shared" ref="AA2045:AA2108" si="741">AVERAGE(Z2042:Z2048)</f>
        <v>4.2337946300941166E-6</v>
      </c>
      <c r="AB2045">
        <f t="shared" si="740"/>
        <v>0.99976879749712888</v>
      </c>
      <c r="AC2045">
        <f t="shared" si="736"/>
        <v>2.0381417570830451</v>
      </c>
      <c r="AD2045">
        <f t="shared" si="720"/>
        <v>4.097697418581404E-9</v>
      </c>
      <c r="AE2045">
        <f t="shared" si="721"/>
        <v>9.6034671752021043E-6</v>
      </c>
      <c r="AF2045">
        <f t="shared" si="722"/>
        <v>4.2475927010136313E-5</v>
      </c>
      <c r="AG2045">
        <f t="shared" si="723"/>
        <v>4.0976974185814042E-7</v>
      </c>
      <c r="AH2045">
        <f t="shared" si="724"/>
        <v>0.42475927010136316</v>
      </c>
    </row>
    <row r="2046" spans="1:34">
      <c r="A2046" s="4">
        <v>43292.637986111113</v>
      </c>
      <c r="B2046" s="3">
        <v>-2.4592180500694699E-2</v>
      </c>
      <c r="C2046">
        <v>2.9887340316181499</v>
      </c>
      <c r="D2046" s="3">
        <v>1.9054931025020799E-2</v>
      </c>
      <c r="E2046" s="3">
        <v>1.88298234365902E-2</v>
      </c>
      <c r="F2046">
        <v>1.8828177081723001E-2</v>
      </c>
      <c r="G2046">
        <v>-4830126</v>
      </c>
      <c r="H2046">
        <v>8178377</v>
      </c>
      <c r="K2046">
        <f t="shared" si="730"/>
        <v>1567.3502532073815</v>
      </c>
      <c r="L2046">
        <f t="shared" si="731"/>
        <v>1547.6269074924994</v>
      </c>
      <c r="M2046">
        <f t="shared" si="725"/>
        <v>518.2116447378404</v>
      </c>
      <c r="N2046">
        <f t="shared" si="732"/>
        <v>0.14847553806538871</v>
      </c>
      <c r="O2046">
        <f t="shared" si="733"/>
        <v>56.351449028816255</v>
      </c>
      <c r="P2046">
        <f t="shared" si="734"/>
        <v>55.996824037346229</v>
      </c>
      <c r="Q2046">
        <f t="shared" si="726"/>
        <v>0.30888996353934317</v>
      </c>
      <c r="R2046">
        <f t="shared" si="735"/>
        <v>56.042559065276912</v>
      </c>
      <c r="S2046">
        <f t="shared" si="727"/>
        <v>518.0057180954808</v>
      </c>
      <c r="T2046">
        <f t="shared" si="728"/>
        <v>15.573000105262233</v>
      </c>
      <c r="U2046">
        <f t="shared" si="729"/>
        <v>0.42121538636284983</v>
      </c>
      <c r="V2046" s="6">
        <f t="shared" si="737"/>
        <v>104218.00000041258</v>
      </c>
      <c r="W2046">
        <f t="shared" si="718"/>
        <v>15.564673635233451</v>
      </c>
      <c r="X2046">
        <f t="shared" si="719"/>
        <v>517.71926072003032</v>
      </c>
      <c r="Y2046">
        <f t="shared" si="738"/>
        <v>0.35357234264881515</v>
      </c>
      <c r="Z2046">
        <f t="shared" si="739"/>
        <v>4.4643265612687338E-6</v>
      </c>
      <c r="AA2046">
        <f t="shared" si="741"/>
        <v>4.633236966626438E-6</v>
      </c>
      <c r="AB2046">
        <f t="shared" si="740"/>
        <v>0.99980267248086663</v>
      </c>
      <c r="AC2046">
        <f t="shared" si="736"/>
        <v>2.0372235074600225</v>
      </c>
      <c r="AD2046">
        <f t="shared" si="720"/>
        <v>4.6926937531202496E-9</v>
      </c>
      <c r="AE2046">
        <f t="shared" si="721"/>
        <v>1.0050199704728969E-5</v>
      </c>
      <c r="AF2046">
        <f t="shared" si="722"/>
        <v>4.648133117843965E-5</v>
      </c>
      <c r="AG2046">
        <f t="shared" si="723"/>
        <v>4.6926937531202494E-7</v>
      </c>
      <c r="AH2046">
        <f t="shared" si="724"/>
        <v>0.4648133117843965</v>
      </c>
    </row>
    <row r="2047" spans="1:34">
      <c r="A2047" s="4">
        <v>43292.638680555552</v>
      </c>
      <c r="B2047" s="3">
        <v>-2.47669483764184E-2</v>
      </c>
      <c r="C2047">
        <v>2.98922042288905</v>
      </c>
      <c r="D2047" s="3">
        <v>1.9049175196778401E-2</v>
      </c>
      <c r="E2047" s="3">
        <v>1.88235443512349E-2</v>
      </c>
      <c r="F2047" s="3">
        <v>1.8809703266015301E-2</v>
      </c>
      <c r="G2047">
        <v>-4832059</v>
      </c>
      <c r="H2047">
        <v>8178022</v>
      </c>
      <c r="K2047">
        <f t="shared" si="730"/>
        <v>1578.4836889701071</v>
      </c>
      <c r="L2047">
        <f t="shared" si="731"/>
        <v>1558.7846269178406</v>
      </c>
      <c r="M2047">
        <f t="shared" si="725"/>
        <v>521.94772615832801</v>
      </c>
      <c r="N2047">
        <f t="shared" si="732"/>
        <v>0.14862295569275072</v>
      </c>
      <c r="O2047">
        <f t="shared" si="733"/>
        <v>56.334161104862339</v>
      </c>
      <c r="P2047">
        <f t="shared" si="734"/>
        <v>55.97803110723239</v>
      </c>
      <c r="Q2047">
        <f t="shared" si="726"/>
        <v>0.34728060585722886</v>
      </c>
      <c r="R2047">
        <f t="shared" si="735"/>
        <v>55.98688049900511</v>
      </c>
      <c r="S2047">
        <f t="shared" si="727"/>
        <v>521.71620575442319</v>
      </c>
      <c r="T2047">
        <f t="shared" si="728"/>
        <v>15.588517750247707</v>
      </c>
      <c r="U2047">
        <f t="shared" si="729"/>
        <v>0.42095416760770077</v>
      </c>
      <c r="V2047" s="6">
        <f t="shared" si="737"/>
        <v>104277.99999997951</v>
      </c>
      <c r="W2047">
        <f t="shared" ref="W2047:W2110" si="742">AVERAGE(T2041:T2053)</f>
        <v>15.592769999400115</v>
      </c>
      <c r="X2047">
        <f t="shared" ref="X2047:X2110" si="743">AVERAGE(S2041:S2053)</f>
        <v>521.57714949271815</v>
      </c>
      <c r="Y2047">
        <f t="shared" si="738"/>
        <v>0.34667770615700277</v>
      </c>
      <c r="Z2047">
        <f t="shared" si="739"/>
        <v>2.8581807446078266E-6</v>
      </c>
      <c r="AA2047">
        <f t="shared" si="741"/>
        <v>4.8819066958579013E-6</v>
      </c>
      <c r="AB2047">
        <f t="shared" si="740"/>
        <v>0.99981735878417932</v>
      </c>
      <c r="AC2047">
        <f t="shared" si="736"/>
        <v>2.0368490666865227</v>
      </c>
      <c r="AD2047">
        <f t="shared" ref="AD2047:AD2110" si="744">AA2047*AC2047*$D$7*2.54*1.024*9.81/2/Y2047/10000*0.14503773773</f>
        <v>5.0419637187840547E-9</v>
      </c>
      <c r="AE2047">
        <f t="shared" si="721"/>
        <v>1.1053880073386294E-5</v>
      </c>
      <c r="AF2047">
        <f t="shared" si="722"/>
        <v>4.5406288448487059E-5</v>
      </c>
      <c r="AG2047">
        <f t="shared" si="723"/>
        <v>5.0419637187840551E-7</v>
      </c>
      <c r="AH2047">
        <f t="shared" si="724"/>
        <v>0.45406288448487064</v>
      </c>
    </row>
    <row r="2048" spans="1:34">
      <c r="A2048" s="4">
        <v>43292.639374999999</v>
      </c>
      <c r="B2048" s="3">
        <v>-2.4949767276357299E-2</v>
      </c>
      <c r="C2048">
        <v>2.98980908714111</v>
      </c>
      <c r="D2048" s="3">
        <v>1.9053836941966398E-2</v>
      </c>
      <c r="E2048" s="3">
        <v>1.8828776922364301E-2</v>
      </c>
      <c r="F2048" s="3">
        <v>1.8802211305937799E-2</v>
      </c>
      <c r="G2048">
        <v>-4833991</v>
      </c>
      <c r="H2048">
        <v>8177641</v>
      </c>
      <c r="K2048">
        <f t="shared" si="730"/>
        <v>1590.1300082393291</v>
      </c>
      <c r="L2048">
        <f t="shared" si="731"/>
        <v>1570.4407943003994</v>
      </c>
      <c r="M2048">
        <f t="shared" si="725"/>
        <v>525.8507092619509</v>
      </c>
      <c r="N2048">
        <f t="shared" si="732"/>
        <v>0.14880137066962917</v>
      </c>
      <c r="O2048">
        <f t="shared" si="733"/>
        <v>56.348162894510779</v>
      </c>
      <c r="P2048">
        <f t="shared" si="734"/>
        <v>55.993691882327212</v>
      </c>
      <c r="Q2048">
        <f t="shared" si="726"/>
        <v>0.38386254907443629</v>
      </c>
      <c r="R2048">
        <f t="shared" si="735"/>
        <v>55.964300345436342</v>
      </c>
      <c r="S2048">
        <f t="shared" si="727"/>
        <v>525.59480089590124</v>
      </c>
      <c r="T2048">
        <f t="shared" si="728"/>
        <v>15.607298274129649</v>
      </c>
      <c r="U2048">
        <f t="shared" si="729"/>
        <v>0.42063802265954131</v>
      </c>
      <c r="V2048" s="6">
        <f t="shared" si="737"/>
        <v>104338.00000017509</v>
      </c>
      <c r="W2048">
        <f t="shared" si="742"/>
        <v>15.623075665288441</v>
      </c>
      <c r="X2048">
        <f t="shared" si="743"/>
        <v>525.38217931674023</v>
      </c>
      <c r="Y2048">
        <f t="shared" si="738"/>
        <v>0.33141597662727662</v>
      </c>
      <c r="Z2048">
        <f t="shared" si="739"/>
        <v>4.2841093901081853E-6</v>
      </c>
      <c r="AA2048">
        <f t="shared" si="741"/>
        <v>4.7874325788492423E-6</v>
      </c>
      <c r="AB2048">
        <f t="shared" si="740"/>
        <v>0.99984787012531839</v>
      </c>
      <c r="AC2048">
        <f t="shared" si="736"/>
        <v>2.0363958926452517</v>
      </c>
      <c r="AD2048">
        <f t="shared" si="744"/>
        <v>5.170931086769218E-9</v>
      </c>
      <c r="AE2048">
        <f t="shared" ref="AE2048:AE2111" si="745">(W2049-W2047)/(X2049-X2047)*0.14503773773/100</f>
        <v>1.1686940283100003E-5</v>
      </c>
      <c r="AF2048">
        <f t="shared" ref="AF2048:AF2111" si="746">AD2048/AE2048/(1.024*9.81)</f>
        <v>4.4045237994796026E-5</v>
      </c>
      <c r="AG2048">
        <f t="shared" ref="AG2048:AG2111" si="747">IF(AD2048&gt;0,AD2048*100,"NaN")</f>
        <v>5.1709310867692182E-7</v>
      </c>
      <c r="AH2048">
        <f t="shared" ref="AH2048:AH2111" si="748">IF(AF2048&gt;0,AF2048*100*100,"NaN")</f>
        <v>0.44045237994796027</v>
      </c>
    </row>
    <row r="2049" spans="1:34">
      <c r="A2049" s="4">
        <v>43292.640069444446</v>
      </c>
      <c r="B2049" s="3">
        <v>-2.51263308753551E-2</v>
      </c>
      <c r="C2049">
        <v>2.9908318169527801</v>
      </c>
      <c r="D2049" s="3">
        <v>1.90321336639863E-2</v>
      </c>
      <c r="E2049" s="3">
        <v>1.88425837748218E-2</v>
      </c>
      <c r="F2049" s="3">
        <v>1.88206493889265E-2</v>
      </c>
      <c r="G2049">
        <v>-4835926</v>
      </c>
      <c r="H2049">
        <v>8177291</v>
      </c>
      <c r="K2049">
        <f t="shared" si="730"/>
        <v>1601.3778389939091</v>
      </c>
      <c r="L2049">
        <f t="shared" si="731"/>
        <v>1581.6643883626975</v>
      </c>
      <c r="M2049">
        <f t="shared" si="725"/>
        <v>529.60884832682211</v>
      </c>
      <c r="N2049">
        <f t="shared" si="732"/>
        <v>0.14911134416481503</v>
      </c>
      <c r="O2049">
        <f t="shared" si="733"/>
        <v>56.282975991172208</v>
      </c>
      <c r="P2049">
        <f t="shared" si="734"/>
        <v>56.035014972975567</v>
      </c>
      <c r="Q2049">
        <f t="shared" si="726"/>
        <v>0.26310477495016471</v>
      </c>
      <c r="R2049">
        <f t="shared" si="735"/>
        <v>56.019871216222043</v>
      </c>
      <c r="S2049">
        <f t="shared" si="727"/>
        <v>529.43344514352202</v>
      </c>
      <c r="T2049">
        <f t="shared" si="728"/>
        <v>15.639927063096581</v>
      </c>
      <c r="U2049">
        <f t="shared" si="729"/>
        <v>0.4200887607294006</v>
      </c>
      <c r="V2049" s="6">
        <f t="shared" si="737"/>
        <v>104398.00000037067</v>
      </c>
      <c r="W2049">
        <f t="shared" si="742"/>
        <v>15.653845372093185</v>
      </c>
      <c r="X2049">
        <f t="shared" si="743"/>
        <v>529.15675003130309</v>
      </c>
      <c r="Y2049">
        <f t="shared" si="738"/>
        <v>0.34625568712627341</v>
      </c>
      <c r="Z2049">
        <f t="shared" si="739"/>
        <v>6.3119116079493426E-6</v>
      </c>
      <c r="AA2049">
        <f t="shared" si="741"/>
        <v>4.7045787552738728E-6</v>
      </c>
      <c r="AB2049">
        <f t="shared" si="740"/>
        <v>0.99982081258004218</v>
      </c>
      <c r="AC2049">
        <f t="shared" si="736"/>
        <v>2.0356085599674794</v>
      </c>
      <c r="AD2049">
        <f t="shared" si="744"/>
        <v>4.8617811296906866E-9</v>
      </c>
      <c r="AE2049">
        <f t="shared" si="745"/>
        <v>1.1946055555790771E-5</v>
      </c>
      <c r="AF2049">
        <f t="shared" si="746"/>
        <v>4.0513700152243823E-5</v>
      </c>
      <c r="AG2049">
        <f t="shared" si="747"/>
        <v>4.861781129690687E-7</v>
      </c>
      <c r="AH2049">
        <f t="shared" si="748"/>
        <v>0.4051370015224382</v>
      </c>
    </row>
    <row r="2050" spans="1:34">
      <c r="A2050" s="4">
        <v>43292.640775462962</v>
      </c>
      <c r="B2050" s="3">
        <v>-2.5298006777229601E-2</v>
      </c>
      <c r="C2050">
        <v>2.9922029884328398</v>
      </c>
      <c r="D2050" s="3">
        <v>1.90654794127295E-2</v>
      </c>
      <c r="E2050" s="3">
        <v>1.8839194495794801E-2</v>
      </c>
      <c r="F2050" s="3">
        <v>1.88111802183994E-2</v>
      </c>
      <c r="G2050">
        <v>-4837859</v>
      </c>
      <c r="H2050">
        <v>8176840</v>
      </c>
      <c r="K2050">
        <f t="shared" si="730"/>
        <v>1612.3143032474973</v>
      </c>
      <c r="L2050">
        <f t="shared" si="731"/>
        <v>1592.6132997547638</v>
      </c>
      <c r="M2050">
        <f t="shared" si="725"/>
        <v>533.2750118918924</v>
      </c>
      <c r="N2050">
        <f t="shared" si="732"/>
        <v>0.14952692490894062</v>
      </c>
      <c r="O2050">
        <f t="shared" si="733"/>
        <v>56.383131649781411</v>
      </c>
      <c r="P2050">
        <f t="shared" si="734"/>
        <v>56.024871061834602</v>
      </c>
      <c r="Q2050">
        <f t="shared" si="726"/>
        <v>0.39179973735421925</v>
      </c>
      <c r="R2050">
        <f t="shared" si="735"/>
        <v>55.991331912427192</v>
      </c>
      <c r="S2050">
        <f t="shared" si="727"/>
        <v>533.01381206698954</v>
      </c>
      <c r="T2050">
        <f t="shared" si="728"/>
        <v>15.683672404583485</v>
      </c>
      <c r="U2050">
        <f t="shared" si="729"/>
        <v>0.41935236653701669</v>
      </c>
      <c r="V2050" s="6">
        <f t="shared" si="737"/>
        <v>104459.00000017136</v>
      </c>
      <c r="W2050">
        <f t="shared" si="742"/>
        <v>15.684848558604312</v>
      </c>
      <c r="X2050">
        <f t="shared" si="743"/>
        <v>532.88206131354502</v>
      </c>
      <c r="Y2050">
        <f t="shared" si="738"/>
        <v>0.34227493504755319</v>
      </c>
      <c r="Z2050">
        <f t="shared" si="739"/>
        <v>5.4809843470627895E-6</v>
      </c>
      <c r="AA2050">
        <f t="shared" si="741"/>
        <v>5.2802851762573528E-6</v>
      </c>
      <c r="AB2050">
        <f t="shared" si="740"/>
        <v>0.99982954667261614</v>
      </c>
      <c r="AC2050">
        <f t="shared" si="736"/>
        <v>2.0345529848774007</v>
      </c>
      <c r="AD2050">
        <f t="shared" si="744"/>
        <v>5.5173253373416412E-9</v>
      </c>
      <c r="AE2050">
        <f t="shared" si="745"/>
        <v>1.2536569121635571E-5</v>
      </c>
      <c r="AF2050">
        <f t="shared" si="746"/>
        <v>4.3810774413498459E-5</v>
      </c>
      <c r="AG2050">
        <f t="shared" si="747"/>
        <v>5.5173253373416412E-7</v>
      </c>
      <c r="AH2050">
        <f t="shared" si="748"/>
        <v>0.4381077441349846</v>
      </c>
    </row>
    <row r="2051" spans="1:34">
      <c r="A2051" s="4">
        <v>43292.641469907408</v>
      </c>
      <c r="B2051" s="3">
        <v>-2.5474784435955401E-2</v>
      </c>
      <c r="C2051">
        <v>2.9929105747560198</v>
      </c>
      <c r="D2051" s="3">
        <v>1.90744342446851E-2</v>
      </c>
      <c r="E2051" s="3">
        <v>1.8849231518597701E-2</v>
      </c>
      <c r="F2051" s="3">
        <v>1.8826700129338899E-2</v>
      </c>
      <c r="G2051">
        <v>-4839793</v>
      </c>
      <c r="H2051">
        <v>8176410</v>
      </c>
      <c r="K2051">
        <f t="shared" si="730"/>
        <v>1623.57577049117</v>
      </c>
      <c r="L2051">
        <f t="shared" si="731"/>
        <v>1603.8543662167549</v>
      </c>
      <c r="M2051">
        <f t="shared" si="725"/>
        <v>537.03900146307012</v>
      </c>
      <c r="N2051">
        <f t="shared" si="732"/>
        <v>0.1497413833154905</v>
      </c>
      <c r="O2051">
        <f t="shared" si="733"/>
        <v>56.410027944693091</v>
      </c>
      <c r="P2051">
        <f t="shared" si="734"/>
        <v>56.054911275880528</v>
      </c>
      <c r="Q2051">
        <f t="shared" si="726"/>
        <v>0.37192029283827566</v>
      </c>
      <c r="R2051">
        <f t="shared" si="735"/>
        <v>56.038107651854816</v>
      </c>
      <c r="S2051">
        <f t="shared" si="727"/>
        <v>536.79105460117796</v>
      </c>
      <c r="T2051">
        <f t="shared" si="728"/>
        <v>15.706246973693998</v>
      </c>
      <c r="U2051">
        <f t="shared" si="729"/>
        <v>0.41897235392256416</v>
      </c>
      <c r="V2051" s="6">
        <f t="shared" si="737"/>
        <v>104519.00000036694</v>
      </c>
      <c r="W2051">
        <f t="shared" si="742"/>
        <v>15.717958899465518</v>
      </c>
      <c r="X2051">
        <f t="shared" si="743"/>
        <v>536.57415496701685</v>
      </c>
      <c r="Y2051">
        <f t="shared" si="738"/>
        <v>0.36971398000378503</v>
      </c>
      <c r="Z2051">
        <f t="shared" si="739"/>
        <v>3.8288239641451423E-6</v>
      </c>
      <c r="AA2051">
        <f t="shared" si="741"/>
        <v>5.7857696586433855E-6</v>
      </c>
      <c r="AB2051">
        <f t="shared" si="740"/>
        <v>0.99977943456076668</v>
      </c>
      <c r="AC2051">
        <f t="shared" si="736"/>
        <v>2.0340082605247636</v>
      </c>
      <c r="AD2051">
        <f t="shared" si="744"/>
        <v>5.5953246038112974E-9</v>
      </c>
      <c r="AE2051">
        <f t="shared" si="745"/>
        <v>1.3108310549123376E-5</v>
      </c>
      <c r="AF2051">
        <f t="shared" si="746"/>
        <v>4.2492237556014613E-5</v>
      </c>
      <c r="AG2051">
        <f t="shared" si="747"/>
        <v>5.5953246038112979E-7</v>
      </c>
      <c r="AH2051">
        <f t="shared" si="748"/>
        <v>0.42492237556014617</v>
      </c>
    </row>
    <row r="2052" spans="1:34">
      <c r="A2052" s="4">
        <v>43292.642164351855</v>
      </c>
      <c r="B2052">
        <v>-2.5649219329879999E-2</v>
      </c>
      <c r="C2052">
        <v>2.9936431347141501</v>
      </c>
      <c r="D2052" s="3">
        <v>1.9039138173975501E-2</v>
      </c>
      <c r="E2052" s="3">
        <v>1.88122943233066E-2</v>
      </c>
      <c r="F2052" s="3">
        <v>1.88003174718324E-2</v>
      </c>
      <c r="G2052">
        <v>-4841726</v>
      </c>
      <c r="H2052">
        <v>8175672</v>
      </c>
      <c r="K2052">
        <f t="shared" si="730"/>
        <v>1634.6879939375299</v>
      </c>
      <c r="L2052">
        <f t="shared" si="731"/>
        <v>1615.0012694262957</v>
      </c>
      <c r="M2052">
        <f t="shared" si="725"/>
        <v>540.77146115214907</v>
      </c>
      <c r="N2052">
        <f t="shared" si="732"/>
        <v>0.14996341084227593</v>
      </c>
      <c r="O2052">
        <f t="shared" si="733"/>
        <v>56.304014394496299</v>
      </c>
      <c r="P2052">
        <f t="shared" si="734"/>
        <v>55.944360440778276</v>
      </c>
      <c r="Q2052">
        <f t="shared" si="726"/>
        <v>0.34542190981886023</v>
      </c>
      <c r="R2052">
        <f t="shared" si="735"/>
        <v>55.958592484677439</v>
      </c>
      <c r="S2052">
        <f t="shared" si="727"/>
        <v>540.54117987893653</v>
      </c>
      <c r="T2052">
        <f t="shared" si="728"/>
        <v>15.729618292302993</v>
      </c>
      <c r="U2052">
        <f t="shared" si="729"/>
        <v>0.41857892909818195</v>
      </c>
      <c r="V2052" s="6">
        <f t="shared" si="737"/>
        <v>104579.00000056252</v>
      </c>
      <c r="W2052">
        <f t="shared" si="742"/>
        <v>15.751507014776204</v>
      </c>
      <c r="X2052">
        <f t="shared" si="743"/>
        <v>540.25752869167491</v>
      </c>
      <c r="Y2052">
        <f t="shared" si="738"/>
        <v>0.35701602330131738</v>
      </c>
      <c r="Z2052">
        <f t="shared" si="739"/>
        <v>5.7037146717750958E-6</v>
      </c>
      <c r="AA2052">
        <f t="shared" si="741"/>
        <v>5.7839629736398388E-6</v>
      </c>
      <c r="AB2052">
        <f t="shared" si="740"/>
        <v>0.99980454439259436</v>
      </c>
      <c r="AC2052">
        <f t="shared" si="736"/>
        <v>2.0334443106067286</v>
      </c>
      <c r="AD2052">
        <f t="shared" si="744"/>
        <v>5.7909176129916761E-9</v>
      </c>
      <c r="AE2052">
        <f t="shared" si="745"/>
        <v>1.335286431734807E-5</v>
      </c>
      <c r="AF2052">
        <f t="shared" si="746"/>
        <v>4.3172180709530137E-5</v>
      </c>
      <c r="AG2052">
        <f t="shared" si="747"/>
        <v>5.7909176129916766E-7</v>
      </c>
      <c r="AH2052">
        <f t="shared" si="748"/>
        <v>0.43172180709530139</v>
      </c>
    </row>
    <row r="2053" spans="1:34">
      <c r="A2053" s="4">
        <v>43292.642858796295</v>
      </c>
      <c r="B2053" s="3">
        <v>-2.58182789461898E-2</v>
      </c>
      <c r="C2053">
        <v>2.9950559289191001</v>
      </c>
      <c r="D2053" s="3">
        <v>1.90515893148222E-2</v>
      </c>
      <c r="E2053" s="3">
        <v>1.88234016447495E-2</v>
      </c>
      <c r="F2053" s="3">
        <v>1.8809977216860702E-2</v>
      </c>
      <c r="G2053">
        <v>-4843660</v>
      </c>
      <c r="H2053">
        <v>8175356</v>
      </c>
      <c r="K2053">
        <f t="shared" si="730"/>
        <v>1645.4577899910787</v>
      </c>
      <c r="L2053">
        <f t="shared" si="731"/>
        <v>1625.7583678329192</v>
      </c>
      <c r="M2053">
        <f t="shared" si="725"/>
        <v>544.37339753030051</v>
      </c>
      <c r="N2053">
        <f t="shared" si="732"/>
        <v>0.15039160678678601</v>
      </c>
      <c r="O2053">
        <f t="shared" si="733"/>
        <v>56.341412031644616</v>
      </c>
      <c r="P2053">
        <f t="shared" si="734"/>
        <v>55.977603995184197</v>
      </c>
      <c r="Q2053">
        <f t="shared" si="726"/>
        <v>0.3537058672468163</v>
      </c>
      <c r="R2053">
        <f t="shared" si="735"/>
        <v>55.9877061643978</v>
      </c>
      <c r="S2053">
        <f t="shared" si="727"/>
        <v>544.13759361880261</v>
      </c>
      <c r="T2053">
        <f t="shared" si="728"/>
        <v>15.774691549619844</v>
      </c>
      <c r="U2053">
        <f t="shared" si="729"/>
        <v>0.41782018122259651</v>
      </c>
      <c r="V2053" s="6">
        <f t="shared" si="737"/>
        <v>104639.00000012945</v>
      </c>
      <c r="W2053">
        <f t="shared" si="742"/>
        <v>15.785714710257412</v>
      </c>
      <c r="X2053">
        <f t="shared" si="743"/>
        <v>543.93373661314411</v>
      </c>
      <c r="Y2053">
        <f t="shared" si="738"/>
        <v>0.32844925497959565</v>
      </c>
      <c r="Z2053">
        <f t="shared" si="739"/>
        <v>8.4942715081530865E-6</v>
      </c>
      <c r="AA2053">
        <f t="shared" si="741"/>
        <v>5.7788303337441992E-6</v>
      </c>
      <c r="AB2053">
        <f t="shared" si="740"/>
        <v>0.99985854110958527</v>
      </c>
      <c r="AC2053">
        <f t="shared" si="736"/>
        <v>2.0323566929076731</v>
      </c>
      <c r="AD2053">
        <f t="shared" si="744"/>
        <v>6.2856312903397439E-9</v>
      </c>
      <c r="AE2053">
        <f t="shared" si="745"/>
        <v>1.3421720697536693E-5</v>
      </c>
      <c r="AF2053">
        <f t="shared" si="746"/>
        <v>4.6619943306826899E-5</v>
      </c>
      <c r="AG2053">
        <f t="shared" si="747"/>
        <v>6.2856312903397437E-7</v>
      </c>
      <c r="AH2053">
        <f t="shared" si="748"/>
        <v>0.46619943306826894</v>
      </c>
    </row>
    <row r="2054" spans="1:34">
      <c r="A2054" s="4">
        <v>43292.643564814818</v>
      </c>
      <c r="B2054" s="3">
        <v>-2.5978395622751099E-2</v>
      </c>
      <c r="C2054">
        <v>2.9968647336209</v>
      </c>
      <c r="D2054">
        <v>1.9060877128577E-2</v>
      </c>
      <c r="E2054" s="3">
        <v>1.8834057062322201E-2</v>
      </c>
      <c r="F2054" s="3">
        <v>1.8841624494962201E-2</v>
      </c>
      <c r="G2054">
        <v>-4845594</v>
      </c>
      <c r="H2054">
        <v>8175006</v>
      </c>
      <c r="K2054">
        <f t="shared" si="730"/>
        <v>1655.6578838335799</v>
      </c>
      <c r="L2054">
        <f t="shared" si="731"/>
        <v>1635.9168616163813</v>
      </c>
      <c r="M2054">
        <f t="shared" si="725"/>
        <v>547.77489549218092</v>
      </c>
      <c r="N2054">
        <f t="shared" si="732"/>
        <v>0.15093982735210809</v>
      </c>
      <c r="O2054">
        <f t="shared" si="733"/>
        <v>56.369308454388495</v>
      </c>
      <c r="P2054">
        <f t="shared" si="734"/>
        <v>56.009495028104858</v>
      </c>
      <c r="Q2054">
        <f t="shared" si="726"/>
        <v>0.28621998787311043</v>
      </c>
      <c r="R2054">
        <f t="shared" si="735"/>
        <v>56.083088466515385</v>
      </c>
      <c r="S2054">
        <f t="shared" si="727"/>
        <v>547.58408216693215</v>
      </c>
      <c r="T2054">
        <f t="shared" si="728"/>
        <v>15.832398977548481</v>
      </c>
      <c r="U2054">
        <f t="shared" si="729"/>
        <v>0.41684875401824389</v>
      </c>
      <c r="V2054" s="6">
        <f t="shared" si="737"/>
        <v>104700.00000055879</v>
      </c>
      <c r="W2054">
        <f t="shared" si="742"/>
        <v>15.819312440005699</v>
      </c>
      <c r="X2054">
        <f t="shared" si="743"/>
        <v>547.58471549784326</v>
      </c>
      <c r="Y2054">
        <f t="shared" si="738"/>
        <v>0.34784699490959053</v>
      </c>
      <c r="Z2054">
        <f t="shared" si="739"/>
        <v>6.3965721213100554E-6</v>
      </c>
      <c r="AA2054">
        <f t="shared" si="741"/>
        <v>6.0278845423931482E-6</v>
      </c>
      <c r="AB2054">
        <f t="shared" si="740"/>
        <v>0.99982386273923773</v>
      </c>
      <c r="AC2054">
        <f t="shared" si="736"/>
        <v>2.0309642126717549</v>
      </c>
      <c r="AD2054">
        <f t="shared" si="744"/>
        <v>6.1866599788513519E-9</v>
      </c>
      <c r="AE2054">
        <f t="shared" si="745"/>
        <v>1.3199696281418422E-5</v>
      </c>
      <c r="AF2054">
        <f t="shared" si="746"/>
        <v>4.6657702029883849E-5</v>
      </c>
      <c r="AG2054">
        <f t="shared" si="747"/>
        <v>6.1866599788513514E-7</v>
      </c>
      <c r="AH2054">
        <f t="shared" si="748"/>
        <v>0.46657702029883846</v>
      </c>
    </row>
    <row r="2055" spans="1:34">
      <c r="A2055" s="4">
        <v>43292.644259259258</v>
      </c>
      <c r="B2055" s="3">
        <v>-2.6159252308516401E-2</v>
      </c>
      <c r="C2055">
        <v>2.9974819391700298</v>
      </c>
      <c r="D2055" s="3">
        <v>1.90841739623102E-2</v>
      </c>
      <c r="E2055">
        <v>1.885614089093E-2</v>
      </c>
      <c r="F2055" s="3">
        <v>1.8825890187708898E-2</v>
      </c>
      <c r="G2055">
        <v>-4847526</v>
      </c>
      <c r="H2055">
        <v>8174752</v>
      </c>
      <c r="K2055">
        <f t="shared" si="730"/>
        <v>1667.1792019527679</v>
      </c>
      <c r="L2055">
        <f t="shared" si="731"/>
        <v>1647.458862339254</v>
      </c>
      <c r="M2055">
        <f t="shared" si="725"/>
        <v>551.63965071788061</v>
      </c>
      <c r="N2055">
        <f t="shared" si="732"/>
        <v>0.15112689275210797</v>
      </c>
      <c r="O2055">
        <f t="shared" si="733"/>
        <v>56.43928168378055</v>
      </c>
      <c r="P2055">
        <f t="shared" si="734"/>
        <v>56.075590617540023</v>
      </c>
      <c r="Q2055">
        <f t="shared" si="726"/>
        <v>0.40361512960884482</v>
      </c>
      <c r="R2055">
        <f t="shared" si="735"/>
        <v>56.035666554171705</v>
      </c>
      <c r="S2055">
        <f t="shared" si="727"/>
        <v>551.37057396480805</v>
      </c>
      <c r="T2055">
        <f t="shared" si="728"/>
        <v>15.852090072285312</v>
      </c>
      <c r="U2055">
        <f t="shared" si="729"/>
        <v>0.41651728083017392</v>
      </c>
      <c r="V2055" s="6">
        <f t="shared" si="737"/>
        <v>104760.00000012573</v>
      </c>
      <c r="W2055">
        <f t="shared" si="742"/>
        <v>15.851999598899114</v>
      </c>
      <c r="X2055">
        <f t="shared" si="743"/>
        <v>551.21709381266623</v>
      </c>
      <c r="Y2055">
        <f t="shared" si="738"/>
        <v>0.34258128183370457</v>
      </c>
      <c r="Z2055">
        <f t="shared" si="739"/>
        <v>4.2714625950833604E-6</v>
      </c>
      <c r="AA2055">
        <f t="shared" si="741"/>
        <v>6.5470050439235022E-6</v>
      </c>
      <c r="AB2055">
        <f t="shared" si="740"/>
        <v>0.9998346872256122</v>
      </c>
      <c r="AC2055">
        <f t="shared" si="736"/>
        <v>2.0304890665557553</v>
      </c>
      <c r="AD2055">
        <f t="shared" si="744"/>
        <v>6.8211407050840627E-9</v>
      </c>
      <c r="AE2055">
        <f t="shared" si="745"/>
        <v>1.274102801172739E-5</v>
      </c>
      <c r="AF2055">
        <f t="shared" si="746"/>
        <v>5.3294644991389638E-5</v>
      </c>
      <c r="AG2055">
        <f t="shared" si="747"/>
        <v>6.8211407050840623E-7</v>
      </c>
      <c r="AH2055">
        <f t="shared" si="748"/>
        <v>0.53294644991389639</v>
      </c>
    </row>
    <row r="2056" spans="1:34">
      <c r="A2056" s="4">
        <v>43292.644953703704</v>
      </c>
      <c r="B2056" s="3">
        <v>-2.6317656507253599E-2</v>
      </c>
      <c r="C2056">
        <v>2.9984713708017798</v>
      </c>
      <c r="D2056" s="3">
        <v>1.9080225749548801E-2</v>
      </c>
      <c r="E2056" s="3">
        <v>1.88541786767564E-2</v>
      </c>
      <c r="F2056" s="3">
        <v>1.8843756547194099E-2</v>
      </c>
      <c r="G2056">
        <v>-4849461</v>
      </c>
      <c r="H2056">
        <v>8174285</v>
      </c>
      <c r="K2056">
        <f t="shared" si="730"/>
        <v>1677.2702038825205</v>
      </c>
      <c r="L2056">
        <f t="shared" si="731"/>
        <v>1657.526379102067</v>
      </c>
      <c r="M2056">
        <f t="shared" si="725"/>
        <v>555.01068568427058</v>
      </c>
      <c r="N2056">
        <f t="shared" si="732"/>
        <v>0.15142677408698388</v>
      </c>
      <c r="O2056">
        <f t="shared" si="733"/>
        <v>56.427423025200333</v>
      </c>
      <c r="P2056">
        <f t="shared" si="734"/>
        <v>56.069717826879248</v>
      </c>
      <c r="Q2056">
        <f t="shared" si="726"/>
        <v>0.33790872801915839</v>
      </c>
      <c r="R2056">
        <f t="shared" si="735"/>
        <v>56.089514297181175</v>
      </c>
      <c r="S2056">
        <f t="shared" si="727"/>
        <v>554.78541319892452</v>
      </c>
      <c r="T2056">
        <f t="shared" si="728"/>
        <v>15.883656528588039</v>
      </c>
      <c r="U2056">
        <f t="shared" si="729"/>
        <v>0.41598590184659834</v>
      </c>
      <c r="V2056" s="6">
        <f t="shared" si="737"/>
        <v>104820.00000032131</v>
      </c>
      <c r="W2056">
        <f t="shared" si="742"/>
        <v>15.883017377891877</v>
      </c>
      <c r="X2056">
        <f t="shared" si="743"/>
        <v>554.83657937000237</v>
      </c>
      <c r="Y2056">
        <f t="shared" si="738"/>
        <v>0.37834487369132336</v>
      </c>
      <c r="Z2056">
        <f t="shared" si="739"/>
        <v>6.2759831286798663E-6</v>
      </c>
      <c r="AA2056">
        <f t="shared" si="741"/>
        <v>6.3776280244479209E-6</v>
      </c>
      <c r="AB2056">
        <f t="shared" si="740"/>
        <v>0.9997709909625726</v>
      </c>
      <c r="AC2056">
        <f t="shared" si="736"/>
        <v>2.0297273679651706</v>
      </c>
      <c r="AD2056">
        <f t="shared" si="744"/>
        <v>6.0143174352211887E-9</v>
      </c>
      <c r="AE2056">
        <f t="shared" si="745"/>
        <v>1.2023375606642955E-5</v>
      </c>
      <c r="AF2056">
        <f t="shared" si="746"/>
        <v>4.9795599789737998E-5</v>
      </c>
      <c r="AG2056">
        <f t="shared" si="747"/>
        <v>6.0143174352211887E-7</v>
      </c>
      <c r="AH2056">
        <f t="shared" si="748"/>
        <v>0.49795599789737993</v>
      </c>
    </row>
    <row r="2057" spans="1:34">
      <c r="A2057" s="4">
        <v>43292.645648148151</v>
      </c>
      <c r="B2057" s="3">
        <v>-2.6486502063835401E-2</v>
      </c>
      <c r="C2057">
        <v>2.99984254228184</v>
      </c>
      <c r="D2057" s="3">
        <v>1.90995505861065E-2</v>
      </c>
      <c r="E2057" s="3">
        <v>1.88691747499251E-2</v>
      </c>
      <c r="F2057" s="3">
        <v>1.8844566488824099E-2</v>
      </c>
      <c r="G2057">
        <v>-4851392</v>
      </c>
      <c r="H2057">
        <v>8173899</v>
      </c>
      <c r="K2057">
        <f t="shared" si="730"/>
        <v>1688.0263634469768</v>
      </c>
      <c r="L2057">
        <f t="shared" si="731"/>
        <v>1668.2814740056219</v>
      </c>
      <c r="M2057">
        <f t="shared" si="725"/>
        <v>558.61195120395121</v>
      </c>
      <c r="N2057">
        <f t="shared" si="732"/>
        <v>0.15184235483110961</v>
      </c>
      <c r="O2057">
        <f t="shared" si="733"/>
        <v>56.485466158310253</v>
      </c>
      <c r="P2057">
        <f t="shared" si="734"/>
        <v>56.114600184594522</v>
      </c>
      <c r="Q2057">
        <f t="shared" si="726"/>
        <v>0.39351076344596692</v>
      </c>
      <c r="R2057">
        <f t="shared" si="735"/>
        <v>56.091955394864286</v>
      </c>
      <c r="S2057">
        <f t="shared" si="727"/>
        <v>558.34961069498718</v>
      </c>
      <c r="T2057">
        <f t="shared" si="728"/>
        <v>15.927401870074959</v>
      </c>
      <c r="U2057">
        <f t="shared" si="729"/>
        <v>0.41524950765421409</v>
      </c>
      <c r="V2057" s="6">
        <f t="shared" si="737"/>
        <v>104880.00000051688</v>
      </c>
      <c r="W2057">
        <f t="shared" si="742"/>
        <v>15.911992209453794</v>
      </c>
      <c r="X2057">
        <f t="shared" si="743"/>
        <v>558.45399033826448</v>
      </c>
      <c r="Y2057">
        <f t="shared" si="738"/>
        <v>0.39522266628098635</v>
      </c>
      <c r="Z2057">
        <f t="shared" si="739"/>
        <v>7.2243638076054273E-6</v>
      </c>
      <c r="AA2057">
        <f t="shared" si="741"/>
        <v>5.3371510620313538E-6</v>
      </c>
      <c r="AB2057">
        <f t="shared" si="740"/>
        <v>0.99974213530365019</v>
      </c>
      <c r="AC2057">
        <f t="shared" si="736"/>
        <v>2.028671792875091</v>
      </c>
      <c r="AD2057">
        <f t="shared" si="744"/>
        <v>4.8156703424797543E-9</v>
      </c>
      <c r="AE2057">
        <f t="shared" si="745"/>
        <v>1.1586561677827599E-5</v>
      </c>
      <c r="AF2057">
        <f t="shared" si="746"/>
        <v>4.1374542798901049E-5</v>
      </c>
      <c r="AG2057">
        <f t="shared" si="747"/>
        <v>4.8156703424797538E-7</v>
      </c>
      <c r="AH2057">
        <f t="shared" si="748"/>
        <v>0.41374542798901048</v>
      </c>
    </row>
    <row r="2058" spans="1:34">
      <c r="A2058" s="4">
        <v>43292.646354166667</v>
      </c>
      <c r="B2058" s="3">
        <v>-2.6659676383806102E-2</v>
      </c>
      <c r="C2058">
        <v>3.0012113353204799</v>
      </c>
      <c r="D2058" s="3">
        <v>1.9071199564350501E-2</v>
      </c>
      <c r="E2058" s="3">
        <v>1.8818121504791601E-2</v>
      </c>
      <c r="F2058" s="3">
        <v>1.8796160565525501E-2</v>
      </c>
      <c r="G2058">
        <v>-4853325</v>
      </c>
      <c r="H2058">
        <v>8173116</v>
      </c>
      <c r="K2058">
        <f t="shared" si="730"/>
        <v>1699.0582831242268</v>
      </c>
      <c r="L2058">
        <f t="shared" si="731"/>
        <v>1679.3770228285005</v>
      </c>
      <c r="M2058">
        <f t="shared" si="725"/>
        <v>562.32721524913961</v>
      </c>
      <c r="N2058">
        <f t="shared" si="732"/>
        <v>0.15225721470664255</v>
      </c>
      <c r="O2058">
        <f t="shared" si="733"/>
        <v>56.400312417181709</v>
      </c>
      <c r="P2058">
        <f t="shared" si="734"/>
        <v>55.961800849406551</v>
      </c>
      <c r="Q2058">
        <f t="shared" si="726"/>
        <v>0.45424850737783373</v>
      </c>
      <c r="R2058">
        <f t="shared" si="735"/>
        <v>55.946063909803875</v>
      </c>
      <c r="S2058">
        <f t="shared" si="727"/>
        <v>562.02438291088777</v>
      </c>
      <c r="T2058">
        <f t="shared" si="728"/>
        <v>15.971071330657374</v>
      </c>
      <c r="U2058">
        <f t="shared" si="729"/>
        <v>0.41451439081515473</v>
      </c>
      <c r="V2058" s="6">
        <f t="shared" si="737"/>
        <v>104941.00000031758</v>
      </c>
      <c r="W2058">
        <f t="shared" si="742"/>
        <v>15.940698539353406</v>
      </c>
      <c r="X2058">
        <f t="shared" si="743"/>
        <v>562.05696571121382</v>
      </c>
      <c r="Y2058">
        <f t="shared" si="738"/>
        <v>0.41895181203216936</v>
      </c>
      <c r="Z2058">
        <f t="shared" si="739"/>
        <v>7.4626674748576201E-6</v>
      </c>
      <c r="AA2058">
        <f t="shared" si="741"/>
        <v>4.6360925800441077E-6</v>
      </c>
      <c r="AB2058">
        <f t="shared" si="740"/>
        <v>0.99970147539370224</v>
      </c>
      <c r="AC2058">
        <f t="shared" si="736"/>
        <v>2.0276180487912376</v>
      </c>
      <c r="AD2058">
        <f t="shared" si="744"/>
        <v>3.9441323758899306E-9</v>
      </c>
      <c r="AE2058">
        <f t="shared" si="745"/>
        <v>1.1800291492768452E-5</v>
      </c>
      <c r="AF2058">
        <f t="shared" si="746"/>
        <v>3.327283322273586E-5</v>
      </c>
      <c r="AG2058">
        <f t="shared" si="747"/>
        <v>3.9441323758899308E-7</v>
      </c>
      <c r="AH2058">
        <f t="shared" si="748"/>
        <v>0.33272833222735859</v>
      </c>
    </row>
    <row r="2059" spans="1:34">
      <c r="A2059" s="4">
        <v>43292.647048611114</v>
      </c>
      <c r="B2059" s="3">
        <v>-2.6835300498441898E-2</v>
      </c>
      <c r="C2059">
        <v>3.0026728875745898</v>
      </c>
      <c r="D2059" s="3">
        <v>1.9065919424392602E-2</v>
      </c>
      <c r="E2059" s="3">
        <v>1.88365425336087E-2</v>
      </c>
      <c r="F2059" s="3">
        <v>1.88058798650854E-2</v>
      </c>
      <c r="G2059">
        <v>-4855260</v>
      </c>
      <c r="H2059">
        <v>8172853</v>
      </c>
      <c r="K2059">
        <f t="shared" si="730"/>
        <v>1710.24626484333</v>
      </c>
      <c r="L2059">
        <f t="shared" si="731"/>
        <v>1690.5522286167886</v>
      </c>
      <c r="M2059">
        <f t="shared" si="725"/>
        <v>566.06915185142805</v>
      </c>
      <c r="N2059">
        <f t="shared" si="732"/>
        <v>0.15270018845731811</v>
      </c>
      <c r="O2059">
        <f t="shared" si="733"/>
        <v>56.384453247273584</v>
      </c>
      <c r="P2059">
        <f t="shared" si="734"/>
        <v>56.016933896274992</v>
      </c>
      <c r="Q2059">
        <f t="shared" si="726"/>
        <v>0.40909616527270742</v>
      </c>
      <c r="R2059">
        <f t="shared" si="735"/>
        <v>55.975357082000876</v>
      </c>
      <c r="S2059">
        <f t="shared" si="727"/>
        <v>565.7964210745796</v>
      </c>
      <c r="T2059">
        <f t="shared" si="728"/>
        <v>16.017700146517956</v>
      </c>
      <c r="U2059">
        <f t="shared" si="729"/>
        <v>0.41372945719638859</v>
      </c>
      <c r="V2059" s="6">
        <f t="shared" si="737"/>
        <v>105001.00000051316</v>
      </c>
      <c r="W2059">
        <f t="shared" si="742"/>
        <v>15.970435098457411</v>
      </c>
      <c r="X2059">
        <f t="shared" si="743"/>
        <v>565.63722340728202</v>
      </c>
      <c r="Y2059">
        <f t="shared" si="738"/>
        <v>0.39521500468605569</v>
      </c>
      <c r="Z2059">
        <f t="shared" si="739"/>
        <v>4.5180755354460245E-6</v>
      </c>
      <c r="AA2059">
        <f t="shared" si="741"/>
        <v>4.3578066030044591E-6</v>
      </c>
      <c r="AB2059">
        <f t="shared" si="740"/>
        <v>0.9997455597054965</v>
      </c>
      <c r="AC2059">
        <f t="shared" si="736"/>
        <v>2.0264928954645214</v>
      </c>
      <c r="AD2059">
        <f t="shared" si="744"/>
        <v>3.927868329430292E-9</v>
      </c>
      <c r="AE2059">
        <f t="shared" si="745"/>
        <v>1.170164453391702E-5</v>
      </c>
      <c r="AF2059">
        <f t="shared" si="746"/>
        <v>3.3414968468062042E-5</v>
      </c>
      <c r="AG2059">
        <f t="shared" si="747"/>
        <v>3.9278683294302921E-7</v>
      </c>
      <c r="AH2059">
        <f t="shared" si="748"/>
        <v>0.33414968468062045</v>
      </c>
    </row>
    <row r="2060" spans="1:34">
      <c r="A2060" s="4">
        <v>43292.647743055553</v>
      </c>
      <c r="B2060" s="3">
        <v>-2.69915997765202E-2</v>
      </c>
      <c r="C2060">
        <v>3.00291073171684</v>
      </c>
      <c r="D2060">
        <v>1.9058344088462E-2</v>
      </c>
      <c r="E2060" s="3">
        <v>1.8830632106673899E-2</v>
      </c>
      <c r="F2060" s="3">
        <v>1.8827128921966502E-2</v>
      </c>
      <c r="G2060">
        <v>-4857193</v>
      </c>
      <c r="H2060">
        <v>8172258</v>
      </c>
      <c r="K2060">
        <f t="shared" si="730"/>
        <v>1720.2031746303223</v>
      </c>
      <c r="L2060">
        <f t="shared" si="731"/>
        <v>1700.4812067119008</v>
      </c>
      <c r="M2060">
        <f t="shared" si="725"/>
        <v>569.39379814978588</v>
      </c>
      <c r="N2060">
        <f t="shared" si="732"/>
        <v>0.15277227531666407</v>
      </c>
      <c r="O2060">
        <f t="shared" si="733"/>
        <v>56.36170033909454</v>
      </c>
      <c r="P2060">
        <f t="shared" si="734"/>
        <v>55.999244338951982</v>
      </c>
      <c r="Q2060">
        <f t="shared" si="726"/>
        <v>0.32230034140762598</v>
      </c>
      <c r="R2060">
        <f t="shared" si="735"/>
        <v>56.039399997686914</v>
      </c>
      <c r="S2060">
        <f t="shared" si="727"/>
        <v>569.17893125551416</v>
      </c>
      <c r="T2060">
        <f t="shared" si="728"/>
        <v>16.025288236975427</v>
      </c>
      <c r="U2060">
        <f t="shared" si="729"/>
        <v>0.41360172186379685</v>
      </c>
      <c r="V2060" s="6">
        <f t="shared" si="737"/>
        <v>105061.00000008009</v>
      </c>
      <c r="W2060">
        <f t="shared" si="742"/>
        <v>15.998119954641592</v>
      </c>
      <c r="X2060">
        <f t="shared" si="743"/>
        <v>569.17414667369644</v>
      </c>
      <c r="Y2060">
        <f t="shared" si="738"/>
        <v>0.36879199497874754</v>
      </c>
      <c r="Z2060">
        <f t="shared" si="739"/>
        <v>1.210932771237128E-6</v>
      </c>
      <c r="AA2060">
        <f t="shared" si="741"/>
        <v>3.8894674829406913E-6</v>
      </c>
      <c r="AB2060">
        <f t="shared" si="740"/>
        <v>0.99979364416113803</v>
      </c>
      <c r="AC2060">
        <f t="shared" si="736"/>
        <v>2.026309794841783</v>
      </c>
      <c r="AD2060">
        <f t="shared" si="744"/>
        <v>3.756572807353096E-9</v>
      </c>
      <c r="AE2060">
        <f t="shared" si="745"/>
        <v>1.3514225324284062E-5</v>
      </c>
      <c r="AF2060">
        <f t="shared" si="746"/>
        <v>2.7671435582833183E-5</v>
      </c>
      <c r="AG2060">
        <f t="shared" si="747"/>
        <v>3.7565728073530962E-7</v>
      </c>
      <c r="AH2060">
        <f t="shared" si="748"/>
        <v>0.27671435582833181</v>
      </c>
    </row>
    <row r="2061" spans="1:34">
      <c r="A2061" s="4">
        <v>43292.6484375</v>
      </c>
      <c r="B2061" s="3">
        <v>-2.7163846504336099E-2</v>
      </c>
      <c r="C2061">
        <v>3.0031283591069999</v>
      </c>
      <c r="D2061" s="3">
        <v>1.90810463118396E-2</v>
      </c>
      <c r="E2061" s="3">
        <v>1.88515742833988E-2</v>
      </c>
      <c r="F2061" s="3">
        <v>1.8832274433498199E-2</v>
      </c>
      <c r="G2061">
        <v>-4859118</v>
      </c>
      <c r="H2061">
        <v>8172023</v>
      </c>
      <c r="K2061">
        <f t="shared" si="730"/>
        <v>1731.1760028548285</v>
      </c>
      <c r="L2061">
        <f t="shared" si="731"/>
        <v>1711.4472712083284</v>
      </c>
      <c r="M2061">
        <f t="shared" si="725"/>
        <v>573.06570530743693</v>
      </c>
      <c r="N2061">
        <f t="shared" si="732"/>
        <v>0.15283823479296593</v>
      </c>
      <c r="O2061">
        <f t="shared" si="733"/>
        <v>56.429887625929432</v>
      </c>
      <c r="P2061">
        <f t="shared" si="734"/>
        <v>56.061923032002476</v>
      </c>
      <c r="Q2061">
        <f t="shared" si="726"/>
        <v>0.37497947825590927</v>
      </c>
      <c r="R2061">
        <f t="shared" si="735"/>
        <v>56.054908147673522</v>
      </c>
      <c r="S2061">
        <f t="shared" si="727"/>
        <v>572.81571898859966</v>
      </c>
      <c r="T2061">
        <f t="shared" si="728"/>
        <v>16.032231339744044</v>
      </c>
      <c r="U2061">
        <f t="shared" si="729"/>
        <v>0.41348484403447522</v>
      </c>
      <c r="V2061" s="6">
        <f t="shared" si="737"/>
        <v>105121.00000027567</v>
      </c>
      <c r="W2061">
        <f t="shared" si="742"/>
        <v>16.020825856087175</v>
      </c>
      <c r="X2061">
        <f t="shared" si="743"/>
        <v>571.04527404558883</v>
      </c>
      <c r="Y2061">
        <f t="shared" si="738"/>
        <v>0.36910599888738221</v>
      </c>
      <c r="Z2061">
        <f t="shared" si="739"/>
        <v>1.4891627473993334E-6</v>
      </c>
      <c r="AA2061">
        <f t="shared" si="741"/>
        <v>3.5222767708676891E-6</v>
      </c>
      <c r="AB2061">
        <f t="shared" si="740"/>
        <v>0.999794421549978</v>
      </c>
      <c r="AC2061">
        <f t="shared" si="736"/>
        <v>2.0261422577719763</v>
      </c>
      <c r="AD2061">
        <f t="shared" si="744"/>
        <v>3.3987531006829516E-9</v>
      </c>
      <c r="AE2061">
        <f t="shared" si="745"/>
        <v>2.954087499418344E-5</v>
      </c>
      <c r="AF2061">
        <f t="shared" si="746"/>
        <v>1.1453211954802393E-5</v>
      </c>
      <c r="AG2061">
        <f t="shared" si="747"/>
        <v>3.3987531006829513E-7</v>
      </c>
      <c r="AH2061">
        <f t="shared" si="748"/>
        <v>0.11453211954802393</v>
      </c>
    </row>
    <row r="2062" spans="1:34">
      <c r="A2062" s="4">
        <v>43292.649131944447</v>
      </c>
      <c r="B2062">
        <v>-2.7336723519129E-2</v>
      </c>
      <c r="C2062">
        <v>3.0034708546718298</v>
      </c>
      <c r="D2062" s="3">
        <v>1.90772289133565E-2</v>
      </c>
      <c r="E2062" s="3">
        <v>1.8846805508346699E-2</v>
      </c>
      <c r="F2062">
        <v>1.8816837898903E-2</v>
      </c>
      <c r="G2062">
        <v>-4861053</v>
      </c>
      <c r="H2062">
        <v>8171530</v>
      </c>
      <c r="K2062">
        <f t="shared" si="730"/>
        <v>1742.1889829638928</v>
      </c>
      <c r="L2062">
        <f t="shared" si="731"/>
        <v>1722.4805425016284</v>
      </c>
      <c r="M2062">
        <f t="shared" si="725"/>
        <v>576.76011617355675</v>
      </c>
      <c r="N2062">
        <f t="shared" si="732"/>
        <v>0.15294203987042096</v>
      </c>
      <c r="O2062">
        <f t="shared" si="733"/>
        <v>56.418421874711996</v>
      </c>
      <c r="P2062">
        <f t="shared" si="734"/>
        <v>56.047650371063554</v>
      </c>
      <c r="Q2062">
        <f t="shared" si="726"/>
        <v>0.41003817699861145</v>
      </c>
      <c r="R2062">
        <f t="shared" si="735"/>
        <v>56.008383697713384</v>
      </c>
      <c r="S2062">
        <f t="shared" si="727"/>
        <v>576.48675738889096</v>
      </c>
      <c r="T2062">
        <f t="shared" si="728"/>
        <v>16.043158190002469</v>
      </c>
      <c r="U2062">
        <f t="shared" si="729"/>
        <v>0.41330090515554857</v>
      </c>
      <c r="V2062" s="6">
        <f t="shared" si="737"/>
        <v>105181.00000047125</v>
      </c>
      <c r="W2062">
        <f t="shared" si="742"/>
        <v>16.041010176703843</v>
      </c>
      <c r="X2062">
        <f t="shared" si="743"/>
        <v>571.27994102808543</v>
      </c>
      <c r="Y2062">
        <f t="shared" si="738"/>
        <v>0.39999854504542753</v>
      </c>
      <c r="Z2062">
        <f t="shared" si="739"/>
        <v>2.3234607558058137E-6</v>
      </c>
      <c r="AA2062">
        <f t="shared" si="741"/>
        <v>3.1129125808210817E-6</v>
      </c>
      <c r="AB2062">
        <f t="shared" si="740"/>
        <v>0.99974196800596704</v>
      </c>
      <c r="AC2062">
        <f t="shared" si="736"/>
        <v>2.0258785928752401</v>
      </c>
      <c r="AD2062">
        <f t="shared" si="744"/>
        <v>2.7714001475285628E-9</v>
      </c>
      <c r="AE2062">
        <f t="shared" si="745"/>
        <v>-5.3040887660622341E-5</v>
      </c>
      <c r="AF2062">
        <f t="shared" si="746"/>
        <v>-5.2013908359814297E-6</v>
      </c>
      <c r="AG2062">
        <f t="shared" si="747"/>
        <v>2.7714001475285628E-7</v>
      </c>
      <c r="AH2062" t="str">
        <f t="shared" si="748"/>
        <v>NaN</v>
      </c>
    </row>
    <row r="2063" spans="1:34">
      <c r="A2063" s="4">
        <v>43292.649837962963</v>
      </c>
      <c r="B2063">
        <v>-2.7503154957667E-2</v>
      </c>
      <c r="C2063">
        <v>3.00400957165402</v>
      </c>
      <c r="D2063" s="3">
        <v>1.9063909641390601E-2</v>
      </c>
      <c r="E2063" s="3">
        <v>1.8832677566297199E-2</v>
      </c>
      <c r="F2063" s="3">
        <v>1.8801925444186102E-2</v>
      </c>
      <c r="G2063">
        <v>-4862985</v>
      </c>
      <c r="H2063">
        <v>8170997</v>
      </c>
      <c r="K2063">
        <f t="shared" si="730"/>
        <v>1752.7913532346759</v>
      </c>
      <c r="L2063">
        <f t="shared" si="731"/>
        <v>1733.1025150584171</v>
      </c>
      <c r="M2063">
        <f t="shared" si="725"/>
        <v>580.31680664098485</v>
      </c>
      <c r="N2063">
        <f t="shared" si="732"/>
        <v>0.15310531660683757</v>
      </c>
      <c r="O2063">
        <f t="shared" si="733"/>
        <v>56.378416761430152</v>
      </c>
      <c r="P2063">
        <f t="shared" si="734"/>
        <v>56.0053662783072</v>
      </c>
      <c r="Q2063">
        <f t="shared" si="726"/>
        <v>0.41497797988176188</v>
      </c>
      <c r="R2063">
        <f t="shared" si="735"/>
        <v>55.96343878154839</v>
      </c>
      <c r="S2063">
        <f t="shared" si="727"/>
        <v>580.04015465439704</v>
      </c>
      <c r="T2063">
        <f t="shared" si="728"/>
        <v>16.060345214888429</v>
      </c>
      <c r="U2063">
        <f t="shared" si="729"/>
        <v>0.41301158462723209</v>
      </c>
      <c r="V2063" s="6">
        <f t="shared" si="737"/>
        <v>105242.00000027195</v>
      </c>
      <c r="W2063">
        <f t="shared" si="742"/>
        <v>16.057026884561601</v>
      </c>
      <c r="X2063">
        <f t="shared" si="743"/>
        <v>570.05537445962693</v>
      </c>
      <c r="Y2063">
        <f t="shared" si="738"/>
        <v>0.41138739154214221</v>
      </c>
      <c r="Z2063">
        <f t="shared" si="739"/>
        <v>2.9976092882334882E-6</v>
      </c>
      <c r="AA2063">
        <f t="shared" si="741"/>
        <v>2.6029748334827524E-6</v>
      </c>
      <c r="AB2063">
        <f t="shared" si="740"/>
        <v>0.99972385278147213</v>
      </c>
      <c r="AC2063">
        <f t="shared" si="736"/>
        <v>2.0254638699647423</v>
      </c>
      <c r="AD2063">
        <f t="shared" si="744"/>
        <v>2.252790469794821E-9</v>
      </c>
      <c r="AE2063">
        <f t="shared" si="745"/>
        <v>-1.0274239229346617E-5</v>
      </c>
      <c r="AF2063">
        <f t="shared" si="746"/>
        <v>-2.1827407800255437E-5</v>
      </c>
      <c r="AG2063">
        <f t="shared" si="747"/>
        <v>2.2527904697948211E-7</v>
      </c>
      <c r="AH2063" t="str">
        <f t="shared" si="748"/>
        <v>NaN</v>
      </c>
    </row>
    <row r="2064" spans="1:34">
      <c r="A2064" s="4">
        <v>43292.65053240741</v>
      </c>
      <c r="B2064" s="3">
        <v>-2.7671120490922501E-2</v>
      </c>
      <c r="C2064">
        <v>3.0046077496717798</v>
      </c>
      <c r="D2064" s="3">
        <v>1.9055489958755101E-2</v>
      </c>
      <c r="E2064" s="3">
        <v>1.8823782195377101E-2</v>
      </c>
      <c r="F2064" s="3">
        <v>1.8795469732958699E-2</v>
      </c>
      <c r="G2064">
        <v>-4864924</v>
      </c>
      <c r="H2064">
        <v>8170450</v>
      </c>
      <c r="K2064">
        <f t="shared" si="730"/>
        <v>1763.491451677301</v>
      </c>
      <c r="L2064">
        <f t="shared" si="731"/>
        <v>1743.8110994746964</v>
      </c>
      <c r="M2064">
        <f t="shared" si="725"/>
        <v>583.90249846135077</v>
      </c>
      <c r="N2064">
        <f t="shared" si="732"/>
        <v>0.1532866150580928</v>
      </c>
      <c r="O2064">
        <f t="shared" si="733"/>
        <v>56.353127814820105</v>
      </c>
      <c r="P2064">
        <f t="shared" si="734"/>
        <v>55.978742960645661</v>
      </c>
      <c r="Q2064">
        <f t="shared" si="726"/>
        <v>0.4091460177460533</v>
      </c>
      <c r="R2064">
        <f t="shared" si="735"/>
        <v>55.943981797074052</v>
      </c>
      <c r="S2064">
        <f t="shared" si="727"/>
        <v>583.62973444952013</v>
      </c>
      <c r="T2064">
        <f t="shared" si="728"/>
        <v>16.079429262388977</v>
      </c>
      <c r="U2064">
        <f t="shared" si="729"/>
        <v>0.41269033026576374</v>
      </c>
      <c r="V2064" s="6">
        <f t="shared" si="737"/>
        <v>105302.00000046752</v>
      </c>
      <c r="W2064">
        <f t="shared" si="742"/>
        <v>16.068172622044976</v>
      </c>
      <c r="X2064">
        <f t="shared" si="743"/>
        <v>567.44551637089035</v>
      </c>
      <c r="Y2064">
        <f t="shared" si="738"/>
        <v>0.38359340483585908</v>
      </c>
      <c r="Z2064">
        <f t="shared" si="739"/>
        <v>4.6540288230944119E-6</v>
      </c>
      <c r="AA2064">
        <f t="shared" si="741"/>
        <v>2.1905982500679795E-6</v>
      </c>
      <c r="AB2064">
        <f t="shared" si="740"/>
        <v>0.99977334296212661</v>
      </c>
      <c r="AC2064">
        <f t="shared" si="736"/>
        <v>2.0250033718985536</v>
      </c>
      <c r="AD2064">
        <f t="shared" si="744"/>
        <v>2.032800050295913E-9</v>
      </c>
      <c r="AE2064">
        <f t="shared" si="745"/>
        <v>-3.9501082197370287E-6</v>
      </c>
      <c r="AF2064">
        <f t="shared" si="746"/>
        <v>-5.1229097471772095E-5</v>
      </c>
      <c r="AG2064">
        <f t="shared" si="747"/>
        <v>2.032800050295913E-7</v>
      </c>
      <c r="AH2064" t="str">
        <f t="shared" si="748"/>
        <v>NaN</v>
      </c>
    </row>
    <row r="2065" spans="1:34">
      <c r="A2065" s="4">
        <v>43292.651226851849</v>
      </c>
      <c r="B2065" s="3">
        <v>-2.7830916077891701E-2</v>
      </c>
      <c r="C2065">
        <v>3.0057601045409701</v>
      </c>
      <c r="D2065" s="3">
        <v>1.90480335448956E-2</v>
      </c>
      <c r="E2065" s="3">
        <v>1.88183355645197E-2</v>
      </c>
      <c r="F2065" s="3">
        <v>1.88154085901442E-2</v>
      </c>
      <c r="G2065">
        <v>-4866855</v>
      </c>
      <c r="H2065">
        <v>8169962</v>
      </c>
      <c r="K2065">
        <f t="shared" si="730"/>
        <v>1773.6710907861568</v>
      </c>
      <c r="L2065">
        <f t="shared" si="731"/>
        <v>1753.9645291372476</v>
      </c>
      <c r="M2065">
        <f t="shared" si="725"/>
        <v>587.30230073907524</v>
      </c>
      <c r="N2065">
        <f t="shared" si="732"/>
        <v>0.15363587589162034</v>
      </c>
      <c r="O2065">
        <f t="shared" si="733"/>
        <v>56.330732095152435</v>
      </c>
      <c r="P2065">
        <f t="shared" si="734"/>
        <v>55.962441517478851</v>
      </c>
      <c r="Q2065">
        <f t="shared" si="726"/>
        <v>0.32665621687976198</v>
      </c>
      <c r="R2065">
        <f t="shared" si="735"/>
        <v>56.004075878272673</v>
      </c>
      <c r="S2065">
        <f t="shared" si="727"/>
        <v>587.08452992782202</v>
      </c>
      <c r="T2065">
        <f t="shared" si="728"/>
        <v>16.116193560655034</v>
      </c>
      <c r="U2065">
        <f t="shared" si="729"/>
        <v>0.41207145257936373</v>
      </c>
      <c r="V2065" s="6">
        <f t="shared" si="737"/>
        <v>105362.00000003446</v>
      </c>
      <c r="W2065">
        <f t="shared" si="742"/>
        <v>16.074896837588742</v>
      </c>
      <c r="X2065">
        <f t="shared" si="743"/>
        <v>563.49399078044655</v>
      </c>
      <c r="Y2065">
        <f t="shared" si="738"/>
        <v>0.37213087468157607</v>
      </c>
      <c r="Z2065">
        <f t="shared" si="739"/>
        <v>4.5971181445313727E-6</v>
      </c>
      <c r="AA2065">
        <f t="shared" si="741"/>
        <v>1.5563499047694096E-6</v>
      </c>
      <c r="AB2065">
        <f t="shared" si="740"/>
        <v>0.99979425379559861</v>
      </c>
      <c r="AC2065">
        <f t="shared" si="736"/>
        <v>2.024116249381394</v>
      </c>
      <c r="AD2065">
        <f t="shared" si="744"/>
        <v>1.4880732111391293E-9</v>
      </c>
      <c r="AE2065">
        <f t="shared" si="745"/>
        <v>-1.4832754974503462E-6</v>
      </c>
      <c r="AF2065">
        <f t="shared" si="746"/>
        <v>-9.9869646311067045E-5</v>
      </c>
      <c r="AG2065">
        <f t="shared" si="747"/>
        <v>1.4880732111391292E-7</v>
      </c>
      <c r="AH2065" t="str">
        <f t="shared" si="748"/>
        <v>NaN</v>
      </c>
    </row>
    <row r="2066" spans="1:34">
      <c r="A2066" s="4">
        <v>43292.651921296296</v>
      </c>
      <c r="B2066" s="3">
        <v>-2.7975430178721599E-2</v>
      </c>
      <c r="C2066">
        <v>3.00633687658592</v>
      </c>
      <c r="D2066" s="3">
        <v>1.9096969977163099E-2</v>
      </c>
      <c r="E2066">
        <v>1.8868211481148998E-2</v>
      </c>
      <c r="F2066" s="3">
        <v>1.88462816593346E-2</v>
      </c>
      <c r="G2066">
        <v>-4868733</v>
      </c>
      <c r="H2066">
        <v>8169864</v>
      </c>
      <c r="K2066">
        <f t="shared" si="730"/>
        <v>1782.8772360902367</v>
      </c>
      <c r="L2066">
        <f t="shared" si="731"/>
        <v>1763.1300920728559</v>
      </c>
      <c r="M2066">
        <f t="shared" si="725"/>
        <v>590.37132300847043</v>
      </c>
      <c r="N2066">
        <f t="shared" si="732"/>
        <v>0.1538106865255322</v>
      </c>
      <c r="O2066">
        <f t="shared" si="733"/>
        <v>56.477715167611869</v>
      </c>
      <c r="P2066">
        <f t="shared" si="734"/>
        <v>56.111717178270233</v>
      </c>
      <c r="Q2066">
        <f t="shared" si="726"/>
        <v>0.38059038941891288</v>
      </c>
      <c r="R2066">
        <f t="shared" si="735"/>
        <v>56.097124778192956</v>
      </c>
      <c r="S2066">
        <f t="shared" si="727"/>
        <v>590.1175960821912</v>
      </c>
      <c r="T2066">
        <f t="shared" si="728"/>
        <v>16.134594680014178</v>
      </c>
      <c r="U2066">
        <f t="shared" si="729"/>
        <v>0.41176169439783278</v>
      </c>
      <c r="V2066" s="6">
        <f t="shared" si="737"/>
        <v>105422.00000023004</v>
      </c>
      <c r="W2066">
        <f t="shared" si="742"/>
        <v>16.077593528197461</v>
      </c>
      <c r="X2066">
        <f t="shared" si="743"/>
        <v>558.23356000761328</v>
      </c>
      <c r="Y2066">
        <f t="shared" si="738"/>
        <v>0.32043706162150914</v>
      </c>
      <c r="Z2066">
        <f t="shared" si="739"/>
        <v>9.4851130407772081E-7</v>
      </c>
      <c r="AA2066">
        <f t="shared" si="741"/>
        <v>7.26318522364241E-7</v>
      </c>
      <c r="AB2066">
        <f t="shared" si="740"/>
        <v>0.99988322983782907</v>
      </c>
      <c r="AC2066">
        <f t="shared" si="736"/>
        <v>2.023672230371258</v>
      </c>
      <c r="AD2066">
        <f t="shared" si="744"/>
        <v>8.0630965172666733E-10</v>
      </c>
      <c r="AE2066">
        <f t="shared" si="745"/>
        <v>-5.8020668908842165E-7</v>
      </c>
      <c r="AF2066">
        <f t="shared" si="746"/>
        <v>-1.3834076185009525E-4</v>
      </c>
      <c r="AG2066">
        <f t="shared" si="747"/>
        <v>8.0630965172666735E-8</v>
      </c>
      <c r="AH2066" t="str">
        <f t="shared" si="748"/>
        <v>NaN</v>
      </c>
    </row>
    <row r="2067" spans="1:34">
      <c r="A2067" s="4">
        <v>43292.652615740742</v>
      </c>
      <c r="B2067" s="3">
        <v>-2.7117752309568501E-2</v>
      </c>
      <c r="C2067">
        <v>3.0061168707543402</v>
      </c>
      <c r="D2067" s="3">
        <v>1.9050733075910101E-2</v>
      </c>
      <c r="E2067">
        <v>1.8844819509759001E-2</v>
      </c>
      <c r="F2067" s="3">
        <v>1.8842184307559399E-2</v>
      </c>
      <c r="G2067">
        <v>-4866888</v>
      </c>
      <c r="H2067">
        <v>8169332</v>
      </c>
      <c r="K2067">
        <f t="shared" si="730"/>
        <v>1728.2396122032023</v>
      </c>
      <c r="L2067">
        <f t="shared" si="731"/>
        <v>1708.4978541174396</v>
      </c>
      <c r="M2067">
        <f t="shared" si="725"/>
        <v>572.07811438724298</v>
      </c>
      <c r="N2067">
        <f t="shared" si="732"/>
        <v>0.15374400618063769</v>
      </c>
      <c r="O2067">
        <f t="shared" si="733"/>
        <v>56.338840274362191</v>
      </c>
      <c r="P2067">
        <f t="shared" si="734"/>
        <v>56.041706395061809</v>
      </c>
      <c r="Q2067">
        <f t="shared" si="726"/>
        <v>0.25406457856585263</v>
      </c>
      <c r="R2067">
        <f t="shared" si="735"/>
        <v>56.084775695796338</v>
      </c>
      <c r="S2067">
        <f t="shared" si="727"/>
        <v>571.90873800153236</v>
      </c>
      <c r="T2067">
        <f t="shared" si="728"/>
        <v>16.127575696341069</v>
      </c>
      <c r="U2067">
        <f t="shared" si="729"/>
        <v>0.41187984958047924</v>
      </c>
      <c r="V2067" s="6">
        <f t="shared" si="737"/>
        <v>105482.00000042561</v>
      </c>
      <c r="W2067">
        <f t="shared" si="742"/>
        <v>16.079613127657666</v>
      </c>
      <c r="X2067">
        <f t="shared" si="743"/>
        <v>551.70439829660472</v>
      </c>
      <c r="Y2067">
        <f t="shared" si="738"/>
        <v>0.30777596071074481</v>
      </c>
      <c r="Z2067">
        <f t="shared" si="739"/>
        <v>-1.675703312666281E-6</v>
      </c>
      <c r="AA2067">
        <f t="shared" si="741"/>
        <v>-9.9382781652366826E-8</v>
      </c>
      <c r="AB2067">
        <f t="shared" si="740"/>
        <v>0.99990170157862801</v>
      </c>
      <c r="AC2067">
        <f t="shared" si="736"/>
        <v>2.0238415984472899</v>
      </c>
      <c r="AD2067">
        <f t="shared" si="744"/>
        <v>-1.1487625742218536E-10</v>
      </c>
      <c r="AE2067">
        <f t="shared" si="745"/>
        <v>-2.3417689640290751E-7</v>
      </c>
      <c r="AF2067">
        <f t="shared" si="746"/>
        <v>4.8833434336705719E-5</v>
      </c>
      <c r="AG2067" t="str">
        <f t="shared" si="747"/>
        <v>NaN</v>
      </c>
      <c r="AH2067">
        <f t="shared" si="748"/>
        <v>0.48833434336705717</v>
      </c>
    </row>
    <row r="2068" spans="1:34">
      <c r="A2068" s="4">
        <v>43292.653310185182</v>
      </c>
      <c r="B2068" s="3">
        <v>-2.6298724113530601E-2</v>
      </c>
      <c r="C2068">
        <v>3.0057065896089599</v>
      </c>
      <c r="D2068" s="3">
        <v>1.9048211928002299E-2</v>
      </c>
      <c r="E2068" s="3">
        <v>1.8850991565250299E-2</v>
      </c>
      <c r="F2068" s="3">
        <v>1.8828188992629301E-2</v>
      </c>
      <c r="G2068">
        <v>-4864966</v>
      </c>
      <c r="H2068">
        <v>8169327</v>
      </c>
      <c r="K2068">
        <f t="shared" si="730"/>
        <v>1676.0641321804026</v>
      </c>
      <c r="L2068">
        <f t="shared" si="731"/>
        <v>1656.3407708087425</v>
      </c>
      <c r="M2068">
        <f t="shared" si="725"/>
        <v>554.6136933466961</v>
      </c>
      <c r="N2068">
        <f t="shared" si="732"/>
        <v>0.1536196563482663</v>
      </c>
      <c r="O2068">
        <f t="shared" si="733"/>
        <v>56.331267877919643</v>
      </c>
      <c r="P2068">
        <f t="shared" si="734"/>
        <v>56.060178991139644</v>
      </c>
      <c r="Q2068">
        <f t="shared" si="726"/>
        <v>0.28867291414746887</v>
      </c>
      <c r="R2068">
        <f t="shared" si="735"/>
        <v>56.042594963772174</v>
      </c>
      <c r="S2068">
        <f t="shared" si="727"/>
        <v>554.42124473726449</v>
      </c>
      <c r="T2068">
        <f t="shared" si="728"/>
        <v>16.114486240301979</v>
      </c>
      <c r="U2068">
        <f t="shared" si="729"/>
        <v>0.41210019302919904</v>
      </c>
      <c r="V2068" s="6">
        <f t="shared" si="737"/>
        <v>105541.99999999255</v>
      </c>
      <c r="W2068">
        <f t="shared" si="742"/>
        <v>16.079904977290632</v>
      </c>
      <c r="X2068">
        <f t="shared" si="743"/>
        <v>543.9175727133462</v>
      </c>
      <c r="Y2068">
        <f t="shared" si="738"/>
        <v>0.25340103154173238</v>
      </c>
      <c r="Z2068">
        <f t="shared" si="739"/>
        <v>-2.9505756696906566E-6</v>
      </c>
      <c r="AA2068">
        <f t="shared" si="741"/>
        <v>-9.9685514761626556E-7</v>
      </c>
      <c r="AB2068">
        <f t="shared" si="740"/>
        <v>0.99999704076691021</v>
      </c>
      <c r="AC2068">
        <f t="shared" si="736"/>
        <v>2.0241574470215133</v>
      </c>
      <c r="AD2068">
        <f t="shared" si="744"/>
        <v>-1.3997332377099149E-9</v>
      </c>
      <c r="AE2068">
        <f t="shared" si="745"/>
        <v>6.9168234835312224E-8</v>
      </c>
      <c r="AF2068">
        <f t="shared" si="746"/>
        <v>-2.0145108864826487E-3</v>
      </c>
      <c r="AG2068" t="str">
        <f t="shared" si="747"/>
        <v>NaN</v>
      </c>
      <c r="AH2068" t="str">
        <f t="shared" si="748"/>
        <v>NaN</v>
      </c>
    </row>
    <row r="2069" spans="1:34">
      <c r="A2069" s="4">
        <v>43292.654016203705</v>
      </c>
      <c r="B2069" s="3">
        <v>-2.55673890527396E-2</v>
      </c>
      <c r="C2069">
        <v>3.0049978140650602</v>
      </c>
      <c r="D2069" s="3">
        <v>1.9030563892647501E-2</v>
      </c>
      <c r="E2069">
        <v>1.8836150090773999E-2</v>
      </c>
      <c r="F2069" s="3">
        <v>1.8834227822135299E-2</v>
      </c>
      <c r="G2069">
        <v>-4863025</v>
      </c>
      <c r="H2069">
        <v>8169326</v>
      </c>
      <c r="K2069">
        <f t="shared" si="730"/>
        <v>1629.4750671898876</v>
      </c>
      <c r="L2069">
        <f t="shared" si="731"/>
        <v>1609.743767831802</v>
      </c>
      <c r="M2069">
        <f t="shared" si="725"/>
        <v>539.01102487690446</v>
      </c>
      <c r="N2069">
        <f t="shared" si="732"/>
        <v>0.15340483750741715</v>
      </c>
      <c r="O2069">
        <f t="shared" si="733"/>
        <v>56.278261102821254</v>
      </c>
      <c r="P2069">
        <f t="shared" si="734"/>
        <v>56.015759338142892</v>
      </c>
      <c r="Q2069">
        <f t="shared" si="726"/>
        <v>0.21746560191187569</v>
      </c>
      <c r="R2069">
        <f t="shared" si="735"/>
        <v>56.060795500909379</v>
      </c>
      <c r="S2069">
        <f t="shared" si="727"/>
        <v>538.86604780896323</v>
      </c>
      <c r="T2069">
        <f t="shared" si="728"/>
        <v>16.091873730738911</v>
      </c>
      <c r="U2069">
        <f t="shared" si="729"/>
        <v>0.41248084432031906</v>
      </c>
      <c r="V2069" s="6">
        <f t="shared" si="737"/>
        <v>105603.00000042189</v>
      </c>
      <c r="W2069">
        <f t="shared" si="742"/>
        <v>16.07881054116698</v>
      </c>
      <c r="X2069">
        <f t="shared" si="743"/>
        <v>534.87509374389367</v>
      </c>
      <c r="Y2069">
        <f t="shared" si="738"/>
        <v>0.24344703079438071</v>
      </c>
      <c r="Z2069">
        <f t="shared" si="739"/>
        <v>-3.4867589210303693E-6</v>
      </c>
      <c r="AA2069">
        <f t="shared" si="741"/>
        <v>-1.7362422961882693E-6</v>
      </c>
      <c r="AB2069">
        <f t="shared" si="740"/>
        <v>1.000015500649708</v>
      </c>
      <c r="AC2069">
        <f t="shared" si="736"/>
        <v>2.02470308687727</v>
      </c>
      <c r="AD2069">
        <f t="shared" si="744"/>
        <v>-2.5383090727267437E-9</v>
      </c>
      <c r="AE2069">
        <f t="shared" si="745"/>
        <v>2.8978098262677056E-7</v>
      </c>
      <c r="AF2069">
        <f t="shared" si="746"/>
        <v>-8.7197825998141609E-4</v>
      </c>
      <c r="AG2069" t="str">
        <f t="shared" si="747"/>
        <v>NaN</v>
      </c>
      <c r="AH2069" t="str">
        <f t="shared" si="748"/>
        <v>NaN</v>
      </c>
    </row>
    <row r="2070" spans="1:34">
      <c r="A2070" s="4">
        <v>43292.654710648145</v>
      </c>
      <c r="B2070" s="3">
        <v>-2.4889961366789101E-2</v>
      </c>
      <c r="C2070">
        <v>3.0043841761780601</v>
      </c>
      <c r="D2070" s="3">
        <v>1.90099665899288E-2</v>
      </c>
      <c r="E2070" s="3">
        <v>1.88179906905134E-2</v>
      </c>
      <c r="F2070" s="3">
        <v>1.88114660801511E-2</v>
      </c>
      <c r="G2070">
        <v>-4861096</v>
      </c>
      <c r="H2070">
        <v>8169327</v>
      </c>
      <c r="K2070">
        <f t="shared" si="730"/>
        <v>1586.3201247029428</v>
      </c>
      <c r="L2070">
        <f t="shared" si="731"/>
        <v>1566.6187454475385</v>
      </c>
      <c r="M2070">
        <f t="shared" si="725"/>
        <v>524.57092392562674</v>
      </c>
      <c r="N2070">
        <f t="shared" si="732"/>
        <v>0.15321885341030622</v>
      </c>
      <c r="O2070">
        <f t="shared" si="733"/>
        <v>56.216396052638949</v>
      </c>
      <c r="P2070">
        <f t="shared" si="734"/>
        <v>55.961409330029284</v>
      </c>
      <c r="Q2070">
        <f t="shared" si="726"/>
        <v>0.22420257632379759</v>
      </c>
      <c r="R2070">
        <f t="shared" si="735"/>
        <v>55.992193476315151</v>
      </c>
      <c r="S2070">
        <f t="shared" si="727"/>
        <v>524.42145554141086</v>
      </c>
      <c r="T2070">
        <f t="shared" si="728"/>
        <v>16.07229645735881</v>
      </c>
      <c r="U2070">
        <f t="shared" si="729"/>
        <v>0.41281040147840259</v>
      </c>
      <c r="V2070" s="6">
        <f t="shared" si="737"/>
        <v>105662.99999998882</v>
      </c>
      <c r="W2070">
        <f t="shared" si="742"/>
        <v>16.076052562135352</v>
      </c>
      <c r="X2070">
        <f t="shared" si="743"/>
        <v>524.63592165903549</v>
      </c>
      <c r="Y2070">
        <f t="shared" si="738"/>
        <v>0.22219860801287439</v>
      </c>
      <c r="Z2070">
        <f t="shared" si="739"/>
        <v>-2.7822998398827659E-6</v>
      </c>
      <c r="AA2070">
        <f t="shared" si="741"/>
        <v>-2.0709312859586992E-6</v>
      </c>
      <c r="AB2070">
        <f t="shared" si="740"/>
        <v>1.0000566130178574</v>
      </c>
      <c r="AC2070">
        <f t="shared" si="736"/>
        <v>2.0251754864839318</v>
      </c>
      <c r="AD2070">
        <f t="shared" si="744"/>
        <v>-3.3179078841817949E-9</v>
      </c>
      <c r="AE2070">
        <f t="shared" si="745"/>
        <v>4.8131350040593631E-7</v>
      </c>
      <c r="AF2070">
        <f t="shared" si="746"/>
        <v>-6.8622623425856606E-4</v>
      </c>
      <c r="AG2070" t="str">
        <f t="shared" si="747"/>
        <v>NaN</v>
      </c>
      <c r="AH2070" t="str">
        <f t="shared" si="748"/>
        <v>NaN</v>
      </c>
    </row>
    <row r="2071" spans="1:34">
      <c r="A2071" s="4">
        <v>43292.655405092592</v>
      </c>
      <c r="B2071" s="3">
        <v>-2.4244131275136201E-2</v>
      </c>
      <c r="C2071">
        <v>3.0039512998391702</v>
      </c>
      <c r="D2071" s="3">
        <v>1.8988108713256201E-2</v>
      </c>
      <c r="E2071" s="3">
        <v>1.8797012837167101E-2</v>
      </c>
      <c r="F2071" s="3">
        <v>1.8789442814359101E-2</v>
      </c>
      <c r="G2071">
        <v>-4859173</v>
      </c>
      <c r="H2071">
        <v>8169331</v>
      </c>
      <c r="K2071">
        <f t="shared" si="730"/>
        <v>1545.1780795228528</v>
      </c>
      <c r="L2071">
        <f t="shared" si="731"/>
        <v>1525.5056496498958</v>
      </c>
      <c r="M2071">
        <f t="shared" si="725"/>
        <v>510.80450199898809</v>
      </c>
      <c r="N2071">
        <f t="shared" si="732"/>
        <v>0.15308765532629826</v>
      </c>
      <c r="O2071">
        <f t="shared" si="733"/>
        <v>56.150744804235373</v>
      </c>
      <c r="P2071">
        <f t="shared" si="734"/>
        <v>55.898623858966602</v>
      </c>
      <c r="Q2071">
        <f t="shared" si="726"/>
        <v>0.22492764580294988</v>
      </c>
      <c r="R2071">
        <f t="shared" si="735"/>
        <v>55.925817158432423</v>
      </c>
      <c r="S2071">
        <f t="shared" si="727"/>
        <v>510.65455023511947</v>
      </c>
      <c r="T2071">
        <f t="shared" si="728"/>
        <v>16.058486132726394</v>
      </c>
      <c r="U2071">
        <f t="shared" si="729"/>
        <v>0.4130428797837164</v>
      </c>
      <c r="V2071" s="6">
        <f t="shared" si="737"/>
        <v>105723.0000001844</v>
      </c>
      <c r="W2071">
        <f t="shared" si="742"/>
        <v>16.07161936621042</v>
      </c>
      <c r="X2071">
        <f t="shared" si="743"/>
        <v>513.20539724794139</v>
      </c>
      <c r="Y2071">
        <f t="shared" si="738"/>
        <v>0.21963477611008386</v>
      </c>
      <c r="Z2071">
        <f t="shared" si="739"/>
        <v>-1.6282777386528787E-6</v>
      </c>
      <c r="AA2071">
        <f t="shared" si="741"/>
        <v>-2.0985168760474806E-6</v>
      </c>
      <c r="AB2071">
        <f t="shared" si="740"/>
        <v>1.0000631874280013</v>
      </c>
      <c r="AC2071">
        <f t="shared" si="736"/>
        <v>2.0255087296173122</v>
      </c>
      <c r="AD2071">
        <f t="shared" si="744"/>
        <v>-3.4019097428941134E-9</v>
      </c>
      <c r="AE2071">
        <f t="shared" si="745"/>
        <v>7.7147881793442776E-7</v>
      </c>
      <c r="AF2071">
        <f t="shared" si="746"/>
        <v>-4.3896492178054308E-4</v>
      </c>
      <c r="AG2071" t="str">
        <f t="shared" si="747"/>
        <v>NaN</v>
      </c>
      <c r="AH2071" t="str">
        <f t="shared" si="748"/>
        <v>NaN</v>
      </c>
    </row>
    <row r="2072" spans="1:34">
      <c r="A2072" s="4">
        <v>43292.656099537038</v>
      </c>
      <c r="B2072" s="3">
        <v>-2.3623286710626398E-2</v>
      </c>
      <c r="C2072">
        <v>3.0037717275117801</v>
      </c>
      <c r="D2072" s="3">
        <v>1.9007409765399601E-2</v>
      </c>
      <c r="E2072" s="3">
        <v>1.8816123613996798E-2</v>
      </c>
      <c r="F2072">
        <v>1.8813705330540002E-2</v>
      </c>
      <c r="G2072">
        <v>-4857245</v>
      </c>
      <c r="H2072">
        <v>8169664</v>
      </c>
      <c r="K2072">
        <f t="shared" si="730"/>
        <v>1505.6277156531503</v>
      </c>
      <c r="L2072">
        <f t="shared" si="731"/>
        <v>1485.9233929234892</v>
      </c>
      <c r="M2072">
        <f t="shared" si="725"/>
        <v>497.55067043188217</v>
      </c>
      <c r="N2072">
        <f t="shared" si="732"/>
        <v>0.15303322974749473</v>
      </c>
      <c r="O2072">
        <f t="shared" si="733"/>
        <v>56.208716499642783</v>
      </c>
      <c r="P2072">
        <f t="shared" si="734"/>
        <v>55.955821280734163</v>
      </c>
      <c r="Q2072">
        <f t="shared" si="726"/>
        <v>0.20977410620350412</v>
      </c>
      <c r="R2072">
        <f t="shared" si="735"/>
        <v>55.998942393439279</v>
      </c>
      <c r="S2072">
        <f t="shared" si="727"/>
        <v>497.41082102774652</v>
      </c>
      <c r="T2072">
        <f t="shared" si="728"/>
        <v>16.052757124431285</v>
      </c>
      <c r="U2072">
        <f t="shared" si="729"/>
        <v>0.41313931995981823</v>
      </c>
      <c r="V2072" s="6">
        <f t="shared" si="737"/>
        <v>105783.00000037998</v>
      </c>
      <c r="W2072">
        <f t="shared" si="742"/>
        <v>16.063275385203596</v>
      </c>
      <c r="X2072">
        <f t="shared" si="743"/>
        <v>500.61487540763511</v>
      </c>
      <c r="Y2072">
        <f t="shared" si="738"/>
        <v>0.21303875481342516</v>
      </c>
      <c r="Z2072">
        <f t="shared" si="739"/>
        <v>-5.7859189547265411E-7</v>
      </c>
      <c r="AA2072">
        <f t="shared" si="741"/>
        <v>-1.8131795902439619E-6</v>
      </c>
      <c r="AB2072">
        <f t="shared" si="740"/>
        <v>1.0000781966538612</v>
      </c>
      <c r="AC2072">
        <f t="shared" si="736"/>
        <v>2.0256469705874731</v>
      </c>
      <c r="AD2072">
        <f t="shared" si="744"/>
        <v>-3.0305626956128598E-9</v>
      </c>
      <c r="AE2072">
        <f t="shared" si="745"/>
        <v>1.0815566806656141E-6</v>
      </c>
      <c r="AF2072">
        <f t="shared" si="746"/>
        <v>-2.7893629288831644E-4</v>
      </c>
      <c r="AG2072" t="str">
        <f t="shared" si="747"/>
        <v>NaN</v>
      </c>
      <c r="AH2072" t="str">
        <f t="shared" si="748"/>
        <v>NaN</v>
      </c>
    </row>
    <row r="2073" spans="1:34">
      <c r="A2073" s="4">
        <v>43292.656793981485</v>
      </c>
      <c r="B2073" s="3">
        <v>-2.3008423926294201E-2</v>
      </c>
      <c r="C2073">
        <v>3.00373367244902</v>
      </c>
      <c r="D2073" s="3">
        <v>1.9003366414981401E-2</v>
      </c>
      <c r="E2073" s="3">
        <v>1.88163733503461E-2</v>
      </c>
      <c r="F2073" s="3">
        <v>1.88114541692448E-2</v>
      </c>
      <c r="G2073">
        <v>-4855309</v>
      </c>
      <c r="H2073">
        <v>8169813</v>
      </c>
      <c r="K2073">
        <f t="shared" si="730"/>
        <v>1466.4584158953639</v>
      </c>
      <c r="L2073">
        <f t="shared" si="731"/>
        <v>1446.7570522967374</v>
      </c>
      <c r="M2073">
        <f t="shared" si="725"/>
        <v>484.43610535402604</v>
      </c>
      <c r="N2073">
        <f t="shared" si="732"/>
        <v>0.15302169584999936</v>
      </c>
      <c r="O2073">
        <f t="shared" si="733"/>
        <v>56.19657209025371</v>
      </c>
      <c r="P2073">
        <f t="shared" si="734"/>
        <v>55.95656872681807</v>
      </c>
      <c r="Q2073">
        <f t="shared" si="726"/>
        <v>0.20441451243382147</v>
      </c>
      <c r="R2073">
        <f t="shared" si="735"/>
        <v>55.992157577819889</v>
      </c>
      <c r="S2073">
        <f t="shared" si="727"/>
        <v>484.29982901240351</v>
      </c>
      <c r="T2073">
        <f t="shared" si="728"/>
        <v>16.05154302995809</v>
      </c>
      <c r="U2073">
        <f t="shared" si="729"/>
        <v>0.41315975761303303</v>
      </c>
      <c r="V2073" s="6">
        <f t="shared" si="737"/>
        <v>105843.00000057556</v>
      </c>
      <c r="W2073">
        <f t="shared" si="742"/>
        <v>16.052015826363359</v>
      </c>
      <c r="X2073">
        <f t="shared" si="743"/>
        <v>486.91687144300732</v>
      </c>
      <c r="Y2073">
        <f t="shared" si="738"/>
        <v>0.22540639802582993</v>
      </c>
      <c r="Z2073">
        <f t="shared" si="739"/>
        <v>-1.3943116243152893E-6</v>
      </c>
      <c r="AA2073">
        <f t="shared" si="741"/>
        <v>-1.39998551871919E-6</v>
      </c>
      <c r="AB2073">
        <f t="shared" si="740"/>
        <v>1.000054672455585</v>
      </c>
      <c r="AC2073">
        <f t="shared" si="736"/>
        <v>2.0256762666871113</v>
      </c>
      <c r="AD2073">
        <f t="shared" si="744"/>
        <v>-2.2115901730362516E-9</v>
      </c>
      <c r="AE2073">
        <f t="shared" si="745"/>
        <v>1.2930874742908504E-6</v>
      </c>
      <c r="AF2073">
        <f t="shared" si="746"/>
        <v>-1.7025810003361164E-4</v>
      </c>
      <c r="AG2073" t="str">
        <f t="shared" si="747"/>
        <v>NaN</v>
      </c>
      <c r="AH2073" t="str">
        <f t="shared" si="748"/>
        <v>NaN</v>
      </c>
    </row>
    <row r="2074" spans="1:34">
      <c r="A2074" s="4">
        <v>43292.657488425924</v>
      </c>
      <c r="B2074" s="3">
        <v>-2.24143368277873E-2</v>
      </c>
      <c r="C2074">
        <v>3.0032472811781199</v>
      </c>
      <c r="D2074" s="3">
        <v>1.9027198398034701E-2</v>
      </c>
      <c r="E2074" s="3">
        <v>1.8837018221893199E-2</v>
      </c>
      <c r="F2074" s="3">
        <v>1.8816087511804701E-2</v>
      </c>
      <c r="G2074">
        <v>-4853384</v>
      </c>
      <c r="H2074">
        <v>8170023</v>
      </c>
      <c r="K2074">
        <f t="shared" si="730"/>
        <v>1428.6126131624437</v>
      </c>
      <c r="L2074">
        <f t="shared" si="731"/>
        <v>1408.9051590771908</v>
      </c>
      <c r="M2074">
        <f t="shared" si="725"/>
        <v>471.76167345653244</v>
      </c>
      <c r="N2074">
        <f t="shared" si="732"/>
        <v>0.15287427822263736</v>
      </c>
      <c r="O2074">
        <f t="shared" si="733"/>
        <v>56.26815266794739</v>
      </c>
      <c r="P2074">
        <f t="shared" si="734"/>
        <v>56.018357603101819</v>
      </c>
      <c r="Q2074">
        <f t="shared" si="726"/>
        <v>0.26203057544016417</v>
      </c>
      <c r="R2074">
        <f t="shared" si="735"/>
        <v>56.006122092507226</v>
      </c>
      <c r="S2074">
        <f t="shared" si="727"/>
        <v>471.58698640623902</v>
      </c>
      <c r="T2074">
        <f t="shared" si="728"/>
        <v>16.036025384972614</v>
      </c>
      <c r="U2074">
        <f t="shared" si="729"/>
        <v>0.41342097636818209</v>
      </c>
      <c r="V2074" s="6">
        <f t="shared" si="737"/>
        <v>105903.00000014249</v>
      </c>
      <c r="W2074">
        <f t="shared" si="742"/>
        <v>16.03933495981051</v>
      </c>
      <c r="X2074">
        <f t="shared" si="743"/>
        <v>473.7623599487622</v>
      </c>
      <c r="Y2074">
        <f t="shared" si="738"/>
        <v>0.26906973367202863</v>
      </c>
      <c r="Z2074">
        <f t="shared" si="739"/>
        <v>-1.868802443287749E-6</v>
      </c>
      <c r="AA2074">
        <f t="shared" si="741"/>
        <v>-1.2021531589293743E-6</v>
      </c>
      <c r="AB2074">
        <f t="shared" si="740"/>
        <v>0.99996314342697457</v>
      </c>
      <c r="AC2074">
        <f t="shared" si="736"/>
        <v>2.0260507074606107</v>
      </c>
      <c r="AD2074">
        <f t="shared" si="744"/>
        <v>-1.5911919428968449E-9</v>
      </c>
      <c r="AE2074">
        <f t="shared" si="745"/>
        <v>1.5136981137150858E-6</v>
      </c>
      <c r="AF2074">
        <f t="shared" si="746"/>
        <v>-1.0464400124230046E-4</v>
      </c>
      <c r="AG2074" t="str">
        <f t="shared" si="747"/>
        <v>NaN</v>
      </c>
      <c r="AH2074" t="str">
        <f t="shared" si="748"/>
        <v>NaN</v>
      </c>
    </row>
    <row r="2075" spans="1:34">
      <c r="A2075" s="4">
        <v>43292.658194444448</v>
      </c>
      <c r="B2075" s="3">
        <v>-2.1823876852449801E-2</v>
      </c>
      <c r="C2075">
        <v>3.0030248969051199</v>
      </c>
      <c r="D2075" s="3">
        <v>1.9064682634852899E-2</v>
      </c>
      <c r="E2075" s="3">
        <v>1.8849814236746198E-2</v>
      </c>
      <c r="F2075" s="3">
        <v>1.8827319496467699E-2</v>
      </c>
      <c r="G2075">
        <v>-4851449</v>
      </c>
      <c r="H2075">
        <v>8170321</v>
      </c>
      <c r="K2075">
        <f t="shared" si="730"/>
        <v>1390.9978731614058</v>
      </c>
      <c r="L2075">
        <f t="shared" si="731"/>
        <v>1371.2756547345368</v>
      </c>
      <c r="M2075">
        <f t="shared" si="725"/>
        <v>459.16170686143698</v>
      </c>
      <c r="N2075">
        <f t="shared" si="732"/>
        <v>0.15280687700915005</v>
      </c>
      <c r="O2075">
        <f t="shared" si="733"/>
        <v>56.380738486754517</v>
      </c>
      <c r="P2075">
        <f t="shared" si="734"/>
        <v>56.056655316743353</v>
      </c>
      <c r="Q2075">
        <f t="shared" si="726"/>
        <v>0.3407641131421002</v>
      </c>
      <c r="R2075">
        <f t="shared" si="735"/>
        <v>56.039974373612417</v>
      </c>
      <c r="S2075">
        <f t="shared" si="727"/>
        <v>458.93453078600891</v>
      </c>
      <c r="T2075">
        <f t="shared" si="728"/>
        <v>16.028930520395004</v>
      </c>
      <c r="U2075">
        <f t="shared" si="729"/>
        <v>0.41354040890415306</v>
      </c>
      <c r="V2075" s="6">
        <f t="shared" si="737"/>
        <v>105964.00000057183</v>
      </c>
      <c r="W2075">
        <f t="shared" si="742"/>
        <v>16.025083942232264</v>
      </c>
      <c r="X2075">
        <f t="shared" si="743"/>
        <v>461.11159685233218</v>
      </c>
      <c r="Y2075">
        <f t="shared" si="738"/>
        <v>0.29901955722399737</v>
      </c>
      <c r="Z2075">
        <f t="shared" si="739"/>
        <v>-9.532146690660278E-7</v>
      </c>
      <c r="AA2075">
        <f t="shared" si="741"/>
        <v>-1.369271819362336E-6</v>
      </c>
      <c r="AB2075">
        <f t="shared" si="740"/>
        <v>0.99989657301609325</v>
      </c>
      <c r="AC2075">
        <f t="shared" si="736"/>
        <v>2.0262219065428684</v>
      </c>
      <c r="AD2075">
        <f t="shared" si="744"/>
        <v>-1.6310016104843812E-9</v>
      </c>
      <c r="AE2075">
        <f t="shared" si="745"/>
        <v>1.6588786429584323E-6</v>
      </c>
      <c r="AF2075">
        <f t="shared" si="746"/>
        <v>-9.7874782494782462E-5</v>
      </c>
      <c r="AG2075" t="str">
        <f t="shared" si="747"/>
        <v>NaN</v>
      </c>
      <c r="AH2075" t="str">
        <f t="shared" si="748"/>
        <v>NaN</v>
      </c>
    </row>
    <row r="2076" spans="1:34">
      <c r="A2076" s="4">
        <v>43292.658888888887</v>
      </c>
      <c r="B2076" s="3">
        <v>-2.1258997014610901E-2</v>
      </c>
      <c r="C2076">
        <v>3.0028857580818999</v>
      </c>
      <c r="D2076" s="3">
        <v>1.9015544035064499E-2</v>
      </c>
      <c r="E2076" s="3">
        <v>1.8825316290094599E-2</v>
      </c>
      <c r="F2076" s="3">
        <v>1.8793778384260801E-2</v>
      </c>
      <c r="G2076">
        <v>-4849512</v>
      </c>
      <c r="H2076">
        <v>8170318</v>
      </c>
      <c r="K2076">
        <f t="shared" si="730"/>
        <v>1355.012693607121</v>
      </c>
      <c r="L2076">
        <f t="shared" si="731"/>
        <v>1335.3345646669868</v>
      </c>
      <c r="M2076">
        <f t="shared" si="725"/>
        <v>447.12709353996615</v>
      </c>
      <c r="N2076">
        <f t="shared" si="732"/>
        <v>0.15276470619643159</v>
      </c>
      <c r="O2076">
        <f t="shared" si="733"/>
        <v>56.233148193825656</v>
      </c>
      <c r="P2076">
        <f t="shared" si="734"/>
        <v>55.98333441516214</v>
      </c>
      <c r="Q2076">
        <f t="shared" si="726"/>
        <v>0.29426398308972779</v>
      </c>
      <c r="R2076">
        <f t="shared" si="735"/>
        <v>55.938884210735928</v>
      </c>
      <c r="S2076">
        <f t="shared" si="727"/>
        <v>446.93091755123965</v>
      </c>
      <c r="T2076">
        <f t="shared" si="728"/>
        <v>16.02449148747727</v>
      </c>
      <c r="U2076">
        <f t="shared" si="729"/>
        <v>0.41361513407372125</v>
      </c>
      <c r="V2076" s="6">
        <f t="shared" si="737"/>
        <v>106024.00000013877</v>
      </c>
      <c r="W2076">
        <f t="shared" si="742"/>
        <v>16.010841680142995</v>
      </c>
      <c r="X2076">
        <f t="shared" si="743"/>
        <v>448.85034579373917</v>
      </c>
      <c r="Y2076">
        <f t="shared" si="738"/>
        <v>0.2972679080908473</v>
      </c>
      <c r="Z2076">
        <f t="shared" si="739"/>
        <v>-5.9440042035696543E-7</v>
      </c>
      <c r="AA2076">
        <f t="shared" si="741"/>
        <v>-1.8222988878829463E-6</v>
      </c>
      <c r="AB2076">
        <f t="shared" si="740"/>
        <v>0.99989771263337945</v>
      </c>
      <c r="AC2076">
        <f t="shared" si="736"/>
        <v>2.0263290204071733</v>
      </c>
      <c r="AD2076">
        <f t="shared" si="744"/>
        <v>-2.1835284497590751E-9</v>
      </c>
      <c r="AE2076">
        <f t="shared" si="745"/>
        <v>1.804204302785652E-6</v>
      </c>
      <c r="AF2076">
        <f t="shared" si="746"/>
        <v>-1.2047700886988445E-4</v>
      </c>
      <c r="AG2076" t="str">
        <f t="shared" si="747"/>
        <v>NaN</v>
      </c>
      <c r="AH2076" t="str">
        <f t="shared" si="748"/>
        <v>NaN</v>
      </c>
    </row>
    <row r="2077" spans="1:34">
      <c r="A2077" s="4">
        <v>43292.659583333334</v>
      </c>
      <c r="B2077" s="3">
        <v>-2.06998730050145E-2</v>
      </c>
      <c r="C2077">
        <v>3.0028013234114002</v>
      </c>
      <c r="D2077" s="3">
        <v>1.8994839702481801E-2</v>
      </c>
      <c r="E2077">
        <v>1.8805670363944999E-2</v>
      </c>
      <c r="F2077" s="3">
        <v>1.8785583680710299E-2</v>
      </c>
      <c r="G2077">
        <v>-4847582</v>
      </c>
      <c r="H2077">
        <v>8170320</v>
      </c>
      <c r="K2077">
        <f t="shared" si="730"/>
        <v>1319.3941840929324</v>
      </c>
      <c r="L2077">
        <f t="shared" si="731"/>
        <v>1299.7268270160343</v>
      </c>
      <c r="M2077">
        <f t="shared" si="725"/>
        <v>435.20410085732368</v>
      </c>
      <c r="N2077">
        <f t="shared" si="732"/>
        <v>0.15273911536136348</v>
      </c>
      <c r="O2077">
        <f t="shared" si="733"/>
        <v>56.170961673983093</v>
      </c>
      <c r="P2077">
        <f t="shared" si="734"/>
        <v>55.924535323214876</v>
      </c>
      <c r="Q2077">
        <f t="shared" si="726"/>
        <v>0.25677562804071385</v>
      </c>
      <c r="R2077">
        <f t="shared" si="735"/>
        <v>55.91418604594238</v>
      </c>
      <c r="S2077">
        <f t="shared" si="727"/>
        <v>435.03291710529652</v>
      </c>
      <c r="T2077">
        <f t="shared" si="728"/>
        <v>16.021797715364837</v>
      </c>
      <c r="U2077">
        <f t="shared" si="729"/>
        <v>0.41366048011679157</v>
      </c>
      <c r="V2077" s="6">
        <f t="shared" si="737"/>
        <v>106084.00000033434</v>
      </c>
      <c r="W2077">
        <f t="shared" si="742"/>
        <v>15.994965060109065</v>
      </c>
      <c r="X2077">
        <f t="shared" si="743"/>
        <v>436.89940248298785</v>
      </c>
      <c r="Y2077">
        <f t="shared" si="738"/>
        <v>0.27346324500582614</v>
      </c>
      <c r="Z2077">
        <f t="shared" si="739"/>
        <v>-1.397473321354056E-6</v>
      </c>
      <c r="AA2077">
        <f t="shared" si="741"/>
        <v>-2.3254615500525424E-6</v>
      </c>
      <c r="AB2077">
        <f t="shared" si="740"/>
        <v>0.99994988240671756</v>
      </c>
      <c r="AC2077">
        <f t="shared" si="736"/>
        <v>2.0263940211282465</v>
      </c>
      <c r="AD2077">
        <f t="shared" si="744"/>
        <v>-3.0290845993972131E-9</v>
      </c>
      <c r="AE2077">
        <f t="shared" si="745"/>
        <v>1.9814907310722781E-6</v>
      </c>
      <c r="AF2077">
        <f t="shared" si="746"/>
        <v>-1.5217748198977443E-4</v>
      </c>
      <c r="AG2077" t="str">
        <f t="shared" si="747"/>
        <v>NaN</v>
      </c>
      <c r="AH2077" t="str">
        <f t="shared" si="748"/>
        <v>NaN</v>
      </c>
    </row>
    <row r="2078" spans="1:34">
      <c r="A2078" s="4">
        <v>43292.660277777781</v>
      </c>
      <c r="B2078" s="3">
        <v>-2.01561018348002E-2</v>
      </c>
      <c r="C2078">
        <v>3.0023601225275298</v>
      </c>
      <c r="D2078" s="3">
        <v>1.9039328449289301E-2</v>
      </c>
      <c r="E2078" s="3">
        <v>1.8850289925030701E-2</v>
      </c>
      <c r="F2078">
        <v>1.8825747256833E-2</v>
      </c>
      <c r="G2078">
        <v>-4845647</v>
      </c>
      <c r="H2078">
        <v>8171005</v>
      </c>
      <c r="K2078">
        <f t="shared" si="730"/>
        <v>1284.7537138798925</v>
      </c>
      <c r="L2078">
        <f t="shared" si="731"/>
        <v>1265.0335621477143</v>
      </c>
      <c r="M2078">
        <f t="shared" si="725"/>
        <v>423.5873127530985</v>
      </c>
      <c r="N2078">
        <f t="shared" si="732"/>
        <v>0.1526053942372779</v>
      </c>
      <c r="O2078">
        <f t="shared" si="733"/>
        <v>56.304585896114617</v>
      </c>
      <c r="P2078">
        <f t="shared" si="734"/>
        <v>56.058079023570187</v>
      </c>
      <c r="Q2078">
        <f t="shared" si="726"/>
        <v>0.26935012388703683</v>
      </c>
      <c r="R2078">
        <f t="shared" si="735"/>
        <v>56.03523577222758</v>
      </c>
      <c r="S2078">
        <f t="shared" si="727"/>
        <v>423.40774600384049</v>
      </c>
      <c r="T2078">
        <f t="shared" si="728"/>
        <v>16.007721807566359</v>
      </c>
      <c r="U2078">
        <f t="shared" si="729"/>
        <v>0.41389742915874705</v>
      </c>
      <c r="V2078" s="6">
        <f t="shared" si="737"/>
        <v>106144.00000052992</v>
      </c>
      <c r="W2078">
        <f t="shared" si="742"/>
        <v>15.978554355246782</v>
      </c>
      <c r="X2078">
        <f t="shared" si="743"/>
        <v>425.21722711764954</v>
      </c>
      <c r="Y2078">
        <f t="shared" si="738"/>
        <v>0.27362737830685546</v>
      </c>
      <c r="Z2078">
        <f t="shared" si="739"/>
        <v>-2.7981083616836116E-6</v>
      </c>
      <c r="AA2078">
        <f t="shared" si="741"/>
        <v>-2.7196480673316419E-6</v>
      </c>
      <c r="AB2078">
        <f t="shared" si="740"/>
        <v>0.99994811088654167</v>
      </c>
      <c r="AC2078">
        <f t="shared" si="736"/>
        <v>2.0267336727834238</v>
      </c>
      <c r="AD2078">
        <f t="shared" si="744"/>
        <v>-3.5410099685829495E-9</v>
      </c>
      <c r="AE2078">
        <f t="shared" si="745"/>
        <v>2.0886911640832398E-6</v>
      </c>
      <c r="AF2078">
        <f t="shared" si="746"/>
        <v>-1.6876561091071709E-4</v>
      </c>
      <c r="AG2078" t="str">
        <f t="shared" si="747"/>
        <v>NaN</v>
      </c>
      <c r="AH2078" t="str">
        <f t="shared" si="748"/>
        <v>NaN</v>
      </c>
    </row>
    <row r="2079" spans="1:34">
      <c r="A2079" s="4">
        <v>43292.66097222222</v>
      </c>
      <c r="B2079" s="3">
        <v>-1.96233904172004E-2</v>
      </c>
      <c r="C2079">
        <v>3.0017488630819602</v>
      </c>
      <c r="D2079">
        <v>1.9011465008024999E-2</v>
      </c>
      <c r="E2079" s="3">
        <v>1.8821974579896102E-2</v>
      </c>
      <c r="F2079">
        <v>1.8789550012516001E-2</v>
      </c>
      <c r="G2079">
        <v>-4843725</v>
      </c>
      <c r="H2079">
        <v>8171006</v>
      </c>
      <c r="K2079">
        <f t="shared" si="730"/>
        <v>1250.8177956033871</v>
      </c>
      <c r="L2079">
        <f t="shared" si="731"/>
        <v>1231.1452248194284</v>
      </c>
      <c r="M2079">
        <f t="shared" si="725"/>
        <v>412.24004879735935</v>
      </c>
      <c r="N2079">
        <f t="shared" si="732"/>
        <v>0.15242013100876284</v>
      </c>
      <c r="O2079">
        <f t="shared" si="733"/>
        <v>56.220896627883263</v>
      </c>
      <c r="P2079">
        <f t="shared" si="734"/>
        <v>55.973332874704013</v>
      </c>
      <c r="Q2079">
        <f t="shared" si="726"/>
        <v>0.2947563829928157</v>
      </c>
      <c r="R2079">
        <f t="shared" si="735"/>
        <v>55.926140244890448</v>
      </c>
      <c r="S2079">
        <f t="shared" si="727"/>
        <v>412.04354454203082</v>
      </c>
      <c r="T2079">
        <f t="shared" si="728"/>
        <v>15.988220415091085</v>
      </c>
      <c r="U2079">
        <f t="shared" si="729"/>
        <v>0.41422570896350047</v>
      </c>
      <c r="V2079" s="6">
        <f t="shared" si="737"/>
        <v>106204.00000009686</v>
      </c>
      <c r="W2079">
        <f t="shared" si="742"/>
        <v>15.961670853979054</v>
      </c>
      <c r="X2079">
        <f t="shared" si="743"/>
        <v>413.78006143510959</v>
      </c>
      <c r="Y2079">
        <f t="shared" si="738"/>
        <v>0.26981848422972615</v>
      </c>
      <c r="Z2079">
        <f t="shared" si="739"/>
        <v>-3.7497813751169257E-6</v>
      </c>
      <c r="AA2079">
        <f t="shared" si="741"/>
        <v>-3.3310851083381558E-6</v>
      </c>
      <c r="AB2079">
        <f t="shared" si="740"/>
        <v>0.99995596571038825</v>
      </c>
      <c r="AC2079">
        <f t="shared" si="736"/>
        <v>2.0272042413838518</v>
      </c>
      <c r="AD2079">
        <f t="shared" si="744"/>
        <v>-4.3993533396205918E-9</v>
      </c>
      <c r="AE2079">
        <f t="shared" si="745"/>
        <v>2.3094027516973929E-6</v>
      </c>
      <c r="AF2079">
        <f t="shared" si="746"/>
        <v>-1.8963574463111351E-4</v>
      </c>
      <c r="AG2079" t="str">
        <f t="shared" si="747"/>
        <v>NaN</v>
      </c>
      <c r="AH2079" t="str">
        <f t="shared" si="748"/>
        <v>NaN</v>
      </c>
    </row>
    <row r="2080" spans="1:34">
      <c r="A2080" s="4">
        <v>43292.661666666667</v>
      </c>
      <c r="B2080" s="3">
        <v>-1.90997408614203E-2</v>
      </c>
      <c r="C2080">
        <v>3.0009497067640001</v>
      </c>
      <c r="D2080" s="3">
        <v>1.9009823883443501E-2</v>
      </c>
      <c r="E2080" s="3">
        <v>1.8820309670900301E-2</v>
      </c>
      <c r="F2080" s="3">
        <v>1.8804307625450701E-2</v>
      </c>
      <c r="G2080">
        <v>-4841799</v>
      </c>
      <c r="H2080">
        <v>8171137</v>
      </c>
      <c r="K2080">
        <f t="shared" si="730"/>
        <v>1217.4591553652087</v>
      </c>
      <c r="L2080">
        <f t="shared" si="731"/>
        <v>1197.7671858333581</v>
      </c>
      <c r="M2080">
        <f t="shared" si="725"/>
        <v>401.06365454021881</v>
      </c>
      <c r="N2080">
        <f t="shared" si="732"/>
        <v>0.15217791916136059</v>
      </c>
      <c r="O2080">
        <f t="shared" si="733"/>
        <v>56.215967426425365</v>
      </c>
      <c r="P2080">
        <f t="shared" si="734"/>
        <v>55.968349900809962</v>
      </c>
      <c r="Q2080">
        <f t="shared" si="726"/>
        <v>0.24534894580932587</v>
      </c>
      <c r="R2080">
        <f t="shared" si="735"/>
        <v>55.970618480616039</v>
      </c>
      <c r="S2080">
        <f t="shared" si="727"/>
        <v>400.90008857634592</v>
      </c>
      <c r="T2080">
        <f t="shared" si="728"/>
        <v>15.962724431154008</v>
      </c>
      <c r="U2080">
        <f t="shared" si="729"/>
        <v>0.41465489968100799</v>
      </c>
      <c r="V2080" s="6">
        <f t="shared" si="737"/>
        <v>106264.00000029244</v>
      </c>
      <c r="W2080">
        <f t="shared" si="742"/>
        <v>15.942510925574121</v>
      </c>
      <c r="X2080">
        <f t="shared" si="743"/>
        <v>402.58082254979814</v>
      </c>
      <c r="Y2080">
        <f t="shared" si="738"/>
        <v>0.25096280369326962</v>
      </c>
      <c r="Z2080">
        <f t="shared" si="739"/>
        <v>-4.9164502595024612E-6</v>
      </c>
      <c r="AA2080">
        <f t="shared" si="741"/>
        <v>-3.9792345028535915E-6</v>
      </c>
      <c r="AB2080">
        <f t="shared" si="740"/>
        <v>1.0000020155982434</v>
      </c>
      <c r="AC2080">
        <f t="shared" si="736"/>
        <v>2.0278194594762535</v>
      </c>
      <c r="AD2080">
        <f t="shared" si="744"/>
        <v>-5.6519299393947752E-9</v>
      </c>
      <c r="AE2080">
        <f t="shared" si="745"/>
        <v>2.5887582283344698E-6</v>
      </c>
      <c r="AF2080">
        <f t="shared" si="746"/>
        <v>-2.1733832387153704E-4</v>
      </c>
      <c r="AG2080" t="str">
        <f t="shared" si="747"/>
        <v>NaN</v>
      </c>
      <c r="AH2080" t="str">
        <f t="shared" si="748"/>
        <v>NaN</v>
      </c>
    </row>
    <row r="2081" spans="1:34">
      <c r="A2081" s="4">
        <v>43292.662361111114</v>
      </c>
      <c r="B2081" s="3">
        <v>-1.85861402206501E-2</v>
      </c>
      <c r="C2081">
        <v>2.9998996248759799</v>
      </c>
      <c r="D2081" s="3">
        <v>1.9010216326278199E-2</v>
      </c>
      <c r="E2081">
        <v>1.8822497837009001E-2</v>
      </c>
      <c r="F2081" s="3">
        <v>1.88155038773948E-2</v>
      </c>
      <c r="G2081">
        <v>-4839866</v>
      </c>
      <c r="H2081">
        <v>8171504</v>
      </c>
      <c r="K2081">
        <f t="shared" si="730"/>
        <v>1184.740672531728</v>
      </c>
      <c r="L2081">
        <f t="shared" si="731"/>
        <v>1165.033985628595</v>
      </c>
      <c r="M2081">
        <f t="shared" si="725"/>
        <v>390.1031798718592</v>
      </c>
      <c r="N2081">
        <f t="shared" si="732"/>
        <v>0.1518596556773526</v>
      </c>
      <c r="O2081">
        <f t="shared" si="733"/>
        <v>56.217146148513095</v>
      </c>
      <c r="P2081">
        <f t="shared" si="734"/>
        <v>55.974898952213373</v>
      </c>
      <c r="Q2081">
        <f t="shared" si="726"/>
        <v>0.21278308227766729</v>
      </c>
      <c r="R2081">
        <f t="shared" si="735"/>
        <v>56.004363066235427</v>
      </c>
      <c r="S2081">
        <f t="shared" si="727"/>
        <v>389.9613244836741</v>
      </c>
      <c r="T2081">
        <f t="shared" si="728"/>
        <v>15.929223011784746</v>
      </c>
      <c r="U2081">
        <f t="shared" si="729"/>
        <v>0.41521885117439239</v>
      </c>
      <c r="V2081" s="6">
        <f t="shared" si="737"/>
        <v>106324.00000048801</v>
      </c>
      <c r="W2081">
        <f t="shared" si="742"/>
        <v>15.922128147207017</v>
      </c>
      <c r="X2081">
        <f t="shared" si="743"/>
        <v>391.62586923915899</v>
      </c>
      <c r="Y2081">
        <f t="shared" si="738"/>
        <v>0.24127699355474638</v>
      </c>
      <c r="Z2081">
        <f t="shared" si="739"/>
        <v>-4.6281080642414444E-6</v>
      </c>
      <c r="AA2081">
        <f t="shared" si="741"/>
        <v>-4.1680334216066549E-6</v>
      </c>
      <c r="AB2081">
        <f t="shared" si="740"/>
        <v>1.0000270479418181</v>
      </c>
      <c r="AC2081">
        <f t="shared" si="736"/>
        <v>2.028627848725634</v>
      </c>
      <c r="AD2081">
        <f t="shared" si="744"/>
        <v>-6.1602022430023765E-9</v>
      </c>
      <c r="AE2081">
        <f t="shared" si="745"/>
        <v>2.8624238152947247E-6</v>
      </c>
      <c r="AF2081">
        <f t="shared" si="746"/>
        <v>-2.1423581201858793E-4</v>
      </c>
      <c r="AG2081" t="str">
        <f t="shared" si="747"/>
        <v>NaN</v>
      </c>
      <c r="AH2081" t="str">
        <f t="shared" si="748"/>
        <v>NaN</v>
      </c>
    </row>
    <row r="2082" spans="1:34">
      <c r="A2082" s="4">
        <v>43292.66306712963</v>
      </c>
      <c r="B2082" s="3">
        <v>-1.8096656975903899E-2</v>
      </c>
      <c r="C2082">
        <v>2.99919441699421</v>
      </c>
      <c r="D2082" s="3">
        <v>1.9062399331087401E-2</v>
      </c>
      <c r="E2082" s="3">
        <v>1.8874110015876799E-2</v>
      </c>
      <c r="F2082" s="3">
        <v>1.8849950218482299E-2</v>
      </c>
      <c r="G2082">
        <v>-4837933</v>
      </c>
      <c r="H2082">
        <v>8172057</v>
      </c>
      <c r="K2082">
        <f t="shared" si="730"/>
        <v>1153.5585674695369</v>
      </c>
      <c r="L2082">
        <f t="shared" si="731"/>
        <v>1133.8066011645444</v>
      </c>
      <c r="M2082">
        <f t="shared" si="725"/>
        <v>379.64691668230557</v>
      </c>
      <c r="N2082">
        <f t="shared" si="732"/>
        <v>0.1516459181393924</v>
      </c>
      <c r="O2082">
        <f t="shared" si="733"/>
        <v>56.373880467335027</v>
      </c>
      <c r="P2082">
        <f t="shared" si="734"/>
        <v>56.129371142922906</v>
      </c>
      <c r="Q2082">
        <f t="shared" si="726"/>
        <v>0.26569895257724596</v>
      </c>
      <c r="R2082">
        <f t="shared" si="735"/>
        <v>56.108181514757781</v>
      </c>
      <c r="S2082">
        <f t="shared" si="727"/>
        <v>379.46978404725405</v>
      </c>
      <c r="T2082">
        <f t="shared" si="728"/>
        <v>15.906724323578411</v>
      </c>
      <c r="U2082">
        <f t="shared" si="729"/>
        <v>0.41559758643552536</v>
      </c>
      <c r="V2082" s="6">
        <f t="shared" si="737"/>
        <v>106385.00000028871</v>
      </c>
      <c r="W2082">
        <f t="shared" si="742"/>
        <v>15.899737443365041</v>
      </c>
      <c r="X2082">
        <f t="shared" si="743"/>
        <v>380.90768993648305</v>
      </c>
      <c r="Y2082">
        <f t="shared" si="738"/>
        <v>0.23944875450098144</v>
      </c>
      <c r="Z2082">
        <f t="shared" si="739"/>
        <v>-5.2332739561116316E-6</v>
      </c>
      <c r="AA2082">
        <f t="shared" si="741"/>
        <v>-4.276434711408621E-6</v>
      </c>
      <c r="AB2082">
        <f t="shared" si="740"/>
        <v>1.000032642255352</v>
      </c>
      <c r="AC2082">
        <f t="shared" si="736"/>
        <v>2.0291707420720528</v>
      </c>
      <c r="AD2082">
        <f t="shared" si="744"/>
        <v>-6.3703774109714239E-9</v>
      </c>
      <c r="AE2082">
        <f t="shared" si="745"/>
        <v>3.1873003588419488E-6</v>
      </c>
      <c r="AF2082">
        <f t="shared" si="746"/>
        <v>-1.9896340608680787E-4</v>
      </c>
      <c r="AG2082" t="str">
        <f t="shared" si="747"/>
        <v>NaN</v>
      </c>
      <c r="AH2082" t="str">
        <f t="shared" si="748"/>
        <v>NaN</v>
      </c>
    </row>
    <row r="2083" spans="1:34">
      <c r="A2083" s="4">
        <v>43292.663761574076</v>
      </c>
      <c r="B2083" s="3">
        <v>-1.7607126162329199E-2</v>
      </c>
      <c r="C2083">
        <v>2.9979148155089201</v>
      </c>
      <c r="D2083" s="3">
        <v>1.9021192833442901E-2</v>
      </c>
      <c r="E2083" s="3">
        <v>1.8832451614362099E-2</v>
      </c>
      <c r="F2083" s="3">
        <v>1.8817457266031901E-2</v>
      </c>
      <c r="G2083">
        <v>-4835994</v>
      </c>
      <c r="H2083">
        <v>8171968</v>
      </c>
      <c r="K2083">
        <f t="shared" si="730"/>
        <v>1122.3734320764329</v>
      </c>
      <c r="L2083">
        <f t="shared" si="731"/>
        <v>1102.6641774617144</v>
      </c>
      <c r="M2083">
        <f t="shared" si="725"/>
        <v>369.21910198740989</v>
      </c>
      <c r="N2083">
        <f t="shared" si="732"/>
        <v>0.15125809083611608</v>
      </c>
      <c r="O2083">
        <f t="shared" si="733"/>
        <v>56.250114648119315</v>
      </c>
      <c r="P2083">
        <f t="shared" si="734"/>
        <v>56.00469001756457</v>
      </c>
      <c r="Q2083">
        <f t="shared" si="726"/>
        <v>0.23986422864803103</v>
      </c>
      <c r="R2083">
        <f t="shared" si="735"/>
        <v>56.010250419471284</v>
      </c>
      <c r="S2083">
        <f t="shared" si="727"/>
        <v>369.05919250164453</v>
      </c>
      <c r="T2083">
        <f t="shared" si="728"/>
        <v>15.865900396917745</v>
      </c>
      <c r="U2083">
        <f t="shared" si="729"/>
        <v>0.41628480252485983</v>
      </c>
      <c r="V2083" s="6">
        <f t="shared" si="737"/>
        <v>106445.00000048429</v>
      </c>
      <c r="W2083">
        <f t="shared" si="742"/>
        <v>15.875432205930744</v>
      </c>
      <c r="X2083">
        <f t="shared" si="743"/>
        <v>370.37693465069037</v>
      </c>
      <c r="Y2083">
        <f t="shared" si="738"/>
        <v>0.24743552699645477</v>
      </c>
      <c r="Z2083">
        <f t="shared" si="739"/>
        <v>-5.1314461819650113E-6</v>
      </c>
      <c r="AA2083">
        <f t="shared" si="741"/>
        <v>-4.4814938229834858E-6</v>
      </c>
      <c r="AB2083">
        <f t="shared" si="740"/>
        <v>1.0000118034593006</v>
      </c>
      <c r="AC2083">
        <f t="shared" si="736"/>
        <v>2.0301558234223749</v>
      </c>
      <c r="AD2083">
        <f t="shared" si="744"/>
        <v>-6.4634951401585735E-9</v>
      </c>
      <c r="AE2083">
        <f t="shared" si="745"/>
        <v>3.4441535451869473E-6</v>
      </c>
      <c r="AF2083">
        <f t="shared" si="746"/>
        <v>-1.8681681254826865E-4</v>
      </c>
      <c r="AG2083" t="str">
        <f t="shared" si="747"/>
        <v>NaN</v>
      </c>
      <c r="AH2083" t="str">
        <f t="shared" si="748"/>
        <v>NaN</v>
      </c>
    </row>
    <row r="2084" spans="1:34">
      <c r="A2084" s="4">
        <v>43292.664456018516</v>
      </c>
      <c r="B2084" s="3">
        <v>-1.7124861487300198E-2</v>
      </c>
      <c r="C2084">
        <v>2.9972643117798698</v>
      </c>
      <c r="D2084" s="3">
        <v>1.89925207220949E-2</v>
      </c>
      <c r="E2084" s="3">
        <v>1.88035654432861E-2</v>
      </c>
      <c r="F2084">
        <v>1.8789919250611999E-2</v>
      </c>
      <c r="G2084">
        <v>-4834069</v>
      </c>
      <c r="H2084">
        <v>8171972</v>
      </c>
      <c r="K2084">
        <f t="shared" si="730"/>
        <v>1091.6511797298076</v>
      </c>
      <c r="L2084">
        <f t="shared" si="731"/>
        <v>1071.9781235857322</v>
      </c>
      <c r="M2084">
        <f t="shared" si="725"/>
        <v>358.94409941889592</v>
      </c>
      <c r="N2084">
        <f t="shared" si="732"/>
        <v>0.15106093327580611</v>
      </c>
      <c r="O2084">
        <f t="shared" si="733"/>
        <v>56.163996498009972</v>
      </c>
      <c r="P2084">
        <f t="shared" si="734"/>
        <v>55.9182354205062</v>
      </c>
      <c r="Q2084">
        <f t="shared" si="726"/>
        <v>0.23674339976408731</v>
      </c>
      <c r="R2084">
        <f t="shared" si="735"/>
        <v>55.927253098245885</v>
      </c>
      <c r="S2084">
        <f t="shared" si="727"/>
        <v>358.78627048571985</v>
      </c>
      <c r="T2084">
        <f t="shared" si="728"/>
        <v>15.845146969516696</v>
      </c>
      <c r="U2084">
        <f t="shared" si="729"/>
        <v>0.41663415865949555</v>
      </c>
      <c r="V2084" s="6">
        <f t="shared" si="737"/>
        <v>106505.00000005122</v>
      </c>
      <c r="W2084">
        <f t="shared" si="742"/>
        <v>15.850204723656244</v>
      </c>
      <c r="X2084">
        <f t="shared" si="743"/>
        <v>360.04882427929556</v>
      </c>
      <c r="Y2084">
        <f t="shared" si="738"/>
        <v>0.24586219374721216</v>
      </c>
      <c r="Z2084">
        <f t="shared" si="739"/>
        <v>-2.719065752625501E-6</v>
      </c>
      <c r="AA2084">
        <f t="shared" si="741"/>
        <v>-4.5483412903471054E-6</v>
      </c>
      <c r="AB2084">
        <f t="shared" si="740"/>
        <v>1.0000165548648416</v>
      </c>
      <c r="AC2084">
        <f t="shared" si="736"/>
        <v>2.030656603625562</v>
      </c>
      <c r="AD2084">
        <f t="shared" si="744"/>
        <v>-6.6035137705638486E-9</v>
      </c>
      <c r="AE2084">
        <f t="shared" si="745"/>
        <v>3.6192216281775526E-6</v>
      </c>
      <c r="AF2084">
        <f t="shared" si="746"/>
        <v>-1.8163140618341475E-4</v>
      </c>
      <c r="AG2084" t="str">
        <f t="shared" si="747"/>
        <v>NaN</v>
      </c>
      <c r="AH2084" t="str">
        <f t="shared" si="748"/>
        <v>NaN</v>
      </c>
    </row>
    <row r="2085" spans="1:34">
      <c r="A2085" s="4">
        <v>43292.665150462963</v>
      </c>
      <c r="B2085" s="3">
        <v>-1.6654286851862699E-2</v>
      </c>
      <c r="C2085">
        <v>2.9968920856972501</v>
      </c>
      <c r="D2085" s="3">
        <v>1.9011262840504101E-2</v>
      </c>
      <c r="E2085" s="3">
        <v>1.8823758410962899E-2</v>
      </c>
      <c r="F2085" s="3">
        <v>1.8800555689958899E-2</v>
      </c>
      <c r="G2085">
        <v>-4832135</v>
      </c>
      <c r="H2085">
        <v>8172371</v>
      </c>
      <c r="K2085">
        <f t="shared" si="730"/>
        <v>1061.6736312042749</v>
      </c>
      <c r="L2085">
        <f t="shared" si="731"/>
        <v>1041.9865935574815</v>
      </c>
      <c r="M2085">
        <f t="shared" si="725"/>
        <v>348.90165312327963</v>
      </c>
      <c r="N2085">
        <f t="shared" si="732"/>
        <v>0.15094811734093022</v>
      </c>
      <c r="O2085">
        <f t="shared" si="733"/>
        <v>56.220289407413844</v>
      </c>
      <c r="P2085">
        <f t="shared" si="734"/>
        <v>55.978671775304385</v>
      </c>
      <c r="Q2085">
        <f t="shared" si="726"/>
        <v>0.26097895282951811</v>
      </c>
      <c r="R2085">
        <f t="shared" si="735"/>
        <v>55.959310454584326</v>
      </c>
      <c r="S2085">
        <f t="shared" si="727"/>
        <v>348.72766715472665</v>
      </c>
      <c r="T2085">
        <f t="shared" si="728"/>
        <v>15.833271607950813</v>
      </c>
      <c r="U2085">
        <f t="shared" si="729"/>
        <v>0.41683406445500054</v>
      </c>
      <c r="V2085" s="6">
        <f t="shared" si="737"/>
        <v>106565.0000002468</v>
      </c>
      <c r="W2085">
        <f t="shared" si="742"/>
        <v>15.824376031137799</v>
      </c>
      <c r="X2085">
        <f t="shared" si="743"/>
        <v>349.91653501264705</v>
      </c>
      <c r="Y2085">
        <f t="shared" si="738"/>
        <v>0.25199351999926495</v>
      </c>
      <c r="Z2085">
        <f t="shared" si="739"/>
        <v>-3.5569173902973746E-6</v>
      </c>
      <c r="AA2085">
        <f t="shared" si="741"/>
        <v>-4.6253868369051596E-6</v>
      </c>
      <c r="AB2085">
        <f t="shared" si="740"/>
        <v>0.99999934524502654</v>
      </c>
      <c r="AC2085">
        <f t="shared" si="736"/>
        <v>2.0309431561001468</v>
      </c>
      <c r="AD2085">
        <f t="shared" si="744"/>
        <v>-6.5529033508498568E-9</v>
      </c>
      <c r="AE2085">
        <f t="shared" si="745"/>
        <v>3.8256071090653635E-6</v>
      </c>
      <c r="AF2085">
        <f t="shared" si="746"/>
        <v>-1.7051572375152645E-4</v>
      </c>
      <c r="AG2085" t="str">
        <f t="shared" si="747"/>
        <v>NaN</v>
      </c>
      <c r="AH2085" t="str">
        <f t="shared" si="748"/>
        <v>NaN</v>
      </c>
    </row>
    <row r="2086" spans="1:34">
      <c r="A2086" s="4">
        <v>43292.665844907409</v>
      </c>
      <c r="B2086" s="3">
        <v>-1.61851511734858E-2</v>
      </c>
      <c r="C2086">
        <v>2.9959264384797302</v>
      </c>
      <c r="D2086" s="3">
        <v>1.9039280880460901E-2</v>
      </c>
      <c r="E2086" s="3">
        <v>1.8844522204581202E-2</v>
      </c>
      <c r="F2086" s="3">
        <v>1.8829380083261599E-2</v>
      </c>
      <c r="G2086">
        <v>-4830217</v>
      </c>
      <c r="H2086">
        <v>8172761</v>
      </c>
      <c r="K2086">
        <f t="shared" si="730"/>
        <v>1031.7877501887649</v>
      </c>
      <c r="L2086">
        <f t="shared" si="731"/>
        <v>1012.062823139309</v>
      </c>
      <c r="M2086">
        <f t="shared" si="725"/>
        <v>338.88189564162457</v>
      </c>
      <c r="N2086">
        <f t="shared" si="732"/>
        <v>0.15065544469199046</v>
      </c>
      <c r="O2086">
        <f t="shared" si="733"/>
        <v>56.304443020710181</v>
      </c>
      <c r="P2086">
        <f t="shared" si="734"/>
        <v>56.040816578295086</v>
      </c>
      <c r="Q2086">
        <f t="shared" si="726"/>
        <v>0.25825820740418948</v>
      </c>
      <c r="R2086">
        <f t="shared" si="735"/>
        <v>56.046184813305992</v>
      </c>
      <c r="S2086">
        <f t="shared" si="727"/>
        <v>338.70972350335512</v>
      </c>
      <c r="T2086">
        <f t="shared" si="728"/>
        <v>15.802463960693997</v>
      </c>
      <c r="U2086">
        <f t="shared" si="729"/>
        <v>0.417352669905314</v>
      </c>
      <c r="V2086" s="6">
        <f t="shared" si="737"/>
        <v>106625.00000044238</v>
      </c>
      <c r="W2086">
        <f t="shared" si="742"/>
        <v>15.797286548204884</v>
      </c>
      <c r="X2086">
        <f t="shared" si="743"/>
        <v>339.98630287170749</v>
      </c>
      <c r="Y2086">
        <f t="shared" si="738"/>
        <v>0.25708363047129507</v>
      </c>
      <c r="Z2086">
        <f t="shared" si="739"/>
        <v>-5.1851951561409697E-6</v>
      </c>
      <c r="AA2086">
        <f t="shared" si="741"/>
        <v>-4.3973857717974101E-6</v>
      </c>
      <c r="AB2086">
        <f t="shared" si="740"/>
        <v>0.99998420330814042</v>
      </c>
      <c r="AC2086">
        <f t="shared" si="736"/>
        <v>2.031686544628454</v>
      </c>
      <c r="AD2086">
        <f t="shared" si="744"/>
        <v>-6.1087753510837653E-9</v>
      </c>
      <c r="AE2086">
        <f t="shared" si="745"/>
        <v>3.9737142003802869E-6</v>
      </c>
      <c r="AF2086">
        <f t="shared" si="746"/>
        <v>-1.5303422270153416E-4</v>
      </c>
      <c r="AG2086" t="str">
        <f t="shared" si="747"/>
        <v>NaN</v>
      </c>
      <c r="AH2086" t="str">
        <f t="shared" si="748"/>
        <v>NaN</v>
      </c>
    </row>
    <row r="2087" spans="1:34">
      <c r="A2087" s="4">
        <v>43292.666539351849</v>
      </c>
      <c r="B2087" s="3">
        <v>-1.5737207408183199E-2</v>
      </c>
      <c r="C2087">
        <v>2.9949417637308202</v>
      </c>
      <c r="D2087" s="3">
        <v>1.90058875628893E-2</v>
      </c>
      <c r="E2087" s="3">
        <v>1.88179906905134E-2</v>
      </c>
      <c r="F2087" s="3">
        <v>1.8798173508694199E-2</v>
      </c>
      <c r="G2087">
        <v>-4828283</v>
      </c>
      <c r="H2087">
        <v>8172760</v>
      </c>
      <c r="K2087">
        <f t="shared" si="730"/>
        <v>1003.2518815935864</v>
      </c>
      <c r="L2087">
        <f t="shared" si="731"/>
        <v>983.56797530238498</v>
      </c>
      <c r="M2087">
        <f t="shared" si="725"/>
        <v>329.34060252204983</v>
      </c>
      <c r="N2087">
        <f t="shared" si="732"/>
        <v>0.1503570050943</v>
      </c>
      <c r="O2087">
        <f t="shared" si="733"/>
        <v>56.204144486696549</v>
      </c>
      <c r="P2087">
        <f t="shared" si="734"/>
        <v>55.961409330029284</v>
      </c>
      <c r="Q2087">
        <f t="shared" si="726"/>
        <v>0.25201373118017756</v>
      </c>
      <c r="R2087">
        <f t="shared" si="735"/>
        <v>55.952130755516372</v>
      </c>
      <c r="S2087">
        <f t="shared" si="727"/>
        <v>329.17259336792972</v>
      </c>
      <c r="T2087">
        <f t="shared" si="728"/>
        <v>15.771049266200263</v>
      </c>
      <c r="U2087">
        <f t="shared" si="729"/>
        <v>0.4178814941822403</v>
      </c>
      <c r="V2087" s="6">
        <f t="shared" si="737"/>
        <v>106685.00000000931</v>
      </c>
      <c r="W2087">
        <f t="shared" si="742"/>
        <v>15.770518099868251</v>
      </c>
      <c r="X2087">
        <f t="shared" si="743"/>
        <v>330.25877374384356</v>
      </c>
      <c r="Y2087">
        <f t="shared" si="738"/>
        <v>0.25281052120652231</v>
      </c>
      <c r="Z2087">
        <f t="shared" si="739"/>
        <v>-5.3843825310478056E-6</v>
      </c>
      <c r="AA2087">
        <f t="shared" si="741"/>
        <v>-4.0997338872974878E-6</v>
      </c>
      <c r="AB2087">
        <f t="shared" si="740"/>
        <v>0.99999680800483459</v>
      </c>
      <c r="AC2087">
        <f t="shared" si="736"/>
        <v>2.0324445812065872</v>
      </c>
      <c r="AD2087">
        <f t="shared" si="744"/>
        <v>-5.7937072042149251E-9</v>
      </c>
      <c r="AE2087">
        <f t="shared" si="745"/>
        <v>3.9701485333939865E-6</v>
      </c>
      <c r="AF2087">
        <f t="shared" si="746"/>
        <v>-1.4527163498119456E-4</v>
      </c>
      <c r="AG2087" t="str">
        <f t="shared" si="747"/>
        <v>NaN</v>
      </c>
      <c r="AH2087" t="str">
        <f t="shared" si="748"/>
        <v>NaN</v>
      </c>
    </row>
    <row r="2088" spans="1:34">
      <c r="A2088" s="4">
        <v>43292.667233796295</v>
      </c>
      <c r="B2088" s="3">
        <v>-1.52886214636965E-2</v>
      </c>
      <c r="C2088">
        <v>2.99390119560849</v>
      </c>
      <c r="D2088" s="3">
        <v>1.9023380999551601E-2</v>
      </c>
      <c r="E2088" s="3">
        <v>1.8836114414152699E-2</v>
      </c>
      <c r="F2088" s="3">
        <v>1.8816885542528299E-2</v>
      </c>
      <c r="G2088">
        <v>-4826347</v>
      </c>
      <c r="H2088">
        <v>8173173</v>
      </c>
      <c r="K2088">
        <f t="shared" si="730"/>
        <v>974.67510353112357</v>
      </c>
      <c r="L2088">
        <f t="shared" si="731"/>
        <v>954.96660044174746</v>
      </c>
      <c r="M2088">
        <f t="shared" si="725"/>
        <v>319.7636396012457</v>
      </c>
      <c r="N2088">
        <f t="shared" si="732"/>
        <v>0.15004162508466581</v>
      </c>
      <c r="O2088">
        <f t="shared" si="733"/>
        <v>56.256686916729954</v>
      </c>
      <c r="P2088">
        <f t="shared" si="734"/>
        <v>56.015652560130995</v>
      </c>
      <c r="Q2088">
        <f t="shared" si="726"/>
        <v>0.24815962503519984</v>
      </c>
      <c r="R2088">
        <f t="shared" si="735"/>
        <v>56.008527291694755</v>
      </c>
      <c r="S2088">
        <f t="shared" si="727"/>
        <v>319.59819985122226</v>
      </c>
      <c r="T2088">
        <f t="shared" si="728"/>
        <v>15.737851370449295</v>
      </c>
      <c r="U2088">
        <f t="shared" si="729"/>
        <v>0.41844033626232102</v>
      </c>
      <c r="V2088" s="6">
        <f t="shared" si="737"/>
        <v>106745.00000020489</v>
      </c>
      <c r="W2088">
        <f t="shared" si="742"/>
        <v>15.744613526445239</v>
      </c>
      <c r="X2088">
        <f t="shared" si="743"/>
        <v>320.7437585407751</v>
      </c>
      <c r="Y2088">
        <f t="shared" si="738"/>
        <v>0.30200168217238615</v>
      </c>
      <c r="Z2088">
        <f t="shared" si="739"/>
        <v>-5.1674268901478206E-6</v>
      </c>
      <c r="AA2088">
        <f t="shared" si="741"/>
        <v>-4.3991924577258117E-6</v>
      </c>
      <c r="AB2088">
        <f t="shared" si="740"/>
        <v>0.99984176663122448</v>
      </c>
      <c r="AC2088">
        <f t="shared" si="736"/>
        <v>2.0332456464310584</v>
      </c>
      <c r="AD2088">
        <f t="shared" si="744"/>
        <v>-5.2063188076594066E-9</v>
      </c>
      <c r="AE2088">
        <f t="shared" si="745"/>
        <v>3.9103283653603354E-6</v>
      </c>
      <c r="AF2088">
        <f t="shared" si="746"/>
        <v>-1.325404882714536E-4</v>
      </c>
      <c r="AG2088" t="str">
        <f t="shared" si="747"/>
        <v>NaN</v>
      </c>
      <c r="AH2088" t="str">
        <f t="shared" si="748"/>
        <v>NaN</v>
      </c>
    </row>
    <row r="2089" spans="1:34">
      <c r="A2089" s="4">
        <v>43292.667939814812</v>
      </c>
      <c r="B2089">
        <v>-1.4846932999335E-2</v>
      </c>
      <c r="C2089">
        <v>2.9929819279987</v>
      </c>
      <c r="D2089">
        <v>1.9167954561417001E-2</v>
      </c>
      <c r="E2089">
        <v>1.8949042812892E-2</v>
      </c>
      <c r="F2089" s="3">
        <v>1.8908647164844299E-2</v>
      </c>
      <c r="G2089">
        <v>-4824415</v>
      </c>
      <c r="H2089">
        <v>8175738</v>
      </c>
      <c r="K2089">
        <f t="shared" si="730"/>
        <v>946.53772345058701</v>
      </c>
      <c r="L2089">
        <f t="shared" si="731"/>
        <v>926.70860054380887</v>
      </c>
      <c r="M2089">
        <f t="shared" si="725"/>
        <v>310.30165329613652</v>
      </c>
      <c r="N2089">
        <f t="shared" si="732"/>
        <v>0.14976300937329581</v>
      </c>
      <c r="O2089">
        <f t="shared" si="733"/>
        <v>56.690920990093204</v>
      </c>
      <c r="P2089">
        <f t="shared" si="734"/>
        <v>56.35364056081707</v>
      </c>
      <c r="Q2089">
        <f t="shared" si="726"/>
        <v>0.40583169030178112</v>
      </c>
      <c r="R2089">
        <f t="shared" si="735"/>
        <v>56.285089299791423</v>
      </c>
      <c r="S2089">
        <f t="shared" si="727"/>
        <v>310.03109883593532</v>
      </c>
      <c r="T2089">
        <f t="shared" si="728"/>
        <v>15.7085234008314</v>
      </c>
      <c r="U2089">
        <f t="shared" si="729"/>
        <v>0.41893403332278389</v>
      </c>
      <c r="V2089" s="6">
        <f t="shared" si="737"/>
        <v>106806.00000000559</v>
      </c>
      <c r="W2089">
        <f t="shared" si="742"/>
        <v>15.719712915759674</v>
      </c>
      <c r="X2089">
        <f t="shared" si="743"/>
        <v>311.41465560445749</v>
      </c>
      <c r="Y2089">
        <f t="shared" si="738"/>
        <v>0.29378847018380821</v>
      </c>
      <c r="Z2089">
        <f t="shared" si="739"/>
        <v>-3.6372665003573881E-6</v>
      </c>
      <c r="AA2089">
        <f t="shared" si="741"/>
        <v>-4.5721828562788548E-6</v>
      </c>
      <c r="AB2089">
        <f t="shared" si="740"/>
        <v>0.99986357095075173</v>
      </c>
      <c r="AC2089">
        <f t="shared" si="736"/>
        <v>2.0339533303379382</v>
      </c>
      <c r="AD2089">
        <f t="shared" si="744"/>
        <v>-5.5642564023397086E-9</v>
      </c>
      <c r="AE2089">
        <f t="shared" si="745"/>
        <v>3.7139664843971542E-6</v>
      </c>
      <c r="AF2089">
        <f t="shared" si="746"/>
        <v>-1.4914207802432962E-4</v>
      </c>
      <c r="AG2089" t="str">
        <f t="shared" si="747"/>
        <v>NaN</v>
      </c>
      <c r="AH2089" t="str">
        <f t="shared" si="748"/>
        <v>NaN</v>
      </c>
    </row>
    <row r="2090" spans="1:34">
      <c r="A2090" s="4">
        <v>43292.668634259258</v>
      </c>
      <c r="B2090">
        <v>-1.4405518055736999E-2</v>
      </c>
      <c r="C2090">
        <v>2.9925216995834498</v>
      </c>
      <c r="D2090" s="3">
        <v>1.9032906657448601E-2</v>
      </c>
      <c r="E2090" s="3">
        <v>1.8842191331987099E-2</v>
      </c>
      <c r="F2090" s="3">
        <v>1.88332749496294E-2</v>
      </c>
      <c r="G2090">
        <v>-4822482</v>
      </c>
      <c r="H2090">
        <v>8173815</v>
      </c>
      <c r="K2090">
        <f t="shared" si="730"/>
        <v>918.41776777277664</v>
      </c>
      <c r="L2090">
        <f t="shared" si="731"/>
        <v>898.68772095692793</v>
      </c>
      <c r="M2090">
        <f t="shared" si="725"/>
        <v>300.91906500730573</v>
      </c>
      <c r="N2090">
        <f t="shared" si="732"/>
        <v>0.14962352130046261</v>
      </c>
      <c r="O2090">
        <f t="shared" si="733"/>
        <v>56.285297716496586</v>
      </c>
      <c r="P2090">
        <f t="shared" si="734"/>
        <v>56.033840414843468</v>
      </c>
      <c r="Q2090">
        <f t="shared" si="726"/>
        <v>0.22737409521444363</v>
      </c>
      <c r="R2090">
        <f t="shared" si="735"/>
        <v>56.057923621282143</v>
      </c>
      <c r="S2090">
        <f t="shared" si="727"/>
        <v>300.7674822771628</v>
      </c>
      <c r="T2090">
        <f t="shared" si="728"/>
        <v>15.693840445796326</v>
      </c>
      <c r="U2090">
        <f t="shared" si="729"/>
        <v>0.41918120119134661</v>
      </c>
      <c r="V2090" s="6">
        <f t="shared" si="737"/>
        <v>106866.00000020117</v>
      </c>
      <c r="W2090">
        <f t="shared" si="742"/>
        <v>15.697348478384662</v>
      </c>
      <c r="X2090">
        <f t="shared" si="743"/>
        <v>302.28582233374289</v>
      </c>
      <c r="Y2090">
        <f t="shared" si="738"/>
        <v>0.28279648644598865</v>
      </c>
      <c r="Z2090">
        <f t="shared" si="739"/>
        <v>-3.0478829904655556E-6</v>
      </c>
      <c r="AA2090">
        <f t="shared" si="741"/>
        <v>-4.3504118760624884E-6</v>
      </c>
      <c r="AB2090">
        <f t="shared" si="740"/>
        <v>0.99989609252759104</v>
      </c>
      <c r="AC2090">
        <f t="shared" si="736"/>
        <v>2.0343076300429348</v>
      </c>
      <c r="AD2090">
        <f t="shared" si="744"/>
        <v>-5.5011096536948141E-9</v>
      </c>
      <c r="AE2090">
        <f t="shared" si="745"/>
        <v>3.5766162736820113E-6</v>
      </c>
      <c r="AF2090">
        <f t="shared" si="746"/>
        <v>-1.5311191542916833E-4</v>
      </c>
      <c r="AG2090" t="str">
        <f t="shared" si="747"/>
        <v>NaN</v>
      </c>
      <c r="AH2090" t="str">
        <f t="shared" si="748"/>
        <v>NaN</v>
      </c>
    </row>
    <row r="2091" spans="1:34">
      <c r="A2091" s="4">
        <v>43292.669328703705</v>
      </c>
      <c r="B2091" s="3">
        <v>-1.3978718634680301E-2</v>
      </c>
      <c r="C2091">
        <v>2.9918355192330601</v>
      </c>
      <c r="D2091" s="3">
        <v>1.8991509884490401E-2</v>
      </c>
      <c r="E2091">
        <v>1.8805147106831999E-2</v>
      </c>
      <c r="F2091" s="3">
        <v>1.87960652782749E-2</v>
      </c>
      <c r="G2091">
        <v>-4820548</v>
      </c>
      <c r="H2091">
        <v>8173813</v>
      </c>
      <c r="K2091">
        <f t="shared" si="730"/>
        <v>891.22888126702333</v>
      </c>
      <c r="L2091">
        <f t="shared" si="731"/>
        <v>871.54774622552088</v>
      </c>
      <c r="M2091">
        <f t="shared" si="725"/>
        <v>291.83144131995778</v>
      </c>
      <c r="N2091">
        <f t="shared" si="732"/>
        <v>0.14941555071125015</v>
      </c>
      <c r="O2091">
        <f t="shared" si="733"/>
        <v>56.160960395662862</v>
      </c>
      <c r="P2091">
        <f t="shared" si="734"/>
        <v>55.922969245705211</v>
      </c>
      <c r="Q2091">
        <f t="shared" si="726"/>
        <v>0.21518367382174119</v>
      </c>
      <c r="R2091">
        <f t="shared" si="735"/>
        <v>55.945776721841121</v>
      </c>
      <c r="S2091">
        <f t="shared" si="727"/>
        <v>291.68798553740993</v>
      </c>
      <c r="T2091">
        <f t="shared" si="728"/>
        <v>15.671948804826593</v>
      </c>
      <c r="U2091">
        <f t="shared" si="729"/>
        <v>0.41954971762587234</v>
      </c>
      <c r="V2091" s="6">
        <f t="shared" si="737"/>
        <v>106926.00000039674</v>
      </c>
      <c r="W2091">
        <f t="shared" si="742"/>
        <v>15.675164987782104</v>
      </c>
      <c r="X2091">
        <f t="shared" si="743"/>
        <v>293.34972998755813</v>
      </c>
      <c r="Y2091">
        <f t="shared" si="738"/>
        <v>0.26701808034511743</v>
      </c>
      <c r="Z2091">
        <f t="shared" si="739"/>
        <v>-4.8152757456237676E-6</v>
      </c>
      <c r="AA2091">
        <f t="shared" si="741"/>
        <v>-3.9588122050595958E-6</v>
      </c>
      <c r="AB2091">
        <f t="shared" si="740"/>
        <v>0.99994732551889332</v>
      </c>
      <c r="AC2091">
        <f t="shared" si="736"/>
        <v>2.0348358753395344</v>
      </c>
      <c r="AD2091">
        <f t="shared" si="744"/>
        <v>-5.303113527293722E-9</v>
      </c>
      <c r="AE2091">
        <f t="shared" si="745"/>
        <v>3.8322571262826221E-6</v>
      </c>
      <c r="AF2091">
        <f t="shared" si="746"/>
        <v>-1.377549837733742E-4</v>
      </c>
      <c r="AG2091" t="str">
        <f t="shared" si="747"/>
        <v>NaN</v>
      </c>
      <c r="AH2091" t="str">
        <f t="shared" si="748"/>
        <v>NaN</v>
      </c>
    </row>
    <row r="2092" spans="1:34">
      <c r="A2092" s="4">
        <v>43292.670023148145</v>
      </c>
      <c r="B2092" s="3">
        <v>-1.35742052097521E-2</v>
      </c>
      <c r="C2092">
        <v>2.9907105164402301</v>
      </c>
      <c r="D2092" s="3">
        <v>1.9069534655354801E-2</v>
      </c>
      <c r="E2092" s="3">
        <v>1.8852799180731399E-2</v>
      </c>
      <c r="F2092" s="3">
        <v>1.8826271336711199E-2</v>
      </c>
      <c r="G2092">
        <v>-4818629</v>
      </c>
      <c r="H2092">
        <v>8174487</v>
      </c>
      <c r="K2092">
        <f t="shared" si="730"/>
        <v>865.45970479251889</v>
      </c>
      <c r="L2092">
        <f t="shared" si="731"/>
        <v>845.73886416211053</v>
      </c>
      <c r="M2092">
        <f t="shared" si="725"/>
        <v>283.18952435781705</v>
      </c>
      <c r="N2092">
        <f t="shared" si="732"/>
        <v>0.14907457986654787</v>
      </c>
      <c r="O2092">
        <f t="shared" si="733"/>
        <v>56.395311778021593</v>
      </c>
      <c r="P2092">
        <f t="shared" si="734"/>
        <v>56.06558907708159</v>
      </c>
      <c r="Q2092">
        <f t="shared" si="726"/>
        <v>0.35849647199916745</v>
      </c>
      <c r="R2092">
        <f t="shared" si="735"/>
        <v>56.036815306022426</v>
      </c>
      <c r="S2092">
        <f t="shared" si="727"/>
        <v>282.95052670981761</v>
      </c>
      <c r="T2092">
        <f t="shared" si="728"/>
        <v>15.636057136963197</v>
      </c>
      <c r="U2092">
        <f t="shared" si="729"/>
        <v>0.42015390574902345</v>
      </c>
      <c r="V2092" s="6">
        <f t="shared" si="737"/>
        <v>106985.99999996368</v>
      </c>
      <c r="W2092">
        <f t="shared" si="742"/>
        <v>15.650626270641423</v>
      </c>
      <c r="X2092">
        <f t="shared" si="743"/>
        <v>284.60307535323494</v>
      </c>
      <c r="Y2092">
        <f t="shared" si="738"/>
        <v>0.29583941988462215</v>
      </c>
      <c r="Z2092">
        <f t="shared" si="739"/>
        <v>-4.7678501801686797E-6</v>
      </c>
      <c r="AA2092">
        <f t="shared" si="741"/>
        <v>-3.4265708192914112E-6</v>
      </c>
      <c r="AB2092">
        <f t="shared" si="740"/>
        <v>0.99984310168247259</v>
      </c>
      <c r="AC2092">
        <f t="shared" si="736"/>
        <v>2.0357019412850779</v>
      </c>
      <c r="AD2092">
        <f t="shared" si="744"/>
        <v>-4.1447197261878062E-9</v>
      </c>
      <c r="AE2092">
        <f t="shared" si="745"/>
        <v>3.9864495886365024E-6</v>
      </c>
      <c r="AF2092">
        <f t="shared" si="746"/>
        <v>-1.0349989936671509E-4</v>
      </c>
      <c r="AG2092" t="str">
        <f t="shared" si="747"/>
        <v>NaN</v>
      </c>
      <c r="AH2092" t="str">
        <f t="shared" si="748"/>
        <v>NaN</v>
      </c>
    </row>
    <row r="2093" spans="1:34">
      <c r="A2093" s="4">
        <v>43292.670717592591</v>
      </c>
      <c r="B2093" s="3">
        <v>-1.3174389206633301E-2</v>
      </c>
      <c r="C2093">
        <v>2.9900421744005099</v>
      </c>
      <c r="D2093" s="3">
        <v>1.90767056562436E-2</v>
      </c>
      <c r="E2093" s="3">
        <v>1.8871446161483601E-2</v>
      </c>
      <c r="F2093" s="3">
        <v>1.8848235047971701E-2</v>
      </c>
      <c r="G2093">
        <v>-4816694</v>
      </c>
      <c r="H2093">
        <v>8174915</v>
      </c>
      <c r="K2093">
        <f t="shared" si="730"/>
        <v>839.98977349536096</v>
      </c>
      <c r="L2093">
        <f t="shared" si="731"/>
        <v>820.24006176639477</v>
      </c>
      <c r="M2093">
        <f t="shared" si="725"/>
        <v>274.65143532333633</v>
      </c>
      <c r="N2093">
        <f t="shared" si="732"/>
        <v>0.1488720157917866</v>
      </c>
      <c r="O2093">
        <f t="shared" si="733"/>
        <v>56.416850245261777</v>
      </c>
      <c r="P2093">
        <f t="shared" si="734"/>
        <v>56.121398384692668</v>
      </c>
      <c r="Q2093">
        <f t="shared" si="726"/>
        <v>0.31383811383295779</v>
      </c>
      <c r="R2093">
        <f t="shared" si="735"/>
        <v>56.103012131428819</v>
      </c>
      <c r="S2093">
        <f t="shared" si="727"/>
        <v>274.44220991411436</v>
      </c>
      <c r="T2093">
        <f t="shared" si="728"/>
        <v>15.6147346027778</v>
      </c>
      <c r="U2093">
        <f t="shared" si="729"/>
        <v>0.42051284203360451</v>
      </c>
      <c r="V2093" s="6">
        <f t="shared" si="737"/>
        <v>107046.00000015926</v>
      </c>
      <c r="W2093">
        <f t="shared" si="742"/>
        <v>15.627651867533485</v>
      </c>
      <c r="X2093">
        <f t="shared" si="743"/>
        <v>276.06318134287778</v>
      </c>
      <c r="Y2093">
        <f t="shared" si="738"/>
        <v>0.31610210901671582</v>
      </c>
      <c r="Z2093">
        <f t="shared" si="739"/>
        <v>-3.6327982946263988E-6</v>
      </c>
      <c r="AA2093">
        <f t="shared" si="741"/>
        <v>-3.2169352623744138E-6</v>
      </c>
      <c r="AB2093">
        <f t="shared" si="740"/>
        <v>0.99976378719323988</v>
      </c>
      <c r="AC2093">
        <f t="shared" si="736"/>
        <v>2.0362164540349719</v>
      </c>
      <c r="AD2093">
        <f t="shared" si="744"/>
        <v>-3.6426393743239651E-9</v>
      </c>
      <c r="AE2093">
        <f t="shared" si="745"/>
        <v>3.8617011713953331E-6</v>
      </c>
      <c r="AF2093">
        <f t="shared" si="746"/>
        <v>-9.3900639454700419E-5</v>
      </c>
      <c r="AG2093" t="str">
        <f t="shared" si="747"/>
        <v>NaN</v>
      </c>
      <c r="AH2093" t="str">
        <f t="shared" si="748"/>
        <v>NaN</v>
      </c>
    </row>
    <row r="2094" spans="1:34">
      <c r="A2094" s="4">
        <v>43292.671412037038</v>
      </c>
      <c r="B2094" s="3">
        <v>-1.2788594115700099E-2</v>
      </c>
      <c r="C2094">
        <v>2.9893441018430198</v>
      </c>
      <c r="D2094" s="3">
        <v>1.9000226872303801E-2</v>
      </c>
      <c r="E2094" s="3">
        <v>1.8812805688212399E-2</v>
      </c>
      <c r="F2094" s="3">
        <v>1.8784583164579101E-2</v>
      </c>
      <c r="G2094">
        <v>-4814777</v>
      </c>
      <c r="H2094">
        <v>8174710</v>
      </c>
      <c r="K2094">
        <f t="shared" si="730"/>
        <v>815.41303223388184</v>
      </c>
      <c r="L2094">
        <f t="shared" si="731"/>
        <v>795.74699032633259</v>
      </c>
      <c r="M2094">
        <f t="shared" si="725"/>
        <v>266.45010800459585</v>
      </c>
      <c r="N2094">
        <f t="shared" si="732"/>
        <v>0.14866044085961053</v>
      </c>
      <c r="O2094">
        <f t="shared" si="733"/>
        <v>56.187142313551789</v>
      </c>
      <c r="P2094">
        <f t="shared" si="734"/>
        <v>55.945890925617</v>
      </c>
      <c r="Q2094">
        <f t="shared" si="726"/>
        <v>0.27597174121802226</v>
      </c>
      <c r="R2094">
        <f t="shared" si="735"/>
        <v>55.911170572333766</v>
      </c>
      <c r="S2094">
        <f t="shared" si="727"/>
        <v>266.26612684378381</v>
      </c>
      <c r="T2094">
        <f t="shared" si="728"/>
        <v>15.592463557285582</v>
      </c>
      <c r="U2094">
        <f t="shared" si="729"/>
        <v>0.42088774523475336</v>
      </c>
      <c r="V2094" s="6">
        <f t="shared" si="737"/>
        <v>107106.00000035483</v>
      </c>
      <c r="W2094">
        <f t="shared" si="742"/>
        <v>15.605623057236393</v>
      </c>
      <c r="X2094">
        <f t="shared" si="743"/>
        <v>267.70077252567688</v>
      </c>
      <c r="Y2094">
        <f t="shared" si="738"/>
        <v>0.27712334231090568</v>
      </c>
      <c r="Z2094">
        <f t="shared" si="739"/>
        <v>-2.6431848340275627E-6</v>
      </c>
      <c r="AA2094">
        <f t="shared" si="741"/>
        <v>-3.5004658614046242E-6</v>
      </c>
      <c r="AB2094">
        <f t="shared" si="740"/>
        <v>0.99990401027371656</v>
      </c>
      <c r="AC2094">
        <f t="shared" si="736"/>
        <v>2.0367538543626988</v>
      </c>
      <c r="AD2094">
        <f t="shared" si="744"/>
        <v>-4.5223960429062236E-9</v>
      </c>
      <c r="AE2094">
        <f t="shared" si="745"/>
        <v>3.7708235465452119E-6</v>
      </c>
      <c r="AF2094">
        <f t="shared" si="746"/>
        <v>-1.1938875355663364E-4</v>
      </c>
      <c r="AG2094" t="str">
        <f t="shared" si="747"/>
        <v>NaN</v>
      </c>
      <c r="AH2094" t="str">
        <f t="shared" si="748"/>
        <v>NaN</v>
      </c>
    </row>
    <row r="2095" spans="1:34">
      <c r="A2095" s="4">
        <v>43292.672106481485</v>
      </c>
      <c r="B2095">
        <v>-1.2409482445164001E-2</v>
      </c>
      <c r="C2095">
        <v>2.9890479858859198</v>
      </c>
      <c r="D2095" s="3">
        <v>1.9013486683234101E-2</v>
      </c>
      <c r="E2095" s="3">
        <v>1.8826017930314298E-2</v>
      </c>
      <c r="F2095">
        <v>1.8809214918855999E-2</v>
      </c>
      <c r="G2095">
        <v>-4812845</v>
      </c>
      <c r="H2095">
        <v>8175143</v>
      </c>
      <c r="K2095">
        <f t="shared" si="730"/>
        <v>791.26205246523023</v>
      </c>
      <c r="L2095">
        <f t="shared" si="731"/>
        <v>771.56363234086018</v>
      </c>
      <c r="M2095">
        <f t="shared" si="725"/>
        <v>258.35248598971344</v>
      </c>
      <c r="N2095">
        <f t="shared" si="732"/>
        <v>0.14857069271972526</v>
      </c>
      <c r="O2095">
        <f t="shared" si="733"/>
        <v>56.226968832577803</v>
      </c>
      <c r="P2095">
        <f t="shared" si="734"/>
        <v>55.985434382731896</v>
      </c>
      <c r="Q2095">
        <f t="shared" si="726"/>
        <v>0.24156017188173706</v>
      </c>
      <c r="R2095">
        <f t="shared" si="735"/>
        <v>55.985408660696066</v>
      </c>
      <c r="S2095">
        <f t="shared" si="727"/>
        <v>258.19144587512562</v>
      </c>
      <c r="T2095">
        <f t="shared" si="728"/>
        <v>15.583016384666079</v>
      </c>
      <c r="U2095">
        <f t="shared" si="729"/>
        <v>0.42104677572382909</v>
      </c>
      <c r="V2095" s="6">
        <f t="shared" si="737"/>
        <v>107166.00000055041</v>
      </c>
      <c r="W2095">
        <f t="shared" si="742"/>
        <v>15.584679927573969</v>
      </c>
      <c r="X2095">
        <f t="shared" si="743"/>
        <v>259.53482120969733</v>
      </c>
      <c r="Y2095">
        <f t="shared" si="738"/>
        <v>0.25359621858678832</v>
      </c>
      <c r="Z2095">
        <f t="shared" si="739"/>
        <v>-1.4417371897705245E-6</v>
      </c>
      <c r="AA2095">
        <f t="shared" si="741"/>
        <v>-3.4431035108087461E-6</v>
      </c>
      <c r="AB2095">
        <f t="shared" si="740"/>
        <v>0.99999285472571486</v>
      </c>
      <c r="AC2095">
        <f t="shared" si="736"/>
        <v>2.0369818146380076</v>
      </c>
      <c r="AD2095">
        <f t="shared" si="744"/>
        <v>-4.8615165096098689E-9</v>
      </c>
      <c r="AE2095">
        <f t="shared" si="745"/>
        <v>3.6913621940738522E-6</v>
      </c>
      <c r="AF2095">
        <f t="shared" si="746"/>
        <v>-1.3110405997484193E-4</v>
      </c>
      <c r="AG2095" t="str">
        <f t="shared" si="747"/>
        <v>NaN</v>
      </c>
      <c r="AH2095" t="str">
        <f t="shared" si="748"/>
        <v>NaN</v>
      </c>
    </row>
    <row r="2096" spans="1:34">
      <c r="A2096" s="4">
        <v>43292.672800925924</v>
      </c>
      <c r="B2096" s="3">
        <v>-1.2043511663487201E-2</v>
      </c>
      <c r="C2096">
        <v>2.9888018171986901</v>
      </c>
      <c r="D2096" s="3">
        <v>1.9012868288464199E-2</v>
      </c>
      <c r="E2096" s="3">
        <v>1.8825411427751501E-2</v>
      </c>
      <c r="F2096">
        <v>1.8808035739130001E-2</v>
      </c>
      <c r="G2096">
        <v>-4810909</v>
      </c>
      <c r="H2096">
        <v>8175435</v>
      </c>
      <c r="K2096">
        <f t="shared" si="730"/>
        <v>767.94820161042685</v>
      </c>
      <c r="L2096">
        <f t="shared" si="731"/>
        <v>748.25133150707484</v>
      </c>
      <c r="M2096">
        <f t="shared" si="725"/>
        <v>250.54653114412818</v>
      </c>
      <c r="N2096">
        <f t="shared" si="732"/>
        <v>0.14849608282030197</v>
      </c>
      <c r="O2096">
        <f t="shared" si="733"/>
        <v>56.225111452318117</v>
      </c>
      <c r="P2096">
        <f t="shared" si="734"/>
        <v>55.98361915652751</v>
      </c>
      <c r="Q2096">
        <f t="shared" si="726"/>
        <v>0.2432567426606056</v>
      </c>
      <c r="R2096">
        <f t="shared" si="735"/>
        <v>55.981854709657512</v>
      </c>
      <c r="S2096">
        <f t="shared" si="727"/>
        <v>250.38435998235445</v>
      </c>
      <c r="T2096">
        <f t="shared" si="728"/>
        <v>15.575162711042575</v>
      </c>
      <c r="U2096">
        <f t="shared" si="729"/>
        <v>0.4211789817930619</v>
      </c>
      <c r="V2096" s="6">
        <f t="shared" si="737"/>
        <v>107226.00000011735</v>
      </c>
      <c r="W2096">
        <f t="shared" si="742"/>
        <v>15.564577324854522</v>
      </c>
      <c r="X2096">
        <f t="shared" si="743"/>
        <v>251.57344647326488</v>
      </c>
      <c r="Y2096">
        <f t="shared" si="738"/>
        <v>0.23762778454968014</v>
      </c>
      <c r="Z2096">
        <f t="shared" si="739"/>
        <v>-2.1698176019384098E-6</v>
      </c>
      <c r="AA2096">
        <f t="shared" si="741"/>
        <v>-3.114286255159444E-6</v>
      </c>
      <c r="AB2096">
        <f t="shared" si="740"/>
        <v>1.0000569520659701</v>
      </c>
      <c r="AC2096">
        <f t="shared" si="736"/>
        <v>2.0371713237825424</v>
      </c>
      <c r="AD2096">
        <f t="shared" si="744"/>
        <v>-4.6931687647175857E-9</v>
      </c>
      <c r="AE2096">
        <f t="shared" si="745"/>
        <v>3.7401200033270685E-6</v>
      </c>
      <c r="AF2096">
        <f t="shared" si="746"/>
        <v>-1.2491415964198843E-4</v>
      </c>
      <c r="AG2096" t="str">
        <f t="shared" si="747"/>
        <v>NaN</v>
      </c>
      <c r="AH2096" t="str">
        <f t="shared" si="748"/>
        <v>NaN</v>
      </c>
    </row>
    <row r="2097" spans="1:34">
      <c r="A2097" s="4">
        <v>43292.673506944448</v>
      </c>
      <c r="B2097" s="3">
        <v>-1.16790630843207E-2</v>
      </c>
      <c r="C2097">
        <v>2.9882250451537402</v>
      </c>
      <c r="D2097">
        <v>1.9015591603893E-2</v>
      </c>
      <c r="E2097" s="3">
        <v>1.8830703459916599E-2</v>
      </c>
      <c r="F2097" s="3">
        <v>1.8815789739146601E-2</v>
      </c>
      <c r="G2097">
        <v>-4808972</v>
      </c>
      <c r="H2097">
        <v>8175782</v>
      </c>
      <c r="K2097">
        <f t="shared" si="730"/>
        <v>744.73132134473258</v>
      </c>
      <c r="L2097">
        <f t="shared" si="731"/>
        <v>725.02425867892873</v>
      </c>
      <c r="M2097">
        <f t="shared" si="725"/>
        <v>242.76911427805607</v>
      </c>
      <c r="N2097">
        <f t="shared" si="732"/>
        <v>0.1483212721863901</v>
      </c>
      <c r="O2097">
        <f t="shared" si="733"/>
        <v>56.23329106923039</v>
      </c>
      <c r="P2097">
        <f t="shared" si="734"/>
        <v>55.999457894976082</v>
      </c>
      <c r="Q2097">
        <f t="shared" si="726"/>
        <v>0.22806643910669777</v>
      </c>
      <c r="R2097">
        <f t="shared" si="735"/>
        <v>56.005224630123692</v>
      </c>
      <c r="S2097">
        <f t="shared" si="727"/>
        <v>242.61706998531827</v>
      </c>
      <c r="T2097">
        <f t="shared" si="728"/>
        <v>15.556761591683433</v>
      </c>
      <c r="U2097">
        <f t="shared" si="729"/>
        <v>0.42148873997459291</v>
      </c>
      <c r="V2097" s="6">
        <f t="shared" si="737"/>
        <v>107287.00000054669</v>
      </c>
      <c r="W2097">
        <f t="shared" si="742"/>
        <v>15.544112828590194</v>
      </c>
      <c r="X2097">
        <f t="shared" si="743"/>
        <v>243.80334666438389</v>
      </c>
      <c r="Y2097">
        <f t="shared" si="738"/>
        <v>0.24055959373003097</v>
      </c>
      <c r="Z2097">
        <f t="shared" si="739"/>
        <v>-5.0325971836770253E-6</v>
      </c>
      <c r="AA2097">
        <f t="shared" si="741"/>
        <v>-3.0501488265064221E-6</v>
      </c>
      <c r="AB2097">
        <f t="shared" si="740"/>
        <v>1.0000466024889634</v>
      </c>
      <c r="AC2097">
        <f t="shared" si="736"/>
        <v>2.0376153427926789</v>
      </c>
      <c r="AD2097">
        <f t="shared" si="744"/>
        <v>-4.5414847303944635E-9</v>
      </c>
      <c r="AE2097">
        <f t="shared" si="745"/>
        <v>3.8024558069161229E-6</v>
      </c>
      <c r="AF2097">
        <f t="shared" si="746"/>
        <v>-1.1889530875464328E-4</v>
      </c>
      <c r="AG2097" t="str">
        <f t="shared" si="747"/>
        <v>NaN</v>
      </c>
      <c r="AH2097" t="str">
        <f t="shared" si="748"/>
        <v>NaN</v>
      </c>
    </row>
    <row r="2098" spans="1:34">
      <c r="A2098" s="4">
        <v>43292.674201388887</v>
      </c>
      <c r="B2098" s="3">
        <v>-1.1323854750080501E-2</v>
      </c>
      <c r="C2098">
        <v>2.9868931179571501</v>
      </c>
      <c r="D2098" s="3">
        <v>1.90324785379926E-2</v>
      </c>
      <c r="E2098" s="3">
        <v>1.8846722262896898E-2</v>
      </c>
      <c r="F2098" s="3">
        <v>1.88252231769548E-2</v>
      </c>
      <c r="G2098">
        <v>-4807050</v>
      </c>
      <c r="H2098">
        <v>8176251</v>
      </c>
      <c r="K2098">
        <f t="shared" si="730"/>
        <v>722.10308285827159</v>
      </c>
      <c r="L2098">
        <f t="shared" si="731"/>
        <v>702.38362002432359</v>
      </c>
      <c r="M2098">
        <f t="shared" si="725"/>
        <v>235.18806064147412</v>
      </c>
      <c r="N2098">
        <f t="shared" si="732"/>
        <v>0.14791758577405609</v>
      </c>
      <c r="O2098">
        <f t="shared" si="733"/>
        <v>56.284011837855523</v>
      </c>
      <c r="P2098">
        <f t="shared" si="734"/>
        <v>56.047401222368819</v>
      </c>
      <c r="Q2098">
        <f t="shared" si="726"/>
        <v>0.25035559942278951</v>
      </c>
      <c r="R2098">
        <f t="shared" si="735"/>
        <v>56.033656238432734</v>
      </c>
      <c r="S2098">
        <f t="shared" si="727"/>
        <v>235.0211569085256</v>
      </c>
      <c r="T2098">
        <f t="shared" si="728"/>
        <v>15.514268285121958</v>
      </c>
      <c r="U2098">
        <f t="shared" si="729"/>
        <v>0.42220405783710008</v>
      </c>
      <c r="V2098" s="6">
        <f t="shared" si="737"/>
        <v>107347.00000011362</v>
      </c>
      <c r="W2098">
        <f t="shared" si="742"/>
        <v>15.524383793400961</v>
      </c>
      <c r="X2098">
        <f t="shared" si="743"/>
        <v>236.24235738394302</v>
      </c>
      <c r="Y2098">
        <f t="shared" si="738"/>
        <v>0.19226722551351116</v>
      </c>
      <c r="Z2098">
        <f t="shared" si="739"/>
        <v>-4.4137392914526189E-6</v>
      </c>
      <c r="AA2098">
        <f t="shared" si="741"/>
        <v>-3.1188029803783039E-6</v>
      </c>
      <c r="AB2098">
        <f t="shared" si="740"/>
        <v>1.0002554724969352</v>
      </c>
      <c r="AC2098">
        <f t="shared" si="736"/>
        <v>2.0386407062800069</v>
      </c>
      <c r="AD2098">
        <f t="shared" si="744"/>
        <v>-5.8130047828960949E-9</v>
      </c>
      <c r="AE2098">
        <f t="shared" si="745"/>
        <v>3.6612480756667778E-6</v>
      </c>
      <c r="AF2098">
        <f t="shared" si="746"/>
        <v>-1.5805293313062162E-4</v>
      </c>
      <c r="AG2098" t="str">
        <f t="shared" si="747"/>
        <v>NaN</v>
      </c>
      <c r="AH2098" t="str">
        <f t="shared" si="748"/>
        <v>NaN</v>
      </c>
    </row>
    <row r="2099" spans="1:34">
      <c r="A2099" s="4">
        <v>43292.674895833334</v>
      </c>
      <c r="B2099" s="3">
        <v>-1.0975995799835801E-2</v>
      </c>
      <c r="C2099">
        <v>2.9865648930408502</v>
      </c>
      <c r="D2099" s="3">
        <v>1.9007504903056499E-2</v>
      </c>
      <c r="E2099" s="3">
        <v>1.8862931341191099E-2</v>
      </c>
      <c r="F2099" s="3">
        <v>1.88507601601123E-2</v>
      </c>
      <c r="G2099">
        <v>-4805126</v>
      </c>
      <c r="H2099">
        <v>8176799</v>
      </c>
      <c r="K2099">
        <f t="shared" si="730"/>
        <v>699.94303049738244</v>
      </c>
      <c r="L2099">
        <f t="shared" si="731"/>
        <v>680.18999953148875</v>
      </c>
      <c r="M2099">
        <f t="shared" si="725"/>
        <v>227.75668779405217</v>
      </c>
      <c r="N2099">
        <f t="shared" si="732"/>
        <v>0.1478181059081603</v>
      </c>
      <c r="O2099">
        <f t="shared" si="733"/>
        <v>56.209002250451938</v>
      </c>
      <c r="P2099">
        <f t="shared" si="734"/>
        <v>56.095914032492587</v>
      </c>
      <c r="Q2099">
        <f t="shared" si="726"/>
        <v>9.8379638011046211E-2</v>
      </c>
      <c r="R2099">
        <f t="shared" si="735"/>
        <v>56.110622612440892</v>
      </c>
      <c r="S2099">
        <f t="shared" si="727"/>
        <v>227.69110136871149</v>
      </c>
      <c r="T2099">
        <f t="shared" si="728"/>
        <v>15.503796720290822</v>
      </c>
      <c r="U2099">
        <f t="shared" si="729"/>
        <v>0.42238033259607344</v>
      </c>
      <c r="V2099" s="6">
        <f t="shared" si="737"/>
        <v>107407.0000003092</v>
      </c>
      <c r="W2099">
        <f t="shared" si="742"/>
        <v>15.506388345031622</v>
      </c>
      <c r="X2099">
        <f t="shared" si="743"/>
        <v>228.85906089273109</v>
      </c>
      <c r="Y2099">
        <f t="shared" si="738"/>
        <v>0.21752746951074897</v>
      </c>
      <c r="Z2099">
        <f t="shared" si="739"/>
        <v>-2.466129390623568E-6</v>
      </c>
      <c r="AA2099">
        <f t="shared" si="741"/>
        <v>-3.3627058860600715E-6</v>
      </c>
      <c r="AB2099">
        <f t="shared" si="740"/>
        <v>1.0001518580268427</v>
      </c>
      <c r="AC2099">
        <f t="shared" si="736"/>
        <v>2.0388933851393825</v>
      </c>
      <c r="AD2099">
        <f t="shared" si="744"/>
        <v>-5.5404699097131059E-9</v>
      </c>
      <c r="AE2099">
        <f t="shared" si="745"/>
        <v>3.625895692162925E-6</v>
      </c>
      <c r="AF2099">
        <f t="shared" si="746"/>
        <v>-1.5211159847079231E-4</v>
      </c>
      <c r="AG2099" t="str">
        <f t="shared" si="747"/>
        <v>NaN</v>
      </c>
      <c r="AH2099" t="str">
        <f t="shared" si="748"/>
        <v>NaN</v>
      </c>
    </row>
    <row r="2100" spans="1:34">
      <c r="A2100" s="4">
        <v>43292.67559027778</v>
      </c>
      <c r="B2100" s="3">
        <v>-1.0642681018889599E-2</v>
      </c>
      <c r="C2100">
        <v>2.9859655258023801</v>
      </c>
      <c r="D2100" s="3">
        <v>1.90370451455237E-2</v>
      </c>
      <c r="E2100" s="3">
        <v>1.8850230463995098E-2</v>
      </c>
      <c r="F2100" s="3">
        <v>1.8812025892748399E-2</v>
      </c>
      <c r="G2100">
        <v>-4803194</v>
      </c>
      <c r="H2100">
        <v>8177055</v>
      </c>
      <c r="K2100">
        <f t="shared" si="730"/>
        <v>678.70950181217745</v>
      </c>
      <c r="L2100">
        <f t="shared" si="731"/>
        <v>659.00738668820884</v>
      </c>
      <c r="M2100">
        <f t="shared" si="725"/>
        <v>220.66384352505048</v>
      </c>
      <c r="N2100">
        <f t="shared" si="732"/>
        <v>0.14763644702260861</v>
      </c>
      <c r="O2100">
        <f t="shared" si="733"/>
        <v>56.297727876694815</v>
      </c>
      <c r="P2100">
        <f t="shared" si="734"/>
        <v>56.057901060216714</v>
      </c>
      <c r="Q2100">
        <f t="shared" si="726"/>
        <v>0.3038471710984112</v>
      </c>
      <c r="R2100">
        <f t="shared" si="735"/>
        <v>55.993880705596403</v>
      </c>
      <c r="S2100">
        <f t="shared" si="727"/>
        <v>220.46127874431821</v>
      </c>
      <c r="T2100">
        <f t="shared" si="728"/>
        <v>15.484674732338011</v>
      </c>
      <c r="U2100">
        <f t="shared" si="729"/>
        <v>0.42270222563420429</v>
      </c>
      <c r="V2100" s="6">
        <f t="shared" si="737"/>
        <v>107467.00000050478</v>
      </c>
      <c r="W2100">
        <f t="shared" si="742"/>
        <v>15.487990144168776</v>
      </c>
      <c r="X2100">
        <f t="shared" si="743"/>
        <v>221.68470597719082</v>
      </c>
      <c r="Y2100">
        <f t="shared" si="738"/>
        <v>0.21784907066048712</v>
      </c>
      <c r="Z2100">
        <f t="shared" si="739"/>
        <v>-3.1838362940552461E-6</v>
      </c>
      <c r="AA2100">
        <f t="shared" si="741"/>
        <v>-3.4303297783404664E-6</v>
      </c>
      <c r="AB2100">
        <f t="shared" si="740"/>
        <v>1.0001553176908999</v>
      </c>
      <c r="AC2100">
        <f t="shared" si="736"/>
        <v>2.039354798708684</v>
      </c>
      <c r="AD2100">
        <f t="shared" si="744"/>
        <v>-5.6448220858755186E-9</v>
      </c>
      <c r="AE2100">
        <f t="shared" si="745"/>
        <v>3.8114695237681826E-6</v>
      </c>
      <c r="AF2100">
        <f t="shared" si="746"/>
        <v>-1.4743101068959006E-4</v>
      </c>
      <c r="AG2100" t="str">
        <f t="shared" si="747"/>
        <v>NaN</v>
      </c>
      <c r="AH2100" t="str">
        <f t="shared" si="748"/>
        <v>NaN</v>
      </c>
    </row>
    <row r="2101" spans="1:34">
      <c r="A2101" s="4">
        <v>43292.67628472222</v>
      </c>
      <c r="B2101">
        <v>-1.0311554404052001E-2</v>
      </c>
      <c r="C2101">
        <v>2.9853673477846301</v>
      </c>
      <c r="D2101" s="3">
        <v>1.90018798890924E-2</v>
      </c>
      <c r="E2101" s="3">
        <v>1.88209756344986E-2</v>
      </c>
      <c r="F2101" s="3">
        <v>1.87944096622959E-2</v>
      </c>
      <c r="G2101">
        <v>-4801276</v>
      </c>
      <c r="H2101">
        <v>8177262</v>
      </c>
      <c r="K2101">
        <f t="shared" si="730"/>
        <v>657.61536834881997</v>
      </c>
      <c r="L2101">
        <f t="shared" si="731"/>
        <v>637.93640959945401</v>
      </c>
      <c r="M2101">
        <f t="shared" si="725"/>
        <v>213.6083796787359</v>
      </c>
      <c r="N2101">
        <f t="shared" si="732"/>
        <v>0.14745514857135633</v>
      </c>
      <c r="O2101">
        <f t="shared" si="733"/>
        <v>56.192107233860796</v>
      </c>
      <c r="P2101">
        <f t="shared" si="734"/>
        <v>55.970343090367521</v>
      </c>
      <c r="Q2101">
        <f t="shared" si="726"/>
        <v>0.25132040287200397</v>
      </c>
      <c r="R2101">
        <f t="shared" si="735"/>
        <v>55.940786830988792</v>
      </c>
      <c r="S2101">
        <f t="shared" si="727"/>
        <v>213.4408327434879</v>
      </c>
      <c r="T2101">
        <f t="shared" si="728"/>
        <v>15.465590684837771</v>
      </c>
      <c r="U2101">
        <f t="shared" si="729"/>
        <v>0.42302347999566731</v>
      </c>
      <c r="V2101" s="6">
        <f t="shared" si="737"/>
        <v>107527.00000007171</v>
      </c>
      <c r="W2101">
        <f t="shared" si="742"/>
        <v>15.470277789943399</v>
      </c>
      <c r="X2101">
        <f t="shared" si="743"/>
        <v>215.11792198158344</v>
      </c>
      <c r="Y2101">
        <f t="shared" si="738"/>
        <v>0.26609728605730015</v>
      </c>
      <c r="Z2101">
        <f t="shared" si="739"/>
        <v>-3.123763911130735E-6</v>
      </c>
      <c r="AA2101">
        <f t="shared" si="741"/>
        <v>-3.014642178300281E-6</v>
      </c>
      <c r="AB2101">
        <f t="shared" si="740"/>
        <v>0.99993218463439937</v>
      </c>
      <c r="AC2101">
        <f t="shared" si="736"/>
        <v>2.0398152967748646</v>
      </c>
      <c r="AD2101">
        <f t="shared" si="744"/>
        <v>-4.0622203512636906E-9</v>
      </c>
      <c r="AE2101">
        <f t="shared" si="745"/>
        <v>4.0729923176980981E-6</v>
      </c>
      <c r="AF2101">
        <f t="shared" si="746"/>
        <v>-9.9284378747077748E-5</v>
      </c>
      <c r="AG2101" t="str">
        <f t="shared" si="747"/>
        <v>NaN</v>
      </c>
      <c r="AH2101" t="str">
        <f t="shared" si="748"/>
        <v>NaN</v>
      </c>
    </row>
    <row r="2102" spans="1:34">
      <c r="A2102" s="4">
        <v>43292.676979166667</v>
      </c>
      <c r="B2102" s="3">
        <v>-9.9880269095592705E-3</v>
      </c>
      <c r="C2102">
        <v>2.9847905757396802</v>
      </c>
      <c r="D2102">
        <v>1.9026389727950999E-2</v>
      </c>
      <c r="E2102" s="3">
        <v>1.88351749297908E-2</v>
      </c>
      <c r="F2102" s="3">
        <v>1.8821554617807101E-2</v>
      </c>
      <c r="G2102">
        <v>-4799338</v>
      </c>
      <c r="H2102">
        <v>8177665</v>
      </c>
      <c r="K2102">
        <f t="shared" si="730"/>
        <v>637.00533024831134</v>
      </c>
      <c r="L2102">
        <f t="shared" si="731"/>
        <v>617.290689701975</v>
      </c>
      <c r="M2102">
        <f t="shared" si="725"/>
        <v>206.69531011844768</v>
      </c>
      <c r="N2102">
        <f t="shared" si="732"/>
        <v>0.14728033793744447</v>
      </c>
      <c r="O2102">
        <f t="shared" si="733"/>
        <v>56.265723786069394</v>
      </c>
      <c r="P2102">
        <f t="shared" si="734"/>
        <v>56.012840739147975</v>
      </c>
      <c r="Q2102">
        <f t="shared" si="726"/>
        <v>0.24312428420148535</v>
      </c>
      <c r="R2102">
        <f t="shared" si="735"/>
        <v>56.022599501867909</v>
      </c>
      <c r="S2102">
        <f t="shared" si="727"/>
        <v>206.53322726231335</v>
      </c>
      <c r="T2102">
        <f t="shared" si="728"/>
        <v>15.447189565478627</v>
      </c>
      <c r="U2102">
        <f t="shared" si="729"/>
        <v>0.42333323817719831</v>
      </c>
      <c r="V2102" s="6">
        <f t="shared" si="737"/>
        <v>107587.00000026729</v>
      </c>
      <c r="W2102">
        <f t="shared" si="742"/>
        <v>15.453239608370209</v>
      </c>
      <c r="X2102">
        <f t="shared" si="743"/>
        <v>209.31016975420562</v>
      </c>
      <c r="Y2102">
        <f t="shared" si="738"/>
        <v>0.2225187695910241</v>
      </c>
      <c r="Z2102">
        <f t="shared" si="739"/>
        <v>-3.1490575295428944E-6</v>
      </c>
      <c r="AA2102">
        <f t="shared" si="741"/>
        <v>-2.855340057644224E-6</v>
      </c>
      <c r="AB2102">
        <f t="shared" si="740"/>
        <v>1.0001430864809415</v>
      </c>
      <c r="AC2102">
        <f t="shared" si="736"/>
        <v>2.0402593157850006</v>
      </c>
      <c r="AD2102">
        <f t="shared" si="744"/>
        <v>-4.6020768335912051E-9</v>
      </c>
      <c r="AE2102">
        <f t="shared" si="745"/>
        <v>4.4053263993373314E-6</v>
      </c>
      <c r="AF2102">
        <f t="shared" si="746"/>
        <v>-1.0399364711553072E-4</v>
      </c>
      <c r="AG2102" t="str">
        <f t="shared" si="747"/>
        <v>NaN</v>
      </c>
      <c r="AH2102" t="str">
        <f t="shared" si="748"/>
        <v>NaN</v>
      </c>
    </row>
    <row r="2103" spans="1:34">
      <c r="A2103" s="4">
        <v>43292.677673611113</v>
      </c>
      <c r="B2103" s="3">
        <v>-9.6683287057567208E-3</v>
      </c>
      <c r="C2103">
        <v>2.9841828839562399</v>
      </c>
      <c r="D2103" s="3">
        <v>1.90128326118429E-2</v>
      </c>
      <c r="E2103" s="3">
        <v>1.8820464269592801E-2</v>
      </c>
      <c r="F2103" s="3">
        <v>1.8831273917367101E-2</v>
      </c>
      <c r="G2103">
        <v>-4797406</v>
      </c>
      <c r="H2103">
        <v>8177887</v>
      </c>
      <c r="K2103">
        <f t="shared" si="730"/>
        <v>616.63923378604375</v>
      </c>
      <c r="L2103">
        <f t="shared" si="731"/>
        <v>596.91181730889218</v>
      </c>
      <c r="M2103">
        <f t="shared" si="725"/>
        <v>199.87159250951021</v>
      </c>
      <c r="N2103">
        <f t="shared" si="732"/>
        <v>0.14709615601181827</v>
      </c>
      <c r="O2103">
        <f t="shared" si="733"/>
        <v>56.225004295764798</v>
      </c>
      <c r="P2103">
        <f t="shared" si="734"/>
        <v>55.968812605528797</v>
      </c>
      <c r="Q2103">
        <f t="shared" si="726"/>
        <v>0.17311162169958294</v>
      </c>
      <c r="R2103">
        <f t="shared" si="735"/>
        <v>56.051892674065215</v>
      </c>
      <c r="S2103">
        <f t="shared" si="727"/>
        <v>199.75618476171047</v>
      </c>
      <c r="T2103">
        <f t="shared" si="728"/>
        <v>15.427801994360079</v>
      </c>
      <c r="U2103">
        <f t="shared" si="729"/>
        <v>0.42365960195196495</v>
      </c>
      <c r="V2103" s="6">
        <f t="shared" si="737"/>
        <v>107647.00000046287</v>
      </c>
      <c r="W2103">
        <f t="shared" si="742"/>
        <v>15.435471802714575</v>
      </c>
      <c r="X2103">
        <f t="shared" si="743"/>
        <v>203.65865383771285</v>
      </c>
      <c r="Y2103">
        <f t="shared" si="738"/>
        <v>0.22757856915482932</v>
      </c>
      <c r="Z2103">
        <f t="shared" si="739"/>
        <v>-2.6431848479011805E-6</v>
      </c>
      <c r="AA2103">
        <f t="shared" si="741"/>
        <v>-2.9781948576158082E-6</v>
      </c>
      <c r="AB2103">
        <f t="shared" si="740"/>
        <v>1.0001224196081338</v>
      </c>
      <c r="AC2103">
        <f t="shared" si="736"/>
        <v>2.0407271378760914</v>
      </c>
      <c r="AD2103">
        <f t="shared" si="744"/>
        <v>-4.6944421764205351E-9</v>
      </c>
      <c r="AE2103">
        <f t="shared" si="745"/>
        <v>4.5487682377593289E-6</v>
      </c>
      <c r="AF2103">
        <f t="shared" si="746"/>
        <v>-1.0273566115020279E-4</v>
      </c>
      <c r="AG2103" t="str">
        <f t="shared" si="747"/>
        <v>NaN</v>
      </c>
      <c r="AH2103" t="str">
        <f t="shared" si="748"/>
        <v>NaN</v>
      </c>
    </row>
    <row r="2104" spans="1:34">
      <c r="A2104" s="4">
        <v>43292.678368055553</v>
      </c>
      <c r="B2104" s="3">
        <v>-9.37291438887769E-3</v>
      </c>
      <c r="C2104">
        <v>2.9837963872250799</v>
      </c>
      <c r="D2104" s="3">
        <v>1.9037901384435799E-2</v>
      </c>
      <c r="E2104" s="3">
        <v>1.8852466198932199E-2</v>
      </c>
      <c r="F2104">
        <v>1.8825270820580001E-2</v>
      </c>
      <c r="G2104">
        <v>-4795476</v>
      </c>
      <c r="H2104">
        <v>8178505</v>
      </c>
      <c r="K2104">
        <f t="shared" si="730"/>
        <v>597.82012125324684</v>
      </c>
      <c r="L2104">
        <f t="shared" si="731"/>
        <v>578.10059579218705</v>
      </c>
      <c r="M2104">
        <f t="shared" ref="M2104:M2167" si="749">L2104/((($B$7/2))^2*PI())</f>
        <v>193.5727914260541</v>
      </c>
      <c r="N2104">
        <f t="shared" si="732"/>
        <v>0.14697901486538006</v>
      </c>
      <c r="O2104">
        <f t="shared" si="733"/>
        <v>56.300299633977232</v>
      </c>
      <c r="P2104">
        <f t="shared" si="734"/>
        <v>56.064592482302658</v>
      </c>
      <c r="Q2104">
        <f t="shared" ref="Q2104:Q2167" si="750">O2104-R2104</f>
        <v>0.26649980156341968</v>
      </c>
      <c r="R2104">
        <f t="shared" si="735"/>
        <v>56.033799832413813</v>
      </c>
      <c r="S2104">
        <f t="shared" ref="S2104:S2167" si="751">M2104-(2/3)*Q2104</f>
        <v>193.39512489167848</v>
      </c>
      <c r="T2104">
        <f t="shared" ref="T2104:T2167" si="752">N2104/$D$7*100-$N$30/$D$7*100</f>
        <v>15.415471347366585</v>
      </c>
      <c r="U2104">
        <f t="shared" ref="U2104:U2167" si="753">(2.40665404368-T2104*2.40665404368/100-$M$7)/$M$7</f>
        <v>0.42386717186742823</v>
      </c>
      <c r="V2104" s="6">
        <f t="shared" si="737"/>
        <v>107707.0000000298</v>
      </c>
      <c r="W2104">
        <f t="shared" si="742"/>
        <v>15.417975417217621</v>
      </c>
      <c r="X2104">
        <f t="shared" si="743"/>
        <v>198.06616205736779</v>
      </c>
      <c r="Y2104">
        <f t="shared" si="738"/>
        <v>0.2313180000040044</v>
      </c>
      <c r="Z2104">
        <f t="shared" si="739"/>
        <v>-2.1227839833957252E-6</v>
      </c>
      <c r="AA2104">
        <f t="shared" si="741"/>
        <v>-2.6904797596610815E-6</v>
      </c>
      <c r="AB2104">
        <f t="shared" si="740"/>
        <v>1.0001069016626412</v>
      </c>
      <c r="AC2104">
        <f t="shared" si="736"/>
        <v>2.041024676388044</v>
      </c>
      <c r="AD2104">
        <f t="shared" si="744"/>
        <v>-4.1729757729913537E-9</v>
      </c>
      <c r="AE2104">
        <f t="shared" si="745"/>
        <v>4.3989632688237115E-6</v>
      </c>
      <c r="AF2104">
        <f t="shared" si="746"/>
        <v>-9.4433603801634554E-5</v>
      </c>
      <c r="AG2104" t="str">
        <f t="shared" si="747"/>
        <v>NaN</v>
      </c>
      <c r="AH2104" t="str">
        <f t="shared" si="748"/>
        <v>NaN</v>
      </c>
    </row>
    <row r="2105" spans="1:34">
      <c r="A2105" s="4">
        <v>43292.679074074076</v>
      </c>
      <c r="B2105" s="3">
        <v>-9.0713280165073198E-3</v>
      </c>
      <c r="C2105">
        <v>2.9833777815347302</v>
      </c>
      <c r="D2105" s="3">
        <v>1.90394592635676E-2</v>
      </c>
      <c r="E2105" s="3">
        <v>1.88552727598108E-2</v>
      </c>
      <c r="F2105" s="3">
        <v>1.8830857035645798E-2</v>
      </c>
      <c r="G2105">
        <v>-4793539</v>
      </c>
      <c r="H2105">
        <v>8178910</v>
      </c>
      <c r="K2105">
        <f t="shared" ref="K2105:K2168" si="754">(B2105-$B$19)*($B$17/$B$18)</f>
        <v>578.60782328489847</v>
      </c>
      <c r="L2105">
        <f t="shared" ref="L2105:L2168" si="755">K2105-R2105*$B$8+$D$8</f>
        <v>558.88095479497554</v>
      </c>
      <c r="M2105">
        <f t="shared" si="749"/>
        <v>187.13723404189554</v>
      </c>
      <c r="N2105">
        <f t="shared" ref="N2105:N2168" si="756">(C2105-$C$19)*($C$17/$C$18)</f>
        <v>0.14685214199293442</v>
      </c>
      <c r="O2105">
        <f t="shared" ref="O2105:O2168" si="757">(D2105-$D$19)*($D$17/$D$18)</f>
        <v>56.30497880347739</v>
      </c>
      <c r="P2105">
        <f t="shared" ref="P2105:P2168" si="758">(E2105-$E$19)*($E$17/$E$18)</f>
        <v>56.072992352581103</v>
      </c>
      <c r="Q2105">
        <f t="shared" si="750"/>
        <v>0.25434257674901062</v>
      </c>
      <c r="R2105">
        <f t="shared" ref="R2105:R2168" si="759">(F2105-$F$19)*($F$17/$F$18)</f>
        <v>56.050636226728379</v>
      </c>
      <c r="S2105">
        <f t="shared" si="751"/>
        <v>186.96767232406287</v>
      </c>
      <c r="T2105">
        <f t="shared" si="752"/>
        <v>15.402116308161782</v>
      </c>
      <c r="U2105">
        <f t="shared" si="753"/>
        <v>0.42409198605278375</v>
      </c>
      <c r="V2105" s="6">
        <f t="shared" si="737"/>
        <v>107768.00000045914</v>
      </c>
      <c r="W2105">
        <f t="shared" si="742"/>
        <v>15.401809866047053</v>
      </c>
      <c r="X2105">
        <f t="shared" si="743"/>
        <v>192.56001344562443</v>
      </c>
      <c r="Y2105">
        <f t="shared" si="738"/>
        <v>0.26073545564057099</v>
      </c>
      <c r="Z2105">
        <f t="shared" si="739"/>
        <v>-3.2986244468602187E-6</v>
      </c>
      <c r="AA2105">
        <f t="shared" si="741"/>
        <v>-2.4587719970234768E-6</v>
      </c>
      <c r="AB2105">
        <f t="shared" si="740"/>
        <v>0.99995147979690702</v>
      </c>
      <c r="AC2105">
        <f t="shared" ref="AC2105:AC2168" si="760">($D$7-$D$7*(T2105/100))*2.54</f>
        <v>2.0413469334840562</v>
      </c>
      <c r="AD2105">
        <f t="shared" si="744"/>
        <v>-3.3838592810484763E-9</v>
      </c>
      <c r="AE2105">
        <f t="shared" si="745"/>
        <v>4.5623839561439562E-6</v>
      </c>
      <c r="AF2105">
        <f t="shared" si="746"/>
        <v>-7.3833167276444591E-5</v>
      </c>
      <c r="AG2105" t="str">
        <f t="shared" si="747"/>
        <v>NaN</v>
      </c>
      <c r="AH2105" t="str">
        <f t="shared" si="748"/>
        <v>NaN</v>
      </c>
    </row>
    <row r="2106" spans="1:34">
      <c r="A2106" s="4">
        <v>43292.679768518516</v>
      </c>
      <c r="B2106" s="3">
        <v>-8.7990559346690107E-3</v>
      </c>
      <c r="C2106">
        <v>2.9825453270368598</v>
      </c>
      <c r="D2106">
        <v>1.8995279714145E-2</v>
      </c>
      <c r="E2106">
        <v>1.8808952613107999E-2</v>
      </c>
      <c r="F2106" s="3">
        <v>1.87844997882348E-2</v>
      </c>
      <c r="G2106">
        <v>-4791608</v>
      </c>
      <c r="H2106">
        <v>8178911</v>
      </c>
      <c r="K2106">
        <f t="shared" si="754"/>
        <v>561.26296673973582</v>
      </c>
      <c r="L2106">
        <f t="shared" si="755"/>
        <v>541.59703442963234</v>
      </c>
      <c r="M2106">
        <f t="shared" si="749"/>
        <v>181.34983867116355</v>
      </c>
      <c r="N2106">
        <f t="shared" si="756"/>
        <v>0.14659983798522516</v>
      </c>
      <c r="O2106">
        <f t="shared" si="757"/>
        <v>56.172283271475564</v>
      </c>
      <c r="P2106">
        <f t="shared" si="758"/>
        <v>55.934358900319843</v>
      </c>
      <c r="Q2106">
        <f t="shared" si="750"/>
        <v>0.26136398860928267</v>
      </c>
      <c r="R2106">
        <f t="shared" si="759"/>
        <v>55.910919282866281</v>
      </c>
      <c r="S2106">
        <f t="shared" si="751"/>
        <v>181.17559601209069</v>
      </c>
      <c r="T2106">
        <f t="shared" si="752"/>
        <v>15.375557991560806</v>
      </c>
      <c r="U2106">
        <f t="shared" si="753"/>
        <v>0.4245390597168518</v>
      </c>
      <c r="V2106" s="6">
        <f t="shared" ref="V2106:V2169" si="761">(A2106-$A$312)*86400</f>
        <v>107828.00000002608</v>
      </c>
      <c r="W2106">
        <f t="shared" si="742"/>
        <v>15.383680166846535</v>
      </c>
      <c r="X2106">
        <f t="shared" si="743"/>
        <v>187.16373565809943</v>
      </c>
      <c r="Y2106">
        <f t="shared" ref="Y2106:Y2169" si="762">AVERAGE(Q2105:Q2107)</f>
        <v>0.25091381059476942</v>
      </c>
      <c r="Z2106">
        <f t="shared" ref="Z2106:Z2169" si="763">(T2107-T2105)/100/(V2107-V2105)</f>
        <v>-3.3261129904246529E-6</v>
      </c>
      <c r="AA2106">
        <f t="shared" si="741"/>
        <v>-2.3923762077472338E-6</v>
      </c>
      <c r="AB2106">
        <f t="shared" ref="AB2106:AB2169" si="764">((M2106-$M$313)-(Y2106-$Y$313))/(M2106-$M$313)</f>
        <v>1.0000047624155612</v>
      </c>
      <c r="AC2106">
        <f t="shared" si="760"/>
        <v>2.0419877856636379</v>
      </c>
      <c r="AD2106">
        <f t="shared" si="744"/>
        <v>-3.4224361612787119E-9</v>
      </c>
      <c r="AE2106">
        <f t="shared" si="745"/>
        <v>5.0323052710160837E-6</v>
      </c>
      <c r="AF2106">
        <f t="shared" si="746"/>
        <v>-6.7701674967382937E-5</v>
      </c>
      <c r="AG2106" t="str">
        <f t="shared" si="747"/>
        <v>NaN</v>
      </c>
      <c r="AH2106" t="str">
        <f t="shared" si="748"/>
        <v>NaN</v>
      </c>
    </row>
    <row r="2107" spans="1:34">
      <c r="A2107" s="4">
        <v>43292.680462962962</v>
      </c>
      <c r="B2107" s="3">
        <v>-8.7857247704960194E-3</v>
      </c>
      <c r="C2107">
        <v>2.9821267213464999</v>
      </c>
      <c r="D2107" s="3">
        <v>1.90088725068745E-2</v>
      </c>
      <c r="E2107" s="3">
        <v>1.8820143180000699E-2</v>
      </c>
      <c r="F2107" s="3">
        <v>1.8806118083211899E-2</v>
      </c>
      <c r="G2107">
        <v>-4789671</v>
      </c>
      <c r="H2107">
        <v>8179321</v>
      </c>
      <c r="K2107">
        <f t="shared" si="754"/>
        <v>560.41371650225506</v>
      </c>
      <c r="L2107">
        <f t="shared" si="755"/>
        <v>540.71936714015453</v>
      </c>
      <c r="M2107">
        <f t="shared" si="749"/>
        <v>181.05595814517179</v>
      </c>
      <c r="N2107">
        <f t="shared" si="756"/>
        <v>0.14647296511277644</v>
      </c>
      <c r="O2107">
        <f t="shared" si="757"/>
        <v>56.213109918333778</v>
      </c>
      <c r="P2107">
        <f t="shared" si="758"/>
        <v>55.967851603420492</v>
      </c>
      <c r="Q2107">
        <f t="shared" si="750"/>
        <v>0.2370348664260149</v>
      </c>
      <c r="R2107">
        <f t="shared" si="759"/>
        <v>55.976075051907763</v>
      </c>
      <c r="S2107">
        <f t="shared" si="751"/>
        <v>180.89793490088778</v>
      </c>
      <c r="T2107">
        <f t="shared" si="752"/>
        <v>15.362202952355677</v>
      </c>
      <c r="U2107">
        <f t="shared" si="753"/>
        <v>0.42476387390221265</v>
      </c>
      <c r="V2107" s="6">
        <f t="shared" si="761"/>
        <v>107888.00000022165</v>
      </c>
      <c r="W2107">
        <f t="shared" si="742"/>
        <v>15.364864621008525</v>
      </c>
      <c r="X2107">
        <f t="shared" si="743"/>
        <v>181.9119019506185</v>
      </c>
      <c r="Y2107">
        <f t="shared" si="762"/>
        <v>0.25555971557483304</v>
      </c>
      <c r="Z2107">
        <f t="shared" si="763"/>
        <v>-1.1698306083721639E-6</v>
      </c>
      <c r="AA2107">
        <f t="shared" si="741"/>
        <v>-2.4917440566681857E-6</v>
      </c>
      <c r="AB2107">
        <f t="shared" si="764"/>
        <v>0.99997878165811405</v>
      </c>
      <c r="AC2107">
        <f t="shared" si="760"/>
        <v>2.0423100427596577</v>
      </c>
      <c r="AD2107">
        <f t="shared" si="744"/>
        <v>-3.5003382617131614E-9</v>
      </c>
      <c r="AE2107">
        <f t="shared" si="745"/>
        <v>5.2585605128270267E-6</v>
      </c>
      <c r="AF2107">
        <f t="shared" si="746"/>
        <v>-6.6263470088092976E-5</v>
      </c>
      <c r="AG2107" t="str">
        <f t="shared" si="747"/>
        <v>NaN</v>
      </c>
      <c r="AH2107" t="str">
        <f t="shared" si="748"/>
        <v>NaN</v>
      </c>
    </row>
    <row r="2108" spans="1:34">
      <c r="A2108" s="4">
        <v>43292.681157407409</v>
      </c>
      <c r="B2108" s="3">
        <v>-8.87153893701907E-3</v>
      </c>
      <c r="C2108">
        <v>2.9821053153736998</v>
      </c>
      <c r="D2108" s="3">
        <v>1.9057868400177501E-2</v>
      </c>
      <c r="E2108" s="3">
        <v>1.8864691387843802E-2</v>
      </c>
      <c r="F2108" s="3">
        <v>1.8844578399730399E-2</v>
      </c>
      <c r="G2108">
        <v>-4787742</v>
      </c>
      <c r="H2108">
        <v>8179926</v>
      </c>
      <c r="K2108">
        <f t="shared" si="754"/>
        <v>565.88043346359575</v>
      </c>
      <c r="L2108">
        <f t="shared" si="755"/>
        <v>546.13552836546319</v>
      </c>
      <c r="M2108">
        <f t="shared" si="749"/>
        <v>182.86952044700593</v>
      </c>
      <c r="N2108">
        <f t="shared" si="756"/>
        <v>0.14646647729543602</v>
      </c>
      <c r="O2108">
        <f t="shared" si="757"/>
        <v>56.360271585048757</v>
      </c>
      <c r="P2108">
        <f t="shared" si="758"/>
        <v>56.101181747752008</v>
      </c>
      <c r="Q2108">
        <f t="shared" si="750"/>
        <v>0.26828029168920153</v>
      </c>
      <c r="R2108">
        <f t="shared" si="759"/>
        <v>56.091991293359555</v>
      </c>
      <c r="S2108">
        <f t="shared" si="751"/>
        <v>182.69066691921313</v>
      </c>
      <c r="T2108">
        <f t="shared" si="752"/>
        <v>15.361520024214581</v>
      </c>
      <c r="U2108">
        <f t="shared" si="753"/>
        <v>0.42477537008214472</v>
      </c>
      <c r="V2108" s="6">
        <f t="shared" si="761"/>
        <v>107948.00000041723</v>
      </c>
      <c r="W2108">
        <f t="shared" si="742"/>
        <v>15.346092852615467</v>
      </c>
      <c r="X2108">
        <f t="shared" si="743"/>
        <v>176.79667986379431</v>
      </c>
      <c r="Y2108">
        <f t="shared" si="762"/>
        <v>0.24222058484396788</v>
      </c>
      <c r="Z2108">
        <f t="shared" si="763"/>
        <v>-1.5018095726675019E-6</v>
      </c>
      <c r="AA2108">
        <f t="shared" si="741"/>
        <v>-2.9110151705018437E-6</v>
      </c>
      <c r="AB2108">
        <f t="shared" si="764"/>
        <v>1.0000528627321985</v>
      </c>
      <c r="AC2108">
        <f t="shared" si="760"/>
        <v>2.0423265218157018</v>
      </c>
      <c r="AD2108">
        <f t="shared" si="744"/>
        <v>-4.3145539599448742E-9</v>
      </c>
      <c r="AE2108">
        <f t="shared" si="745"/>
        <v>5.640315148964565E-6</v>
      </c>
      <c r="AF2108">
        <f t="shared" si="746"/>
        <v>-7.6148888793826694E-5</v>
      </c>
      <c r="AG2108" t="str">
        <f t="shared" si="747"/>
        <v>NaN</v>
      </c>
      <c r="AH2108" t="str">
        <f t="shared" si="748"/>
        <v>NaN</v>
      </c>
    </row>
    <row r="2109" spans="1:34">
      <c r="A2109" s="4">
        <v>43292.681851851848</v>
      </c>
      <c r="B2109" s="3">
        <v>-8.5984581850971093E-3</v>
      </c>
      <c r="C2109">
        <v>2.9815618415086602</v>
      </c>
      <c r="D2109" s="3">
        <v>1.9001784751435501E-2</v>
      </c>
      <c r="E2109" s="3">
        <v>1.88133408375325E-2</v>
      </c>
      <c r="F2109" s="3">
        <v>1.88042599818255E-2</v>
      </c>
      <c r="G2109">
        <v>-4785824</v>
      </c>
      <c r="H2109">
        <v>8179666</v>
      </c>
      <c r="K2109">
        <f t="shared" si="754"/>
        <v>548.48406129296529</v>
      </c>
      <c r="L2109">
        <f t="shared" si="755"/>
        <v>528.79215438822644</v>
      </c>
      <c r="M2109">
        <f t="shared" si="749"/>
        <v>177.06221746555985</v>
      </c>
      <c r="N2109">
        <f t="shared" si="756"/>
        <v>0.14630175882183116</v>
      </c>
      <c r="O2109">
        <f t="shared" si="757"/>
        <v>56.191821483051648</v>
      </c>
      <c r="P2109">
        <f t="shared" si="758"/>
        <v>55.9474925957973</v>
      </c>
      <c r="Q2109">
        <f t="shared" si="750"/>
        <v>0.22134659641668719</v>
      </c>
      <c r="R2109">
        <f t="shared" si="759"/>
        <v>55.97047488663496</v>
      </c>
      <c r="S2109">
        <f t="shared" si="751"/>
        <v>176.91465306794873</v>
      </c>
      <c r="T2109">
        <f t="shared" si="752"/>
        <v>15.344181237519333</v>
      </c>
      <c r="U2109">
        <f t="shared" si="753"/>
        <v>0.42506724531711548</v>
      </c>
      <c r="V2109" s="6">
        <f t="shared" si="761"/>
        <v>108007.99999998417</v>
      </c>
      <c r="W2109">
        <f t="shared" si="742"/>
        <v>15.325640030336444</v>
      </c>
      <c r="X2109">
        <f t="shared" si="743"/>
        <v>171.825504747249</v>
      </c>
      <c r="Y2109">
        <f t="shared" si="762"/>
        <v>0.24580937674176795</v>
      </c>
      <c r="Z2109">
        <f t="shared" si="763"/>
        <v>-2.6842870046091951E-6</v>
      </c>
      <c r="AA2109">
        <f t="shared" ref="AA2109:AA2172" si="765">AVERAGE(Z2106:Z2112)</f>
        <v>-3.1959045170854114E-6</v>
      </c>
      <c r="AB2109">
        <f t="shared" si="764"/>
        <v>1.0000340852624652</v>
      </c>
      <c r="AC2109">
        <f t="shared" si="760"/>
        <v>2.0427449067386583</v>
      </c>
      <c r="AD2109">
        <f t="shared" si="744"/>
        <v>-4.6686013752354977E-9</v>
      </c>
      <c r="AE2109">
        <f t="shared" si="745"/>
        <v>6.2452531184004295E-6</v>
      </c>
      <c r="AF2109">
        <f t="shared" si="746"/>
        <v>-7.4416250605270585E-5</v>
      </c>
      <c r="AG2109" t="str">
        <f t="shared" si="747"/>
        <v>NaN</v>
      </c>
      <c r="AH2109" t="str">
        <f t="shared" si="748"/>
        <v>NaN</v>
      </c>
    </row>
    <row r="2110" spans="1:34">
      <c r="A2110" s="4">
        <v>43292.682546296295</v>
      </c>
      <c r="B2110" s="3">
        <v>-8.2709943700501696E-3</v>
      </c>
      <c r="C2110">
        <v>2.9810956669898601</v>
      </c>
      <c r="D2110" s="3">
        <v>1.9004329683757499E-2</v>
      </c>
      <c r="E2110" s="3">
        <v>1.8817550678850201E-2</v>
      </c>
      <c r="F2110">
        <v>1.8798018666912001E-2</v>
      </c>
      <c r="G2110">
        <v>-4783894</v>
      </c>
      <c r="H2110">
        <v>8180007</v>
      </c>
      <c r="K2110">
        <f t="shared" si="754"/>
        <v>527.62326330966755</v>
      </c>
      <c r="L2110">
        <f t="shared" si="755"/>
        <v>507.93956055657958</v>
      </c>
      <c r="M2110">
        <f t="shared" si="749"/>
        <v>170.07987766891205</v>
      </c>
      <c r="N2110">
        <f t="shared" si="756"/>
        <v>0.14616046857751619</v>
      </c>
      <c r="O2110">
        <f t="shared" si="757"/>
        <v>56.199465317196392</v>
      </c>
      <c r="P2110">
        <f t="shared" si="758"/>
        <v>55.960092401214361</v>
      </c>
      <c r="Q2110">
        <f t="shared" si="750"/>
        <v>0.24780124211941512</v>
      </c>
      <c r="R2110">
        <f t="shared" si="759"/>
        <v>55.951664075076977</v>
      </c>
      <c r="S2110">
        <f t="shared" si="751"/>
        <v>169.91467684083244</v>
      </c>
      <c r="T2110">
        <f t="shared" si="752"/>
        <v>15.329308580223019</v>
      </c>
      <c r="U2110">
        <f t="shared" si="753"/>
        <v>0.42531760656898948</v>
      </c>
      <c r="V2110" s="6">
        <f t="shared" si="761"/>
        <v>108068.00000017975</v>
      </c>
      <c r="W2110">
        <f t="shared" si="742"/>
        <v>15.304078179452118</v>
      </c>
      <c r="X2110">
        <f t="shared" si="743"/>
        <v>167.03932810950985</v>
      </c>
      <c r="Y2110">
        <f t="shared" si="762"/>
        <v>0.22657101925324952</v>
      </c>
      <c r="Z2110">
        <f t="shared" si="763"/>
        <v>-3.3387597903478393E-6</v>
      </c>
      <c r="AA2110">
        <f t="shared" si="765"/>
        <v>-3.2749471232670468E-6</v>
      </c>
      <c r="AB2110">
        <f t="shared" si="764"/>
        <v>1.0001501603012126</v>
      </c>
      <c r="AC2110">
        <f t="shared" si="760"/>
        <v>2.0431037839592183</v>
      </c>
      <c r="AD2110">
        <f t="shared" si="744"/>
        <v>-5.1911989040343266E-9</v>
      </c>
      <c r="AE2110">
        <f t="shared" si="745"/>
        <v>6.7145376824028903E-6</v>
      </c>
      <c r="AF2110">
        <f t="shared" si="746"/>
        <v>-7.6963106669926149E-5</v>
      </c>
      <c r="AG2110" t="str">
        <f t="shared" si="747"/>
        <v>NaN</v>
      </c>
      <c r="AH2110" t="str">
        <f t="shared" si="748"/>
        <v>NaN</v>
      </c>
    </row>
    <row r="2111" spans="1:34">
      <c r="A2111" s="4">
        <v>43292.683240740742</v>
      </c>
      <c r="B2111" s="3">
        <v>-7.9668154965293093E-3</v>
      </c>
      <c r="C2111">
        <v>2.9803060244376001</v>
      </c>
      <c r="D2111" s="3">
        <v>1.9014449952010199E-2</v>
      </c>
      <c r="E2111" s="3">
        <v>1.8822307561695201E-2</v>
      </c>
      <c r="F2111" s="3">
        <v>1.88204588144254E-2</v>
      </c>
      <c r="G2111">
        <v>-4781957</v>
      </c>
      <c r="H2111">
        <v>8180388</v>
      </c>
      <c r="K2111">
        <f t="shared" si="754"/>
        <v>508.24581230673408</v>
      </c>
      <c r="L2111">
        <f t="shared" si="755"/>
        <v>488.53261218396995</v>
      </c>
      <c r="M2111">
        <f t="shared" si="749"/>
        <v>163.58160176867793</v>
      </c>
      <c r="N2111">
        <f t="shared" si="756"/>
        <v>0.14592114020449085</v>
      </c>
      <c r="O2111">
        <f t="shared" si="757"/>
        <v>56.229862059520485</v>
      </c>
      <c r="P2111">
        <f t="shared" si="758"/>
        <v>55.97432946948264</v>
      </c>
      <c r="Q2111">
        <f t="shared" si="750"/>
        <v>0.21056521922364624</v>
      </c>
      <c r="R2111">
        <f t="shared" si="759"/>
        <v>56.019296840296839</v>
      </c>
      <c r="S2111">
        <f t="shared" si="751"/>
        <v>163.44122495586217</v>
      </c>
      <c r="T2111">
        <f t="shared" si="752"/>
        <v>15.304116119904561</v>
      </c>
      <c r="U2111">
        <f t="shared" si="753"/>
        <v>0.42574168787318811</v>
      </c>
      <c r="V2111" s="6">
        <f t="shared" si="761"/>
        <v>108128.00000037532</v>
      </c>
      <c r="W2111">
        <f t="shared" ref="W2111:W2174" si="766">AVERAGE(T2105:T2117)</f>
        <v>15.281751682529402</v>
      </c>
      <c r="X2111">
        <f t="shared" ref="X2111:X2174" si="767">AVERAGE(S2105:S2117)</f>
        <v>162.34537822219701</v>
      </c>
      <c r="Y2111">
        <f t="shared" si="762"/>
        <v>0.23076188020844057</v>
      </c>
      <c r="Z2111">
        <f t="shared" si="763"/>
        <v>-5.0576817802313334E-6</v>
      </c>
      <c r="AA2111">
        <f t="shared" si="765"/>
        <v>-3.8074684733668003E-6</v>
      </c>
      <c r="AB2111">
        <f t="shared" si="764"/>
        <v>1.000130227121002</v>
      </c>
      <c r="AC2111">
        <f t="shared" si="760"/>
        <v>2.0437116780267028</v>
      </c>
      <c r="AD2111">
        <f t="shared" ref="AD2111:AD2174" si="768">AA2111*AC2111*$D$7*2.54*1.024*9.81/2/Y2111/10000*0.14503773773</f>
        <v>-5.9274674944394612E-9</v>
      </c>
      <c r="AE2111">
        <f t="shared" si="745"/>
        <v>7.2625407906285758E-6</v>
      </c>
      <c r="AF2111">
        <f t="shared" si="746"/>
        <v>-8.1247804158345236E-5</v>
      </c>
      <c r="AG2111" t="str">
        <f t="shared" si="747"/>
        <v>NaN</v>
      </c>
      <c r="AH2111" t="str">
        <f t="shared" si="748"/>
        <v>NaN</v>
      </c>
    </row>
    <row r="2112" spans="1:34">
      <c r="A2112" s="4">
        <v>43292.683946759258</v>
      </c>
      <c r="B2112" s="3">
        <v>-7.6909757525572796E-3</v>
      </c>
      <c r="C2112">
        <v>2.9791774539826301</v>
      </c>
      <c r="D2112" s="3">
        <v>1.9027388673348501E-2</v>
      </c>
      <c r="E2112" s="3">
        <v>1.8841870242395101E-2</v>
      </c>
      <c r="F2112" s="3">
        <v>1.8825604325957101E-2</v>
      </c>
      <c r="G2112">
        <v>-4780025</v>
      </c>
      <c r="H2112">
        <v>8180905</v>
      </c>
      <c r="K2112">
        <f t="shared" si="754"/>
        <v>490.67368094333364</v>
      </c>
      <c r="L2112">
        <f t="shared" si="755"/>
        <v>470.95371709249093</v>
      </c>
      <c r="M2112">
        <f t="shared" si="749"/>
        <v>157.69543625040785</v>
      </c>
      <c r="N2112">
        <f t="shared" si="756"/>
        <v>0.14557908805689648</v>
      </c>
      <c r="O2112">
        <f t="shared" si="757"/>
        <v>56.268724169565708</v>
      </c>
      <c r="P2112">
        <f t="shared" si="758"/>
        <v>56.032879412735475</v>
      </c>
      <c r="Q2112">
        <f t="shared" si="750"/>
        <v>0.23391917928226036</v>
      </c>
      <c r="R2112">
        <f t="shared" si="759"/>
        <v>56.034804990283448</v>
      </c>
      <c r="S2112">
        <f t="shared" si="751"/>
        <v>157.53949013088635</v>
      </c>
      <c r="T2112">
        <f t="shared" si="752"/>
        <v>15.268110630684104</v>
      </c>
      <c r="U2112">
        <f t="shared" si="753"/>
        <v>0.42634779202633155</v>
      </c>
      <c r="V2112" s="6">
        <f t="shared" si="761"/>
        <v>108189.00000017602</v>
      </c>
      <c r="W2112">
        <f t="shared" si="766"/>
        <v>15.257855034581262</v>
      </c>
      <c r="X2112">
        <f t="shared" si="767"/>
        <v>157.80826069645539</v>
      </c>
      <c r="Y2112">
        <f t="shared" si="762"/>
        <v>0.21515357048341124</v>
      </c>
      <c r="Z2112">
        <f t="shared" si="763"/>
        <v>-5.2928498729451956E-6</v>
      </c>
      <c r="AA2112">
        <f t="shared" si="765"/>
        <v>-4.4745880940663554E-6</v>
      </c>
      <c r="AB2112">
        <f t="shared" si="764"/>
        <v>1.0002355948945933</v>
      </c>
      <c r="AC2112">
        <f t="shared" si="760"/>
        <v>2.0445804904815925</v>
      </c>
      <c r="AD2112">
        <f t="shared" si="768"/>
        <v>-7.4745667548112125E-9</v>
      </c>
      <c r="AE2112">
        <f t="shared" ref="AE2112:AE2175" si="769">(W2113-W2111)/(X2113-X2111)*0.14503773773/100</f>
        <v>7.6964526999312631E-6</v>
      </c>
      <c r="AF2112">
        <f t="shared" ref="AF2112:AF2175" si="770">AD2112/AE2112/(1.024*9.81)</f>
        <v>-9.6677732584475595E-5</v>
      </c>
      <c r="AG2112" t="str">
        <f t="shared" ref="AG2112:AG2175" si="771">IF(AD2112&gt;0,AD2112*100,"NaN")</f>
        <v>NaN</v>
      </c>
      <c r="AH2112" t="str">
        <f t="shared" ref="AH2112:AH2175" si="772">IF(AF2112&gt;0,AF2112*100*100,"NaN")</f>
        <v>NaN</v>
      </c>
    </row>
    <row r="2113" spans="1:34">
      <c r="A2113" s="4">
        <v>43292.684641203705</v>
      </c>
      <c r="B2113" s="3">
        <v>-7.4385160877682198E-3</v>
      </c>
      <c r="C2113">
        <v>2.97829861987702</v>
      </c>
      <c r="D2113" s="3">
        <v>1.8990950950756098E-2</v>
      </c>
      <c r="E2113" s="3">
        <v>1.88037557185999E-2</v>
      </c>
      <c r="F2113" s="3">
        <v>1.88002221845818E-2</v>
      </c>
      <c r="G2113">
        <v>-4778108</v>
      </c>
      <c r="H2113">
        <v>8181107</v>
      </c>
      <c r="K2113">
        <f t="shared" si="754"/>
        <v>474.59095722211663</v>
      </c>
      <c r="L2113">
        <f t="shared" si="755"/>
        <v>454.90435796510616</v>
      </c>
      <c r="M2113">
        <f t="shared" si="749"/>
        <v>152.3214247556958</v>
      </c>
      <c r="N2113">
        <f t="shared" si="756"/>
        <v>0.14531272711161453</v>
      </c>
      <c r="O2113">
        <f t="shared" si="757"/>
        <v>56.159281609659011</v>
      </c>
      <c r="P2113">
        <f t="shared" si="758"/>
        <v>55.918804903236932</v>
      </c>
      <c r="Q2113">
        <f t="shared" si="750"/>
        <v>0.20097631294432716</v>
      </c>
      <c r="R2113">
        <f t="shared" si="759"/>
        <v>55.958305296714684</v>
      </c>
      <c r="S2113">
        <f t="shared" si="751"/>
        <v>152.18744054706625</v>
      </c>
      <c r="T2113">
        <f t="shared" si="752"/>
        <v>15.240072636443896</v>
      </c>
      <c r="U2113">
        <f t="shared" si="753"/>
        <v>0.42681977408025512</v>
      </c>
      <c r="V2113" s="6">
        <f t="shared" si="761"/>
        <v>108249.0000003716</v>
      </c>
      <c r="W2113">
        <f t="shared" si="766"/>
        <v>15.234194784835834</v>
      </c>
      <c r="X2113">
        <f t="shared" si="767"/>
        <v>153.3833990821268</v>
      </c>
      <c r="Y2113">
        <f t="shared" si="762"/>
        <v>0.22482287966975414</v>
      </c>
      <c r="Z2113">
        <f t="shared" si="763"/>
        <v>-3.8794112336960977E-6</v>
      </c>
      <c r="AA2113">
        <f t="shared" si="765"/>
        <v>-4.7586898112328996E-6</v>
      </c>
      <c r="AB2113">
        <f t="shared" si="764"/>
        <v>1.0001795856019335</v>
      </c>
      <c r="AC2113">
        <f t="shared" si="760"/>
        <v>2.0452570472826088</v>
      </c>
      <c r="AD2113">
        <f t="shared" si="768"/>
        <v>-7.6097799002740575E-9</v>
      </c>
      <c r="AE2113">
        <f t="shared" si="769"/>
        <v>7.5090394638376861E-6</v>
      </c>
      <c r="AF2113">
        <f t="shared" si="770"/>
        <v>-1.0088317570290103E-4</v>
      </c>
      <c r="AG2113" t="str">
        <f t="shared" si="771"/>
        <v>NaN</v>
      </c>
      <c r="AH2113" t="str">
        <f t="shared" si="772"/>
        <v>NaN</v>
      </c>
    </row>
    <row r="2114" spans="1:34">
      <c r="A2114" s="4">
        <v>43292.685335648152</v>
      </c>
      <c r="B2114" s="3">
        <v>-7.1944166445791803E-3</v>
      </c>
      <c r="C2114">
        <v>2.97771828016994</v>
      </c>
      <c r="D2114" s="3">
        <v>1.9030956335482199E-2</v>
      </c>
      <c r="E2114" s="3">
        <v>1.8845390335700402E-2</v>
      </c>
      <c r="F2114" s="3">
        <v>1.88272837637487E-2</v>
      </c>
      <c r="G2114">
        <v>-4776174</v>
      </c>
      <c r="H2114">
        <v>8181765</v>
      </c>
      <c r="K2114">
        <f t="shared" si="754"/>
        <v>459.04081415830331</v>
      </c>
      <c r="L2114">
        <f t="shared" si="755"/>
        <v>439.31864270176828</v>
      </c>
      <c r="M2114">
        <f t="shared" si="749"/>
        <v>147.10266104596164</v>
      </c>
      <c r="N2114">
        <f t="shared" si="756"/>
        <v>0.14513683517481354</v>
      </c>
      <c r="O2114">
        <f t="shared" si="757"/>
        <v>56.279439824908984</v>
      </c>
      <c r="P2114">
        <f t="shared" si="758"/>
        <v>56.043414843254006</v>
      </c>
      <c r="Q2114">
        <f t="shared" si="750"/>
        <v>0.23957314678267494</v>
      </c>
      <c r="R2114">
        <f t="shared" si="759"/>
        <v>56.039866678126309</v>
      </c>
      <c r="S2114">
        <f t="shared" si="751"/>
        <v>146.94294561477318</v>
      </c>
      <c r="T2114">
        <f t="shared" si="752"/>
        <v>15.221557695728006</v>
      </c>
      <c r="U2114">
        <f t="shared" si="753"/>
        <v>0.42713144829177319</v>
      </c>
      <c r="V2114" s="6">
        <f t="shared" si="761"/>
        <v>108309.00000056718</v>
      </c>
      <c r="W2114">
        <f t="shared" si="766"/>
        <v>15.210429469222543</v>
      </c>
      <c r="X2114">
        <f t="shared" si="767"/>
        <v>148.64797229562794</v>
      </c>
      <c r="Y2114">
        <f t="shared" si="762"/>
        <v>0.22490299936876568</v>
      </c>
      <c r="Z2114">
        <f t="shared" si="763"/>
        <v>-4.8974800590704391E-6</v>
      </c>
      <c r="AA2114">
        <f t="shared" si="765"/>
        <v>-4.9488437475968376E-6</v>
      </c>
      <c r="AB2114">
        <f t="shared" si="764"/>
        <v>1.0001855042018093</v>
      </c>
      <c r="AC2114">
        <f t="shared" si="760"/>
        <v>2.045703812802083</v>
      </c>
      <c r="AD2114">
        <f t="shared" si="768"/>
        <v>-7.9127702578101995E-9</v>
      </c>
      <c r="AE2114">
        <f t="shared" si="769"/>
        <v>7.2296085128460035E-6</v>
      </c>
      <c r="AF2114">
        <f t="shared" si="770"/>
        <v>-1.0895440962100548E-4</v>
      </c>
      <c r="AG2114" t="str">
        <f t="shared" si="771"/>
        <v>NaN</v>
      </c>
      <c r="AH2114" t="str">
        <f t="shared" si="772"/>
        <v>NaN</v>
      </c>
    </row>
    <row r="2115" spans="1:34">
      <c r="A2115" s="4">
        <v>43292.686030092591</v>
      </c>
      <c r="B2115" s="3">
        <v>-6.9584276866407899E-3</v>
      </c>
      <c r="C2115">
        <v>2.9764565169953099</v>
      </c>
      <c r="D2115" s="3">
        <v>1.90399944128876E-2</v>
      </c>
      <c r="E2115" s="3">
        <v>1.8854035970271101E-2</v>
      </c>
      <c r="F2115" s="3">
        <v>1.8838086955784102E-2</v>
      </c>
      <c r="G2115">
        <v>-4774239</v>
      </c>
      <c r="H2115">
        <v>8182249</v>
      </c>
      <c r="K2115">
        <f t="shared" si="754"/>
        <v>444.00734251461637</v>
      </c>
      <c r="L2115">
        <f t="shared" si="755"/>
        <v>424.27097036047178</v>
      </c>
      <c r="M2115">
        <f t="shared" si="749"/>
        <v>142.06405710614408</v>
      </c>
      <c r="N2115">
        <f t="shared" si="756"/>
        <v>0.14475441438598544</v>
      </c>
      <c r="O2115">
        <f t="shared" si="757"/>
        <v>56.306586151778717</v>
      </c>
      <c r="P2115">
        <f t="shared" si="758"/>
        <v>56.069290714831354</v>
      </c>
      <c r="Q2115">
        <f t="shared" si="750"/>
        <v>0.23415953837929493</v>
      </c>
      <c r="R2115">
        <f t="shared" si="759"/>
        <v>56.072426613399422</v>
      </c>
      <c r="S2115">
        <f t="shared" si="751"/>
        <v>141.90795074722456</v>
      </c>
      <c r="T2115">
        <f t="shared" si="752"/>
        <v>15.18130287585136</v>
      </c>
      <c r="U2115">
        <f t="shared" si="753"/>
        <v>0.42780908423116798</v>
      </c>
      <c r="V2115" s="6">
        <f t="shared" si="761"/>
        <v>108369.00000013411</v>
      </c>
      <c r="W2115">
        <f t="shared" si="766"/>
        <v>15.184740864527928</v>
      </c>
      <c r="X2115">
        <f t="shared" si="767"/>
        <v>143.4621361111187</v>
      </c>
      <c r="Y2115">
        <f t="shared" si="762"/>
        <v>-7.6412358220475582E-2</v>
      </c>
      <c r="Z2115">
        <f t="shared" si="763"/>
        <v>-6.1716469175643875E-6</v>
      </c>
      <c r="AA2115">
        <f t="shared" si="765"/>
        <v>-4.9022580682816753E-6</v>
      </c>
      <c r="AB2115">
        <f t="shared" si="764"/>
        <v>1.002347904834584</v>
      </c>
      <c r="AC2115">
        <f t="shared" si="760"/>
        <v>2.0466751616057066</v>
      </c>
      <c r="AD2115">
        <f t="shared" si="768"/>
        <v>2.3081221745316405E-8</v>
      </c>
      <c r="AE2115">
        <f t="shared" si="769"/>
        <v>7.5054530081848812E-6</v>
      </c>
      <c r="AF2115">
        <f t="shared" si="770"/>
        <v>3.0613495377902598E-4</v>
      </c>
      <c r="AG2115">
        <f t="shared" si="771"/>
        <v>2.3081221745316404E-6</v>
      </c>
      <c r="AH2115">
        <f t="shared" si="772"/>
        <v>3.0613495377902598</v>
      </c>
    </row>
    <row r="2116" spans="1:34">
      <c r="A2116" s="4">
        <v>43292.686724537038</v>
      </c>
      <c r="B2116" s="3">
        <v>-6.7348898695490803E-3</v>
      </c>
      <c r="C2116">
        <v>2.9753969213415998</v>
      </c>
      <c r="D2116" s="3">
        <v>1.9249059413923499E-2</v>
      </c>
      <c r="E2116" s="3">
        <v>1.9394191909523201E-2</v>
      </c>
      <c r="F2116" s="3">
        <v>1.93573667387682E-2</v>
      </c>
      <c r="G2116">
        <v>-4772309</v>
      </c>
      <c r="H2116">
        <v>8182249</v>
      </c>
      <c r="K2116">
        <f t="shared" si="754"/>
        <v>429.76705998657866</v>
      </c>
      <c r="L2116">
        <f t="shared" si="755"/>
        <v>409.34809928372238</v>
      </c>
      <c r="M2116">
        <f t="shared" si="749"/>
        <v>137.06724196455252</v>
      </c>
      <c r="N2116">
        <f t="shared" si="756"/>
        <v>0.14443326742760362</v>
      </c>
      <c r="O2116">
        <f t="shared" si="757"/>
        <v>56.93452355489832</v>
      </c>
      <c r="P2116">
        <f t="shared" si="758"/>
        <v>57.685945409351433</v>
      </c>
      <c r="Q2116">
        <f t="shared" si="750"/>
        <v>-0.7029697598233966</v>
      </c>
      <c r="R2116">
        <f t="shared" si="759"/>
        <v>57.637493314721716</v>
      </c>
      <c r="S2116">
        <f t="shared" si="751"/>
        <v>137.53588847110146</v>
      </c>
      <c r="T2116">
        <f t="shared" si="752"/>
        <v>15.147497932863802</v>
      </c>
      <c r="U2116">
        <f t="shared" si="753"/>
        <v>0.42837814513785599</v>
      </c>
      <c r="V2116" s="6">
        <f t="shared" si="761"/>
        <v>108429.00000032969</v>
      </c>
      <c r="W2116">
        <f t="shared" si="766"/>
        <v>15.157493782793223</v>
      </c>
      <c r="X2116">
        <f t="shared" si="767"/>
        <v>138.41851353208551</v>
      </c>
      <c r="Y2116">
        <f t="shared" si="762"/>
        <v>-4.272516162797757E-2</v>
      </c>
      <c r="Z2116">
        <f t="shared" si="763"/>
        <v>-4.6729990247750062E-6</v>
      </c>
      <c r="AA2116">
        <f t="shared" si="765"/>
        <v>-4.5972114566119498E-6</v>
      </c>
      <c r="AB2116">
        <f t="shared" si="764"/>
        <v>1.0021850067129552</v>
      </c>
      <c r="AC2116">
        <f t="shared" si="760"/>
        <v>2.0474908748799963</v>
      </c>
      <c r="AD2116">
        <f t="shared" si="768"/>
        <v>3.8726660501028833E-8</v>
      </c>
      <c r="AE2116">
        <f t="shared" si="769"/>
        <v>8.1619663776917467E-6</v>
      </c>
      <c r="AF2116">
        <f t="shared" si="770"/>
        <v>4.7233081809336532E-4</v>
      </c>
      <c r="AG2116">
        <f t="shared" si="771"/>
        <v>3.8726660501028837E-6</v>
      </c>
      <c r="AH2116">
        <f t="shared" si="772"/>
        <v>4.7233081809336532</v>
      </c>
    </row>
    <row r="2117" spans="1:34">
      <c r="A2117" s="4">
        <v>43292.687418981484</v>
      </c>
      <c r="B2117" s="3">
        <v>-6.5150862054906599E-3</v>
      </c>
      <c r="C2117">
        <v>2.9746988487841</v>
      </c>
      <c r="D2117" s="3">
        <v>1.90898822217241E-2</v>
      </c>
      <c r="E2117" s="3">
        <v>1.88679260681783E-2</v>
      </c>
      <c r="F2117" s="3">
        <v>1.88524753306228E-2</v>
      </c>
      <c r="G2117">
        <v>-4770379</v>
      </c>
      <c r="H2117">
        <v>8183569</v>
      </c>
      <c r="K2117">
        <f t="shared" si="754"/>
        <v>415.76465843496266</v>
      </c>
      <c r="L2117">
        <f t="shared" si="755"/>
        <v>396.00937289304278</v>
      </c>
      <c r="M2117">
        <f t="shared" si="749"/>
        <v>132.60086618098492</v>
      </c>
      <c r="N2117">
        <f t="shared" si="756"/>
        <v>0.1442216924954246</v>
      </c>
      <c r="O2117">
        <f t="shared" si="757"/>
        <v>56.456426732329739</v>
      </c>
      <c r="P2117">
        <f t="shared" si="758"/>
        <v>56.110862954174138</v>
      </c>
      <c r="Q2117">
        <f t="shared" si="750"/>
        <v>0.34063473656016896</v>
      </c>
      <c r="R2117">
        <f t="shared" si="759"/>
        <v>56.11579199576957</v>
      </c>
      <c r="S2117">
        <f t="shared" si="751"/>
        <v>132.37377635661147</v>
      </c>
      <c r="T2117">
        <f t="shared" si="752"/>
        <v>15.125226887371273</v>
      </c>
      <c r="U2117">
        <f t="shared" si="753"/>
        <v>0.42875304833900979</v>
      </c>
      <c r="V2117" s="6">
        <f t="shared" si="761"/>
        <v>108489.00000052527</v>
      </c>
      <c r="W2117">
        <f t="shared" si="766"/>
        <v>15.129382826144898</v>
      </c>
      <c r="X2117">
        <f t="shared" si="767"/>
        <v>133.62504014587429</v>
      </c>
      <c r="Y2117">
        <f t="shared" si="762"/>
        <v>-3.9609666661043264E-2</v>
      </c>
      <c r="Z2117">
        <f t="shared" si="763"/>
        <v>-4.6698373448954058E-6</v>
      </c>
      <c r="AA2117">
        <f t="shared" si="765"/>
        <v>-4.5240405871028461E-6</v>
      </c>
      <c r="AB2117">
        <f t="shared" si="764"/>
        <v>1.0022359886965964</v>
      </c>
      <c r="AC2117">
        <f t="shared" si="760"/>
        <v>2.0480282752077312</v>
      </c>
      <c r="AD2117">
        <f t="shared" si="768"/>
        <v>4.1118622827360221E-8</v>
      </c>
      <c r="AE2117">
        <f t="shared" si="769"/>
        <v>8.7017207483419535E-6</v>
      </c>
      <c r="AF2117">
        <f t="shared" si="770"/>
        <v>4.7039690382218917E-4</v>
      </c>
      <c r="AG2117">
        <f t="shared" si="771"/>
        <v>4.1118622827360222E-6</v>
      </c>
      <c r="AH2117">
        <f t="shared" si="772"/>
        <v>4.7039690382218922</v>
      </c>
    </row>
    <row r="2118" spans="1:34">
      <c r="A2118" s="4">
        <v>43292.688113425924</v>
      </c>
      <c r="B2118" s="3">
        <v>-6.3057357914840396E-3</v>
      </c>
      <c r="C2118">
        <v>2.9736404423510998</v>
      </c>
      <c r="D2118" s="3">
        <v>1.9029636300492699E-2</v>
      </c>
      <c r="E2118" s="3">
        <v>1.88452951980435E-2</v>
      </c>
      <c r="F2118" s="3">
        <v>1.8824663364357602E-2</v>
      </c>
      <c r="G2118">
        <v>-4768449</v>
      </c>
      <c r="H2118">
        <v>8183484</v>
      </c>
      <c r="K2118">
        <f t="shared" si="754"/>
        <v>402.428172100783</v>
      </c>
      <c r="L2118">
        <f t="shared" si="755"/>
        <v>382.70944513539905</v>
      </c>
      <c r="M2118">
        <f t="shared" si="749"/>
        <v>128.14748183827541</v>
      </c>
      <c r="N2118">
        <f t="shared" si="756"/>
        <v>0.14390090597133912</v>
      </c>
      <c r="O2118">
        <f t="shared" si="757"/>
        <v>56.275475032431878</v>
      </c>
      <c r="P2118">
        <f t="shared" si="758"/>
        <v>56.043130101888636</v>
      </c>
      <c r="Q2118">
        <f t="shared" si="750"/>
        <v>0.24350602328009785</v>
      </c>
      <c r="R2118">
        <f t="shared" si="759"/>
        <v>56.03196900915178</v>
      </c>
      <c r="S2118">
        <f t="shared" si="751"/>
        <v>127.98514448942201</v>
      </c>
      <c r="T2118">
        <f t="shared" si="752"/>
        <v>15.09145988483596</v>
      </c>
      <c r="U2118">
        <f t="shared" si="753"/>
        <v>0.42932147056903558</v>
      </c>
      <c r="V2118" s="6">
        <f t="shared" si="761"/>
        <v>108549.0000000922</v>
      </c>
      <c r="W2118">
        <f t="shared" si="766"/>
        <v>15.101292298970861</v>
      </c>
      <c r="X2118">
        <f t="shared" si="767"/>
        <v>129.0510144978081</v>
      </c>
      <c r="Y2118">
        <f t="shared" si="762"/>
        <v>0.28731769284678421</v>
      </c>
      <c r="Z2118">
        <f t="shared" si="763"/>
        <v>-4.7315820250251908E-6</v>
      </c>
      <c r="AA2118">
        <f t="shared" si="765"/>
        <v>-4.5777895573366657E-6</v>
      </c>
      <c r="AB2118">
        <f t="shared" si="764"/>
        <v>0.99971753138329911</v>
      </c>
      <c r="AC2118">
        <f t="shared" si="760"/>
        <v>2.0488430729789084</v>
      </c>
      <c r="AD2118">
        <f t="shared" si="768"/>
        <v>-5.7382498875500857E-9</v>
      </c>
      <c r="AE2118">
        <f t="shared" si="769"/>
        <v>8.9740410756340634E-6</v>
      </c>
      <c r="AF2118">
        <f t="shared" si="770"/>
        <v>-6.3653522186741501E-5</v>
      </c>
      <c r="AG2118" t="str">
        <f t="shared" si="771"/>
        <v>NaN</v>
      </c>
      <c r="AH2118" t="str">
        <f t="shared" si="772"/>
        <v>NaN</v>
      </c>
    </row>
    <row r="2119" spans="1:34">
      <c r="A2119" s="4">
        <v>43292.688819444447</v>
      </c>
      <c r="B2119" s="3">
        <v>-6.1036158394017501E-3</v>
      </c>
      <c r="C2119">
        <v>2.9729043147308398</v>
      </c>
      <c r="D2119">
        <v>1.9037604079257999E-2</v>
      </c>
      <c r="E2119" s="3">
        <v>1.8851621852227302E-2</v>
      </c>
      <c r="F2119" s="3">
        <v>1.8821221112430099E-2</v>
      </c>
      <c r="G2119">
        <v>-4766509</v>
      </c>
      <c r="H2119">
        <v>8184004</v>
      </c>
      <c r="K2119">
        <f t="shared" si="754"/>
        <v>389.55229606489775</v>
      </c>
      <c r="L2119">
        <f t="shared" si="755"/>
        <v>369.83809390834415</v>
      </c>
      <c r="M2119">
        <f t="shared" si="749"/>
        <v>123.83760323828548</v>
      </c>
      <c r="N2119">
        <f t="shared" si="756"/>
        <v>0.1436777971416647</v>
      </c>
      <c r="O2119">
        <f t="shared" si="757"/>
        <v>56.299406662698651</v>
      </c>
      <c r="P2119">
        <f t="shared" si="758"/>
        <v>56.062065402685306</v>
      </c>
      <c r="Q2119">
        <f t="shared" si="750"/>
        <v>0.27781231870008583</v>
      </c>
      <c r="R2119">
        <f t="shared" si="759"/>
        <v>56.021594343998565</v>
      </c>
      <c r="S2119">
        <f t="shared" si="751"/>
        <v>123.65239502581876</v>
      </c>
      <c r="T2119">
        <f t="shared" si="752"/>
        <v>15.067974744870231</v>
      </c>
      <c r="U2119">
        <f t="shared" si="753"/>
        <v>0.42971681142340423</v>
      </c>
      <c r="V2119" s="6">
        <f t="shared" si="761"/>
        <v>108610.00000052154</v>
      </c>
      <c r="W2119">
        <f t="shared" si="766"/>
        <v>15.073873025952683</v>
      </c>
      <c r="X2119">
        <f t="shared" si="767"/>
        <v>124.65359041228324</v>
      </c>
      <c r="Y2119">
        <f t="shared" si="762"/>
        <v>0.25594981620819129</v>
      </c>
      <c r="Z2119">
        <f t="shared" si="763"/>
        <v>-3.1575235912571223E-6</v>
      </c>
      <c r="AA2119">
        <f t="shared" si="765"/>
        <v>-4.4544830871592452E-6</v>
      </c>
      <c r="AB2119">
        <f t="shared" si="764"/>
        <v>0.99996558383467526</v>
      </c>
      <c r="AC2119">
        <f t="shared" si="760"/>
        <v>2.0494097694062816</v>
      </c>
      <c r="AD2119">
        <f t="shared" si="768"/>
        <v>-6.2697265792986651E-9</v>
      </c>
      <c r="AE2119">
        <f t="shared" si="769"/>
        <v>8.9721511809907149E-6</v>
      </c>
      <c r="AF2119">
        <f t="shared" si="770"/>
        <v>-6.9563761099654286E-5</v>
      </c>
      <c r="AG2119" t="str">
        <f t="shared" si="771"/>
        <v>NaN</v>
      </c>
      <c r="AH2119" t="str">
        <f t="shared" si="772"/>
        <v>NaN</v>
      </c>
    </row>
    <row r="2120" spans="1:34">
      <c r="A2120" s="4">
        <v>43292.689513888887</v>
      </c>
      <c r="B2120" s="3">
        <v>-5.9005326185433702E-3</v>
      </c>
      <c r="C2120">
        <v>2.9724428970948802</v>
      </c>
      <c r="D2120" s="3">
        <v>1.9036129445576099E-2</v>
      </c>
      <c r="E2120" s="3">
        <v>1.8850563445794201E-2</v>
      </c>
      <c r="F2120">
        <v>1.8830130470360001E-2</v>
      </c>
      <c r="G2120">
        <v>-4764588</v>
      </c>
      <c r="H2120">
        <v>8184479</v>
      </c>
      <c r="K2120">
        <f t="shared" si="754"/>
        <v>376.61505582808917</v>
      </c>
      <c r="L2120">
        <f t="shared" si="755"/>
        <v>356.88914240162177</v>
      </c>
      <c r="M2120">
        <f t="shared" si="749"/>
        <v>119.50174074749864</v>
      </c>
      <c r="N2120">
        <f t="shared" si="756"/>
        <v>0.14353794863453528</v>
      </c>
      <c r="O2120">
        <f t="shared" si="757"/>
        <v>56.294977525156852</v>
      </c>
      <c r="P2120">
        <f t="shared" si="758"/>
        <v>56.058897654995356</v>
      </c>
      <c r="Q2120">
        <f t="shared" si="750"/>
        <v>0.24653110664439026</v>
      </c>
      <c r="R2120">
        <f t="shared" si="759"/>
        <v>56.048446418512462</v>
      </c>
      <c r="S2120">
        <f t="shared" si="751"/>
        <v>119.33738667640239</v>
      </c>
      <c r="T2120">
        <f t="shared" si="752"/>
        <v>15.053253849382925</v>
      </c>
      <c r="U2120">
        <f t="shared" si="753"/>
        <v>0.42996461796862889</v>
      </c>
      <c r="V2120" s="6">
        <f t="shared" si="761"/>
        <v>108670.00000008848</v>
      </c>
      <c r="W2120">
        <f t="shared" si="766"/>
        <v>15.047732054326961</v>
      </c>
      <c r="X2120">
        <f t="shared" si="767"/>
        <v>120.39282700329139</v>
      </c>
      <c r="Y2120">
        <f t="shared" si="762"/>
        <v>0.25199296853401165</v>
      </c>
      <c r="Z2120">
        <f t="shared" si="763"/>
        <v>-3.3672151471323715E-6</v>
      </c>
      <c r="AA2120">
        <f t="shared" si="765"/>
        <v>-4.3893900544304261E-6</v>
      </c>
      <c r="AB2120">
        <f t="shared" si="764"/>
        <v>0.9999980685147829</v>
      </c>
      <c r="AC2120">
        <f t="shared" si="760"/>
        <v>2.0497649846143902</v>
      </c>
      <c r="AD2120">
        <f t="shared" si="768"/>
        <v>-6.2762051362623567E-9</v>
      </c>
      <c r="AE2120">
        <f t="shared" si="769"/>
        <v>9.2494892886384742E-6</v>
      </c>
      <c r="AF2120">
        <f t="shared" si="770"/>
        <v>-6.7547676089351437E-5</v>
      </c>
      <c r="AG2120" t="str">
        <f t="shared" si="771"/>
        <v>NaN</v>
      </c>
      <c r="AH2120" t="str">
        <f t="shared" si="772"/>
        <v>NaN</v>
      </c>
    </row>
    <row r="2121" spans="1:34">
      <c r="A2121" s="4">
        <v>43292.690208333333</v>
      </c>
      <c r="B2121" s="3">
        <v>-5.7092702515546996E-3</v>
      </c>
      <c r="C2121">
        <v>2.9716377946733701</v>
      </c>
      <c r="D2121" s="3">
        <v>1.9014592658495501E-2</v>
      </c>
      <c r="E2121" s="3">
        <v>1.88292526106488E-2</v>
      </c>
      <c r="F2121" s="3">
        <v>1.8813610043289401E-2</v>
      </c>
      <c r="G2121">
        <v>-4762654</v>
      </c>
      <c r="H2121">
        <v>8184820</v>
      </c>
      <c r="K2121">
        <f t="shared" si="754"/>
        <v>364.43085282237359</v>
      </c>
      <c r="L2121">
        <f t="shared" si="755"/>
        <v>344.7266553469363</v>
      </c>
      <c r="M2121">
        <f t="shared" si="749"/>
        <v>115.42922017409825</v>
      </c>
      <c r="N2121">
        <f t="shared" si="756"/>
        <v>0.14329393461565129</v>
      </c>
      <c r="O2121">
        <f t="shared" si="757"/>
        <v>56.230290685734083</v>
      </c>
      <c r="P2121">
        <f t="shared" si="758"/>
        <v>55.995115589154032</v>
      </c>
      <c r="Q2121">
        <f t="shared" si="750"/>
        <v>0.23163548025755887</v>
      </c>
      <c r="R2121">
        <f t="shared" si="759"/>
        <v>55.998655205476524</v>
      </c>
      <c r="S2121">
        <f t="shared" si="751"/>
        <v>115.27479652059321</v>
      </c>
      <c r="T2121">
        <f t="shared" si="752"/>
        <v>15.027568163184609</v>
      </c>
      <c r="U2121">
        <f t="shared" si="753"/>
        <v>0.43039700206944798</v>
      </c>
      <c r="V2121" s="6">
        <f t="shared" si="761"/>
        <v>108730.00000028405</v>
      </c>
      <c r="W2121">
        <f t="shared" si="766"/>
        <v>15.020470380110599</v>
      </c>
      <c r="X2121">
        <f t="shared" si="767"/>
        <v>116.27972381270109</v>
      </c>
      <c r="Y2121">
        <f t="shared" si="762"/>
        <v>0.22040602792902556</v>
      </c>
      <c r="Z2121">
        <f t="shared" si="763"/>
        <v>-5.2737228507071697E-6</v>
      </c>
      <c r="AA2121">
        <f t="shared" si="765"/>
        <v>-4.3386348062061252E-6</v>
      </c>
      <c r="AB2121">
        <f t="shared" si="764"/>
        <v>1.000277182582807</v>
      </c>
      <c r="AC2121">
        <f t="shared" si="760"/>
        <v>2.0503847802223554</v>
      </c>
      <c r="AD2121">
        <f t="shared" si="768"/>
        <v>-7.0948350831444012E-9</v>
      </c>
      <c r="AE2121">
        <f t="shared" si="769"/>
        <v>9.58453126514171E-6</v>
      </c>
      <c r="AF2121">
        <f t="shared" si="770"/>
        <v>-7.3688965982695136E-5</v>
      </c>
      <c r="AG2121" t="str">
        <f t="shared" si="771"/>
        <v>NaN</v>
      </c>
      <c r="AH2121" t="str">
        <f t="shared" si="772"/>
        <v>NaN</v>
      </c>
    </row>
    <row r="2122" spans="1:34">
      <c r="A2122" s="4">
        <v>43292.69090277778</v>
      </c>
      <c r="B2122" s="3">
        <v>-5.52345451542351E-3</v>
      </c>
      <c r="C2122">
        <v>2.9704592769485298</v>
      </c>
      <c r="D2122" s="3">
        <v>1.8989333610588799E-2</v>
      </c>
      <c r="E2122" s="3">
        <v>1.8805432519802701E-2</v>
      </c>
      <c r="F2122" s="3">
        <v>1.88045577544835E-2</v>
      </c>
      <c r="G2122">
        <v>-4760723</v>
      </c>
      <c r="H2122">
        <v>8185140</v>
      </c>
      <c r="K2122">
        <f t="shared" si="754"/>
        <v>352.59362270583426</v>
      </c>
      <c r="L2122">
        <f t="shared" si="755"/>
        <v>332.90132438164648</v>
      </c>
      <c r="M2122">
        <f t="shared" si="749"/>
        <v>111.46959387177392</v>
      </c>
      <c r="N2122">
        <f t="shared" si="756"/>
        <v>0.14293674422759498</v>
      </c>
      <c r="O2122">
        <f t="shared" si="757"/>
        <v>56.154423845903317</v>
      </c>
      <c r="P2122">
        <f t="shared" si="758"/>
        <v>55.92382346980132</v>
      </c>
      <c r="Q2122">
        <f t="shared" si="750"/>
        <v>0.18305149688512756</v>
      </c>
      <c r="R2122">
        <f t="shared" si="759"/>
        <v>55.971372349018189</v>
      </c>
      <c r="S2122">
        <f t="shared" si="751"/>
        <v>111.34755954051717</v>
      </c>
      <c r="T2122">
        <f t="shared" si="752"/>
        <v>14.989969174968154</v>
      </c>
      <c r="U2122">
        <f t="shared" si="753"/>
        <v>0.43102993064243433</v>
      </c>
      <c r="V2122" s="6">
        <f t="shared" si="761"/>
        <v>108790.00000047963</v>
      </c>
      <c r="W2122">
        <f t="shared" si="766"/>
        <v>14.994285631039926</v>
      </c>
      <c r="X2122">
        <f t="shared" si="767"/>
        <v>112.30505712819681</v>
      </c>
      <c r="Y2122">
        <f t="shared" si="762"/>
        <v>0.22091454523681384</v>
      </c>
      <c r="Z2122">
        <f t="shared" si="763"/>
        <v>-5.30850162632245E-6</v>
      </c>
      <c r="AA2122">
        <f t="shared" si="765"/>
        <v>-4.1234000098830976E-6</v>
      </c>
      <c r="AB2122">
        <f t="shared" si="764"/>
        <v>1.0002825775087638</v>
      </c>
      <c r="AC2122">
        <f t="shared" si="760"/>
        <v>2.0512920438080182</v>
      </c>
      <c r="AD2122">
        <f t="shared" si="768"/>
        <v>-6.7303238071262259E-9</v>
      </c>
      <c r="AE2122">
        <f t="shared" si="769"/>
        <v>9.6267147978266507E-6</v>
      </c>
      <c r="AF2122">
        <f t="shared" si="770"/>
        <v>-6.959673881627273E-5</v>
      </c>
      <c r="AG2122" t="str">
        <f t="shared" si="771"/>
        <v>NaN</v>
      </c>
      <c r="AH2122" t="str">
        <f t="shared" si="772"/>
        <v>NaN</v>
      </c>
    </row>
    <row r="2123" spans="1:34">
      <c r="A2123" s="4">
        <v>43292.69159722222</v>
      </c>
      <c r="B2123" s="3">
        <v>-5.3502207344172303E-3</v>
      </c>
      <c r="C2123">
        <v>2.9696410930992001</v>
      </c>
      <c r="D2123" s="3">
        <v>1.9032573675649499E-2</v>
      </c>
      <c r="E2123" s="3">
        <v>1.8847852022572598E-2</v>
      </c>
      <c r="F2123">
        <v>1.8826080762209998E-2</v>
      </c>
      <c r="G2123">
        <v>-4758787</v>
      </c>
      <c r="H2123">
        <v>8185842</v>
      </c>
      <c r="K2123">
        <f t="shared" si="754"/>
        <v>341.55791511494573</v>
      </c>
      <c r="L2123">
        <f t="shared" si="755"/>
        <v>321.83732499298469</v>
      </c>
      <c r="M2123">
        <f t="shared" si="749"/>
        <v>107.76489392579894</v>
      </c>
      <c r="N2123">
        <f t="shared" si="756"/>
        <v>0.14268876543144821</v>
      </c>
      <c r="O2123">
        <f t="shared" si="757"/>
        <v>56.284297588664671</v>
      </c>
      <c r="P2123">
        <f t="shared" si="758"/>
        <v>56.050782526082571</v>
      </c>
      <c r="Q2123">
        <f t="shared" si="750"/>
        <v>0.24805665856775505</v>
      </c>
      <c r="R2123">
        <f t="shared" si="759"/>
        <v>56.036240930096916</v>
      </c>
      <c r="S2123">
        <f t="shared" si="751"/>
        <v>107.5995228200871</v>
      </c>
      <c r="T2123">
        <f t="shared" si="752"/>
        <v>14.96386614379481</v>
      </c>
      <c r="U2123">
        <f t="shared" si="753"/>
        <v>0.43146934018654387</v>
      </c>
      <c r="V2123" s="6">
        <f t="shared" si="761"/>
        <v>108850.00000004657</v>
      </c>
      <c r="W2123">
        <f t="shared" si="766"/>
        <v>14.968611618826944</v>
      </c>
      <c r="X2123">
        <f t="shared" si="767"/>
        <v>108.4665938135041</v>
      </c>
      <c r="Y2123">
        <f t="shared" si="762"/>
        <v>0.22375695310141688</v>
      </c>
      <c r="Z2123">
        <f t="shared" si="763"/>
        <v>-4.2173477956732685E-6</v>
      </c>
      <c r="AA2123">
        <f t="shared" si="765"/>
        <v>-4.2021365252682522E-6</v>
      </c>
      <c r="AB2123">
        <f t="shared" si="764"/>
        <v>1.000265554281746</v>
      </c>
      <c r="AC2123">
        <f t="shared" si="760"/>
        <v>2.0519219099502308</v>
      </c>
      <c r="AD2123">
        <f t="shared" si="768"/>
        <v>-6.7737904096670557E-9</v>
      </c>
      <c r="AE2123">
        <f t="shared" si="769"/>
        <v>1.0079785694788194E-5</v>
      </c>
      <c r="AF2123">
        <f t="shared" si="770"/>
        <v>-6.6897747058771418E-5</v>
      </c>
      <c r="AG2123" t="str">
        <f t="shared" si="771"/>
        <v>NaN</v>
      </c>
      <c r="AH2123" t="str">
        <f t="shared" si="772"/>
        <v>NaN</v>
      </c>
    </row>
    <row r="2124" spans="1:34">
      <c r="A2124" s="4">
        <v>43292.692303240743</v>
      </c>
      <c r="B2124" s="3">
        <v>-5.1800908194672996E-3</v>
      </c>
      <c r="C2124">
        <v>2.9688597750919099</v>
      </c>
      <c r="D2124" s="3">
        <v>1.9022822065817301E-2</v>
      </c>
      <c r="E2124">
        <v>1.8837101467343E-2</v>
      </c>
      <c r="F2124" s="3">
        <v>1.8818981862041301E-2</v>
      </c>
      <c r="G2124">
        <v>-4756848</v>
      </c>
      <c r="H2124">
        <v>8186366</v>
      </c>
      <c r="K2124">
        <f t="shared" si="754"/>
        <v>330.71993661592467</v>
      </c>
      <c r="L2124">
        <f t="shared" si="755"/>
        <v>311.0086779336275</v>
      </c>
      <c r="M2124">
        <f t="shared" si="749"/>
        <v>104.13900000023584</v>
      </c>
      <c r="N2124">
        <f t="shared" si="756"/>
        <v>0.14245196009849725</v>
      </c>
      <c r="O2124">
        <f t="shared" si="757"/>
        <v>56.255008130726118</v>
      </c>
      <c r="P2124">
        <f t="shared" si="758"/>
        <v>56.018606751796554</v>
      </c>
      <c r="Q2124">
        <f t="shared" si="750"/>
        <v>0.24016270385136806</v>
      </c>
      <c r="R2124">
        <f t="shared" si="759"/>
        <v>56.01484542687475</v>
      </c>
      <c r="S2124">
        <f t="shared" si="751"/>
        <v>103.97889153100159</v>
      </c>
      <c r="T2124">
        <f t="shared" si="752"/>
        <v>14.938939266642079</v>
      </c>
      <c r="U2124">
        <f t="shared" si="753"/>
        <v>0.43188895075410638</v>
      </c>
      <c r="V2124" s="6">
        <f t="shared" si="761"/>
        <v>108911.00000047591</v>
      </c>
      <c r="W2124">
        <f t="shared" si="766"/>
        <v>14.941825659512331</v>
      </c>
      <c r="X2124">
        <f t="shared" si="767"/>
        <v>104.75660736732867</v>
      </c>
      <c r="Y2124">
        <f t="shared" si="762"/>
        <v>0.24608146447774004</v>
      </c>
      <c r="Z2124">
        <f t="shared" si="763"/>
        <v>-4.3145506073253016E-6</v>
      </c>
      <c r="AA2124">
        <f t="shared" si="765"/>
        <v>-4.4275208791816661E-6</v>
      </c>
      <c r="AB2124">
        <f t="shared" si="764"/>
        <v>1.0000558183559751</v>
      </c>
      <c r="AC2124">
        <f t="shared" si="760"/>
        <v>2.0525233954959266</v>
      </c>
      <c r="AD2124">
        <f t="shared" si="768"/>
        <v>-6.4915310487867351E-9</v>
      </c>
      <c r="AE2124">
        <f t="shared" si="769"/>
        <v>1.0524331720855757E-5</v>
      </c>
      <c r="AF2124">
        <f t="shared" si="770"/>
        <v>-6.1402159619361083E-5</v>
      </c>
      <c r="AG2124" t="str">
        <f t="shared" si="771"/>
        <v>NaN</v>
      </c>
      <c r="AH2124" t="str">
        <f t="shared" si="772"/>
        <v>NaN</v>
      </c>
    </row>
    <row r="2125" spans="1:34">
      <c r="A2125" s="4">
        <v>43292.692997685182</v>
      </c>
      <c r="B2125" s="3">
        <v>-5.0111025564001498E-3</v>
      </c>
      <c r="C2125">
        <v>2.96800472540053</v>
      </c>
      <c r="D2125" s="3">
        <v>1.9013962371518599E-2</v>
      </c>
      <c r="E2125" s="3">
        <v>1.88290266587137E-2</v>
      </c>
      <c r="F2125" s="3">
        <v>1.8806880381216601E-2</v>
      </c>
      <c r="G2125">
        <v>-4754916</v>
      </c>
      <c r="H2125">
        <v>8186765</v>
      </c>
      <c r="K2125">
        <f t="shared" si="754"/>
        <v>319.95468605873913</v>
      </c>
      <c r="L2125">
        <f t="shared" si="755"/>
        <v>300.25933466284914</v>
      </c>
      <c r="M2125">
        <f t="shared" si="749"/>
        <v>100.53966037307271</v>
      </c>
      <c r="N2125">
        <f t="shared" si="756"/>
        <v>0.14219280783915142</v>
      </c>
      <c r="O2125">
        <f t="shared" si="757"/>
        <v>56.228397586623593</v>
      </c>
      <c r="P2125">
        <f t="shared" si="758"/>
        <v>55.994439328411403</v>
      </c>
      <c r="Q2125">
        <f t="shared" si="750"/>
        <v>0.25002503101409701</v>
      </c>
      <c r="R2125">
        <f t="shared" si="759"/>
        <v>55.978372555609496</v>
      </c>
      <c r="S2125">
        <f t="shared" si="751"/>
        <v>100.37297701906331</v>
      </c>
      <c r="T2125">
        <f t="shared" si="752"/>
        <v>14.911660081447781</v>
      </c>
      <c r="U2125">
        <f t="shared" si="753"/>
        <v>0.43234815927476811</v>
      </c>
      <c r="V2125" s="6">
        <f t="shared" si="761"/>
        <v>108971.00000004284</v>
      </c>
      <c r="W2125">
        <f t="shared" si="766"/>
        <v>14.915678850893933</v>
      </c>
      <c r="X2125">
        <f t="shared" si="767"/>
        <v>101.1718323821656</v>
      </c>
      <c r="Y2125">
        <f t="shared" si="762"/>
        <v>0.23776754612157211</v>
      </c>
      <c r="Z2125">
        <f t="shared" si="763"/>
        <v>-3.224938450764001E-6</v>
      </c>
      <c r="AA2125">
        <f t="shared" si="765"/>
        <v>-4.3100861496274389E-6</v>
      </c>
      <c r="AB2125">
        <f t="shared" si="764"/>
        <v>1.0001424825351417</v>
      </c>
      <c r="AC2125">
        <f t="shared" si="760"/>
        <v>2.0531816422346649</v>
      </c>
      <c r="AD2125">
        <f t="shared" si="768"/>
        <v>-6.5424144903770478E-9</v>
      </c>
      <c r="AE2125">
        <f t="shared" si="769"/>
        <v>1.077735346097971E-5</v>
      </c>
      <c r="AF2125">
        <f t="shared" si="770"/>
        <v>-6.0430608115511556E-5</v>
      </c>
      <c r="AG2125" t="str">
        <f t="shared" si="771"/>
        <v>NaN</v>
      </c>
      <c r="AH2125" t="str">
        <f t="shared" si="772"/>
        <v>NaN</v>
      </c>
    </row>
    <row r="2126" spans="1:34">
      <c r="A2126" s="4">
        <v>43292.693692129629</v>
      </c>
      <c r="B2126" s="3">
        <v>-4.8426613348601698E-3</v>
      </c>
      <c r="C2126">
        <v>2.9676467699664499</v>
      </c>
      <c r="D2126" s="3">
        <v>1.90059232395106E-2</v>
      </c>
      <c r="E2126" s="3">
        <v>1.8821784304582301E-2</v>
      </c>
      <c r="F2126" s="3">
        <v>1.8807797521003498E-2</v>
      </c>
      <c r="G2126">
        <v>-4752982</v>
      </c>
      <c r="H2126">
        <v>8187241</v>
      </c>
      <c r="K2126">
        <f t="shared" si="754"/>
        <v>309.2242843070166</v>
      </c>
      <c r="L2126">
        <f t="shared" si="755"/>
        <v>289.52772733922376</v>
      </c>
      <c r="M2126">
        <f t="shared" si="749"/>
        <v>96.946259499171504</v>
      </c>
      <c r="N2126">
        <f t="shared" si="756"/>
        <v>0.14208431711583774</v>
      </c>
      <c r="O2126">
        <f t="shared" si="757"/>
        <v>56.204251643249876</v>
      </c>
      <c r="P2126">
        <f t="shared" si="758"/>
        <v>55.972763391973281</v>
      </c>
      <c r="Q2126">
        <f t="shared" si="750"/>
        <v>0.22311490349925123</v>
      </c>
      <c r="R2126">
        <f t="shared" si="759"/>
        <v>55.981136739750625</v>
      </c>
      <c r="S2126">
        <f t="shared" si="751"/>
        <v>96.797516230172008</v>
      </c>
      <c r="T2126">
        <f t="shared" si="752"/>
        <v>14.900240005309499</v>
      </c>
      <c r="U2126">
        <f t="shared" si="753"/>
        <v>0.43254040095031487</v>
      </c>
      <c r="V2126" s="6">
        <f t="shared" si="761"/>
        <v>109031.00000023842</v>
      </c>
      <c r="W2126">
        <f t="shared" si="766"/>
        <v>14.889365687984734</v>
      </c>
      <c r="X2126">
        <f t="shared" si="767"/>
        <v>97.696733513055733</v>
      </c>
      <c r="Y2126">
        <f t="shared" si="762"/>
        <v>0.22707431757093369</v>
      </c>
      <c r="Z2126">
        <f t="shared" si="763"/>
        <v>-3.7086791989532025E-6</v>
      </c>
      <c r="AA2126">
        <f t="shared" si="765"/>
        <v>-4.3123445059038157E-6</v>
      </c>
      <c r="AB2126">
        <f t="shared" si="764"/>
        <v>1.0002608591428996</v>
      </c>
      <c r="AC2126">
        <f t="shared" si="760"/>
        <v>2.0534572086718814</v>
      </c>
      <c r="AD2126">
        <f t="shared" si="768"/>
        <v>-6.855014779500627E-9</v>
      </c>
      <c r="AE2126">
        <f t="shared" si="769"/>
        <v>1.1259304651533821E-5</v>
      </c>
      <c r="AF2126">
        <f t="shared" si="770"/>
        <v>-6.0607708070696115E-5</v>
      </c>
      <c r="AG2126" t="str">
        <f t="shared" si="771"/>
        <v>NaN</v>
      </c>
      <c r="AH2126" t="str">
        <f t="shared" si="772"/>
        <v>NaN</v>
      </c>
    </row>
    <row r="2127" spans="1:34">
      <c r="A2127" s="4">
        <v>43292.694386574076</v>
      </c>
      <c r="B2127" s="3">
        <v>-4.6860171827756902E-3</v>
      </c>
      <c r="C2127">
        <v>2.9666097695062499</v>
      </c>
      <c r="D2127" s="3">
        <v>1.8986277313360899E-2</v>
      </c>
      <c r="E2127" s="3">
        <v>1.88022810849179E-2</v>
      </c>
      <c r="F2127" s="3">
        <v>1.8793206660757299E-2</v>
      </c>
      <c r="G2127">
        <v>-4751064</v>
      </c>
      <c r="H2127">
        <v>8187656</v>
      </c>
      <c r="K2127">
        <f t="shared" si="754"/>
        <v>299.24540462093313</v>
      </c>
      <c r="L2127">
        <f t="shared" si="755"/>
        <v>279.56802720614093</v>
      </c>
      <c r="M2127">
        <f t="shared" si="749"/>
        <v>93.611326149231957</v>
      </c>
      <c r="N2127">
        <f t="shared" si="756"/>
        <v>0.14177001840909265</v>
      </c>
      <c r="O2127">
        <f t="shared" si="757"/>
        <v>56.14524410115915</v>
      </c>
      <c r="P2127">
        <f t="shared" si="758"/>
        <v>55.914391412073613</v>
      </c>
      <c r="Q2127">
        <f t="shared" si="750"/>
        <v>0.20808301819945285</v>
      </c>
      <c r="R2127">
        <f t="shared" si="759"/>
        <v>55.937161082959697</v>
      </c>
      <c r="S2127">
        <f t="shared" si="751"/>
        <v>93.472604137098983</v>
      </c>
      <c r="T2127">
        <f t="shared" si="752"/>
        <v>14.867155930915276</v>
      </c>
      <c r="U2127">
        <f t="shared" si="753"/>
        <v>0.43309732700040893</v>
      </c>
      <c r="V2127" s="6">
        <f t="shared" si="761"/>
        <v>109091.000000434</v>
      </c>
      <c r="W2127">
        <f t="shared" si="766"/>
        <v>14.862643935589379</v>
      </c>
      <c r="X2127">
        <f t="shared" si="767"/>
        <v>94.340092435039452</v>
      </c>
      <c r="Y2127">
        <f t="shared" si="762"/>
        <v>0.22940603297421328</v>
      </c>
      <c r="Z2127">
        <f t="shared" si="763"/>
        <v>-4.9449056245262666E-6</v>
      </c>
      <c r="AA2127">
        <f t="shared" si="765"/>
        <v>-4.444038637811408E-6</v>
      </c>
      <c r="AB2127">
        <f t="shared" si="764"/>
        <v>1.0002448524894707</v>
      </c>
      <c r="AC2127">
        <f t="shared" si="760"/>
        <v>2.0542555273870144</v>
      </c>
      <c r="AD2127">
        <f t="shared" si="768"/>
        <v>-6.9952745262874183E-9</v>
      </c>
      <c r="AE2127">
        <f t="shared" si="769"/>
        <v>1.1728865383649348E-5</v>
      </c>
      <c r="AF2127">
        <f t="shared" si="770"/>
        <v>-5.937174275331889E-5</v>
      </c>
      <c r="AG2127" t="str">
        <f t="shared" si="771"/>
        <v>NaN</v>
      </c>
      <c r="AH2127" t="str">
        <f t="shared" si="772"/>
        <v>NaN</v>
      </c>
    </row>
    <row r="2128" spans="1:34">
      <c r="A2128" s="4">
        <v>43292.695081018515</v>
      </c>
      <c r="B2128" s="3">
        <v>-4.5361634809523797E-3</v>
      </c>
      <c r="C2128">
        <v>2.9657868287740698</v>
      </c>
      <c r="D2128" s="3">
        <v>1.9016673794740199E-2</v>
      </c>
      <c r="E2128" s="3">
        <v>1.8831678620899801E-2</v>
      </c>
      <c r="F2128">
        <v>1.8807261530218999E-2</v>
      </c>
      <c r="G2128">
        <v>-4749138</v>
      </c>
      <c r="H2128">
        <v>8188297</v>
      </c>
      <c r="K2128">
        <f t="shared" si="754"/>
        <v>289.69910467222792</v>
      </c>
      <c r="L2128">
        <f t="shared" si="755"/>
        <v>270.00325225944317</v>
      </c>
      <c r="M2128">
        <f t="shared" si="749"/>
        <v>90.408630633485018</v>
      </c>
      <c r="N2128">
        <f t="shared" si="756"/>
        <v>0.14152059787575738</v>
      </c>
      <c r="O2128">
        <f t="shared" si="757"/>
        <v>56.236541484684444</v>
      </c>
      <c r="P2128">
        <f t="shared" si="758"/>
        <v>56.002376493971013</v>
      </c>
      <c r="Q2128">
        <f t="shared" si="750"/>
        <v>0.25702017722393578</v>
      </c>
      <c r="R2128">
        <f t="shared" si="759"/>
        <v>55.979521307460509</v>
      </c>
      <c r="S2128">
        <f t="shared" si="751"/>
        <v>90.237283848669065</v>
      </c>
      <c r="T2128">
        <f t="shared" si="752"/>
        <v>14.840901137932619</v>
      </c>
      <c r="U2128">
        <f t="shared" si="753"/>
        <v>0.43353929125117269</v>
      </c>
      <c r="V2128" s="6">
        <f t="shared" si="761"/>
        <v>109151.00000000093</v>
      </c>
      <c r="W2128">
        <f t="shared" si="766"/>
        <v>14.836041841543544</v>
      </c>
      <c r="X2128">
        <f t="shared" si="767"/>
        <v>91.102770838990395</v>
      </c>
      <c r="Y2128">
        <f t="shared" si="762"/>
        <v>-1.2156378071144521E-2</v>
      </c>
      <c r="Z2128">
        <f t="shared" si="763"/>
        <v>-4.4516797438275842E-6</v>
      </c>
      <c r="AA2128">
        <f t="shared" si="765"/>
        <v>-4.431048400308651E-6</v>
      </c>
      <c r="AB2128">
        <f t="shared" si="764"/>
        <v>1.0029950470763198</v>
      </c>
      <c r="AC2128">
        <f t="shared" si="760"/>
        <v>2.0548890555416861</v>
      </c>
      <c r="AD2128">
        <f t="shared" si="768"/>
        <v>1.3166428402542619E-7</v>
      </c>
      <c r="AE2128">
        <f t="shared" si="769"/>
        <v>1.185573780473075E-5</v>
      </c>
      <c r="AF2128">
        <f t="shared" si="770"/>
        <v>1.1055297441278215E-3</v>
      </c>
      <c r="AG2128">
        <f t="shared" si="771"/>
        <v>1.3166428402542618E-5</v>
      </c>
      <c r="AH2128">
        <f t="shared" si="772"/>
        <v>11.055297441278215</v>
      </c>
    </row>
    <row r="2129" spans="1:34">
      <c r="A2129" s="4">
        <v>43292.695775462962</v>
      </c>
      <c r="B2129" s="3">
        <v>-4.3986538901117497E-3</v>
      </c>
      <c r="C2129">
        <v>2.9649353467448201</v>
      </c>
      <c r="D2129" s="3">
        <v>1.9160676530664202E-2</v>
      </c>
      <c r="E2129" s="3">
        <v>1.9240068905346599E-2</v>
      </c>
      <c r="F2129" s="3">
        <v>1.92024654020315E-2</v>
      </c>
      <c r="G2129">
        <v>-4747200</v>
      </c>
      <c r="H2129">
        <v>8188580</v>
      </c>
      <c r="K2129">
        <f t="shared" si="754"/>
        <v>280.93917559462545</v>
      </c>
      <c r="L2129">
        <f t="shared" si="755"/>
        <v>260.72383128913594</v>
      </c>
      <c r="M2129">
        <f t="shared" si="749"/>
        <v>87.301483827005086</v>
      </c>
      <c r="N2129">
        <f t="shared" si="756"/>
        <v>0.14126252691930063</v>
      </c>
      <c r="O2129">
        <f t="shared" si="757"/>
        <v>56.669061053192756</v>
      </c>
      <c r="P2129">
        <f t="shared" si="758"/>
        <v>57.224664397463208</v>
      </c>
      <c r="Q2129">
        <f t="shared" si="750"/>
        <v>-0.50157232963682219</v>
      </c>
      <c r="R2129">
        <f t="shared" si="759"/>
        <v>57.170633382829578</v>
      </c>
      <c r="S2129">
        <f t="shared" si="751"/>
        <v>87.635865380096305</v>
      </c>
      <c r="T2129">
        <f t="shared" si="752"/>
        <v>14.813735774095067</v>
      </c>
      <c r="U2129">
        <f t="shared" si="753"/>
        <v>0.43399658374184763</v>
      </c>
      <c r="V2129" s="6">
        <f t="shared" si="761"/>
        <v>109211.00000019651</v>
      </c>
      <c r="W2129">
        <f t="shared" si="766"/>
        <v>14.810557531592023</v>
      </c>
      <c r="X2129">
        <f t="shared" si="767"/>
        <v>87.968077190865571</v>
      </c>
      <c r="Y2129">
        <f t="shared" si="762"/>
        <v>-2.8227308833102427E-2</v>
      </c>
      <c r="Z2129">
        <f t="shared" si="763"/>
        <v>-5.3243101202570892E-6</v>
      </c>
      <c r="AA2129">
        <f t="shared" si="765"/>
        <v>-4.5141560550156755E-6</v>
      </c>
      <c r="AB2129">
        <f t="shared" si="764"/>
        <v>1.0032935553635383</v>
      </c>
      <c r="AC2129">
        <f t="shared" si="760"/>
        <v>2.0555445557710859</v>
      </c>
      <c r="AD2129">
        <f t="shared" si="768"/>
        <v>5.7784491526480863E-8</v>
      </c>
      <c r="AE2129">
        <f t="shared" si="769"/>
        <v>1.2026563335627971E-5</v>
      </c>
      <c r="AF2129">
        <f t="shared" si="770"/>
        <v>4.7830044980512384E-4</v>
      </c>
      <c r="AG2129">
        <f t="shared" si="771"/>
        <v>5.7784491526480861E-6</v>
      </c>
      <c r="AH2129">
        <f t="shared" si="772"/>
        <v>4.7830044980512385</v>
      </c>
    </row>
    <row r="2130" spans="1:34">
      <c r="A2130" s="4">
        <v>43292.696469907409</v>
      </c>
      <c r="B2130" s="3">
        <v>-4.2481461168972596E-3</v>
      </c>
      <c r="C2130">
        <v>2.9637841810963401</v>
      </c>
      <c r="D2130" s="3">
        <v>1.9017244620681599E-2</v>
      </c>
      <c r="E2130" s="3">
        <v>1.8832737027332801E-2</v>
      </c>
      <c r="F2130" s="3">
        <v>1.8840064166233801E-2</v>
      </c>
      <c r="G2130">
        <v>-4745271</v>
      </c>
      <c r="H2130">
        <v>8189314</v>
      </c>
      <c r="K2130">
        <f t="shared" si="754"/>
        <v>271.35120859591018</v>
      </c>
      <c r="L2130">
        <f t="shared" si="755"/>
        <v>251.61223741662428</v>
      </c>
      <c r="M2130">
        <f t="shared" si="749"/>
        <v>84.250532706939751</v>
      </c>
      <c r="N2130">
        <f t="shared" si="756"/>
        <v>0.14091362652006956</v>
      </c>
      <c r="O2130">
        <f t="shared" si="757"/>
        <v>56.238255989539397</v>
      </c>
      <c r="P2130">
        <f t="shared" si="758"/>
        <v>56.005544241660672</v>
      </c>
      <c r="Q2130">
        <f t="shared" si="750"/>
        <v>0.15987022591357913</v>
      </c>
      <c r="R2130">
        <f t="shared" si="759"/>
        <v>56.078385763625818</v>
      </c>
      <c r="S2130">
        <f t="shared" si="751"/>
        <v>84.143952556330703</v>
      </c>
      <c r="T2130">
        <f t="shared" si="752"/>
        <v>14.77700941628127</v>
      </c>
      <c r="U2130">
        <f t="shared" si="753"/>
        <v>0.43461482275158508</v>
      </c>
      <c r="V2130" s="6">
        <f t="shared" si="761"/>
        <v>109271.00000039209</v>
      </c>
      <c r="W2130">
        <f t="shared" si="766"/>
        <v>14.784769698022201</v>
      </c>
      <c r="X2130">
        <f t="shared" si="767"/>
        <v>84.919461860877234</v>
      </c>
      <c r="Y2130">
        <f t="shared" si="762"/>
        <v>-4.5531499492163618E-2</v>
      </c>
      <c r="Z2130">
        <f t="shared" si="763"/>
        <v>-5.139206719026409E-6</v>
      </c>
      <c r="AA2130">
        <f t="shared" si="765"/>
        <v>-4.5100910093241376E-6</v>
      </c>
      <c r="AB2130">
        <f t="shared" si="764"/>
        <v>1.0036272803368167</v>
      </c>
      <c r="AC2130">
        <f t="shared" si="760"/>
        <v>2.056430762785133</v>
      </c>
      <c r="AD2130">
        <f t="shared" si="768"/>
        <v>3.5806737444404025E-8</v>
      </c>
      <c r="AE2130">
        <f t="shared" si="769"/>
        <v>1.2855333431397935E-5</v>
      </c>
      <c r="AF2130">
        <f t="shared" si="770"/>
        <v>2.7727610342084352E-4</v>
      </c>
      <c r="AG2130">
        <f t="shared" si="771"/>
        <v>3.5806737444404024E-6</v>
      </c>
      <c r="AH2130">
        <f t="shared" si="772"/>
        <v>2.7727610342084352</v>
      </c>
    </row>
    <row r="2131" spans="1:34">
      <c r="A2131" s="4">
        <v>43292.697175925925</v>
      </c>
      <c r="B2131" s="3">
        <v>-4.1191275619348704E-3</v>
      </c>
      <c r="C2131">
        <v>2.9629862139991001</v>
      </c>
      <c r="D2131" s="3">
        <v>1.8983625351174899E-2</v>
      </c>
      <c r="E2131" s="3">
        <v>1.87989512669265E-2</v>
      </c>
      <c r="F2131" s="3">
        <v>1.8791551044778299E-2</v>
      </c>
      <c r="G2131">
        <v>-4743335</v>
      </c>
      <c r="H2131">
        <v>8189677</v>
      </c>
      <c r="K2131">
        <f t="shared" si="754"/>
        <v>263.13219358571251</v>
      </c>
      <c r="L2131">
        <f t="shared" si="755"/>
        <v>243.45699246305676</v>
      </c>
      <c r="M2131">
        <f t="shared" si="749"/>
        <v>81.519808085799966</v>
      </c>
      <c r="N2131">
        <f t="shared" si="756"/>
        <v>0.14067177510696674</v>
      </c>
      <c r="O2131">
        <f t="shared" si="757"/>
        <v>56.137278797354128</v>
      </c>
      <c r="P2131">
        <f t="shared" si="758"/>
        <v>55.904425464286113</v>
      </c>
      <c r="Q2131">
        <f t="shared" si="750"/>
        <v>0.2051076052467522</v>
      </c>
      <c r="R2131">
        <f t="shared" si="759"/>
        <v>55.932171192107376</v>
      </c>
      <c r="S2131">
        <f t="shared" si="751"/>
        <v>81.383069682302136</v>
      </c>
      <c r="T2131">
        <f t="shared" si="752"/>
        <v>14.751551372796762</v>
      </c>
      <c r="U2131">
        <f t="shared" si="753"/>
        <v>0.43504337479242511</v>
      </c>
      <c r="V2131" s="6">
        <f t="shared" si="761"/>
        <v>109332.00000019278</v>
      </c>
      <c r="W2131">
        <f t="shared" si="766"/>
        <v>14.757443816886601</v>
      </c>
      <c r="X2131">
        <f t="shared" si="767"/>
        <v>81.975628170059977</v>
      </c>
      <c r="Y2131">
        <f t="shared" si="762"/>
        <v>0.22633178258898332</v>
      </c>
      <c r="Z2131">
        <f t="shared" si="763"/>
        <v>-4.2236189448060092E-6</v>
      </c>
      <c r="AA2131">
        <f t="shared" si="765"/>
        <v>-4.3655559527053553E-6</v>
      </c>
      <c r="AB2131">
        <f t="shared" si="764"/>
        <v>1.0003210207865372</v>
      </c>
      <c r="AC2131">
        <f t="shared" si="760"/>
        <v>2.0570450653744143</v>
      </c>
      <c r="AD2131">
        <f t="shared" si="768"/>
        <v>-6.9745329208758404E-9</v>
      </c>
      <c r="AE2131">
        <f t="shared" si="769"/>
        <v>1.4050077588537718E-5</v>
      </c>
      <c r="AF2131">
        <f t="shared" si="770"/>
        <v>-4.9415983348283376E-5</v>
      </c>
      <c r="AG2131" t="str">
        <f t="shared" si="771"/>
        <v>NaN</v>
      </c>
      <c r="AH2131" t="str">
        <f t="shared" si="772"/>
        <v>NaN</v>
      </c>
    </row>
    <row r="2132" spans="1:34">
      <c r="A2132" s="4">
        <v>43292.697870370372</v>
      </c>
      <c r="B2132" s="3">
        <v>-3.9910365991272598E-3</v>
      </c>
      <c r="C2132">
        <v>2.9621823007982999</v>
      </c>
      <c r="D2132" s="3">
        <v>1.9252567615021698E-2</v>
      </c>
      <c r="E2132" s="3">
        <v>1.9060437116913801E-2</v>
      </c>
      <c r="F2132" s="3">
        <v>1.9023432569083499E-2</v>
      </c>
      <c r="G2132">
        <v>-4741402</v>
      </c>
      <c r="H2132">
        <v>8192846</v>
      </c>
      <c r="K2132">
        <f t="shared" si="754"/>
        <v>254.97227002825733</v>
      </c>
      <c r="L2132">
        <f t="shared" si="755"/>
        <v>234.99226275228096</v>
      </c>
      <c r="M2132">
        <f t="shared" si="749"/>
        <v>78.68545473846153</v>
      </c>
      <c r="N2132">
        <f t="shared" si="756"/>
        <v>0.14042812152237907</v>
      </c>
      <c r="O2132">
        <f t="shared" si="757"/>
        <v>56.945060615986065</v>
      </c>
      <c r="P2132">
        <f t="shared" si="758"/>
        <v>56.687037106986665</v>
      </c>
      <c r="Q2132">
        <f t="shared" si="750"/>
        <v>0.31401751660661859</v>
      </c>
      <c r="R2132">
        <f t="shared" si="759"/>
        <v>56.631043099379447</v>
      </c>
      <c r="S2132">
        <f t="shared" si="751"/>
        <v>78.476109727390451</v>
      </c>
      <c r="T2132">
        <f t="shared" si="752"/>
        <v>14.725903627050691</v>
      </c>
      <c r="U2132">
        <f t="shared" si="753"/>
        <v>0.43547512021658197</v>
      </c>
      <c r="V2132" s="6">
        <f t="shared" si="761"/>
        <v>109392.00000038836</v>
      </c>
      <c r="W2132">
        <f t="shared" si="766"/>
        <v>14.728757916461319</v>
      </c>
      <c r="X2132">
        <f t="shared" si="767"/>
        <v>79.137414016212844</v>
      </c>
      <c r="Y2132">
        <f t="shared" si="762"/>
        <v>0.32777391462331212</v>
      </c>
      <c r="Z2132">
        <f t="shared" si="763"/>
        <v>-3.8066920337131663E-6</v>
      </c>
      <c r="AA2132">
        <f t="shared" si="765"/>
        <v>-4.3619425729736012E-6</v>
      </c>
      <c r="AB2132">
        <f t="shared" si="764"/>
        <v>0.999005095562288</v>
      </c>
      <c r="AC2132">
        <f t="shared" si="760"/>
        <v>2.0576639454792667</v>
      </c>
      <c r="AD2132">
        <f t="shared" si="768"/>
        <v>-4.8134593764249694E-9</v>
      </c>
      <c r="AE2132">
        <f t="shared" si="769"/>
        <v>1.542775285665351E-5</v>
      </c>
      <c r="AF2132">
        <f t="shared" si="770"/>
        <v>-3.105887163195597E-5</v>
      </c>
      <c r="AG2132" t="str">
        <f t="shared" si="771"/>
        <v>NaN</v>
      </c>
      <c r="AH2132" t="str">
        <f t="shared" si="772"/>
        <v>NaN</v>
      </c>
    </row>
    <row r="2133" spans="1:34">
      <c r="A2133" s="4">
        <v>43292.698564814818</v>
      </c>
      <c r="B2133" s="3">
        <v>-3.86331429474012E-3</v>
      </c>
      <c r="C2133">
        <v>2.9615543922627698</v>
      </c>
      <c r="D2133" s="3">
        <v>1.91897410848469E-2</v>
      </c>
      <c r="E2133" s="3">
        <v>1.8944000517076301E-2</v>
      </c>
      <c r="F2133">
        <v>1.8910993613389999E-2</v>
      </c>
      <c r="G2133">
        <v>-4739482</v>
      </c>
      <c r="H2133">
        <v>8191782</v>
      </c>
      <c r="K2133">
        <f t="shared" si="754"/>
        <v>246.8358315353525</v>
      </c>
      <c r="L2133">
        <f t="shared" si="755"/>
        <v>227.00362424331627</v>
      </c>
      <c r="M2133">
        <f t="shared" si="749"/>
        <v>76.010517076868368</v>
      </c>
      <c r="N2133">
        <f t="shared" si="756"/>
        <v>0.1402378122137089</v>
      </c>
      <c r="O2133">
        <f t="shared" si="757"/>
        <v>56.756357925389835</v>
      </c>
      <c r="P2133">
        <f t="shared" si="758"/>
        <v>56.338549268452695</v>
      </c>
      <c r="Q2133">
        <f t="shared" si="750"/>
        <v>0.46419662201656564</v>
      </c>
      <c r="R2133">
        <f t="shared" si="759"/>
        <v>56.29216130337327</v>
      </c>
      <c r="S2133">
        <f t="shared" si="751"/>
        <v>75.701052662190662</v>
      </c>
      <c r="T2133">
        <f t="shared" si="752"/>
        <v>14.705871068243303</v>
      </c>
      <c r="U2133">
        <f t="shared" si="753"/>
        <v>0.43581234149461812</v>
      </c>
      <c r="V2133" s="6">
        <f t="shared" si="761"/>
        <v>109452.00000058394</v>
      </c>
      <c r="W2133">
        <f t="shared" si="766"/>
        <v>14.698128297480407</v>
      </c>
      <c r="X2133">
        <f t="shared" si="767"/>
        <v>76.399321090935274</v>
      </c>
      <c r="Y2133">
        <f t="shared" si="762"/>
        <v>0.33673941383851275</v>
      </c>
      <c r="Z2133">
        <f t="shared" si="763"/>
        <v>-3.6802238791124401E-6</v>
      </c>
      <c r="AA2133">
        <f t="shared" si="765"/>
        <v>-4.4864547484906158E-6</v>
      </c>
      <c r="AB2133">
        <f t="shared" si="764"/>
        <v>0.99884738340175505</v>
      </c>
      <c r="AC2133">
        <f t="shared" si="760"/>
        <v>2.0581473311232892</v>
      </c>
      <c r="AD2133">
        <f t="shared" si="768"/>
        <v>-4.8201783496875417E-9</v>
      </c>
      <c r="AE2133">
        <f t="shared" si="769"/>
        <v>1.6609415449507969E-5</v>
      </c>
      <c r="AF2133">
        <f t="shared" si="770"/>
        <v>-2.8889484704526584E-5</v>
      </c>
      <c r="AG2133" t="str">
        <f t="shared" si="771"/>
        <v>NaN</v>
      </c>
      <c r="AH2133" t="str">
        <f t="shared" si="772"/>
        <v>NaN</v>
      </c>
    </row>
    <row r="2134" spans="1:34">
      <c r="A2134" s="4">
        <v>43292.699259259258</v>
      </c>
      <c r="B2134" s="3">
        <v>-3.73668607340733E-3</v>
      </c>
      <c r="C2134">
        <v>2.9607980478904201</v>
      </c>
      <c r="D2134" s="3">
        <v>1.90329661184842E-2</v>
      </c>
      <c r="E2134">
        <v>1.8849897482195999E-2</v>
      </c>
      <c r="F2134" s="3">
        <v>1.8831797997245301E-2</v>
      </c>
      <c r="G2134">
        <v>-4737553</v>
      </c>
      <c r="H2134">
        <v>8191462</v>
      </c>
      <c r="K2134">
        <f t="shared" si="754"/>
        <v>238.76909065337446</v>
      </c>
      <c r="L2134">
        <f t="shared" si="755"/>
        <v>219.04098527799266</v>
      </c>
      <c r="M2134">
        <f t="shared" si="749"/>
        <v>73.344285173883733</v>
      </c>
      <c r="N2134">
        <f t="shared" si="756"/>
        <v>0.14000857600099056</v>
      </c>
      <c r="O2134">
        <f t="shared" si="757"/>
        <v>56.285476310752415</v>
      </c>
      <c r="P2134">
        <f t="shared" si="758"/>
        <v>56.056904465438087</v>
      </c>
      <c r="Q2134">
        <f t="shared" si="750"/>
        <v>0.23200410289235407</v>
      </c>
      <c r="R2134">
        <f t="shared" si="759"/>
        <v>56.053472207860061</v>
      </c>
      <c r="S2134">
        <f t="shared" si="751"/>
        <v>73.189615771955502</v>
      </c>
      <c r="T2134">
        <f t="shared" si="752"/>
        <v>14.681740940588742</v>
      </c>
      <c r="U2134">
        <f t="shared" si="753"/>
        <v>0.43621853985225623</v>
      </c>
      <c r="V2134" s="6">
        <f t="shared" si="761"/>
        <v>109512.00000015087</v>
      </c>
      <c r="W2134">
        <f t="shared" si="766"/>
        <v>14.667101762998641</v>
      </c>
      <c r="X2134">
        <f t="shared" si="767"/>
        <v>73.753438257074691</v>
      </c>
      <c r="Y2134">
        <f t="shared" si="762"/>
        <v>0.29881599447990226</v>
      </c>
      <c r="Z2134">
        <f t="shared" si="763"/>
        <v>-3.9331602281947905E-6</v>
      </c>
      <c r="AA2134">
        <f t="shared" si="765"/>
        <v>-4.8134503821449413E-6</v>
      </c>
      <c r="AB2134">
        <f t="shared" si="764"/>
        <v>0.99933784927900948</v>
      </c>
      <c r="AC2134">
        <f t="shared" si="760"/>
        <v>2.0587295911035937</v>
      </c>
      <c r="AD2134">
        <f t="shared" si="768"/>
        <v>-5.8294727128607094E-9</v>
      </c>
      <c r="AE2134">
        <f t="shared" si="769"/>
        <v>1.7458773543183183E-5</v>
      </c>
      <c r="AF2134">
        <f t="shared" si="770"/>
        <v>-3.3238895026662026E-5</v>
      </c>
      <c r="AG2134" t="str">
        <f t="shared" si="771"/>
        <v>NaN</v>
      </c>
      <c r="AH2134" t="str">
        <f t="shared" si="772"/>
        <v>NaN</v>
      </c>
    </row>
    <row r="2135" spans="1:34">
      <c r="A2135" s="4">
        <v>43292.699953703705</v>
      </c>
      <c r="B2135" s="3">
        <v>-3.6142795855994298E-3</v>
      </c>
      <c r="C2135">
        <v>2.96007500169799</v>
      </c>
      <c r="D2135" s="3">
        <v>1.9029707653735399E-2</v>
      </c>
      <c r="E2135" s="3">
        <v>1.8845093030522501E-2</v>
      </c>
      <c r="F2135" s="3">
        <v>1.8839087471915299E-2</v>
      </c>
      <c r="G2135">
        <v>-4735617</v>
      </c>
      <c r="H2135">
        <v>8191978</v>
      </c>
      <c r="K2135">
        <f t="shared" si="754"/>
        <v>230.97129163964351</v>
      </c>
      <c r="L2135">
        <f t="shared" si="755"/>
        <v>211.23360431615029</v>
      </c>
      <c r="M2135">
        <f t="shared" si="749"/>
        <v>70.730040287248585</v>
      </c>
      <c r="N2135">
        <f t="shared" si="756"/>
        <v>0.13978943194858204</v>
      </c>
      <c r="O2135">
        <f t="shared" si="757"/>
        <v>56.275689345538822</v>
      </c>
      <c r="P2135">
        <f t="shared" si="758"/>
        <v>56.042525026486977</v>
      </c>
      <c r="Q2135">
        <f t="shared" si="750"/>
        <v>0.20024725853078706</v>
      </c>
      <c r="R2135">
        <f t="shared" si="759"/>
        <v>56.075442087008035</v>
      </c>
      <c r="S2135">
        <f t="shared" si="751"/>
        <v>70.596542114894731</v>
      </c>
      <c r="T2135">
        <f t="shared" si="752"/>
        <v>14.658673145598373</v>
      </c>
      <c r="U2135">
        <f t="shared" si="753"/>
        <v>0.43660685526332921</v>
      </c>
      <c r="V2135" s="6">
        <f t="shared" si="761"/>
        <v>109572.00000034645</v>
      </c>
      <c r="W2135">
        <f t="shared" si="766"/>
        <v>14.635456507294975</v>
      </c>
      <c r="X2135">
        <f t="shared" si="767"/>
        <v>71.192898861159946</v>
      </c>
      <c r="Y2135">
        <f t="shared" si="762"/>
        <v>0.27725341607143622</v>
      </c>
      <c r="Z2135">
        <f t="shared" si="763"/>
        <v>-4.4263860857053073E-6</v>
      </c>
      <c r="AA2135">
        <f t="shared" si="765"/>
        <v>-5.182074502925508E-6</v>
      </c>
      <c r="AB2135">
        <f t="shared" si="764"/>
        <v>0.99962760970485665</v>
      </c>
      <c r="AC2135">
        <f t="shared" si="760"/>
        <v>2.059286216996711</v>
      </c>
      <c r="AD2135">
        <f t="shared" si="768"/>
        <v>-6.7658250992138638E-9</v>
      </c>
      <c r="AE2135">
        <f t="shared" si="769"/>
        <v>1.7997936273458479E-5</v>
      </c>
      <c r="AF2135">
        <f t="shared" si="770"/>
        <v>-3.7422180832434057E-5</v>
      </c>
      <c r="AG2135" t="str">
        <f t="shared" si="771"/>
        <v>NaN</v>
      </c>
      <c r="AH2135" t="str">
        <f t="shared" si="772"/>
        <v>NaN</v>
      </c>
    </row>
    <row r="2136" spans="1:34">
      <c r="A2136" s="4">
        <v>43292.700648148151</v>
      </c>
      <c r="B2136" s="3">
        <v>-3.4984494883247E-3</v>
      </c>
      <c r="C2136">
        <v>2.95913313889469</v>
      </c>
      <c r="D2136" s="3">
        <v>1.91540050024742E-2</v>
      </c>
      <c r="E2136" s="3">
        <v>1.8924865955832499E-2</v>
      </c>
      <c r="F2136" s="3">
        <v>1.8896843456677699E-2</v>
      </c>
      <c r="G2136">
        <v>-4733682</v>
      </c>
      <c r="H2136">
        <v>8193601</v>
      </c>
      <c r="K2136">
        <f t="shared" si="754"/>
        <v>223.59243587419809</v>
      </c>
      <c r="L2136">
        <f t="shared" si="755"/>
        <v>203.77882883437809</v>
      </c>
      <c r="M2136">
        <f t="shared" si="749"/>
        <v>68.233862788099472</v>
      </c>
      <c r="N2136">
        <f t="shared" si="756"/>
        <v>0.13950396798557532</v>
      </c>
      <c r="O2136">
        <f t="shared" si="757"/>
        <v>56.649022777700871</v>
      </c>
      <c r="P2136">
        <f t="shared" si="758"/>
        <v>56.281280661344148</v>
      </c>
      <c r="Q2136">
        <f t="shared" si="750"/>
        <v>0.39950888679116758</v>
      </c>
      <c r="R2136">
        <f t="shared" si="759"/>
        <v>56.249513890909704</v>
      </c>
      <c r="S2136">
        <f t="shared" si="751"/>
        <v>67.967523530238694</v>
      </c>
      <c r="T2136">
        <f t="shared" si="752"/>
        <v>14.628624307387138</v>
      </c>
      <c r="U2136">
        <f t="shared" si="753"/>
        <v>0.43711268718038643</v>
      </c>
      <c r="V2136" s="6">
        <f t="shared" si="761"/>
        <v>109632.00000054203</v>
      </c>
      <c r="W2136">
        <f t="shared" si="766"/>
        <v>14.604114775209606</v>
      </c>
      <c r="X2136">
        <f t="shared" si="767"/>
        <v>68.677583961034728</v>
      </c>
      <c r="Y2136">
        <f t="shared" si="762"/>
        <v>0.27582828767120066</v>
      </c>
      <c r="Z2136">
        <f t="shared" si="763"/>
        <v>-6.1958953488761835E-6</v>
      </c>
      <c r="AA2136">
        <f t="shared" si="765"/>
        <v>-5.5303136578132322E-6</v>
      </c>
      <c r="AB2136">
        <f t="shared" si="764"/>
        <v>0.99963512469276072</v>
      </c>
      <c r="AC2136">
        <f t="shared" si="760"/>
        <v>2.0600112954627483</v>
      </c>
      <c r="AD2136">
        <f t="shared" si="768"/>
        <v>-7.2603552150007559E-9</v>
      </c>
      <c r="AE2136">
        <f t="shared" si="769"/>
        <v>1.8487887753401638E-5</v>
      </c>
      <c r="AF2136">
        <f t="shared" si="770"/>
        <v>-3.9093234935981165E-5</v>
      </c>
      <c r="AG2136" t="str">
        <f t="shared" si="771"/>
        <v>NaN</v>
      </c>
      <c r="AH2136" t="str">
        <f t="shared" si="772"/>
        <v>NaN</v>
      </c>
    </row>
    <row r="2137" spans="1:34">
      <c r="A2137" s="4">
        <v>43292.701354166667</v>
      </c>
      <c r="B2137" s="3">
        <v>-3.3848194493657502E-3</v>
      </c>
      <c r="C2137">
        <v>2.9577251015725801</v>
      </c>
      <c r="D2137" s="3">
        <v>1.8980913927953199E-2</v>
      </c>
      <c r="E2137">
        <v>1.8799010727962001E-2</v>
      </c>
      <c r="F2137" s="3">
        <v>1.8781343398059099E-2</v>
      </c>
      <c r="G2137">
        <v>-4731752</v>
      </c>
      <c r="H2137">
        <v>8192733</v>
      </c>
      <c r="K2137">
        <f t="shared" si="754"/>
        <v>216.35373291333164</v>
      </c>
      <c r="L2137">
        <f t="shared" si="755"/>
        <v>196.6919496493874</v>
      </c>
      <c r="M2137">
        <f t="shared" si="749"/>
        <v>65.860872695504952</v>
      </c>
      <c r="N2137">
        <f t="shared" si="756"/>
        <v>0.13907721377825066</v>
      </c>
      <c r="O2137">
        <f t="shared" si="757"/>
        <v>56.129134899292971</v>
      </c>
      <c r="P2137">
        <f t="shared" si="758"/>
        <v>55.90460342763928</v>
      </c>
      <c r="Q2137">
        <f t="shared" si="750"/>
        <v>0.22772871769164738</v>
      </c>
      <c r="R2137">
        <f t="shared" si="759"/>
        <v>55.901406181601324</v>
      </c>
      <c r="S2137">
        <f t="shared" si="751"/>
        <v>65.709053550377192</v>
      </c>
      <c r="T2137">
        <f t="shared" si="752"/>
        <v>14.583702811879279</v>
      </c>
      <c r="U2137">
        <f t="shared" si="753"/>
        <v>0.43786888034932286</v>
      </c>
      <c r="V2137" s="6">
        <f t="shared" si="761"/>
        <v>109693.00000034273</v>
      </c>
      <c r="W2137">
        <f t="shared" si="766"/>
        <v>14.572878108992118</v>
      </c>
      <c r="X2137">
        <f t="shared" si="767"/>
        <v>66.283614771124633</v>
      </c>
      <c r="Y2137">
        <f t="shared" si="762"/>
        <v>0.29321630378556307</v>
      </c>
      <c r="Z2137">
        <f t="shared" si="763"/>
        <v>-7.4281761546066967E-6</v>
      </c>
      <c r="AA2137">
        <f t="shared" si="765"/>
        <v>-5.8610271860031285E-6</v>
      </c>
      <c r="AB2137">
        <f t="shared" si="764"/>
        <v>0.99934798807112335</v>
      </c>
      <c r="AC2137">
        <f t="shared" si="760"/>
        <v>2.0610952511493528</v>
      </c>
      <c r="AD2137">
        <f t="shared" si="768"/>
        <v>-7.2420411972882566E-9</v>
      </c>
      <c r="AE2137">
        <f t="shared" si="769"/>
        <v>1.906547944073326E-5</v>
      </c>
      <c r="AF2137">
        <f t="shared" si="770"/>
        <v>-3.7813275251201177E-5</v>
      </c>
      <c r="AG2137" t="str">
        <f t="shared" si="771"/>
        <v>NaN</v>
      </c>
      <c r="AH2137" t="str">
        <f t="shared" si="772"/>
        <v>NaN</v>
      </c>
    </row>
    <row r="2138" spans="1:34">
      <c r="A2138" s="4">
        <v>43292.702048611114</v>
      </c>
      <c r="B2138" s="3">
        <v>-3.2815475228017E-3</v>
      </c>
      <c r="C2138">
        <v>2.9563158750297598</v>
      </c>
      <c r="D2138" s="3">
        <v>1.9019967936110299E-2</v>
      </c>
      <c r="E2138" s="3">
        <v>1.88367684855439E-2</v>
      </c>
      <c r="F2138" s="3">
        <v>1.88120735363736E-2</v>
      </c>
      <c r="G2138">
        <v>-4729816</v>
      </c>
      <c r="H2138">
        <v>8193667</v>
      </c>
      <c r="K2138">
        <f t="shared" si="754"/>
        <v>209.77488450808173</v>
      </c>
      <c r="L2138">
        <f t="shared" si="755"/>
        <v>190.07270675700136</v>
      </c>
      <c r="M2138">
        <f t="shared" si="749"/>
        <v>63.644467223633008</v>
      </c>
      <c r="N2138">
        <f t="shared" si="756"/>
        <v>0.13865009913662957</v>
      </c>
      <c r="O2138">
        <f t="shared" si="757"/>
        <v>56.246435606451364</v>
      </c>
      <c r="P2138">
        <f t="shared" si="758"/>
        <v>56.017610157017927</v>
      </c>
      <c r="Q2138">
        <f t="shared" si="750"/>
        <v>0.25241130687387425</v>
      </c>
      <c r="R2138">
        <f t="shared" si="759"/>
        <v>55.99402429957749</v>
      </c>
      <c r="S2138">
        <f t="shared" si="751"/>
        <v>63.476193019050427</v>
      </c>
      <c r="T2138">
        <f t="shared" si="752"/>
        <v>14.538743375919164</v>
      </c>
      <c r="U2138">
        <f t="shared" si="753"/>
        <v>0.43862571219492186</v>
      </c>
      <c r="V2138" s="6">
        <f t="shared" si="761"/>
        <v>109753.0000005383</v>
      </c>
      <c r="W2138">
        <f t="shared" si="766"/>
        <v>14.542102565194719</v>
      </c>
      <c r="X2138">
        <f t="shared" si="767"/>
        <v>63.960099315471112</v>
      </c>
      <c r="Y2138">
        <f t="shared" si="762"/>
        <v>0.24659951465431362</v>
      </c>
      <c r="Z2138">
        <f t="shared" si="763"/>
        <v>-6.8039877902699684E-6</v>
      </c>
      <c r="AA2138">
        <f t="shared" si="765"/>
        <v>-5.9782230172629552E-6</v>
      </c>
      <c r="AB2138">
        <f t="shared" si="764"/>
        <v>1.0000842149001976</v>
      </c>
      <c r="AC2138">
        <f t="shared" si="760"/>
        <v>2.0621801223390706</v>
      </c>
      <c r="AD2138">
        <f t="shared" si="768"/>
        <v>-8.7878735367308691E-9</v>
      </c>
      <c r="AE2138">
        <f t="shared" si="769"/>
        <v>1.9452803650933849E-5</v>
      </c>
      <c r="AF2138">
        <f t="shared" si="770"/>
        <v>-4.4971008945667449E-5</v>
      </c>
      <c r="AG2138" t="str">
        <f t="shared" si="771"/>
        <v>NaN</v>
      </c>
      <c r="AH2138" t="str">
        <f t="shared" si="772"/>
        <v>NaN</v>
      </c>
    </row>
    <row r="2139" spans="1:34">
      <c r="A2139" s="4">
        <v>43292.702743055554</v>
      </c>
      <c r="B2139" s="3">
        <v>-3.1753738977022298E-3</v>
      </c>
      <c r="C2139">
        <v>2.9551658986019902</v>
      </c>
      <c r="D2139" s="3">
        <v>1.90321336639863E-2</v>
      </c>
      <c r="E2139" s="3">
        <v>1.88481374355433E-2</v>
      </c>
      <c r="F2139" s="3">
        <v>1.8821792835933601E-2</v>
      </c>
      <c r="G2139">
        <v>-4727882</v>
      </c>
      <c r="H2139">
        <v>8194190</v>
      </c>
      <c r="K2139">
        <f t="shared" si="754"/>
        <v>203.01118591733226</v>
      </c>
      <c r="L2139">
        <f t="shared" si="755"/>
        <v>183.29623223543663</v>
      </c>
      <c r="M2139">
        <f t="shared" si="749"/>
        <v>61.375413881161876</v>
      </c>
      <c r="N2139">
        <f t="shared" si="756"/>
        <v>0.13830155917169495</v>
      </c>
      <c r="O2139">
        <f t="shared" si="757"/>
        <v>56.282975991172208</v>
      </c>
      <c r="P2139">
        <f t="shared" si="758"/>
        <v>56.051636750178673</v>
      </c>
      <c r="Q2139">
        <f t="shared" si="750"/>
        <v>0.25965851939741924</v>
      </c>
      <c r="R2139">
        <f t="shared" si="759"/>
        <v>56.023317471774789</v>
      </c>
      <c r="S2139">
        <f t="shared" si="751"/>
        <v>61.202308201563596</v>
      </c>
      <c r="T2139">
        <f t="shared" si="752"/>
        <v>14.502054958557625</v>
      </c>
      <c r="U2139">
        <f t="shared" si="753"/>
        <v>0.43924331252799675</v>
      </c>
      <c r="V2139" s="6">
        <f t="shared" si="761"/>
        <v>109813.00000010524</v>
      </c>
      <c r="W2139">
        <f t="shared" si="766"/>
        <v>14.511750203365137</v>
      </c>
      <c r="X2139">
        <f t="shared" si="767"/>
        <v>61.725992485205673</v>
      </c>
      <c r="Y2139">
        <f t="shared" si="762"/>
        <v>0.2462659574540543</v>
      </c>
      <c r="Z2139">
        <f t="shared" si="763"/>
        <v>-6.2443661179272356E-6</v>
      </c>
      <c r="AA2139">
        <f t="shared" si="765"/>
        <v>-6.0432637924005316E-6</v>
      </c>
      <c r="AB2139">
        <f t="shared" si="764"/>
        <v>1.000093094162892</v>
      </c>
      <c r="AC2139">
        <f t="shared" si="760"/>
        <v>2.0630654138500044</v>
      </c>
      <c r="AD2139">
        <f t="shared" si="768"/>
        <v>-8.8993333811788596E-9</v>
      </c>
      <c r="AE2139">
        <f t="shared" si="769"/>
        <v>2.009244501790746E-5</v>
      </c>
      <c r="AF2139">
        <f t="shared" si="770"/>
        <v>-4.4091586285636855E-5</v>
      </c>
      <c r="AG2139" t="str">
        <f t="shared" si="771"/>
        <v>NaN</v>
      </c>
      <c r="AH2139" t="str">
        <f t="shared" si="772"/>
        <v>NaN</v>
      </c>
    </row>
    <row r="2140" spans="1:34">
      <c r="A2140" s="4">
        <v>43292.7034375</v>
      </c>
      <c r="B2140" s="3">
        <v>-3.0744209515251E-3</v>
      </c>
      <c r="C2140">
        <v>2.9539671641250602</v>
      </c>
      <c r="D2140" s="3">
        <v>1.90091341354309E-2</v>
      </c>
      <c r="E2140" s="3">
        <v>1.88267909237766E-2</v>
      </c>
      <c r="F2140" s="3">
        <v>1.8809798553265901E-2</v>
      </c>
      <c r="G2140">
        <v>-4725949</v>
      </c>
      <c r="H2140">
        <v>8194563</v>
      </c>
      <c r="K2140">
        <f t="shared" si="754"/>
        <v>196.58006614393696</v>
      </c>
      <c r="L2140">
        <f t="shared" si="755"/>
        <v>176.8808788374468</v>
      </c>
      <c r="M2140">
        <f t="shared" si="749"/>
        <v>59.227279327638733</v>
      </c>
      <c r="N2140">
        <f t="shared" si="756"/>
        <v>0.13793824140059469</v>
      </c>
      <c r="O2140">
        <f t="shared" si="757"/>
        <v>56.213895733058735</v>
      </c>
      <c r="P2140">
        <f t="shared" si="758"/>
        <v>55.98774790632546</v>
      </c>
      <c r="Q2140">
        <f t="shared" si="750"/>
        <v>0.22672804609086938</v>
      </c>
      <c r="R2140">
        <f t="shared" si="759"/>
        <v>55.987167686967865</v>
      </c>
      <c r="S2140">
        <f t="shared" si="751"/>
        <v>59.076127296911487</v>
      </c>
      <c r="T2140">
        <f t="shared" si="752"/>
        <v>14.463810982652333</v>
      </c>
      <c r="U2140">
        <f t="shared" si="753"/>
        <v>0.43988709860425262</v>
      </c>
      <c r="V2140" s="6">
        <f t="shared" si="761"/>
        <v>109873.00000030082</v>
      </c>
      <c r="W2140">
        <f t="shared" si="766"/>
        <v>14.481243161230072</v>
      </c>
      <c r="X2140">
        <f t="shared" si="767"/>
        <v>59.566950416588163</v>
      </c>
      <c r="Y2140">
        <f t="shared" si="762"/>
        <v>0.2421755564502798</v>
      </c>
      <c r="Z2140">
        <f t="shared" si="763"/>
        <v>-5.9952185764417246E-6</v>
      </c>
      <c r="AA2140">
        <f t="shared" si="765"/>
        <v>-5.810802000455669E-6</v>
      </c>
      <c r="AB2140">
        <f t="shared" si="764"/>
        <v>1.0001684453505999</v>
      </c>
      <c r="AC2140">
        <f t="shared" si="760"/>
        <v>2.063988240988599</v>
      </c>
      <c r="AD2140">
        <f t="shared" si="768"/>
        <v>-8.705431391218114E-9</v>
      </c>
      <c r="AE2140">
        <f t="shared" si="769"/>
        <v>2.0707692693239601E-5</v>
      </c>
      <c r="AF2140">
        <f t="shared" si="770"/>
        <v>-4.1849437189639998E-5</v>
      </c>
      <c r="AG2140" t="str">
        <f t="shared" si="771"/>
        <v>NaN</v>
      </c>
      <c r="AH2140" t="str">
        <f t="shared" si="772"/>
        <v>NaN</v>
      </c>
    </row>
    <row r="2141" spans="1:34">
      <c r="A2141" s="4">
        <v>43292.704143518517</v>
      </c>
      <c r="B2141" s="3">
        <v>-2.9747642559232201E-3</v>
      </c>
      <c r="C2141">
        <v>2.9528921086021001</v>
      </c>
      <c r="D2141" s="3">
        <v>1.89934245298355E-2</v>
      </c>
      <c r="E2141" s="3">
        <v>1.8811985125921599E-2</v>
      </c>
      <c r="F2141" s="3">
        <v>1.87896929433919E-2</v>
      </c>
      <c r="G2141">
        <v>-4724025</v>
      </c>
      <c r="H2141">
        <v>8194990</v>
      </c>
      <c r="K2141">
        <f t="shared" si="754"/>
        <v>190.23152288783456</v>
      </c>
      <c r="L2141">
        <f t="shared" si="755"/>
        <v>170.55876422254045</v>
      </c>
      <c r="M2141">
        <f t="shared" si="749"/>
        <v>57.11036510435224</v>
      </c>
      <c r="N2141">
        <f t="shared" si="756"/>
        <v>0.1376124087963542</v>
      </c>
      <c r="O2141">
        <f t="shared" si="757"/>
        <v>56.166711130697124</v>
      </c>
      <c r="P2141">
        <f t="shared" si="758"/>
        <v>55.943435031340613</v>
      </c>
      <c r="Q2141">
        <f t="shared" si="750"/>
        <v>0.2401401038625508</v>
      </c>
      <c r="R2141">
        <f t="shared" si="759"/>
        <v>55.926571026834573</v>
      </c>
      <c r="S2141">
        <f t="shared" si="751"/>
        <v>56.950271701777204</v>
      </c>
      <c r="T2141">
        <f t="shared" si="752"/>
        <v>14.429512813784914</v>
      </c>
      <c r="U2141">
        <f t="shared" si="753"/>
        <v>0.44046446230756109</v>
      </c>
      <c r="V2141" s="6">
        <f t="shared" si="761"/>
        <v>109934.00000010151</v>
      </c>
      <c r="W2141">
        <f t="shared" si="766"/>
        <v>14.451062990683939</v>
      </c>
      <c r="X2141">
        <f t="shared" si="767"/>
        <v>57.475429099506037</v>
      </c>
      <c r="Y2141">
        <f t="shared" si="762"/>
        <v>0.23575167233300456</v>
      </c>
      <c r="Z2141">
        <f t="shared" si="763"/>
        <v>-4.7535310470135686E-6</v>
      </c>
      <c r="AA2141">
        <f t="shared" si="765"/>
        <v>-5.2211796005854647E-6</v>
      </c>
      <c r="AB2141">
        <f t="shared" si="764"/>
        <v>1.0002921279225774</v>
      </c>
      <c r="AC2141">
        <f t="shared" si="760"/>
        <v>2.0648158558033698</v>
      </c>
      <c r="AD2141">
        <f t="shared" si="768"/>
        <v>-8.0384531376869123E-9</v>
      </c>
      <c r="AE2141">
        <f t="shared" si="769"/>
        <v>2.1101806664756016E-5</v>
      </c>
      <c r="AF2141">
        <f t="shared" si="770"/>
        <v>-3.7921357921784819E-5</v>
      </c>
      <c r="AG2141" t="str">
        <f t="shared" si="771"/>
        <v>NaN</v>
      </c>
      <c r="AH2141" t="str">
        <f t="shared" si="772"/>
        <v>NaN</v>
      </c>
    </row>
    <row r="2142" spans="1:34">
      <c r="A2142" s="4">
        <v>43292.704837962963</v>
      </c>
      <c r="B2142" s="3">
        <v>-2.8810179872562E-3</v>
      </c>
      <c r="C2142">
        <v>2.9521643055268201</v>
      </c>
      <c r="D2142" s="3">
        <v>1.90246177890913E-2</v>
      </c>
      <c r="E2142" s="3">
        <v>1.8842714589100099E-2</v>
      </c>
      <c r="F2142" s="3">
        <v>1.8820697032551799E-2</v>
      </c>
      <c r="G2142">
        <v>-4722100</v>
      </c>
      <c r="H2142">
        <v>8195765</v>
      </c>
      <c r="K2142">
        <f t="shared" si="754"/>
        <v>184.25949824727897</v>
      </c>
      <c r="L2142">
        <f t="shared" si="755"/>
        <v>164.54598498895572</v>
      </c>
      <c r="M2142">
        <f t="shared" si="749"/>
        <v>55.097029589832196</v>
      </c>
      <c r="N2142">
        <f t="shared" si="756"/>
        <v>0.13739182300675729</v>
      </c>
      <c r="O2142">
        <f t="shared" si="757"/>
        <v>56.260401677249007</v>
      </c>
      <c r="P2142">
        <f t="shared" si="758"/>
        <v>56.035406492353125</v>
      </c>
      <c r="Q2142">
        <f t="shared" si="750"/>
        <v>0.24038686704559353</v>
      </c>
      <c r="R2142">
        <f t="shared" si="759"/>
        <v>56.020014810203413</v>
      </c>
      <c r="S2142">
        <f t="shared" si="751"/>
        <v>54.936771678468467</v>
      </c>
      <c r="T2142">
        <f t="shared" si="752"/>
        <v>14.40629325698524</v>
      </c>
      <c r="U2142">
        <f t="shared" si="753"/>
        <v>0.4408553324252884</v>
      </c>
      <c r="V2142" s="6">
        <f t="shared" si="761"/>
        <v>109994.00000029709</v>
      </c>
      <c r="W2142">
        <f t="shared" si="766"/>
        <v>14.421373127521214</v>
      </c>
      <c r="X2142">
        <f t="shared" si="767"/>
        <v>55.451940557524985</v>
      </c>
      <c r="Y2142">
        <f t="shared" si="762"/>
        <v>0.22186364561487201</v>
      </c>
      <c r="Z2142">
        <f t="shared" si="763"/>
        <v>-4.8816715116683504E-6</v>
      </c>
      <c r="AA2142">
        <f t="shared" si="765"/>
        <v>-4.7514406639475865E-6</v>
      </c>
      <c r="AB2142">
        <f t="shared" si="764"/>
        <v>1.0005662553936914</v>
      </c>
      <c r="AC2142">
        <f t="shared" si="760"/>
        <v>2.0653761437089457</v>
      </c>
      <c r="AD2142">
        <f t="shared" si="768"/>
        <v>-7.7752726836258053E-9</v>
      </c>
      <c r="AE2142">
        <f t="shared" si="769"/>
        <v>2.1246697341076532E-5</v>
      </c>
      <c r="AF2142">
        <f t="shared" si="770"/>
        <v>-3.6429669691350605E-5</v>
      </c>
      <c r="AG2142" t="str">
        <f t="shared" si="771"/>
        <v>NaN</v>
      </c>
      <c r="AH2142" t="str">
        <f t="shared" si="772"/>
        <v>NaN</v>
      </c>
    </row>
    <row r="2143" spans="1:34">
      <c r="A2143" s="4">
        <v>43292.70553240741</v>
      </c>
      <c r="B2143" s="3">
        <v>-2.7894836691120901E-3</v>
      </c>
      <c r="C2143">
        <v>2.9510559518239501</v>
      </c>
      <c r="D2143" s="3">
        <v>1.9003449660431201E-2</v>
      </c>
      <c r="E2143" s="3">
        <v>1.8822842711015302E-2</v>
      </c>
      <c r="F2143" s="3">
        <v>1.8817957524097401E-2</v>
      </c>
      <c r="G2143">
        <v>-4720160</v>
      </c>
      <c r="H2143">
        <v>8196122</v>
      </c>
      <c r="K2143">
        <f t="shared" si="754"/>
        <v>178.42838399403095</v>
      </c>
      <c r="L2143">
        <f t="shared" si="755"/>
        <v>158.71847179463845</v>
      </c>
      <c r="M2143">
        <f t="shared" si="749"/>
        <v>53.145729064790601</v>
      </c>
      <c r="N2143">
        <f t="shared" si="756"/>
        <v>0.13705589824220998</v>
      </c>
      <c r="O2143">
        <f t="shared" si="757"/>
        <v>56.196822122211763</v>
      </c>
      <c r="P2143">
        <f t="shared" si="758"/>
        <v>55.97593113966294</v>
      </c>
      <c r="Q2143">
        <f t="shared" si="750"/>
        <v>0.18506396593647167</v>
      </c>
      <c r="R2143">
        <f t="shared" si="759"/>
        <v>56.011758156275292</v>
      </c>
      <c r="S2143">
        <f t="shared" si="751"/>
        <v>53.022353087499617</v>
      </c>
      <c r="T2143">
        <f t="shared" si="752"/>
        <v>14.370932755453945</v>
      </c>
      <c r="U2143">
        <f t="shared" si="753"/>
        <v>0.44145057907515706</v>
      </c>
      <c r="V2143" s="6">
        <f t="shared" si="761"/>
        <v>110054.00000049267</v>
      </c>
      <c r="W2143">
        <f t="shared" si="766"/>
        <v>14.393066631618778</v>
      </c>
      <c r="X2143">
        <f t="shared" si="767"/>
        <v>53.516385215953683</v>
      </c>
      <c r="Y2143">
        <f t="shared" si="762"/>
        <v>0.21892192485402262</v>
      </c>
      <c r="Z2143">
        <f t="shared" si="763"/>
        <v>-4.5686628052621394E-6</v>
      </c>
      <c r="AA2143">
        <f t="shared" si="765"/>
        <v>-4.3543612041070265E-6</v>
      </c>
      <c r="AB2143">
        <f t="shared" si="764"/>
        <v>1.0006458248380157</v>
      </c>
      <c r="AC2143">
        <f t="shared" si="760"/>
        <v>2.0662293926108961</v>
      </c>
      <c r="AD2143">
        <f t="shared" si="768"/>
        <v>-7.2242212202341539E-9</v>
      </c>
      <c r="AE2143">
        <f t="shared" si="769"/>
        <v>2.1056995229634347E-5</v>
      </c>
      <c r="AF2143">
        <f t="shared" si="770"/>
        <v>-3.4152749578462947E-5</v>
      </c>
      <c r="AG2143" t="str">
        <f t="shared" si="771"/>
        <v>NaN</v>
      </c>
      <c r="AH2143" t="str">
        <f t="shared" si="772"/>
        <v>NaN</v>
      </c>
    </row>
    <row r="2144" spans="1:34">
      <c r="A2144" s="4">
        <v>43292.706226851849</v>
      </c>
      <c r="B2144" s="3">
        <v>-2.7040024843881798E-3</v>
      </c>
      <c r="C2144">
        <v>2.9504458815990802</v>
      </c>
      <c r="D2144" s="3">
        <v>1.8997788969845698E-2</v>
      </c>
      <c r="E2144" s="3">
        <v>1.8817550678850201E-2</v>
      </c>
      <c r="F2144" s="3">
        <v>1.8796970507155501E-2</v>
      </c>
      <c r="G2144">
        <v>-4718228</v>
      </c>
      <c r="H2144">
        <v>8196607</v>
      </c>
      <c r="K2144">
        <f t="shared" si="754"/>
        <v>172.98287934905869</v>
      </c>
      <c r="L2144">
        <f t="shared" si="755"/>
        <v>153.30055439243122</v>
      </c>
      <c r="M2144">
        <f t="shared" si="749"/>
        <v>51.331578719859884</v>
      </c>
      <c r="N2144">
        <f t="shared" si="756"/>
        <v>0.13687099544798814</v>
      </c>
      <c r="O2144">
        <f t="shared" si="757"/>
        <v>56.179819949066989</v>
      </c>
      <c r="P2144">
        <f t="shared" si="758"/>
        <v>55.960092401214361</v>
      </c>
      <c r="Q2144">
        <f t="shared" si="750"/>
        <v>0.23131494158000265</v>
      </c>
      <c r="R2144">
        <f t="shared" si="759"/>
        <v>55.948505007486986</v>
      </c>
      <c r="S2144">
        <f t="shared" si="751"/>
        <v>51.177368758806551</v>
      </c>
      <c r="T2144">
        <f t="shared" si="752"/>
        <v>14.351469303430594</v>
      </c>
      <c r="U2144">
        <f t="shared" si="753"/>
        <v>0.44177822020325352</v>
      </c>
      <c r="V2144" s="6">
        <f t="shared" si="761"/>
        <v>110114.0000000596</v>
      </c>
      <c r="W2144">
        <f t="shared" si="766"/>
        <v>14.366006333649155</v>
      </c>
      <c r="X2144">
        <f t="shared" si="767"/>
        <v>51.638350612239087</v>
      </c>
      <c r="Y2144">
        <f t="shared" si="762"/>
        <v>0.23012266364910042</v>
      </c>
      <c r="Z2144">
        <f t="shared" si="763"/>
        <v>-3.3008193555152631E-6</v>
      </c>
      <c r="AA2144">
        <f t="shared" si="765"/>
        <v>-3.9297148195813665E-6</v>
      </c>
      <c r="AB2144">
        <f t="shared" si="764"/>
        <v>1.0004413274213639</v>
      </c>
      <c r="AC2144">
        <f t="shared" si="760"/>
        <v>2.0666990457082197</v>
      </c>
      <c r="AD2144">
        <f t="shared" si="768"/>
        <v>-6.2037771473728791E-9</v>
      </c>
      <c r="AE2144">
        <f t="shared" si="769"/>
        <v>2.0199942202017911E-5</v>
      </c>
      <c r="AF2144">
        <f t="shared" si="770"/>
        <v>-3.0572932526312657E-5</v>
      </c>
      <c r="AG2144" t="str">
        <f t="shared" si="771"/>
        <v>NaN</v>
      </c>
      <c r="AH2144" t="str">
        <f t="shared" si="772"/>
        <v>NaN</v>
      </c>
    </row>
    <row r="2145" spans="1:34">
      <c r="A2145" s="4">
        <v>43292.706921296296</v>
      </c>
      <c r="B2145" s="3">
        <v>-2.62414631362844E-3</v>
      </c>
      <c r="C2145">
        <v>2.9498144054014102</v>
      </c>
      <c r="D2145" s="3">
        <v>1.9041171741391701E-2</v>
      </c>
      <c r="E2145">
        <v>1.8859744229685001E-2</v>
      </c>
      <c r="F2145" s="3">
        <v>1.88260450294911E-2</v>
      </c>
      <c r="G2145">
        <v>-4716295</v>
      </c>
      <c r="H2145">
        <v>8197518</v>
      </c>
      <c r="K2145">
        <f t="shared" si="754"/>
        <v>167.89571133417476</v>
      </c>
      <c r="L2145">
        <f t="shared" si="755"/>
        <v>148.17516818254748</v>
      </c>
      <c r="M2145">
        <f t="shared" si="749"/>
        <v>49.615380322893607</v>
      </c>
      <c r="N2145">
        <f t="shared" si="756"/>
        <v>0.13667960483642594</v>
      </c>
      <c r="O2145">
        <f t="shared" si="757"/>
        <v>56.310122318041941</v>
      </c>
      <c r="P2145">
        <f t="shared" si="758"/>
        <v>56.086375196752989</v>
      </c>
      <c r="Q2145">
        <f t="shared" si="750"/>
        <v>0.27398908343082695</v>
      </c>
      <c r="R2145">
        <f t="shared" si="759"/>
        <v>56.036133234611114</v>
      </c>
      <c r="S2145">
        <f t="shared" si="751"/>
        <v>49.43272093393972</v>
      </c>
      <c r="T2145">
        <f t="shared" si="752"/>
        <v>14.331322923266152</v>
      </c>
      <c r="U2145">
        <f t="shared" si="753"/>
        <v>0.44211735751128201</v>
      </c>
      <c r="V2145" s="6">
        <f t="shared" si="761"/>
        <v>110174.00000025518</v>
      </c>
      <c r="W2145">
        <f t="shared" si="766"/>
        <v>14.341362550640589</v>
      </c>
      <c r="X2145">
        <f t="shared" si="767"/>
        <v>49.803977100381914</v>
      </c>
      <c r="Y2145">
        <f t="shared" si="762"/>
        <v>0.25109510720981848</v>
      </c>
      <c r="Z2145">
        <f t="shared" si="763"/>
        <v>-3.5158152338048291E-6</v>
      </c>
      <c r="AA2145">
        <f t="shared" si="765"/>
        <v>-3.593006371084888E-6</v>
      </c>
      <c r="AB2145">
        <f t="shared" si="764"/>
        <v>1.0000141879413009</v>
      </c>
      <c r="AC2145">
        <f t="shared" si="760"/>
        <v>2.0671851778615875</v>
      </c>
      <c r="AD2145">
        <f t="shared" si="768"/>
        <v>-5.1996777226439709E-9</v>
      </c>
      <c r="AE2145">
        <f t="shared" si="769"/>
        <v>1.8994937856473144E-5</v>
      </c>
      <c r="AF2145">
        <f t="shared" si="770"/>
        <v>-2.7250193199617368E-5</v>
      </c>
      <c r="AG2145" t="str">
        <f t="shared" si="771"/>
        <v>NaN</v>
      </c>
      <c r="AH2145" t="str">
        <f t="shared" si="772"/>
        <v>NaN</v>
      </c>
    </row>
    <row r="2146" spans="1:34">
      <c r="A2146" s="4">
        <v>43292.707615740743</v>
      </c>
      <c r="B2146" s="3">
        <v>-2.5392359548459401E-3</v>
      </c>
      <c r="C2146">
        <v>2.9491234681681799</v>
      </c>
      <c r="D2146">
        <v>1.9044691834697001E-2</v>
      </c>
      <c r="E2146">
        <v>1.8864608142394001E-2</v>
      </c>
      <c r="F2146" s="3">
        <v>1.8838182243034698E-2</v>
      </c>
      <c r="G2146">
        <v>-4714360</v>
      </c>
      <c r="H2146">
        <v>8198056</v>
      </c>
      <c r="K2146">
        <f t="shared" si="754"/>
        <v>162.48657066012149</v>
      </c>
      <c r="L2146">
        <f t="shared" si="755"/>
        <v>142.75007325175324</v>
      </c>
      <c r="M2146">
        <f t="shared" si="749"/>
        <v>47.798826634575526</v>
      </c>
      <c r="N2146">
        <f t="shared" si="756"/>
        <v>0.13647019251002793</v>
      </c>
      <c r="O2146">
        <f t="shared" si="757"/>
        <v>56.320695097980796</v>
      </c>
      <c r="P2146">
        <f t="shared" si="758"/>
        <v>56.100932599057273</v>
      </c>
      <c r="Q2146">
        <f t="shared" si="750"/>
        <v>0.24798129661862589</v>
      </c>
      <c r="R2146">
        <f t="shared" si="759"/>
        <v>56.07271380136217</v>
      </c>
      <c r="S2146">
        <f t="shared" si="751"/>
        <v>47.633505770163111</v>
      </c>
      <c r="T2146">
        <f t="shared" si="752"/>
        <v>14.309279520487413</v>
      </c>
      <c r="U2146">
        <f t="shared" si="753"/>
        <v>0.44248842865245708</v>
      </c>
      <c r="V2146" s="6">
        <f t="shared" si="761"/>
        <v>110234.00000045076</v>
      </c>
      <c r="W2146">
        <f t="shared" si="766"/>
        <v>14.318677078669291</v>
      </c>
      <c r="X2146">
        <f t="shared" si="767"/>
        <v>48.024478262355856</v>
      </c>
      <c r="Y2146">
        <f t="shared" si="762"/>
        <v>0.24421745438797396</v>
      </c>
      <c r="Z2146">
        <f t="shared" si="763"/>
        <v>-3.4648098990433137E-6</v>
      </c>
      <c r="AA2146">
        <f t="shared" si="765"/>
        <v>-3.377159392558313E-6</v>
      </c>
      <c r="AB2146">
        <f t="shared" si="764"/>
        <v>1.0001658782614911</v>
      </c>
      <c r="AC2146">
        <f t="shared" si="760"/>
        <v>2.0677170851706386</v>
      </c>
      <c r="AD2146">
        <f t="shared" si="768"/>
        <v>-5.0262406960605313E-9</v>
      </c>
      <c r="AE2146">
        <f t="shared" si="769"/>
        <v>1.8804046674637569E-5</v>
      </c>
      <c r="AF2146">
        <f t="shared" si="770"/>
        <v>-2.6608659598428401E-5</v>
      </c>
      <c r="AG2146" t="str">
        <f t="shared" si="771"/>
        <v>NaN</v>
      </c>
      <c r="AH2146" t="str">
        <f t="shared" si="772"/>
        <v>NaN</v>
      </c>
    </row>
    <row r="2147" spans="1:34">
      <c r="A2147" s="4">
        <v>43292.708321759259</v>
      </c>
      <c r="B2147" s="3">
        <v>-2.46154416578065E-3</v>
      </c>
      <c r="C2147">
        <v>2.9485003165154899</v>
      </c>
      <c r="D2147" s="3">
        <v>1.90352375300426E-2</v>
      </c>
      <c r="E2147" s="3">
        <v>1.8856319274036699E-2</v>
      </c>
      <c r="F2147" s="3">
        <v>1.88411361478029E-2</v>
      </c>
      <c r="G2147">
        <v>-4712425</v>
      </c>
      <c r="H2147">
        <v>8198497</v>
      </c>
      <c r="K2147">
        <f t="shared" si="754"/>
        <v>157.53728270163458</v>
      </c>
      <c r="L2147">
        <f t="shared" si="755"/>
        <v>137.79690241233232</v>
      </c>
      <c r="M2147">
        <f t="shared" si="749"/>
        <v>46.140293305297476</v>
      </c>
      <c r="N2147">
        <f t="shared" si="756"/>
        <v>0.1362813249385432</v>
      </c>
      <c r="O2147">
        <f t="shared" si="757"/>
        <v>56.29229861132081</v>
      </c>
      <c r="P2147">
        <f t="shared" si="758"/>
        <v>56.07612450760012</v>
      </c>
      <c r="Q2147">
        <f t="shared" si="750"/>
        <v>0.21068198311446906</v>
      </c>
      <c r="R2147">
        <f t="shared" si="759"/>
        <v>56.081616628206341</v>
      </c>
      <c r="S2147">
        <f t="shared" si="751"/>
        <v>45.999838649887828</v>
      </c>
      <c r="T2147">
        <f t="shared" si="752"/>
        <v>14.289398723489018</v>
      </c>
      <c r="U2147">
        <f t="shared" si="753"/>
        <v>0.44282309522384422</v>
      </c>
      <c r="V2147" s="6">
        <f t="shared" si="761"/>
        <v>110295.00000025146</v>
      </c>
      <c r="W2147">
        <f t="shared" si="766"/>
        <v>14.295912807297098</v>
      </c>
      <c r="X2147">
        <f t="shared" si="767"/>
        <v>46.298387017030265</v>
      </c>
      <c r="Y2147">
        <f t="shared" si="762"/>
        <v>0.21527251964232855</v>
      </c>
      <c r="Z2147">
        <f t="shared" si="763"/>
        <v>-3.0226938847621041E-6</v>
      </c>
      <c r="AA2147">
        <f t="shared" si="765"/>
        <v>-3.2234975732584087E-6</v>
      </c>
      <c r="AB2147">
        <f t="shared" si="764"/>
        <v>1.0008322197491222</v>
      </c>
      <c r="AC2147">
        <f t="shared" si="760"/>
        <v>2.06819680880221</v>
      </c>
      <c r="AD2147">
        <f t="shared" si="768"/>
        <v>-5.4438722432240859E-9</v>
      </c>
      <c r="AE2147">
        <f t="shared" si="769"/>
        <v>1.9724623779942253E-5</v>
      </c>
      <c r="AF2147">
        <f t="shared" si="770"/>
        <v>-2.7474527496593723E-5</v>
      </c>
      <c r="AG2147" t="str">
        <f t="shared" si="771"/>
        <v>NaN</v>
      </c>
      <c r="AH2147" t="str">
        <f t="shared" si="772"/>
        <v>NaN</v>
      </c>
    </row>
    <row r="2148" spans="1:34">
      <c r="A2148" s="4">
        <v>43292.709016203706</v>
      </c>
      <c r="B2148" s="3">
        <v>-2.3805939119665698E-3</v>
      </c>
      <c r="C2148">
        <v>2.9479770594025498</v>
      </c>
      <c r="D2148" s="3">
        <v>1.9021918258076798E-2</v>
      </c>
      <c r="E2148" s="3">
        <v>1.8843808672154402E-2</v>
      </c>
      <c r="F2148" s="3">
        <v>1.8835669041800399E-2</v>
      </c>
      <c r="G2148">
        <v>-4710490</v>
      </c>
      <c r="H2148">
        <v>8198927</v>
      </c>
      <c r="K2148">
        <f t="shared" si="754"/>
        <v>152.38041707582448</v>
      </c>
      <c r="L2148">
        <f t="shared" si="755"/>
        <v>132.64722324760581</v>
      </c>
      <c r="M2148">
        <f t="shared" si="749"/>
        <v>44.415960588603582</v>
      </c>
      <c r="N2148">
        <f t="shared" si="756"/>
        <v>0.13612273384798523</v>
      </c>
      <c r="O2148">
        <f t="shared" si="757"/>
        <v>56.252293498039251</v>
      </c>
      <c r="P2148">
        <f t="shared" si="758"/>
        <v>56.038681018054689</v>
      </c>
      <c r="Q2148">
        <f t="shared" si="750"/>
        <v>0.18715427919389072</v>
      </c>
      <c r="R2148">
        <f t="shared" si="759"/>
        <v>56.06513921884536</v>
      </c>
      <c r="S2148">
        <f t="shared" si="751"/>
        <v>44.291191069140986</v>
      </c>
      <c r="T2148">
        <f t="shared" si="752"/>
        <v>14.272704924482918</v>
      </c>
      <c r="U2148">
        <f t="shared" si="753"/>
        <v>0.4431041129555402</v>
      </c>
      <c r="V2148" s="6">
        <f t="shared" si="761"/>
        <v>110355.00000044703</v>
      </c>
      <c r="W2148">
        <f t="shared" si="766"/>
        <v>14.272375134397512</v>
      </c>
      <c r="X2148">
        <f t="shared" si="767"/>
        <v>44.619835758346092</v>
      </c>
      <c r="Y2148">
        <f t="shared" si="762"/>
        <v>0.20884089301342357</v>
      </c>
      <c r="Z2148">
        <f t="shared" si="763"/>
        <v>-2.3965719075382207E-6</v>
      </c>
      <c r="AA2148">
        <f t="shared" si="765"/>
        <v>-3.0468938009521654E-6</v>
      </c>
      <c r="AB2148">
        <f t="shared" si="764"/>
        <v>1.0010189557132914</v>
      </c>
      <c r="AC2148">
        <f t="shared" si="760"/>
        <v>2.0685996301722271</v>
      </c>
      <c r="AD2148">
        <f t="shared" si="768"/>
        <v>-5.305123832446387E-9</v>
      </c>
      <c r="AE2148">
        <f t="shared" si="769"/>
        <v>2.1628948499195744E-5</v>
      </c>
      <c r="AF2148">
        <f t="shared" si="770"/>
        <v>-2.4416935452539074E-5</v>
      </c>
      <c r="AG2148" t="str">
        <f t="shared" si="771"/>
        <v>NaN</v>
      </c>
      <c r="AH2148" t="str">
        <f t="shared" si="772"/>
        <v>NaN</v>
      </c>
    </row>
    <row r="2149" spans="1:34">
      <c r="A2149" s="4">
        <v>43292.709710648145</v>
      </c>
      <c r="B2149" s="3">
        <v>-2.3115120808506599E-3</v>
      </c>
      <c r="C2149">
        <v>2.9475988872163699</v>
      </c>
      <c r="D2149" s="3">
        <v>1.9000690668381101E-2</v>
      </c>
      <c r="E2149" s="3">
        <v>1.8822022148724499E-2</v>
      </c>
      <c r="F2149" s="3">
        <v>1.88007343535537E-2</v>
      </c>
      <c r="G2149">
        <v>-4708558</v>
      </c>
      <c r="H2149">
        <v>8199358</v>
      </c>
      <c r="K2149">
        <f t="shared" si="754"/>
        <v>147.97961901201791</v>
      </c>
      <c r="L2149">
        <f t="shared" si="755"/>
        <v>128.29234651355517</v>
      </c>
      <c r="M2149">
        <f t="shared" si="749"/>
        <v>42.957761700966401</v>
      </c>
      <c r="N2149">
        <f t="shared" si="756"/>
        <v>0.13600811574162452</v>
      </c>
      <c r="O2149">
        <f t="shared" si="757"/>
        <v>56.188535348746171</v>
      </c>
      <c r="P2149">
        <f t="shared" si="758"/>
        <v>55.973475245386538</v>
      </c>
      <c r="Q2149">
        <f t="shared" si="750"/>
        <v>0.22868641673191092</v>
      </c>
      <c r="R2149">
        <f t="shared" si="759"/>
        <v>55.95984893201426</v>
      </c>
      <c r="S2149">
        <f t="shared" si="751"/>
        <v>42.805304089811791</v>
      </c>
      <c r="T2149">
        <f t="shared" si="752"/>
        <v>14.260639860655475</v>
      </c>
      <c r="U2149">
        <f t="shared" si="753"/>
        <v>0.44330721213436208</v>
      </c>
      <c r="V2149" s="6">
        <f t="shared" si="761"/>
        <v>110415.00000001397</v>
      </c>
      <c r="W2149">
        <f t="shared" si="766"/>
        <v>14.246458886989169</v>
      </c>
      <c r="X2149">
        <f t="shared" si="767"/>
        <v>42.982144101380221</v>
      </c>
      <c r="Y2149">
        <f t="shared" si="762"/>
        <v>0.22377315992516836</v>
      </c>
      <c r="Z2149">
        <f t="shared" si="763"/>
        <v>-3.3707426619823145E-6</v>
      </c>
      <c r="AA2149">
        <f t="shared" si="765"/>
        <v>-3.1458099798058315E-6</v>
      </c>
      <c r="AB2149">
        <f t="shared" si="764"/>
        <v>1.0006883242896629</v>
      </c>
      <c r="AC2149">
        <f t="shared" si="760"/>
        <v>2.0688907601623834</v>
      </c>
      <c r="AD2149">
        <f t="shared" si="768"/>
        <v>-5.1125710748404784E-9</v>
      </c>
      <c r="AE2149">
        <f t="shared" si="769"/>
        <v>2.4080333918110661E-5</v>
      </c>
      <c r="AF2149">
        <f t="shared" si="770"/>
        <v>-2.1135274351722482E-5</v>
      </c>
      <c r="AG2149" t="str">
        <f t="shared" si="771"/>
        <v>NaN</v>
      </c>
      <c r="AH2149" t="str">
        <f t="shared" si="772"/>
        <v>NaN</v>
      </c>
    </row>
    <row r="2150" spans="1:34">
      <c r="A2150" s="4">
        <v>43292.710416666669</v>
      </c>
      <c r="B2150" s="3">
        <v>-2.2421091601427202E-3</v>
      </c>
      <c r="C2150">
        <v>2.9466986471379601</v>
      </c>
      <c r="D2150" s="3">
        <v>1.90379132766429E-2</v>
      </c>
      <c r="E2150">
        <v>1.8857413357090999E-2</v>
      </c>
      <c r="F2150" s="3">
        <v>1.88289393797277E-2</v>
      </c>
      <c r="G2150">
        <v>-4706621</v>
      </c>
      <c r="H2150">
        <v>8200195</v>
      </c>
      <c r="K2150">
        <f t="shared" si="754"/>
        <v>143.55836621457024</v>
      </c>
      <c r="L2150">
        <f t="shared" si="755"/>
        <v>123.83401846589875</v>
      </c>
      <c r="M2150">
        <f t="shared" si="749"/>
        <v>41.464922891320626</v>
      </c>
      <c r="N2150">
        <f t="shared" si="756"/>
        <v>0.13573526697900229</v>
      </c>
      <c r="O2150">
        <f t="shared" si="757"/>
        <v>56.300335352828341</v>
      </c>
      <c r="P2150">
        <f t="shared" si="758"/>
        <v>56.079399033301677</v>
      </c>
      <c r="Q2150">
        <f t="shared" si="750"/>
        <v>0.25547878384970346</v>
      </c>
      <c r="R2150">
        <f t="shared" si="759"/>
        <v>56.044856568978638</v>
      </c>
      <c r="S2150">
        <f t="shared" si="751"/>
        <v>41.294603702087493</v>
      </c>
      <c r="T2150">
        <f t="shared" si="752"/>
        <v>14.231918938274188</v>
      </c>
      <c r="U2150">
        <f t="shared" si="753"/>
        <v>0.44379069036821772</v>
      </c>
      <c r="V2150" s="6">
        <f t="shared" si="761"/>
        <v>110476.00000044331</v>
      </c>
      <c r="W2150">
        <f t="shared" si="766"/>
        <v>14.218671883433432</v>
      </c>
      <c r="X2150">
        <f t="shared" si="767"/>
        <v>41.385246879693298</v>
      </c>
      <c r="Y2150">
        <f t="shared" si="762"/>
        <v>0.21189462152692565</v>
      </c>
      <c r="Z2150">
        <f t="shared" si="763"/>
        <v>-3.4930300701628174E-6</v>
      </c>
      <c r="AA2150">
        <f t="shared" si="765"/>
        <v>-3.6380951871799474E-6</v>
      </c>
      <c r="AB2150">
        <f t="shared" si="764"/>
        <v>1.0010177623377365</v>
      </c>
      <c r="AC2150">
        <f t="shared" si="760"/>
        <v>2.0695837960194439</v>
      </c>
      <c r="AD2150">
        <f t="shared" si="768"/>
        <v>-6.2461793074639172E-9</v>
      </c>
      <c r="AE2150">
        <f t="shared" si="769"/>
        <v>2.5851709602542176E-5</v>
      </c>
      <c r="AF2150">
        <f t="shared" si="770"/>
        <v>-2.4052277979317698E-5</v>
      </c>
      <c r="AG2150" t="str">
        <f t="shared" si="771"/>
        <v>NaN</v>
      </c>
      <c r="AH2150" t="str">
        <f t="shared" si="772"/>
        <v>NaN</v>
      </c>
    </row>
    <row r="2151" spans="1:34">
      <c r="A2151" s="4">
        <v>43292.711111111108</v>
      </c>
      <c r="B2151" s="3">
        <v>-2.16071889466548E-3</v>
      </c>
      <c r="C2151">
        <v>2.9462740953440498</v>
      </c>
      <c r="D2151" s="3">
        <v>1.89997630762264E-2</v>
      </c>
      <c r="E2151" s="3">
        <v>1.8819596138473602E-2</v>
      </c>
      <c r="F2151" s="3">
        <v>1.88254137514559E-2</v>
      </c>
      <c r="G2151">
        <v>-4704685</v>
      </c>
      <c r="H2151">
        <v>8200548</v>
      </c>
      <c r="K2151">
        <f t="shared" si="754"/>
        <v>138.37347002784409</v>
      </c>
      <c r="L2151">
        <f t="shared" si="755"/>
        <v>118.65375668544877</v>
      </c>
      <c r="M2151">
        <f t="shared" si="749"/>
        <v>39.730349807573326</v>
      </c>
      <c r="N2151">
        <f t="shared" si="756"/>
        <v>0.13560659193507166</v>
      </c>
      <c r="O2151">
        <f t="shared" si="757"/>
        <v>56.1857492783571</v>
      </c>
      <c r="P2151">
        <f t="shared" si="758"/>
        <v>55.96621434056987</v>
      </c>
      <c r="Q2151">
        <f t="shared" si="750"/>
        <v>0.15151866399916258</v>
      </c>
      <c r="R2151">
        <f t="shared" si="759"/>
        <v>56.034230614357938</v>
      </c>
      <c r="S2151">
        <f t="shared" si="751"/>
        <v>39.629337364907215</v>
      </c>
      <c r="T2151">
        <f t="shared" si="752"/>
        <v>14.218374196807806</v>
      </c>
      <c r="U2151">
        <f t="shared" si="753"/>
        <v>0.44401869793689014</v>
      </c>
      <c r="V2151" s="6">
        <f t="shared" si="761"/>
        <v>110536.00000001024</v>
      </c>
      <c r="W2151">
        <f t="shared" si="766"/>
        <v>14.190502556858522</v>
      </c>
      <c r="X2151">
        <f t="shared" si="767"/>
        <v>39.842785173634908</v>
      </c>
      <c r="Y2151">
        <f t="shared" si="762"/>
        <v>0.20971110166412879</v>
      </c>
      <c r="Z2151">
        <f t="shared" si="763"/>
        <v>-2.064592949371558E-6</v>
      </c>
      <c r="AA2151">
        <f t="shared" si="765"/>
        <v>-4.369132001046235E-6</v>
      </c>
      <c r="AB2151">
        <f t="shared" si="764"/>
        <v>1.0011232308931679</v>
      </c>
      <c r="AC2151">
        <f t="shared" si="760"/>
        <v>2.0699106306310275</v>
      </c>
      <c r="AD2151">
        <f t="shared" si="768"/>
        <v>-7.5805836865971791E-9</v>
      </c>
      <c r="AE2151">
        <f t="shared" si="769"/>
        <v>2.6651761925921952E-5</v>
      </c>
      <c r="AF2151">
        <f t="shared" si="770"/>
        <v>-2.8314425705444031E-5</v>
      </c>
      <c r="AG2151" t="str">
        <f t="shared" si="771"/>
        <v>NaN</v>
      </c>
      <c r="AH2151" t="str">
        <f t="shared" si="772"/>
        <v>NaN</v>
      </c>
    </row>
    <row r="2152" spans="1:34">
      <c r="A2152" s="4">
        <v>43292.711805555555</v>
      </c>
      <c r="B2152" s="3">
        <v>-2.0889851013635098E-3</v>
      </c>
      <c r="C2152">
        <v>2.9459220860135198</v>
      </c>
      <c r="D2152" s="3">
        <v>1.8985183230306599E-2</v>
      </c>
      <c r="E2152" s="3">
        <v>1.8802673527752601E-2</v>
      </c>
      <c r="F2152">
        <v>1.8787453693003001E-2</v>
      </c>
      <c r="G2152">
        <v>-4702755</v>
      </c>
      <c r="H2152">
        <v>8201039</v>
      </c>
      <c r="K2152">
        <f t="shared" si="754"/>
        <v>133.80373101581452</v>
      </c>
      <c r="L2152">
        <f t="shared" si="755"/>
        <v>114.13391582477698</v>
      </c>
      <c r="M2152">
        <f t="shared" si="749"/>
        <v>38.216913878653635</v>
      </c>
      <c r="N2152">
        <f t="shared" si="756"/>
        <v>0.13549990338323972</v>
      </c>
      <c r="O2152">
        <f t="shared" si="757"/>
        <v>56.14195796685398</v>
      </c>
      <c r="P2152">
        <f t="shared" si="758"/>
        <v>55.915565970205712</v>
      </c>
      <c r="Q2152">
        <f t="shared" si="750"/>
        <v>0.22213585714352035</v>
      </c>
      <c r="R2152">
        <f t="shared" si="759"/>
        <v>55.919822109710459</v>
      </c>
      <c r="S2152">
        <f t="shared" si="751"/>
        <v>38.068823307224619</v>
      </c>
      <c r="T2152">
        <f t="shared" si="752"/>
        <v>14.20714382293076</v>
      </c>
      <c r="U2152">
        <f t="shared" si="753"/>
        <v>0.44420774622912568</v>
      </c>
      <c r="V2152" s="6">
        <f t="shared" si="761"/>
        <v>110596.00000020582</v>
      </c>
      <c r="W2152">
        <f t="shared" si="766"/>
        <v>14.16212309854787</v>
      </c>
      <c r="X2152">
        <f t="shared" si="767"/>
        <v>38.307886420756724</v>
      </c>
      <c r="Y2152">
        <f t="shared" si="762"/>
        <v>0.21108690193660115</v>
      </c>
      <c r="Z2152">
        <f t="shared" si="763"/>
        <v>-4.2082284857804931E-6</v>
      </c>
      <c r="AA2152">
        <f t="shared" si="765"/>
        <v>-5.3817807414721499E-6</v>
      </c>
      <c r="AB2152">
        <f t="shared" si="764"/>
        <v>1.0011322527413067</v>
      </c>
      <c r="AC2152">
        <f t="shared" si="760"/>
        <v>2.0701816195526805</v>
      </c>
      <c r="AD2152">
        <f t="shared" si="768"/>
        <v>-9.2779167220036366E-9</v>
      </c>
      <c r="AE2152">
        <f t="shared" si="769"/>
        <v>2.6847346267656159E-5</v>
      </c>
      <c r="AF2152">
        <f t="shared" si="770"/>
        <v>-3.4401718812785219E-5</v>
      </c>
      <c r="AG2152" t="str">
        <f t="shared" si="771"/>
        <v>NaN</v>
      </c>
      <c r="AH2152" t="str">
        <f t="shared" si="772"/>
        <v>NaN</v>
      </c>
    </row>
    <row r="2153" spans="1:34">
      <c r="A2153" s="4">
        <v>43292.712500000001</v>
      </c>
      <c r="B2153" s="3">
        <v>-2.0236136388666602E-3</v>
      </c>
      <c r="C2153">
        <v>2.9446912425773899</v>
      </c>
      <c r="D2153" s="3">
        <v>1.90260924227732E-2</v>
      </c>
      <c r="E2153" s="3">
        <v>1.8841382661903501E-2</v>
      </c>
      <c r="F2153" s="3">
        <v>1.8815789739146601E-2</v>
      </c>
      <c r="G2153">
        <v>-4700820</v>
      </c>
      <c r="H2153">
        <v>8201983</v>
      </c>
      <c r="K2153">
        <f t="shared" si="754"/>
        <v>129.63929876297453</v>
      </c>
      <c r="L2153">
        <f t="shared" si="755"/>
        <v>109.93223609717062</v>
      </c>
      <c r="M2153">
        <f t="shared" si="749"/>
        <v>36.810011897456924</v>
      </c>
      <c r="N2153">
        <f t="shared" si="756"/>
        <v>0.13512685388612891</v>
      </c>
      <c r="O2153">
        <f t="shared" si="757"/>
        <v>56.264830814790812</v>
      </c>
      <c r="P2153">
        <f t="shared" si="758"/>
        <v>56.031420113238013</v>
      </c>
      <c r="Q2153">
        <f t="shared" si="750"/>
        <v>0.25960618466712049</v>
      </c>
      <c r="R2153">
        <f t="shared" si="759"/>
        <v>56.005224630123692</v>
      </c>
      <c r="S2153">
        <f t="shared" si="751"/>
        <v>36.636941107678844</v>
      </c>
      <c r="T2153">
        <f t="shared" si="752"/>
        <v>14.167875454813833</v>
      </c>
      <c r="U2153">
        <f t="shared" si="753"/>
        <v>0.44486877657527946</v>
      </c>
      <c r="V2153" s="6">
        <f t="shared" si="761"/>
        <v>110656.0000004014</v>
      </c>
      <c r="W2153">
        <f t="shared" si="766"/>
        <v>14.13451704176461</v>
      </c>
      <c r="X2153">
        <f t="shared" si="767"/>
        <v>36.818273039766311</v>
      </c>
      <c r="Y2153">
        <f t="shared" si="762"/>
        <v>0.24085380115502394</v>
      </c>
      <c r="Z2153">
        <f t="shared" si="763"/>
        <v>-6.9108063506621252E-6</v>
      </c>
      <c r="AA2153">
        <f t="shared" si="765"/>
        <v>-5.9016030145990663E-6</v>
      </c>
      <c r="AB2153">
        <f t="shared" si="764"/>
        <v>1.0003161181552287</v>
      </c>
      <c r="AC2153">
        <f t="shared" si="760"/>
        <v>2.0711291652753423</v>
      </c>
      <c r="AD2153">
        <f t="shared" si="768"/>
        <v>-8.9207420024895024E-9</v>
      </c>
      <c r="AE2153">
        <f t="shared" si="769"/>
        <v>2.7190379380920951E-5</v>
      </c>
      <c r="AF2153">
        <f t="shared" si="770"/>
        <v>-3.266004268692082E-5</v>
      </c>
      <c r="AG2153" t="str">
        <f t="shared" si="771"/>
        <v>NaN</v>
      </c>
      <c r="AH2153" t="str">
        <f t="shared" si="772"/>
        <v>NaN</v>
      </c>
    </row>
    <row r="2154" spans="1:34">
      <c r="A2154" s="4">
        <v>43292.713206018518</v>
      </c>
      <c r="B2154">
        <v>-1.951701462458E-3</v>
      </c>
      <c r="C2154">
        <v>2.9433010435659499</v>
      </c>
      <c r="D2154" s="3">
        <v>1.89888579223043E-2</v>
      </c>
      <c r="E2154" s="3">
        <v>1.8803815179635398E-2</v>
      </c>
      <c r="F2154" s="3">
        <v>1.87849166699561E-2</v>
      </c>
      <c r="G2154">
        <v>-4698889</v>
      </c>
      <c r="H2154">
        <v>8202436</v>
      </c>
      <c r="K2154">
        <f t="shared" si="754"/>
        <v>125.05819601003282</v>
      </c>
      <c r="L2154">
        <f t="shared" si="755"/>
        <v>105.3917157127007</v>
      </c>
      <c r="M2154">
        <f t="shared" si="749"/>
        <v>35.289651579986</v>
      </c>
      <c r="N2154">
        <f t="shared" si="756"/>
        <v>0.13470550619325558</v>
      </c>
      <c r="O2154">
        <f t="shared" si="757"/>
        <v>56.152995091857534</v>
      </c>
      <c r="P2154">
        <f t="shared" si="758"/>
        <v>55.918982866590092</v>
      </c>
      <c r="Q2154">
        <f t="shared" si="750"/>
        <v>0.24081936165443096</v>
      </c>
      <c r="R2154">
        <f t="shared" si="759"/>
        <v>55.912175730203103</v>
      </c>
      <c r="S2154">
        <f t="shared" si="751"/>
        <v>35.129105338883043</v>
      </c>
      <c r="T2154">
        <f t="shared" si="752"/>
        <v>14.123523066090323</v>
      </c>
      <c r="U2154">
        <f t="shared" si="753"/>
        <v>0.44561538959427088</v>
      </c>
      <c r="V2154" s="6">
        <f t="shared" si="761"/>
        <v>110717.0000002021</v>
      </c>
      <c r="W2154">
        <f t="shared" si="766"/>
        <v>14.106989784382243</v>
      </c>
      <c r="X2154">
        <f t="shared" si="767"/>
        <v>35.366989183496848</v>
      </c>
      <c r="Y2154">
        <f t="shared" si="762"/>
        <v>0.2467624021726067</v>
      </c>
      <c r="Z2154">
        <f t="shared" si="763"/>
        <v>-8.139951581826121E-6</v>
      </c>
      <c r="AA2154">
        <f t="shared" si="765"/>
        <v>-5.9658337646646564E-6</v>
      </c>
      <c r="AB2154">
        <f t="shared" si="764"/>
        <v>1.0001516377805051</v>
      </c>
      <c r="AC2154">
        <f t="shared" si="760"/>
        <v>2.0721993884152403</v>
      </c>
      <c r="AD2154">
        <f t="shared" si="768"/>
        <v>-8.8064527033099334E-9</v>
      </c>
      <c r="AE2154">
        <f t="shared" si="769"/>
        <v>2.841774907090042E-5</v>
      </c>
      <c r="AF2154">
        <f t="shared" si="770"/>
        <v>-3.0849090731657643E-5</v>
      </c>
      <c r="AG2154" t="str">
        <f t="shared" si="771"/>
        <v>NaN</v>
      </c>
      <c r="AH2154" t="str">
        <f t="shared" si="772"/>
        <v>NaN</v>
      </c>
    </row>
    <row r="2155" spans="1:34">
      <c r="A2155" s="4">
        <v>43292.713900462964</v>
      </c>
      <c r="B2155" s="3">
        <v>-1.88207258981492E-3</v>
      </c>
      <c r="C2155">
        <v>2.9416040256110101</v>
      </c>
      <c r="D2155" s="3">
        <v>1.89833399382042E-2</v>
      </c>
      <c r="E2155" s="3">
        <v>1.87989988357549E-2</v>
      </c>
      <c r="F2155" s="3">
        <v>1.87797354257054E-2</v>
      </c>
      <c r="G2155">
        <v>-4696968</v>
      </c>
      <c r="H2155">
        <v>8202802</v>
      </c>
      <c r="K2155">
        <f t="shared" si="754"/>
        <v>120.62254914076317</v>
      </c>
      <c r="L2155">
        <f t="shared" si="755"/>
        <v>100.96287954184355</v>
      </c>
      <c r="M2155">
        <f t="shared" si="749"/>
        <v>33.806687911376194</v>
      </c>
      <c r="N2155">
        <f t="shared" si="756"/>
        <v>0.13419116645182683</v>
      </c>
      <c r="O2155">
        <f t="shared" si="757"/>
        <v>56.136421544926655</v>
      </c>
      <c r="P2155">
        <f t="shared" si="758"/>
        <v>55.904567834968645</v>
      </c>
      <c r="Q2155">
        <f t="shared" si="750"/>
        <v>0.23986166019626864</v>
      </c>
      <c r="R2155">
        <f t="shared" si="759"/>
        <v>55.896559884730387</v>
      </c>
      <c r="S2155">
        <f t="shared" si="751"/>
        <v>33.646780137912017</v>
      </c>
      <c r="T2155">
        <f t="shared" si="752"/>
        <v>14.06938204067677</v>
      </c>
      <c r="U2155">
        <f t="shared" si="753"/>
        <v>0.44652678119230399</v>
      </c>
      <c r="V2155" s="6">
        <f t="shared" si="761"/>
        <v>110777.00000039767</v>
      </c>
      <c r="W2155">
        <f t="shared" si="766"/>
        <v>14.078379764861511</v>
      </c>
      <c r="X2155">
        <f t="shared" si="767"/>
        <v>33.953153911564328</v>
      </c>
      <c r="Y2155">
        <f t="shared" si="762"/>
        <v>0.25983901607689813</v>
      </c>
      <c r="Z2155">
        <f t="shared" si="763"/>
        <v>-9.4851130905196165E-6</v>
      </c>
      <c r="AA2155">
        <f t="shared" si="765"/>
        <v>-6.0859785283031979E-6</v>
      </c>
      <c r="AB2155">
        <f t="shared" si="764"/>
        <v>0.99974387718415159</v>
      </c>
      <c r="AC2155">
        <f t="shared" si="760"/>
        <v>2.0735058113584692</v>
      </c>
      <c r="AD2155">
        <f t="shared" si="768"/>
        <v>-8.537065568739182E-9</v>
      </c>
      <c r="AE2155">
        <f t="shared" si="769"/>
        <v>3.1278158207243036E-5</v>
      </c>
      <c r="AF2155">
        <f t="shared" si="770"/>
        <v>-2.7170553208117051E-5</v>
      </c>
      <c r="AG2155" t="str">
        <f t="shared" si="771"/>
        <v>NaN</v>
      </c>
      <c r="AH2155" t="str">
        <f t="shared" si="772"/>
        <v>NaN</v>
      </c>
    </row>
    <row r="2156" spans="1:34">
      <c r="A2156" s="4">
        <v>43292.714594907404</v>
      </c>
      <c r="B2156" s="3">
        <v>-1.8192698440543599E-3</v>
      </c>
      <c r="C2156">
        <v>2.9397333814322302</v>
      </c>
      <c r="D2156" s="3">
        <v>1.90146877961524E-2</v>
      </c>
      <c r="E2156">
        <v>1.8828634215878999E-2</v>
      </c>
      <c r="F2156" s="3">
        <v>1.87914081139024E-2</v>
      </c>
      <c r="G2156">
        <v>-4695038</v>
      </c>
      <c r="H2156">
        <v>8203735</v>
      </c>
      <c r="K2156">
        <f t="shared" si="754"/>
        <v>116.62175475705499</v>
      </c>
      <c r="L2156">
        <f t="shared" si="755"/>
        <v>96.946741515734786</v>
      </c>
      <c r="M2156">
        <f t="shared" si="749"/>
        <v>32.461913223156259</v>
      </c>
      <c r="N2156">
        <f t="shared" si="756"/>
        <v>0.13362420330307631</v>
      </c>
      <c r="O2156">
        <f t="shared" si="757"/>
        <v>56.230576436543238</v>
      </c>
      <c r="P2156">
        <f t="shared" si="758"/>
        <v>55.993264770279303</v>
      </c>
      <c r="Q2156">
        <f t="shared" si="750"/>
        <v>0.29883602637999473</v>
      </c>
      <c r="R2156">
        <f t="shared" si="759"/>
        <v>55.931740410163243</v>
      </c>
      <c r="S2156">
        <f t="shared" si="751"/>
        <v>32.262689205569593</v>
      </c>
      <c r="T2156">
        <f t="shared" si="752"/>
        <v>14.009701709229347</v>
      </c>
      <c r="U2156">
        <f t="shared" si="753"/>
        <v>0.44753141958312731</v>
      </c>
      <c r="V2156" s="6">
        <f t="shared" si="761"/>
        <v>110836.99999996461</v>
      </c>
      <c r="W2156">
        <f t="shared" si="766"/>
        <v>14.046749101639497</v>
      </c>
      <c r="X2156">
        <f t="shared" si="767"/>
        <v>32.573611041974658</v>
      </c>
      <c r="Y2156">
        <f t="shared" si="762"/>
        <v>0.16312126363502225</v>
      </c>
      <c r="Z2156">
        <f t="shared" si="763"/>
        <v>-7.0094985738707348E-6</v>
      </c>
      <c r="AA2156">
        <f t="shared" si="765"/>
        <v>-5.8520124085539792E-6</v>
      </c>
      <c r="AB2156">
        <f t="shared" si="764"/>
        <v>1.0029378936483908</v>
      </c>
      <c r="AC2156">
        <f t="shared" si="760"/>
        <v>2.074945897756296</v>
      </c>
      <c r="AD2156">
        <f t="shared" si="768"/>
        <v>-1.3085151220229719E-8</v>
      </c>
      <c r="AE2156">
        <f t="shared" si="769"/>
        <v>3.4503526317592426E-5</v>
      </c>
      <c r="AF2156">
        <f t="shared" si="770"/>
        <v>-3.7752550659315306E-5</v>
      </c>
      <c r="AG2156" t="str">
        <f t="shared" si="771"/>
        <v>NaN</v>
      </c>
      <c r="AH2156" t="str">
        <f t="shared" si="772"/>
        <v>NaN</v>
      </c>
    </row>
    <row r="2157" spans="1:34">
      <c r="A2157" s="4">
        <v>43292.715289351851</v>
      </c>
      <c r="B2157" s="3">
        <v>-1.7570498164422999E-3</v>
      </c>
      <c r="C2157">
        <v>2.9389675232941999</v>
      </c>
      <c r="D2157" s="3">
        <v>1.89950418700028E-2</v>
      </c>
      <c r="E2157">
        <v>1.8918777145790999E-2</v>
      </c>
      <c r="F2157" s="3">
        <v>1.8887350464337899E-2</v>
      </c>
      <c r="G2157">
        <v>-4693118</v>
      </c>
      <c r="H2157">
        <v>8203968</v>
      </c>
      <c r="K2157">
        <f t="shared" si="754"/>
        <v>112.6580819269918</v>
      </c>
      <c r="L2157">
        <f t="shared" si="755"/>
        <v>92.856953339205745</v>
      </c>
      <c r="M2157">
        <f t="shared" si="749"/>
        <v>31.09247731626682</v>
      </c>
      <c r="N2157">
        <f t="shared" si="756"/>
        <v>0.13339208361598698</v>
      </c>
      <c r="O2157">
        <f t="shared" si="757"/>
        <v>56.171568894452818</v>
      </c>
      <c r="P2157">
        <f t="shared" si="758"/>
        <v>56.263057213961041</v>
      </c>
      <c r="Q2157">
        <f t="shared" si="750"/>
        <v>-4.9333895671196615E-2</v>
      </c>
      <c r="R2157">
        <f t="shared" si="759"/>
        <v>56.220902790124015</v>
      </c>
      <c r="S2157">
        <f t="shared" si="751"/>
        <v>31.125366580047618</v>
      </c>
      <c r="T2157">
        <f t="shared" si="752"/>
        <v>13.985268057956787</v>
      </c>
      <c r="U2157">
        <f t="shared" si="753"/>
        <v>0.4479427273540641</v>
      </c>
      <c r="V2157" s="6">
        <f t="shared" si="761"/>
        <v>110897.00000016019</v>
      </c>
      <c r="W2157">
        <f t="shared" si="766"/>
        <v>14.013489917465481</v>
      </c>
      <c r="X2157">
        <f t="shared" si="767"/>
        <v>31.225468462449399</v>
      </c>
      <c r="Y2157">
        <f t="shared" si="762"/>
        <v>0.16113796290918239</v>
      </c>
      <c r="Z2157">
        <f t="shared" si="763"/>
        <v>-3.9426453206219511E-6</v>
      </c>
      <c r="AA2157">
        <f t="shared" si="765"/>
        <v>-5.4555414023863908E-6</v>
      </c>
      <c r="AB2157">
        <f t="shared" si="764"/>
        <v>1.0031464282720941</v>
      </c>
      <c r="AC2157">
        <f t="shared" si="760"/>
        <v>2.0755354817615026</v>
      </c>
      <c r="AD2157">
        <f t="shared" si="768"/>
        <v>-1.2352289353014804E-8</v>
      </c>
      <c r="AE2157">
        <f t="shared" si="769"/>
        <v>3.7179541629508358E-5</v>
      </c>
      <c r="AF2157">
        <f t="shared" si="770"/>
        <v>-3.3073066280122964E-5</v>
      </c>
      <c r="AG2157" t="str">
        <f t="shared" si="771"/>
        <v>NaN</v>
      </c>
      <c r="AH2157" t="str">
        <f t="shared" si="772"/>
        <v>NaN</v>
      </c>
    </row>
    <row r="2158" spans="1:34">
      <c r="A2158" s="4">
        <v>43292.715983796297</v>
      </c>
      <c r="B2158" s="3">
        <v>-1.6869690399289501E-3</v>
      </c>
      <c r="C2158">
        <v>2.9382504232053201</v>
      </c>
      <c r="D2158" s="3">
        <v>1.90041156240295E-2</v>
      </c>
      <c r="E2158" s="3">
        <v>1.8817645816507099E-2</v>
      </c>
      <c r="F2158" s="3">
        <v>1.8802413791345299E-2</v>
      </c>
      <c r="G2158">
        <v>-4691187</v>
      </c>
      <c r="H2158">
        <v>8204727</v>
      </c>
      <c r="K2158">
        <f t="shared" si="754"/>
        <v>108.1936469140788</v>
      </c>
      <c r="L2158">
        <f t="shared" si="755"/>
        <v>88.50416680992376</v>
      </c>
      <c r="M2158">
        <f t="shared" si="749"/>
        <v>29.634978318535765</v>
      </c>
      <c r="N2158">
        <f t="shared" si="756"/>
        <v>0.13317474173506033</v>
      </c>
      <c r="O2158">
        <f t="shared" si="757"/>
        <v>56.198822377875871</v>
      </c>
      <c r="P2158">
        <f t="shared" si="758"/>
        <v>55.960377142579716</v>
      </c>
      <c r="Q2158">
        <f t="shared" si="750"/>
        <v>0.23391175801874908</v>
      </c>
      <c r="R2158">
        <f t="shared" si="759"/>
        <v>55.964910619857122</v>
      </c>
      <c r="S2158">
        <f t="shared" si="751"/>
        <v>29.479037146523265</v>
      </c>
      <c r="T2158">
        <f t="shared" si="752"/>
        <v>13.962389965227665</v>
      </c>
      <c r="U2158">
        <f t="shared" si="753"/>
        <v>0.44832784938182552</v>
      </c>
      <c r="V2158" s="6">
        <f t="shared" si="761"/>
        <v>110957.00000035577</v>
      </c>
      <c r="W2158">
        <f t="shared" si="766"/>
        <v>13.978794833097218</v>
      </c>
      <c r="X2158">
        <f t="shared" si="767"/>
        <v>29.922708705231862</v>
      </c>
      <c r="Y2158">
        <f t="shared" si="762"/>
        <v>0.14130789181537531</v>
      </c>
      <c r="Z2158">
        <f t="shared" si="763"/>
        <v>-2.9056062948413446E-6</v>
      </c>
      <c r="AA2158">
        <f t="shared" si="765"/>
        <v>-5.2701094916651762E-6</v>
      </c>
      <c r="AB2158">
        <f t="shared" si="764"/>
        <v>1.0040392774865015</v>
      </c>
      <c r="AC2158">
        <f t="shared" si="760"/>
        <v>2.0760875301390564</v>
      </c>
      <c r="AD2158">
        <f t="shared" si="768"/>
        <v>-1.3610566076244441E-8</v>
      </c>
      <c r="AE2158">
        <f t="shared" si="769"/>
        <v>4.0053551234473863E-5</v>
      </c>
      <c r="AF2158">
        <f t="shared" si="770"/>
        <v>-3.3827211334023699E-5</v>
      </c>
      <c r="AG2158" t="str">
        <f t="shared" si="771"/>
        <v>NaN</v>
      </c>
      <c r="AH2158" t="str">
        <f t="shared" si="772"/>
        <v>NaN</v>
      </c>
    </row>
    <row r="2159" spans="1:34">
      <c r="A2159" s="4">
        <v>43292.716678240744</v>
      </c>
      <c r="B2159" s="3">
        <v>-1.63048105614507E-3</v>
      </c>
      <c r="C2159">
        <v>2.9378746294605702</v>
      </c>
      <c r="D2159" s="3">
        <v>1.9010359032763501E-2</v>
      </c>
      <c r="E2159" s="3">
        <v>1.88229378486722E-2</v>
      </c>
      <c r="F2159" s="3">
        <v>1.88068327375913E-2</v>
      </c>
      <c r="G2159">
        <v>-4689258</v>
      </c>
      <c r="H2159">
        <v>8205328</v>
      </c>
      <c r="K2159">
        <f t="shared" si="754"/>
        <v>104.59512895865093</v>
      </c>
      <c r="L2159">
        <f t="shared" si="755"/>
        <v>84.899840189872833</v>
      </c>
      <c r="M2159">
        <f t="shared" si="749"/>
        <v>28.428095692686856</v>
      </c>
      <c r="N2159">
        <f t="shared" si="756"/>
        <v>0.13306084449729536</v>
      </c>
      <c r="O2159">
        <f t="shared" si="757"/>
        <v>56.217574774726693</v>
      </c>
      <c r="P2159">
        <f t="shared" si="758"/>
        <v>55.976215881028303</v>
      </c>
      <c r="Q2159">
        <f t="shared" si="750"/>
        <v>0.2393458130985735</v>
      </c>
      <c r="R2159">
        <f t="shared" si="759"/>
        <v>55.978228961628119</v>
      </c>
      <c r="S2159">
        <f t="shared" si="751"/>
        <v>28.268531817287808</v>
      </c>
      <c r="T2159">
        <f t="shared" si="752"/>
        <v>13.950400782305037</v>
      </c>
      <c r="U2159">
        <f t="shared" si="753"/>
        <v>0.44852967120731757</v>
      </c>
      <c r="V2159" s="6">
        <f t="shared" si="761"/>
        <v>111017.00000055134</v>
      </c>
      <c r="W2159">
        <f t="shared" si="766"/>
        <v>13.942593804622796</v>
      </c>
      <c r="X2159">
        <f t="shared" si="767"/>
        <v>28.658252446980651</v>
      </c>
      <c r="Y2159">
        <f t="shared" si="762"/>
        <v>0.24353509932623041</v>
      </c>
      <c r="Z2159">
        <f t="shared" si="763"/>
        <v>-2.5704656475359633E-6</v>
      </c>
      <c r="AA2159">
        <f t="shared" si="765"/>
        <v>-5.1201543704213989E-6</v>
      </c>
      <c r="AB2159">
        <f t="shared" si="764"/>
        <v>1.0003149083935043</v>
      </c>
      <c r="AC2159">
        <f t="shared" si="760"/>
        <v>2.0763768291229794</v>
      </c>
      <c r="AD2159">
        <f t="shared" si="768"/>
        <v>-7.6737027751033353E-9</v>
      </c>
      <c r="AE2159">
        <f t="shared" si="769"/>
        <v>4.1342499999800127E-5</v>
      </c>
      <c r="AF2159">
        <f t="shared" si="770"/>
        <v>-1.847733252495998E-5</v>
      </c>
      <c r="AG2159" t="str">
        <f t="shared" si="771"/>
        <v>NaN</v>
      </c>
      <c r="AH2159" t="str">
        <f t="shared" si="772"/>
        <v>NaN</v>
      </c>
    </row>
    <row r="2160" spans="1:34">
      <c r="A2160" s="4">
        <v>43292.717372685183</v>
      </c>
      <c r="B2160" s="3">
        <v>-1.5775726267020201E-3</v>
      </c>
      <c r="C2160">
        <v>2.9372835867670801</v>
      </c>
      <c r="D2160" s="3">
        <v>1.90044961746571E-2</v>
      </c>
      <c r="E2160" s="3">
        <v>1.8817515002228901E-2</v>
      </c>
      <c r="F2160" s="3">
        <v>1.8795017118518401E-2</v>
      </c>
      <c r="G2160">
        <v>-4687324</v>
      </c>
      <c r="H2160">
        <v>8205896</v>
      </c>
      <c r="K2160">
        <f t="shared" si="754"/>
        <v>101.22464340418801</v>
      </c>
      <c r="L2160">
        <f t="shared" si="755"/>
        <v>81.544886159146031</v>
      </c>
      <c r="M2160">
        <f t="shared" si="749"/>
        <v>27.304713669625713</v>
      </c>
      <c r="N2160">
        <f t="shared" si="756"/>
        <v>0.13288170865182117</v>
      </c>
      <c r="O2160">
        <f t="shared" si="757"/>
        <v>56.199965381112499</v>
      </c>
      <c r="P2160">
        <f t="shared" si="758"/>
        <v>55.959985623202456</v>
      </c>
      <c r="Q2160">
        <f t="shared" si="750"/>
        <v>0.25734772686136864</v>
      </c>
      <c r="R2160">
        <f t="shared" si="759"/>
        <v>55.94261765425113</v>
      </c>
      <c r="S2160">
        <f t="shared" si="751"/>
        <v>27.1331485183848</v>
      </c>
      <c r="T2160">
        <f t="shared" si="752"/>
        <v>13.931544377518279</v>
      </c>
      <c r="U2160">
        <f t="shared" si="753"/>
        <v>0.4488470935088068</v>
      </c>
      <c r="V2160" s="6">
        <f t="shared" si="761"/>
        <v>111077.00000011828</v>
      </c>
      <c r="W2160">
        <f t="shared" si="766"/>
        <v>13.907720691978405</v>
      </c>
      <c r="X2160">
        <f t="shared" si="767"/>
        <v>27.429286043557951</v>
      </c>
      <c r="Y2160">
        <f t="shared" si="762"/>
        <v>0.25160752772922262</v>
      </c>
      <c r="Z2160">
        <f t="shared" si="763"/>
        <v>-4.1355093074890044E-6</v>
      </c>
      <c r="AA2160">
        <f t="shared" si="765"/>
        <v>-5.0881379124241728E-6</v>
      </c>
      <c r="AB2160">
        <f t="shared" si="764"/>
        <v>1.0000063577925753</v>
      </c>
      <c r="AC2160">
        <f t="shared" si="760"/>
        <v>2.0768318341704837</v>
      </c>
      <c r="AD2160">
        <f t="shared" si="768"/>
        <v>-7.3826772602630122E-9</v>
      </c>
      <c r="AE2160">
        <f t="shared" si="769"/>
        <v>4.11320521357718E-5</v>
      </c>
      <c r="AF2160">
        <f t="shared" si="770"/>
        <v>-1.7867530893037417E-5</v>
      </c>
      <c r="AG2160" t="str">
        <f t="shared" si="771"/>
        <v>NaN</v>
      </c>
      <c r="AH2160" t="str">
        <f t="shared" si="772"/>
        <v>NaN</v>
      </c>
    </row>
    <row r="2161" spans="1:34">
      <c r="A2161" s="4">
        <v>43292.71806712963</v>
      </c>
      <c r="B2161" s="3">
        <v>-1.5212035649892601E-3</v>
      </c>
      <c r="C2161">
        <v>2.9363191287702599</v>
      </c>
      <c r="D2161" s="3">
        <v>1.9047831377374699E-2</v>
      </c>
      <c r="E2161" s="3">
        <v>1.8859363679057401E-2</v>
      </c>
      <c r="F2161" s="3">
        <v>1.8837944024908199E-2</v>
      </c>
      <c r="G2161">
        <v>-4685404</v>
      </c>
      <c r="H2161">
        <v>8206804</v>
      </c>
      <c r="K2161">
        <f t="shared" si="754"/>
        <v>97.633701276034486</v>
      </c>
      <c r="L2161">
        <f t="shared" si="755"/>
        <v>77.897517003225474</v>
      </c>
      <c r="M2161">
        <f t="shared" si="749"/>
        <v>26.083418562836663</v>
      </c>
      <c r="N2161">
        <f t="shared" si="756"/>
        <v>0.13258939643717463</v>
      </c>
      <c r="O2161">
        <f t="shared" si="757"/>
        <v>56.330124874683008</v>
      </c>
      <c r="P2161">
        <f t="shared" si="758"/>
        <v>56.085236231291532</v>
      </c>
      <c r="Q2161">
        <f t="shared" si="750"/>
        <v>0.25812904322772567</v>
      </c>
      <c r="R2161">
        <f t="shared" si="759"/>
        <v>56.071995831455283</v>
      </c>
      <c r="S2161">
        <f t="shared" si="751"/>
        <v>25.911332534018179</v>
      </c>
      <c r="T2161">
        <f t="shared" si="752"/>
        <v>13.900774670713382</v>
      </c>
      <c r="U2161">
        <f t="shared" si="753"/>
        <v>0.44936506028246359</v>
      </c>
      <c r="V2161" s="6">
        <f t="shared" si="761"/>
        <v>111137.00000031386</v>
      </c>
      <c r="W2161">
        <f t="shared" si="766"/>
        <v>13.874149228697082</v>
      </c>
      <c r="X2161">
        <f t="shared" si="767"/>
        <v>26.244794830184194</v>
      </c>
      <c r="Y2161">
        <f t="shared" si="762"/>
        <v>0.25075258194465277</v>
      </c>
      <c r="Z2161">
        <f t="shared" si="763"/>
        <v>-6.8419282067776234E-6</v>
      </c>
      <c r="AA2161">
        <f t="shared" si="765"/>
        <v>-5.2689299179865372E-6</v>
      </c>
      <c r="AB2161">
        <f t="shared" si="764"/>
        <v>1.0000426143775147</v>
      </c>
      <c r="AC2161">
        <f t="shared" si="760"/>
        <v>2.077574307195686</v>
      </c>
      <c r="AD2161">
        <f t="shared" si="768"/>
        <v>-7.6738071669161499E-9</v>
      </c>
      <c r="AE2161">
        <f t="shared" si="769"/>
        <v>3.9922377725182439E-5</v>
      </c>
      <c r="AF2161">
        <f t="shared" si="770"/>
        <v>-1.9134870100380228E-5</v>
      </c>
      <c r="AG2161" t="str">
        <f t="shared" si="771"/>
        <v>NaN</v>
      </c>
      <c r="AH2161" t="str">
        <f t="shared" si="772"/>
        <v>NaN</v>
      </c>
    </row>
    <row r="2162" spans="1:34">
      <c r="A2162" s="4">
        <v>43292.718761574077</v>
      </c>
      <c r="B2162" s="3">
        <v>-1.47068546917581E-3</v>
      </c>
      <c r="C2162">
        <v>2.9347101131479598</v>
      </c>
      <c r="D2162">
        <v>1.8987656809386001E-2</v>
      </c>
      <c r="E2162" s="3">
        <v>1.8808750445587101E-2</v>
      </c>
      <c r="F2162">
        <v>1.8785059600831999E-2</v>
      </c>
      <c r="G2162">
        <v>-4683466</v>
      </c>
      <c r="H2162">
        <v>8206938</v>
      </c>
      <c r="K2162">
        <f t="shared" si="754"/>
        <v>94.415489849791257</v>
      </c>
      <c r="L2162">
        <f t="shared" si="755"/>
        <v>74.748821671123608</v>
      </c>
      <c r="M2162">
        <f t="shared" si="749"/>
        <v>25.029100768976015</v>
      </c>
      <c r="N2162">
        <f t="shared" si="756"/>
        <v>0.13210172883370608</v>
      </c>
      <c r="O2162">
        <f t="shared" si="757"/>
        <v>56.149387487892099</v>
      </c>
      <c r="P2162">
        <f t="shared" si="758"/>
        <v>55.933753824918483</v>
      </c>
      <c r="Q2162">
        <f t="shared" si="750"/>
        <v>0.23678097574486401</v>
      </c>
      <c r="R2162">
        <f t="shared" si="759"/>
        <v>55.912606512147235</v>
      </c>
      <c r="S2162">
        <f t="shared" si="751"/>
        <v>24.871246785146106</v>
      </c>
      <c r="T2162">
        <f t="shared" si="752"/>
        <v>13.849441238769321</v>
      </c>
      <c r="U2162">
        <f t="shared" si="753"/>
        <v>0.45022918980743393</v>
      </c>
      <c r="V2162" s="6">
        <f t="shared" si="761"/>
        <v>111197.00000050943</v>
      </c>
      <c r="W2162">
        <f t="shared" si="766"/>
        <v>13.843481669263896</v>
      </c>
      <c r="X2162">
        <f t="shared" si="767"/>
        <v>25.095486540774008</v>
      </c>
      <c r="Y2162">
        <f t="shared" si="762"/>
        <v>0.25397531115756306</v>
      </c>
      <c r="Z2162">
        <f t="shared" si="763"/>
        <v>-8.435427241813176E-6</v>
      </c>
      <c r="AA2162">
        <f t="shared" si="765"/>
        <v>-5.4825708007251684E-6</v>
      </c>
      <c r="AB2162">
        <f t="shared" si="764"/>
        <v>0.99990287109422238</v>
      </c>
      <c r="AC2162">
        <f t="shared" si="760"/>
        <v>2.078812982908496</v>
      </c>
      <c r="AD2162">
        <f t="shared" si="768"/>
        <v>-7.8883373558005859E-9</v>
      </c>
      <c r="AE2162">
        <f t="shared" si="769"/>
        <v>3.679353366198356E-5</v>
      </c>
      <c r="AF2162">
        <f t="shared" si="770"/>
        <v>-2.1342486329561546E-5</v>
      </c>
      <c r="AG2162" t="str">
        <f t="shared" si="771"/>
        <v>NaN</v>
      </c>
      <c r="AH2162" t="str">
        <f t="shared" si="772"/>
        <v>NaN</v>
      </c>
    </row>
    <row r="2163" spans="1:34">
      <c r="A2163" s="4">
        <v>43292.719456018516</v>
      </c>
      <c r="B2163" s="3">
        <v>-1.42065495385395E-3</v>
      </c>
      <c r="C2163">
        <v>2.9331462879126802</v>
      </c>
      <c r="D2163" s="3">
        <v>1.90322525860574E-2</v>
      </c>
      <c r="E2163" s="3">
        <v>1.8845616287635501E-2</v>
      </c>
      <c r="F2163" s="3">
        <v>1.8819470209200499E-2</v>
      </c>
      <c r="G2163">
        <v>-4681529</v>
      </c>
      <c r="H2163">
        <v>8207920</v>
      </c>
      <c r="K2163">
        <f t="shared" si="754"/>
        <v>91.228339315372679</v>
      </c>
      <c r="L2163">
        <f t="shared" si="755"/>
        <v>71.516438705179269</v>
      </c>
      <c r="M2163">
        <f t="shared" si="749"/>
        <v>23.946760777925743</v>
      </c>
      <c r="N2163">
        <f t="shared" si="756"/>
        <v>0.13162775773351107</v>
      </c>
      <c r="O2163">
        <f t="shared" si="757"/>
        <v>56.283333179683581</v>
      </c>
      <c r="P2163">
        <f t="shared" si="758"/>
        <v>56.044091103996635</v>
      </c>
      <c r="Q2163">
        <f t="shared" si="750"/>
        <v>0.26701591450009943</v>
      </c>
      <c r="R2163">
        <f t="shared" si="759"/>
        <v>56.016317265183481</v>
      </c>
      <c r="S2163">
        <f t="shared" si="751"/>
        <v>23.768750168259011</v>
      </c>
      <c r="T2163">
        <f t="shared" si="752"/>
        <v>13.799549544011954</v>
      </c>
      <c r="U2163">
        <f t="shared" si="753"/>
        <v>0.4510690496192154</v>
      </c>
      <c r="V2163" s="6">
        <f t="shared" si="761"/>
        <v>111257.00000007637</v>
      </c>
      <c r="W2163">
        <f t="shared" si="766"/>
        <v>13.816900004692371</v>
      </c>
      <c r="X2163">
        <f t="shared" si="767"/>
        <v>23.988067326726028</v>
      </c>
      <c r="Y2163">
        <f t="shared" si="762"/>
        <v>0.25446933797288551</v>
      </c>
      <c r="Z2163">
        <f t="shared" si="763"/>
        <v>-6.7853833678901475E-6</v>
      </c>
      <c r="AA2163">
        <f t="shared" si="765"/>
        <v>-5.7038901030883243E-6</v>
      </c>
      <c r="AB2163">
        <f t="shared" si="764"/>
        <v>0.99987520671034058</v>
      </c>
      <c r="AC2163">
        <f t="shared" si="760"/>
        <v>2.0800168695029915</v>
      </c>
      <c r="AD2163">
        <f t="shared" si="768"/>
        <v>-8.1955830204470086E-9</v>
      </c>
      <c r="AE2163">
        <f t="shared" si="769"/>
        <v>3.4572306973839862E-5</v>
      </c>
      <c r="AF2163">
        <f t="shared" si="770"/>
        <v>-2.3598398434282217E-5</v>
      </c>
      <c r="AG2163" t="str">
        <f t="shared" si="771"/>
        <v>NaN</v>
      </c>
      <c r="AH2163" t="str">
        <f t="shared" si="772"/>
        <v>NaN</v>
      </c>
    </row>
    <row r="2164" spans="1:34">
      <c r="A2164" s="4">
        <v>43292.72016203704</v>
      </c>
      <c r="B2164" s="3">
        <v>-1.3700773970049299E-3</v>
      </c>
      <c r="C2164">
        <v>2.93213663952884</v>
      </c>
      <c r="D2164" s="3">
        <v>1.90328947652415E-2</v>
      </c>
      <c r="E2164" s="3">
        <v>1.88443913903029E-2</v>
      </c>
      <c r="F2164" s="3">
        <v>1.8822567044844599E-2</v>
      </c>
      <c r="G2164">
        <v>-4679595</v>
      </c>
      <c r="H2164">
        <v>8208511</v>
      </c>
      <c r="K2164">
        <f t="shared" si="754"/>
        <v>88.006339975491642</v>
      </c>
      <c r="L2164">
        <f t="shared" si="755"/>
        <v>68.290368603028696</v>
      </c>
      <c r="M2164">
        <f t="shared" si="749"/>
        <v>22.866534603528393</v>
      </c>
      <c r="N2164">
        <f t="shared" si="756"/>
        <v>0.1313217490155911</v>
      </c>
      <c r="O2164">
        <f t="shared" si="757"/>
        <v>56.285261997645478</v>
      </c>
      <c r="P2164">
        <f t="shared" si="758"/>
        <v>56.040425058917513</v>
      </c>
      <c r="Q2164">
        <f t="shared" si="750"/>
        <v>0.2596111236736931</v>
      </c>
      <c r="R2164">
        <f t="shared" si="759"/>
        <v>56.025650873971784</v>
      </c>
      <c r="S2164">
        <f t="shared" si="751"/>
        <v>22.693460521079263</v>
      </c>
      <c r="T2164">
        <f t="shared" si="752"/>
        <v>13.767338100020378</v>
      </c>
      <c r="U2164">
        <f t="shared" si="753"/>
        <v>0.45161128610606049</v>
      </c>
      <c r="V2164" s="6">
        <f t="shared" si="761"/>
        <v>111318.00000050571</v>
      </c>
      <c r="W2164">
        <f t="shared" si="766"/>
        <v>13.791147193078498</v>
      </c>
      <c r="X2164">
        <f t="shared" si="767"/>
        <v>22.899950663761707</v>
      </c>
      <c r="Y2164">
        <f t="shared" si="762"/>
        <v>0.25062727810342739</v>
      </c>
      <c r="Z2164">
        <f t="shared" si="763"/>
        <v>-5.2081893595584984E-6</v>
      </c>
      <c r="AA2164">
        <f t="shared" si="765"/>
        <v>-5.6347842791390939E-6</v>
      </c>
      <c r="AB2164">
        <f t="shared" si="764"/>
        <v>1.0000553655250439</v>
      </c>
      <c r="AC2164">
        <f t="shared" si="760"/>
        <v>2.0807941316465079</v>
      </c>
      <c r="AD2164">
        <f t="shared" si="768"/>
        <v>-8.223475037532342E-9</v>
      </c>
      <c r="AE2164">
        <f t="shared" si="769"/>
        <v>3.4890398817717342E-5</v>
      </c>
      <c r="AF2164">
        <f t="shared" si="770"/>
        <v>-2.3462834688264012E-5</v>
      </c>
      <c r="AG2164" t="str">
        <f t="shared" si="771"/>
        <v>NaN</v>
      </c>
      <c r="AH2164" t="str">
        <f t="shared" si="772"/>
        <v>NaN</v>
      </c>
    </row>
    <row r="2165" spans="1:34">
      <c r="A2165" s="4">
        <v>43292.720856481479</v>
      </c>
      <c r="B2165" s="3">
        <v>-1.3194760557416899E-3</v>
      </c>
      <c r="C2165">
        <v>2.9311709923113098</v>
      </c>
      <c r="D2165" s="3">
        <v>1.9035368344320899E-2</v>
      </c>
      <c r="E2165" s="3">
        <v>1.88484704173425E-2</v>
      </c>
      <c r="F2165" s="3">
        <v>1.8836431339805101E-2</v>
      </c>
      <c r="G2165">
        <v>-4677660</v>
      </c>
      <c r="H2165">
        <v>8209080</v>
      </c>
      <c r="K2165">
        <f t="shared" si="754"/>
        <v>84.782825470155998</v>
      </c>
      <c r="L2165">
        <f t="shared" si="755"/>
        <v>65.048629608147905</v>
      </c>
      <c r="M2165">
        <f t="shared" si="749"/>
        <v>21.781061814049828</v>
      </c>
      <c r="N2165">
        <f t="shared" si="756"/>
        <v>0.13102907636664826</v>
      </c>
      <c r="O2165">
        <f t="shared" si="757"/>
        <v>56.292691518683583</v>
      </c>
      <c r="P2165">
        <f t="shared" si="758"/>
        <v>56.052633344957606</v>
      </c>
      <c r="Q2165">
        <f t="shared" si="750"/>
        <v>0.22525479613648969</v>
      </c>
      <c r="R2165">
        <f t="shared" si="759"/>
        <v>56.067436722547093</v>
      </c>
      <c r="S2165">
        <f t="shared" si="751"/>
        <v>21.630891949958833</v>
      </c>
      <c r="T2165">
        <f t="shared" si="752"/>
        <v>13.736530452763237</v>
      </c>
      <c r="U2165">
        <f t="shared" si="753"/>
        <v>0.4521298915563795</v>
      </c>
      <c r="V2165" s="6">
        <f t="shared" si="761"/>
        <v>111378.00000007264</v>
      </c>
      <c r="W2165">
        <f t="shared" si="766"/>
        <v>13.766173619984668</v>
      </c>
      <c r="X2165">
        <f t="shared" si="767"/>
        <v>21.87939550567166</v>
      </c>
      <c r="Y2165">
        <f t="shared" si="762"/>
        <v>0.2921300414374694</v>
      </c>
      <c r="Z2165">
        <f t="shared" si="763"/>
        <v>-4.4010924740117658E-6</v>
      </c>
      <c r="AA2165">
        <f t="shared" si="765"/>
        <v>-4.9306275553024102E-6</v>
      </c>
      <c r="AB2165">
        <f t="shared" si="764"/>
        <v>0.9979292536609996</v>
      </c>
      <c r="AC2165">
        <f t="shared" si="760"/>
        <v>2.0815375201748227</v>
      </c>
      <c r="AD2165">
        <f t="shared" si="768"/>
        <v>-6.1757190290407429E-9</v>
      </c>
      <c r="AE2165">
        <f t="shared" si="769"/>
        <v>3.6361427342215515E-5</v>
      </c>
      <c r="AF2165">
        <f t="shared" si="770"/>
        <v>-1.6907431721404095E-5</v>
      </c>
      <c r="AG2165" t="str">
        <f t="shared" si="771"/>
        <v>NaN</v>
      </c>
      <c r="AH2165" t="str">
        <f t="shared" si="772"/>
        <v>NaN</v>
      </c>
    </row>
    <row r="2166" spans="1:34">
      <c r="A2166" s="4">
        <v>43292.721550925926</v>
      </c>
      <c r="B2166" s="3">
        <v>-1.28127828649667E-3</v>
      </c>
      <c r="C2166">
        <v>2.93048124429879</v>
      </c>
      <c r="D2166">
        <v>1.9193035226217001E-2</v>
      </c>
      <c r="E2166" s="3">
        <v>1.8946319497463299E-2</v>
      </c>
      <c r="F2166">
        <v>1.8938388697933999E-2</v>
      </c>
      <c r="G2166">
        <v>-4675726</v>
      </c>
      <c r="H2166">
        <v>8210693</v>
      </c>
      <c r="K2166">
        <f t="shared" si="754"/>
        <v>82.34946974955902</v>
      </c>
      <c r="L2166">
        <f t="shared" si="755"/>
        <v>62.481251868215317</v>
      </c>
      <c r="M2166">
        <f t="shared" si="749"/>
        <v>20.92139399951861</v>
      </c>
      <c r="N2166">
        <f t="shared" si="756"/>
        <v>0.13082002447454671</v>
      </c>
      <c r="O2166">
        <f t="shared" si="757"/>
        <v>56.766252047156755</v>
      </c>
      <c r="P2166">
        <f t="shared" si="758"/>
        <v>56.345489839233664</v>
      </c>
      <c r="Q2166">
        <f t="shared" si="750"/>
        <v>0.39152420450222536</v>
      </c>
      <c r="R2166">
        <f t="shared" si="759"/>
        <v>56.374727842654529</v>
      </c>
      <c r="S2166">
        <f t="shared" si="751"/>
        <v>20.660377863183793</v>
      </c>
      <c r="T2166">
        <f t="shared" si="752"/>
        <v>13.714524990436757</v>
      </c>
      <c r="U2166">
        <f t="shared" si="753"/>
        <v>0.4525003240208923</v>
      </c>
      <c r="V2166" s="6">
        <f t="shared" si="761"/>
        <v>111438.00000026822</v>
      </c>
      <c r="W2166">
        <f t="shared" si="766"/>
        <v>13.740642614091843</v>
      </c>
      <c r="X2166">
        <f t="shared" si="767"/>
        <v>20.885434068389763</v>
      </c>
      <c r="Y2166">
        <f t="shared" si="762"/>
        <v>0.28084915259954829</v>
      </c>
      <c r="Z2166">
        <f t="shared" si="763"/>
        <v>-4.1197007640780519E-6</v>
      </c>
      <c r="AA2166">
        <f t="shared" si="765"/>
        <v>-3.9663077231745182E-6</v>
      </c>
      <c r="AB2166">
        <f t="shared" si="764"/>
        <v>0.99843915314661691</v>
      </c>
      <c r="AC2166">
        <f t="shared" si="760"/>
        <v>2.0820685119807609</v>
      </c>
      <c r="AD2166">
        <f t="shared" si="768"/>
        <v>-5.1687510048950355E-9</v>
      </c>
      <c r="AE2166">
        <f t="shared" si="769"/>
        <v>3.8832624770375175E-5</v>
      </c>
      <c r="AF2166">
        <f t="shared" si="770"/>
        <v>-1.3250122730652223E-5</v>
      </c>
      <c r="AG2166" t="str">
        <f t="shared" si="771"/>
        <v>NaN</v>
      </c>
      <c r="AH2166" t="str">
        <f t="shared" si="772"/>
        <v>NaN</v>
      </c>
    </row>
    <row r="2167" spans="1:34">
      <c r="A2167" s="4">
        <v>43292.722245370373</v>
      </c>
      <c r="B2167" s="3">
        <v>-1.2299039517711201E-3</v>
      </c>
      <c r="C2167">
        <v>2.9296214377245602</v>
      </c>
      <c r="D2167" s="3">
        <v>1.90108703976694E-2</v>
      </c>
      <c r="E2167" s="3">
        <v>1.8822402699352099E-2</v>
      </c>
      <c r="F2167" s="3">
        <v>1.8811847229153501E-2</v>
      </c>
      <c r="G2167">
        <v>-4673803</v>
      </c>
      <c r="H2167">
        <v>8210093</v>
      </c>
      <c r="K2167">
        <f t="shared" si="754"/>
        <v>79.07671236693831</v>
      </c>
      <c r="L2167">
        <f t="shared" si="755"/>
        <v>59.374832094639117</v>
      </c>
      <c r="M2167">
        <f t="shared" si="749"/>
        <v>19.881231869797514</v>
      </c>
      <c r="N2167">
        <f t="shared" si="756"/>
        <v>0.13055943047801249</v>
      </c>
      <c r="O2167">
        <f t="shared" si="757"/>
        <v>56.2191106853261</v>
      </c>
      <c r="P2167">
        <f t="shared" si="758"/>
        <v>55.974614210848003</v>
      </c>
      <c r="Q2167">
        <f t="shared" si="750"/>
        <v>0.22576845715992988</v>
      </c>
      <c r="R2167">
        <f t="shared" si="759"/>
        <v>55.993342228166171</v>
      </c>
      <c r="S2167">
        <f t="shared" si="751"/>
        <v>19.730719565024227</v>
      </c>
      <c r="T2167">
        <f t="shared" si="752"/>
        <v>13.687094043433156</v>
      </c>
      <c r="U2167">
        <f t="shared" si="753"/>
        <v>0.45296208724820863</v>
      </c>
      <c r="V2167" s="6">
        <f t="shared" si="761"/>
        <v>111498.0000004638</v>
      </c>
      <c r="W2167">
        <f t="shared" si="766"/>
        <v>13.713640686048828</v>
      </c>
      <c r="X2167">
        <f t="shared" si="767"/>
        <v>19.917319045626034</v>
      </c>
      <c r="Y2167">
        <f t="shared" si="762"/>
        <v>0.30795225440824936</v>
      </c>
      <c r="Z2167">
        <f t="shared" si="763"/>
        <v>-3.6517685398443909E-6</v>
      </c>
      <c r="AA2167">
        <f t="shared" si="765"/>
        <v>-3.3113309901892123E-6</v>
      </c>
      <c r="AB2167">
        <f t="shared" si="764"/>
        <v>0.99680625301057435</v>
      </c>
      <c r="AC2167">
        <f t="shared" si="760"/>
        <v>2.0827304207319579</v>
      </c>
      <c r="AD2167">
        <f t="shared" si="768"/>
        <v>-3.9366751039647368E-9</v>
      </c>
      <c r="AE2167">
        <f t="shared" si="769"/>
        <v>4.2360331005249151E-5</v>
      </c>
      <c r="AF2167">
        <f t="shared" si="770"/>
        <v>-9.2512680515588767E-6</v>
      </c>
      <c r="AG2167" t="str">
        <f t="shared" si="771"/>
        <v>NaN</v>
      </c>
      <c r="AH2167" t="str">
        <f t="shared" si="772"/>
        <v>NaN</v>
      </c>
    </row>
    <row r="2168" spans="1:34">
      <c r="A2168" s="4">
        <v>43292.722939814812</v>
      </c>
      <c r="B2168" s="3">
        <v>-1.18530817509964E-3</v>
      </c>
      <c r="C2168">
        <v>2.92910769437731</v>
      </c>
      <c r="D2168" s="3">
        <v>1.9082949064977602E-2</v>
      </c>
      <c r="E2168" s="3">
        <v>1.88777371390461E-2</v>
      </c>
      <c r="F2168" s="3">
        <v>1.8856870455056199E-2</v>
      </c>
      <c r="G2168">
        <v>-4671873</v>
      </c>
      <c r="H2168">
        <v>8211234</v>
      </c>
      <c r="K2168">
        <f t="shared" si="754"/>
        <v>76.235777138969212</v>
      </c>
      <c r="L2168">
        <f t="shared" si="755"/>
        <v>56.474714245982128</v>
      </c>
      <c r="M2168">
        <f t="shared" ref="M2168:M2231" si="773">L2168/((($B$7/2))^2*PI())</f>
        <v>18.910148443288023</v>
      </c>
      <c r="N2168">
        <f t="shared" si="756"/>
        <v>0.13040372286182833</v>
      </c>
      <c r="O2168">
        <f t="shared" si="757"/>
        <v>56.435602642112606</v>
      </c>
      <c r="P2168">
        <f t="shared" si="758"/>
        <v>56.140226907477434</v>
      </c>
      <c r="Q2168">
        <f t="shared" ref="Q2168:Q2231" si="774">O2168-R2168</f>
        <v>0.30656410156259284</v>
      </c>
      <c r="R2168">
        <f t="shared" si="759"/>
        <v>56.129038540550013</v>
      </c>
      <c r="S2168">
        <f t="shared" ref="S2168:S2231" si="775">M2168-(2/3)*Q2168</f>
        <v>18.705772375579627</v>
      </c>
      <c r="T2168">
        <f t="shared" ref="T2168:T2231" si="776">N2168/$D$7*100-$N$30/$D$7*100</f>
        <v>13.67070376804535</v>
      </c>
      <c r="U2168">
        <f t="shared" ref="U2168:U2231" si="777">(2.40665404368-T2168*2.40665404368/100-$M$7)/$M$7</f>
        <v>0.45323799556660105</v>
      </c>
      <c r="V2168" s="6">
        <f t="shared" si="761"/>
        <v>111558.00000003073</v>
      </c>
      <c r="W2168">
        <f t="shared" si="766"/>
        <v>13.684957704119878</v>
      </c>
      <c r="X2168">
        <f t="shared" si="767"/>
        <v>18.978835801480137</v>
      </c>
      <c r="Y2168">
        <f t="shared" si="762"/>
        <v>0.27401863449824287</v>
      </c>
      <c r="Z2168">
        <f t="shared" si="763"/>
        <v>-1.9128311399208452E-6</v>
      </c>
      <c r="AA2168">
        <f t="shared" si="765"/>
        <v>-2.9449167048104636E-6</v>
      </c>
      <c r="AB2168">
        <f t="shared" si="764"/>
        <v>0.9986612337108226</v>
      </c>
      <c r="AC2168">
        <f t="shared" si="760"/>
        <v>2.0831259180770658</v>
      </c>
      <c r="AD2168">
        <f t="shared" si="768"/>
        <v>-3.9353716031176689E-9</v>
      </c>
      <c r="AE2168">
        <f t="shared" si="769"/>
        <v>4.3551619179254903E-5</v>
      </c>
      <c r="AF2168">
        <f t="shared" si="770"/>
        <v>-8.9952342487353479E-6</v>
      </c>
      <c r="AG2168" t="str">
        <f t="shared" si="771"/>
        <v>NaN</v>
      </c>
      <c r="AH2168" t="str">
        <f t="shared" si="772"/>
        <v>NaN</v>
      </c>
    </row>
    <row r="2169" spans="1:34">
      <c r="A2169" s="4">
        <v>43292.723634259259</v>
      </c>
      <c r="B2169" s="3">
        <v>-1.14447033587567E-3</v>
      </c>
      <c r="C2169">
        <v>2.9289019591942602</v>
      </c>
      <c r="D2169" s="3">
        <v>1.9030956335482199E-2</v>
      </c>
      <c r="E2169" s="3">
        <v>1.8842571882614699E-2</v>
      </c>
      <c r="F2169" s="3">
        <v>1.88106442276148E-2</v>
      </c>
      <c r="G2169">
        <v>-4669943</v>
      </c>
      <c r="H2169">
        <v>8211477</v>
      </c>
      <c r="K2169">
        <f t="shared" ref="K2169:K2232" si="778">(B2169-$B$19)*($B$17/$B$18)</f>
        <v>73.634238052876555</v>
      </c>
      <c r="L2169">
        <f t="shared" ref="L2169:L2232" si="779">K2169-R2169*$B$8+$D$8</f>
        <v>53.93393911515134</v>
      </c>
      <c r="M2169">
        <f t="shared" si="773"/>
        <v>18.059388319460695</v>
      </c>
      <c r="N2169">
        <f t="shared" ref="N2169:N2232" si="780">(C2169-$C$19)*($C$17/$C$18)</f>
        <v>0.13034136772849306</v>
      </c>
      <c r="O2169">
        <f t="shared" ref="O2169:O2232" si="781">(D2169-$D$19)*($D$17/$D$18)</f>
        <v>56.279439824908984</v>
      </c>
      <c r="P2169">
        <f t="shared" ref="P2169:P2232" si="782">(E2169-$E$19)*($E$17/$E$18)</f>
        <v>56.034979380304925</v>
      </c>
      <c r="Q2169">
        <f t="shared" si="774"/>
        <v>0.28972334477220585</v>
      </c>
      <c r="R2169">
        <f t="shared" ref="R2169:R2232" si="783">(F2169-$F$19)*($F$17/$F$18)</f>
        <v>55.989716480136778</v>
      </c>
      <c r="S2169">
        <f t="shared" si="775"/>
        <v>17.866239422945892</v>
      </c>
      <c r="T2169">
        <f t="shared" si="776"/>
        <v>13.664140069799533</v>
      </c>
      <c r="U2169">
        <f t="shared" si="777"/>
        <v>0.45334848662929456</v>
      </c>
      <c r="V2169" s="6">
        <f t="shared" si="761"/>
        <v>111618.00000022631</v>
      </c>
      <c r="W2169">
        <f t="shared" si="766"/>
        <v>13.6582826476658</v>
      </c>
      <c r="X2169">
        <f t="shared" si="767"/>
        <v>18.073758506763355</v>
      </c>
      <c r="Y2169">
        <f t="shared" si="762"/>
        <v>0.28643229777419538</v>
      </c>
      <c r="Z2169">
        <f t="shared" si="763"/>
        <v>-1.6851884169179286E-6</v>
      </c>
      <c r="AA2169">
        <f t="shared" si="765"/>
        <v>-2.9916815585886975E-6</v>
      </c>
      <c r="AB2169">
        <f t="shared" si="764"/>
        <v>0.99780187084771321</v>
      </c>
      <c r="AC2169">
        <f t="shared" ref="AC2169:AC2232" si="784">($D$7-$D$7*(T2169/100))*2.54</f>
        <v>2.0832843001157375</v>
      </c>
      <c r="AD2169">
        <f t="shared" si="768"/>
        <v>-3.8248924304191368E-9</v>
      </c>
      <c r="AE2169">
        <f t="shared" si="769"/>
        <v>4.2811396063385831E-5</v>
      </c>
      <c r="AF2169">
        <f t="shared" si="770"/>
        <v>-8.8938719318279929E-6</v>
      </c>
      <c r="AG2169" t="str">
        <f t="shared" si="771"/>
        <v>NaN</v>
      </c>
      <c r="AH2169" t="str">
        <f t="shared" si="772"/>
        <v>NaN</v>
      </c>
    </row>
    <row r="2170" spans="1:34">
      <c r="A2170" s="4">
        <v>43292.724328703705</v>
      </c>
      <c r="B2170" s="3">
        <v>-1.10202704869153E-3</v>
      </c>
      <c r="C2170">
        <v>2.9284738397382202</v>
      </c>
      <c r="D2170" s="3">
        <v>1.9019432786790299E-2</v>
      </c>
      <c r="E2170" s="3">
        <v>1.8832297015669599E-2</v>
      </c>
      <c r="F2170" s="3">
        <v>1.8808023828223702E-2</v>
      </c>
      <c r="G2170">
        <v>-4668020</v>
      </c>
      <c r="H2170">
        <v>8211997</v>
      </c>
      <c r="K2170">
        <f t="shared" si="778"/>
        <v>70.930425298577219</v>
      </c>
      <c r="L2170">
        <f t="shared" si="779"/>
        <v>51.233570852003069</v>
      </c>
      <c r="M2170">
        <f t="shared" si="773"/>
        <v>17.155189592836582</v>
      </c>
      <c r="N2170">
        <f t="shared" si="780"/>
        <v>0.13021161138167348</v>
      </c>
      <c r="O2170">
        <f t="shared" si="781"/>
        <v>56.244828258150037</v>
      </c>
      <c r="P2170">
        <f t="shared" si="782"/>
        <v>56.004227312845735</v>
      </c>
      <c r="Q2170">
        <f t="shared" si="774"/>
        <v>0.2630094469877875</v>
      </c>
      <c r="R2170">
        <f t="shared" si="783"/>
        <v>55.981818811162249</v>
      </c>
      <c r="S2170">
        <f t="shared" si="775"/>
        <v>16.979849961511391</v>
      </c>
      <c r="T2170">
        <f t="shared" si="776"/>
        <v>13.650481506976417</v>
      </c>
      <c r="U2170">
        <f t="shared" si="777"/>
        <v>0.45357841022795375</v>
      </c>
      <c r="V2170" s="6">
        <f t="shared" ref="V2170:V2233" si="785">(A2170-$A$312)*86400</f>
        <v>111678.00000042189</v>
      </c>
      <c r="W2170">
        <f t="shared" si="766"/>
        <v>13.632486058606974</v>
      </c>
      <c r="X2170">
        <f t="shared" si="767"/>
        <v>17.201185582156679</v>
      </c>
      <c r="Y2170">
        <f t="shared" ref="Y2170:Y2233" si="786">AVERAGE(Q2169:Q2171)</f>
        <v>0.2675701828082187</v>
      </c>
      <c r="Z2170">
        <f t="shared" ref="Z2170:Z2233" si="787">(T2171-T2169)/100/(V2171-V2169)</f>
        <v>-2.2005462369930038E-6</v>
      </c>
      <c r="AA2170">
        <f t="shared" si="765"/>
        <v>-3.4817457380133409E-6</v>
      </c>
      <c r="AB2170">
        <f t="shared" ref="AB2170:AB2233" si="788">((M2170-$M$313)-(Y2170-$Y$313))/(M2170-$M$313)</f>
        <v>0.99893695500523705</v>
      </c>
      <c r="AC2170">
        <f t="shared" si="784"/>
        <v>2.0836138812366589</v>
      </c>
      <c r="AD2170">
        <f t="shared" si="768"/>
        <v>-4.7659983398823939E-9</v>
      </c>
      <c r="AE2170">
        <f t="shared" si="769"/>
        <v>4.413804825915623E-5</v>
      </c>
      <c r="AF2170">
        <f t="shared" si="770"/>
        <v>-1.0749092434840735E-5</v>
      </c>
      <c r="AG2170" t="str">
        <f t="shared" si="771"/>
        <v>NaN</v>
      </c>
      <c r="AH2170" t="str">
        <f t="shared" si="772"/>
        <v>NaN</v>
      </c>
    </row>
    <row r="2171" spans="1:34">
      <c r="A2171" s="4">
        <v>43292.725023148145</v>
      </c>
      <c r="B2171" s="3">
        <v>-1.0654109429924601E-3</v>
      </c>
      <c r="C2171">
        <v>2.9280742615792401</v>
      </c>
      <c r="D2171" s="3">
        <v>1.90052097070838E-2</v>
      </c>
      <c r="E2171" s="3">
        <v>1.8816551733452799E-2</v>
      </c>
      <c r="F2171" s="3">
        <v>1.8798173508694199E-2</v>
      </c>
      <c r="G2171">
        <v>-4666092</v>
      </c>
      <c r="H2171">
        <v>8212603</v>
      </c>
      <c r="K2171">
        <f t="shared" si="778"/>
        <v>68.597828080732299</v>
      </c>
      <c r="L2171">
        <f t="shared" si="779"/>
        <v>48.913921789530868</v>
      </c>
      <c r="M2171">
        <f t="shared" si="773"/>
        <v>16.378471929129162</v>
      </c>
      <c r="N2171">
        <f t="shared" si="780"/>
        <v>0.13009050545797235</v>
      </c>
      <c r="O2171">
        <f t="shared" si="781"/>
        <v>56.202108512181034</v>
      </c>
      <c r="P2171">
        <f t="shared" si="782"/>
        <v>55.95710261687816</v>
      </c>
      <c r="Q2171">
        <f t="shared" si="774"/>
        <v>0.24997775666466282</v>
      </c>
      <c r="R2171">
        <f t="shared" si="783"/>
        <v>55.952130755516372</v>
      </c>
      <c r="S2171">
        <f t="shared" si="775"/>
        <v>16.21182009135272</v>
      </c>
      <c r="T2171">
        <f t="shared" si="776"/>
        <v>13.637733515007877</v>
      </c>
      <c r="U2171">
        <f t="shared" si="777"/>
        <v>0.45379300558670765</v>
      </c>
      <c r="V2171" s="6">
        <f t="shared" si="785"/>
        <v>111737.99999998882</v>
      </c>
      <c r="W2171">
        <f t="shared" si="766"/>
        <v>13.606047400355608</v>
      </c>
      <c r="X2171">
        <f t="shared" si="767"/>
        <v>16.357306964739038</v>
      </c>
      <c r="Y2171">
        <f t="shared" si="786"/>
        <v>0.25451408110390855</v>
      </c>
      <c r="Z2171">
        <f t="shared" si="787"/>
        <v>-2.6432893619072553E-6</v>
      </c>
      <c r="AA2171">
        <f t="shared" si="765"/>
        <v>-3.886895563737737E-6</v>
      </c>
      <c r="AB2171">
        <f t="shared" si="788"/>
        <v>0.99980499805703416</v>
      </c>
      <c r="AC2171">
        <f t="shared" si="784"/>
        <v>2.0839214902828598</v>
      </c>
      <c r="AD2171">
        <f t="shared" si="768"/>
        <v>-5.594351080942957E-9</v>
      </c>
      <c r="AE2171">
        <f t="shared" si="769"/>
        <v>4.6703623270423292E-5</v>
      </c>
      <c r="AF2171">
        <f t="shared" si="770"/>
        <v>-1.1924225464643306E-5</v>
      </c>
      <c r="AG2171" t="str">
        <f t="shared" si="771"/>
        <v>NaN</v>
      </c>
      <c r="AH2171" t="str">
        <f t="shared" si="772"/>
        <v>NaN</v>
      </c>
    </row>
    <row r="2172" spans="1:34">
      <c r="A2172" s="4">
        <v>43292.725729166668</v>
      </c>
      <c r="B2172" s="3">
        <v>-1.02453742714715E-3</v>
      </c>
      <c r="C2172">
        <v>2.9274713266786399</v>
      </c>
      <c r="D2172" s="3">
        <v>1.8988382234019802E-2</v>
      </c>
      <c r="E2172" s="3">
        <v>1.8799426955210901E-2</v>
      </c>
      <c r="F2172" s="3">
        <v>1.8781212378089499E-2</v>
      </c>
      <c r="G2172">
        <v>-4664155</v>
      </c>
      <c r="H2172">
        <v>8212985</v>
      </c>
      <c r="K2172">
        <f t="shared" si="778"/>
        <v>65.994016246457079</v>
      </c>
      <c r="L2172">
        <f t="shared" si="779"/>
        <v>46.332405207070465</v>
      </c>
      <c r="M2172">
        <f t="shared" si="773"/>
        <v>15.514069825729255</v>
      </c>
      <c r="N2172">
        <f t="shared" si="780"/>
        <v>0.12990776526953157</v>
      </c>
      <c r="O2172">
        <f t="shared" si="781"/>
        <v>56.151566337811744</v>
      </c>
      <c r="P2172">
        <f t="shared" si="782"/>
        <v>55.905849171112642</v>
      </c>
      <c r="Q2172">
        <f t="shared" si="774"/>
        <v>0.25055503965927528</v>
      </c>
      <c r="R2172">
        <f t="shared" si="783"/>
        <v>55.901011298152468</v>
      </c>
      <c r="S2172">
        <f t="shared" si="775"/>
        <v>15.347033132623071</v>
      </c>
      <c r="T2172">
        <f t="shared" si="776"/>
        <v>13.618497705698324</v>
      </c>
      <c r="U2172">
        <f t="shared" si="777"/>
        <v>0.45411681465482528</v>
      </c>
      <c r="V2172" s="6">
        <f t="shared" si="785"/>
        <v>111799.00000041816</v>
      </c>
      <c r="W2172">
        <f t="shared" si="766"/>
        <v>13.578508468987913</v>
      </c>
      <c r="X2172">
        <f t="shared" si="767"/>
        <v>15.524915747343933</v>
      </c>
      <c r="Y2172">
        <f t="shared" si="786"/>
        <v>0.24538925771669304</v>
      </c>
      <c r="Z2172">
        <f t="shared" si="787"/>
        <v>-4.7284464504594079E-6</v>
      </c>
      <c r="AA2172">
        <f t="shared" si="765"/>
        <v>-4.3719913435366389E-6</v>
      </c>
      <c r="AB2172">
        <f t="shared" si="788"/>
        <v>1.0004822079478966</v>
      </c>
      <c r="AC2172">
        <f t="shared" si="784"/>
        <v>2.084385650361499</v>
      </c>
      <c r="AD2172">
        <f t="shared" si="768"/>
        <v>-6.5279847095893558E-9</v>
      </c>
      <c r="AE2172">
        <f t="shared" si="769"/>
        <v>4.898968776878048E-5</v>
      </c>
      <c r="AF2172">
        <f t="shared" si="770"/>
        <v>-1.3264946201408898E-5</v>
      </c>
      <c r="AG2172" t="str">
        <f t="shared" si="771"/>
        <v>NaN</v>
      </c>
      <c r="AH2172" t="str">
        <f t="shared" si="772"/>
        <v>NaN</v>
      </c>
    </row>
    <row r="2173" spans="1:34">
      <c r="A2173" s="4">
        <v>43292.726423611108</v>
      </c>
      <c r="B2173" s="3">
        <v>-9.8687480722219295E-4</v>
      </c>
      <c r="C2173">
        <v>2.9262809167466899</v>
      </c>
      <c r="D2173" s="3">
        <v>1.8996980299762101E-2</v>
      </c>
      <c r="E2173" s="3">
        <v>1.8820832928013301E-2</v>
      </c>
      <c r="F2173" s="3">
        <v>1.87947312567667E-2</v>
      </c>
      <c r="G2173">
        <v>-4662223</v>
      </c>
      <c r="H2173">
        <v>8213698</v>
      </c>
      <c r="K2173">
        <f t="shared" si="778"/>
        <v>63.594751748596053</v>
      </c>
      <c r="L2173">
        <f t="shared" si="779"/>
        <v>43.915370266225018</v>
      </c>
      <c r="M2173">
        <f t="shared" si="773"/>
        <v>14.704743207007088</v>
      </c>
      <c r="N2173">
        <f t="shared" si="780"/>
        <v>0.12954697053850878</v>
      </c>
      <c r="O2173">
        <f t="shared" si="781"/>
        <v>56.177391067189305</v>
      </c>
      <c r="P2173">
        <f t="shared" si="782"/>
        <v>55.969915978319627</v>
      </c>
      <c r="Q2173">
        <f t="shared" si="774"/>
        <v>0.23563497682614098</v>
      </c>
      <c r="R2173">
        <f t="shared" si="783"/>
        <v>55.941756090363164</v>
      </c>
      <c r="S2173">
        <f t="shared" si="775"/>
        <v>14.547653222456328</v>
      </c>
      <c r="T2173">
        <f t="shared" si="776"/>
        <v>13.58051931295908</v>
      </c>
      <c r="U2173">
        <f t="shared" si="777"/>
        <v>0.45475612999443982</v>
      </c>
      <c r="V2173" s="6">
        <f t="shared" si="785"/>
        <v>111858.9999999851</v>
      </c>
      <c r="W2173">
        <f t="shared" si="766"/>
        <v>13.551232202289892</v>
      </c>
      <c r="X2173">
        <f t="shared" si="767"/>
        <v>14.734460875538238</v>
      </c>
      <c r="Y2173">
        <f t="shared" si="786"/>
        <v>0.2448248617557193</v>
      </c>
      <c r="Z2173">
        <f t="shared" si="787"/>
        <v>-7.5501500200505582E-6</v>
      </c>
      <c r="AA2173">
        <f t="shared" ref="AA2173:AA2236" si="789">AVERAGE(Z2170:Z2176)</f>
        <v>-5.0720830252880368E-6</v>
      </c>
      <c r="AB2173">
        <f t="shared" si="788"/>
        <v>1.0005590979570429</v>
      </c>
      <c r="AC2173">
        <f t="shared" si="784"/>
        <v>2.0853020689782973</v>
      </c>
      <c r="AD2173">
        <f t="shared" si="768"/>
        <v>-7.5941140901020627E-9</v>
      </c>
      <c r="AE2173">
        <f t="shared" si="769"/>
        <v>5.0071256529677521E-5</v>
      </c>
      <c r="AF2173">
        <f t="shared" si="770"/>
        <v>-1.5098008424631406E-5</v>
      </c>
      <c r="AG2173" t="str">
        <f t="shared" si="771"/>
        <v>NaN</v>
      </c>
      <c r="AH2173" t="str">
        <f t="shared" si="772"/>
        <v>NaN</v>
      </c>
    </row>
    <row r="2174" spans="1:34">
      <c r="A2174" s="4">
        <v>43292.727118055554</v>
      </c>
      <c r="B2174" s="3">
        <v>-9.4818945748556896E-4</v>
      </c>
      <c r="C2174">
        <v>2.9246314676202001</v>
      </c>
      <c r="D2174">
        <v>1.9007980591341001E-2</v>
      </c>
      <c r="E2174" s="3">
        <v>1.88204523773857E-2</v>
      </c>
      <c r="F2174" s="3">
        <v>1.8801496651558398E-2</v>
      </c>
      <c r="G2174">
        <v>-4660290</v>
      </c>
      <c r="H2174">
        <v>8214357</v>
      </c>
      <c r="K2174">
        <f t="shared" si="778"/>
        <v>61.130335136173535</v>
      </c>
      <c r="L2174">
        <f t="shared" si="779"/>
        <v>41.442060603921391</v>
      </c>
      <c r="M2174">
        <f t="shared" si="773"/>
        <v>13.876573405976043</v>
      </c>
      <c r="N2174">
        <f t="shared" si="780"/>
        <v>0.12904704816894924</v>
      </c>
      <c r="O2174">
        <f t="shared" si="781"/>
        <v>56.210431004497735</v>
      </c>
      <c r="P2174">
        <f t="shared" si="782"/>
        <v>55.968777012858162</v>
      </c>
      <c r="Q2174">
        <f t="shared" si="774"/>
        <v>0.24828456878174165</v>
      </c>
      <c r="R2174">
        <f t="shared" si="783"/>
        <v>55.962146435715994</v>
      </c>
      <c r="S2174">
        <f t="shared" si="775"/>
        <v>13.711050360121549</v>
      </c>
      <c r="T2174">
        <f t="shared" si="776"/>
        <v>13.527895905637024</v>
      </c>
      <c r="U2174">
        <f t="shared" si="777"/>
        <v>0.45564197452595445</v>
      </c>
      <c r="V2174" s="6">
        <f t="shared" si="785"/>
        <v>111919.00000018068</v>
      </c>
      <c r="W2174">
        <f t="shared" si="766"/>
        <v>13.524811055016508</v>
      </c>
      <c r="X2174">
        <f t="shared" si="767"/>
        <v>13.969502126008566</v>
      </c>
      <c r="Y2174">
        <f t="shared" si="786"/>
        <v>0.25856479166112933</v>
      </c>
      <c r="Z2174">
        <f t="shared" si="787"/>
        <v>-6.4878173199151587E-6</v>
      </c>
      <c r="AA2174">
        <f t="shared" si="789"/>
        <v>-5.77759477040303E-6</v>
      </c>
      <c r="AB2174">
        <f t="shared" si="788"/>
        <v>0.99941332683806561</v>
      </c>
      <c r="AC2174">
        <f t="shared" si="784"/>
        <v>2.0865718717969783</v>
      </c>
      <c r="AD2174">
        <f t="shared" si="768"/>
        <v>-8.1957432836399874E-9</v>
      </c>
      <c r="AE2174">
        <f t="shared" si="769"/>
        <v>5.1243358046864466E-5</v>
      </c>
      <c r="AF2174">
        <f t="shared" si="770"/>
        <v>-1.5921420056818964E-5</v>
      </c>
      <c r="AG2174" t="str">
        <f t="shared" si="771"/>
        <v>NaN</v>
      </c>
      <c r="AH2174" t="str">
        <f t="shared" si="772"/>
        <v>NaN</v>
      </c>
    </row>
    <row r="2175" spans="1:34">
      <c r="A2175" s="4">
        <v>43292.727812500001</v>
      </c>
      <c r="B2175" s="3">
        <v>-9.2121793175465401E-4</v>
      </c>
      <c r="C2175">
        <v>2.9238406358472302</v>
      </c>
      <c r="D2175">
        <v>1.9025854578630999E-2</v>
      </c>
      <c r="E2175" s="3">
        <v>1.8838017167290701E-2</v>
      </c>
      <c r="F2175" s="3">
        <v>1.88048793489543E-2</v>
      </c>
      <c r="G2175">
        <v>-4658370</v>
      </c>
      <c r="H2175">
        <v>8215110</v>
      </c>
      <c r="K2175">
        <f t="shared" si="778"/>
        <v>59.412137510297583</v>
      </c>
      <c r="L2175">
        <f t="shared" si="779"/>
        <v>39.71941645310482</v>
      </c>
      <c r="M2175">
        <f t="shared" si="773"/>
        <v>13.29975850674491</v>
      </c>
      <c r="N2175">
        <f t="shared" si="780"/>
        <v>0.12880735936162757</v>
      </c>
      <c r="O2175">
        <f t="shared" si="781"/>
        <v>56.264116437768067</v>
      </c>
      <c r="P2175">
        <f t="shared" si="782"/>
        <v>56.021347387438311</v>
      </c>
      <c r="Q2175">
        <f t="shared" si="774"/>
        <v>0.29177482937550536</v>
      </c>
      <c r="R2175">
        <f t="shared" si="783"/>
        <v>55.972341608392561</v>
      </c>
      <c r="S2175">
        <f t="shared" si="775"/>
        <v>13.105241953827907</v>
      </c>
      <c r="T2175">
        <f t="shared" si="776"/>
        <v>13.502665504866323</v>
      </c>
      <c r="U2175">
        <f t="shared" si="777"/>
        <v>0.45606669450681536</v>
      </c>
      <c r="V2175" s="6">
        <f t="shared" si="785"/>
        <v>111979.00000037625</v>
      </c>
      <c r="W2175">
        <f t="shared" ref="W2175:W2238" si="790">AVERAGE(T2169:T2181)</f>
        <v>13.498346130298176</v>
      </c>
      <c r="X2175">
        <f t="shared" ref="X2175:X2238" si="791">AVERAGE(S2169:S2181)</f>
        <v>13.237588591702062</v>
      </c>
      <c r="Y2175">
        <f t="shared" si="786"/>
        <v>0.27637129219164791</v>
      </c>
      <c r="Z2175">
        <f t="shared" si="787"/>
        <v>-5.3085015985131547E-6</v>
      </c>
      <c r="AA2175">
        <f t="shared" si="789"/>
        <v>-6.1583393756361456E-6</v>
      </c>
      <c r="AB2175">
        <f t="shared" si="788"/>
        <v>0.9977654274670843</v>
      </c>
      <c r="AC2175">
        <f t="shared" si="784"/>
        <v>2.0871806813675757</v>
      </c>
      <c r="AD2175">
        <f t="shared" ref="AD2175:AD2238" si="792">AA2175*AC2175*$D$7*2.54*1.024*9.81/2/Y2175/10000*0.14503773773</f>
        <v>-8.175381784647999E-9</v>
      </c>
      <c r="AE2175">
        <f t="shared" si="769"/>
        <v>5.4092459254227356E-5</v>
      </c>
      <c r="AF2175">
        <f t="shared" si="770"/>
        <v>-1.5045351982888957E-5</v>
      </c>
      <c r="AG2175" t="str">
        <f t="shared" si="771"/>
        <v>NaN</v>
      </c>
      <c r="AH2175" t="str">
        <f t="shared" si="772"/>
        <v>NaN</v>
      </c>
    </row>
    <row r="2176" spans="1:34">
      <c r="A2176" s="4">
        <v>43292.728506944448</v>
      </c>
      <c r="B2176" s="3">
        <v>-8.8921600241519605E-4</v>
      </c>
      <c r="C2176">
        <v>2.9226347660460301</v>
      </c>
      <c r="D2176" s="3">
        <v>1.9022952880095499E-2</v>
      </c>
      <c r="E2176" s="3">
        <v>1.88336765116946E-2</v>
      </c>
      <c r="F2176" s="3">
        <v>1.8802890227598301E-2</v>
      </c>
      <c r="G2176">
        <v>-4656445</v>
      </c>
      <c r="H2176">
        <v>8215630</v>
      </c>
      <c r="K2176">
        <f t="shared" si="778"/>
        <v>57.373482390706712</v>
      </c>
      <c r="L2176">
        <f t="shared" si="779"/>
        <v>37.683376015433204</v>
      </c>
      <c r="M2176">
        <f t="shared" si="773"/>
        <v>12.618005133983992</v>
      </c>
      <c r="N2176">
        <f t="shared" si="780"/>
        <v>0.12844187898474613</v>
      </c>
      <c r="O2176">
        <f t="shared" si="781"/>
        <v>56.255401038088593</v>
      </c>
      <c r="P2176">
        <f t="shared" si="782"/>
        <v>56.008356062643394</v>
      </c>
      <c r="Q2176">
        <f t="shared" si="774"/>
        <v>0.28905447841769671</v>
      </c>
      <c r="R2176">
        <f t="shared" si="783"/>
        <v>55.966346559670896</v>
      </c>
      <c r="S2176">
        <f t="shared" si="775"/>
        <v>12.425302148372195</v>
      </c>
      <c r="T2176">
        <f t="shared" si="776"/>
        <v>13.464193886247221</v>
      </c>
      <c r="U2176">
        <f t="shared" si="777"/>
        <v>0.45671431264305029</v>
      </c>
      <c r="V2176" s="6">
        <f t="shared" si="785"/>
        <v>112039.00000057183</v>
      </c>
      <c r="W2176">
        <f t="shared" si="790"/>
        <v>13.470690459077311</v>
      </c>
      <c r="X2176">
        <f t="shared" si="791"/>
        <v>12.518370321716045</v>
      </c>
      <c r="Y2176">
        <f t="shared" si="786"/>
        <v>0.28514589434483639</v>
      </c>
      <c r="Z2176">
        <f t="shared" si="787"/>
        <v>-6.5858301891777217E-6</v>
      </c>
      <c r="AA2176">
        <f t="shared" si="789"/>
        <v>-5.8949511118171027E-6</v>
      </c>
      <c r="AB2176">
        <f t="shared" si="788"/>
        <v>0.99676844278389554</v>
      </c>
      <c r="AC2176">
        <f t="shared" si="784"/>
        <v>2.0881090015248542</v>
      </c>
      <c r="AD2176">
        <f t="shared" si="792"/>
        <v>-7.5882836747488883E-9</v>
      </c>
      <c r="AE2176">
        <f t="shared" ref="AE2176:AE2239" si="793">(W2177-W2175)/(X2177-X2175)*0.14503773773/100</f>
        <v>5.7988831695827579E-5</v>
      </c>
      <c r="AF2176">
        <f t="shared" ref="AF2176:AF2239" si="794">AD2176/AE2176/(1.024*9.81)</f>
        <v>-1.3026574715292543E-5</v>
      </c>
      <c r="AG2176" t="str">
        <f t="shared" ref="AG2176:AG2239" si="795">IF(AD2176&gt;0,AD2176*100,"NaN")</f>
        <v>NaN</v>
      </c>
      <c r="AH2176" t="str">
        <f t="shared" ref="AH2176:AH2239" si="796">IF(AF2176&gt;0,AF2176*100*100,"NaN")</f>
        <v>NaN</v>
      </c>
    </row>
    <row r="2177" spans="1:34">
      <c r="A2177" s="4">
        <v>43292.729201388887</v>
      </c>
      <c r="B2177" s="3">
        <v>-8.55668086151127E-4</v>
      </c>
      <c r="C2177">
        <v>2.9213634891057199</v>
      </c>
      <c r="D2177" s="3">
        <v>1.9009681176958101E-2</v>
      </c>
      <c r="E2177" s="3">
        <v>1.8820131287793598E-2</v>
      </c>
      <c r="F2177" s="3">
        <v>1.8794457305921199E-2</v>
      </c>
      <c r="G2177">
        <v>-4654515</v>
      </c>
      <c r="H2177">
        <v>8216190</v>
      </c>
      <c r="K2177">
        <f t="shared" si="778"/>
        <v>55.236341516546261</v>
      </c>
      <c r="L2177">
        <f t="shared" si="779"/>
        <v>35.557320140068377</v>
      </c>
      <c r="M2177">
        <f t="shared" si="773"/>
        <v>11.906110744810809</v>
      </c>
      <c r="N2177">
        <f t="shared" si="780"/>
        <v>0.12805657472154716</v>
      </c>
      <c r="O2177">
        <f t="shared" si="781"/>
        <v>56.215538800211476</v>
      </c>
      <c r="P2177">
        <f t="shared" si="782"/>
        <v>55.967816010749857</v>
      </c>
      <c r="Q2177">
        <f t="shared" si="774"/>
        <v>0.2746083752413071</v>
      </c>
      <c r="R2177">
        <f t="shared" si="783"/>
        <v>55.940930424970169</v>
      </c>
      <c r="S2177">
        <f t="shared" si="775"/>
        <v>11.723038494649938</v>
      </c>
      <c r="T2177">
        <f t="shared" si="776"/>
        <v>13.423635542752596</v>
      </c>
      <c r="U2177">
        <f t="shared" si="777"/>
        <v>0.45739705799574343</v>
      </c>
      <c r="V2177" s="6">
        <f t="shared" si="785"/>
        <v>112099.00000013877</v>
      </c>
      <c r="W2177">
        <f t="shared" si="790"/>
        <v>13.442620361377585</v>
      </c>
      <c r="X2177">
        <f t="shared" si="791"/>
        <v>11.843813407559376</v>
      </c>
      <c r="Y2177">
        <f t="shared" si="786"/>
        <v>0.41033361686762265</v>
      </c>
      <c r="Z2177">
        <f t="shared" si="787"/>
        <v>-7.1391284527979553E-6</v>
      </c>
      <c r="AA2177">
        <f t="shared" si="789"/>
        <v>-5.2092009514141133E-6</v>
      </c>
      <c r="AB2177">
        <f t="shared" si="788"/>
        <v>0.98351227902839533</v>
      </c>
      <c r="AC2177">
        <f t="shared" si="784"/>
        <v>2.0890876743533799</v>
      </c>
      <c r="AD2177">
        <f t="shared" si="792"/>
        <v>-4.6619540325007866E-9</v>
      </c>
      <c r="AE2177">
        <f t="shared" si="793"/>
        <v>6.2666616263806031E-5</v>
      </c>
      <c r="AF2177">
        <f t="shared" si="794"/>
        <v>-7.4056430909615977E-6</v>
      </c>
      <c r="AG2177" t="str">
        <f t="shared" si="795"/>
        <v>NaN</v>
      </c>
      <c r="AH2177" t="str">
        <f t="shared" si="796"/>
        <v>NaN</v>
      </c>
    </row>
    <row r="2178" spans="1:34">
      <c r="A2178" s="4">
        <v>43292.729895833334</v>
      </c>
      <c r="B2178" s="3">
        <v>-8.2693651376757797E-4</v>
      </c>
      <c r="C2178">
        <v>2.9199495056800502</v>
      </c>
      <c r="D2178" s="3">
        <v>1.9228307512512401E-2</v>
      </c>
      <c r="E2178" s="3">
        <v>1.8917219266659201E-2</v>
      </c>
      <c r="F2178" s="3">
        <v>1.8882026289211401E-2</v>
      </c>
      <c r="G2178">
        <v>-4652580</v>
      </c>
      <c r="H2178">
        <v>8219385</v>
      </c>
      <c r="K2178">
        <f t="shared" si="778"/>
        <v>53.406021647006483</v>
      </c>
      <c r="L2178">
        <f t="shared" si="779"/>
        <v>33.611891638968316</v>
      </c>
      <c r="M2178">
        <f t="shared" si="773"/>
        <v>11.254698121785049</v>
      </c>
      <c r="N2178">
        <f t="shared" si="780"/>
        <v>0.12762801834273782</v>
      </c>
      <c r="O2178">
        <f t="shared" si="781"/>
        <v>56.872194159651329</v>
      </c>
      <c r="P2178">
        <f t="shared" si="782"/>
        <v>56.258394574103001</v>
      </c>
      <c r="Q2178">
        <f t="shared" si="774"/>
        <v>0.6673379969438642</v>
      </c>
      <c r="R2178">
        <f t="shared" si="783"/>
        <v>56.204856162707465</v>
      </c>
      <c r="S2178">
        <f t="shared" si="775"/>
        <v>10.809806123822472</v>
      </c>
      <c r="T2178">
        <f t="shared" si="776"/>
        <v>13.378524344983191</v>
      </c>
      <c r="U2178">
        <f t="shared" si="777"/>
        <v>0.45815644454799642</v>
      </c>
      <c r="V2178" s="6">
        <f t="shared" si="785"/>
        <v>112159.00000033434</v>
      </c>
      <c r="W2178">
        <f t="shared" si="790"/>
        <v>13.412772899413044</v>
      </c>
      <c r="X2178">
        <f t="shared" si="791"/>
        <v>11.177906717747817</v>
      </c>
      <c r="Y2178">
        <f t="shared" si="786"/>
        <v>0.38770697591081432</v>
      </c>
      <c r="Z2178">
        <f t="shared" si="787"/>
        <v>-5.3085015985390596E-6</v>
      </c>
      <c r="AA2178">
        <f t="shared" si="789"/>
        <v>-4.7466887750938176E-6</v>
      </c>
      <c r="AB2178">
        <f t="shared" si="788"/>
        <v>0.98483801024323936</v>
      </c>
      <c r="AC2178">
        <f t="shared" si="784"/>
        <v>2.0901762075555554</v>
      </c>
      <c r="AD2178">
        <f t="shared" si="792"/>
        <v>-4.4982889525714376E-9</v>
      </c>
      <c r="AE2178">
        <f t="shared" si="793"/>
        <v>6.8644423908786154E-5</v>
      </c>
      <c r="AF2178">
        <f t="shared" si="794"/>
        <v>-6.5233866537568179E-6</v>
      </c>
      <c r="AG2178" t="str">
        <f t="shared" si="795"/>
        <v>NaN</v>
      </c>
      <c r="AH2178" t="str">
        <f t="shared" si="796"/>
        <v>NaN</v>
      </c>
    </row>
    <row r="2179" spans="1:34">
      <c r="A2179" s="4">
        <v>43292.730590277781</v>
      </c>
      <c r="B2179" s="3">
        <v>-7.9187828720023396E-4</v>
      </c>
      <c r="C2179">
        <v>2.9193667875315401</v>
      </c>
      <c r="D2179">
        <v>1.9022679359331999E-2</v>
      </c>
      <c r="E2179" s="3">
        <v>1.8834830055784599E-2</v>
      </c>
      <c r="F2179" s="3">
        <v>1.8825139800610499E-2</v>
      </c>
      <c r="G2179">
        <v>-4650649</v>
      </c>
      <c r="H2179">
        <v>8217544</v>
      </c>
      <c r="K2179">
        <f t="shared" si="778"/>
        <v>51.172667766458758</v>
      </c>
      <c r="L2179">
        <f t="shared" si="779"/>
        <v>31.453314529956458</v>
      </c>
      <c r="M2179">
        <f t="shared" si="773"/>
        <v>10.531914233407928</v>
      </c>
      <c r="N2179">
        <f t="shared" si="780"/>
        <v>0.12745140553734111</v>
      </c>
      <c r="O2179">
        <f t="shared" si="781"/>
        <v>56.25457950451252</v>
      </c>
      <c r="P2179">
        <f t="shared" si="782"/>
        <v>56.011808551698707</v>
      </c>
      <c r="Q2179">
        <f t="shared" si="774"/>
        <v>0.22117455554727172</v>
      </c>
      <c r="R2179">
        <f t="shared" si="783"/>
        <v>56.033404948965249</v>
      </c>
      <c r="S2179">
        <f t="shared" si="775"/>
        <v>10.384464529709748</v>
      </c>
      <c r="T2179">
        <f t="shared" si="776"/>
        <v>13.359933523362482</v>
      </c>
      <c r="U2179">
        <f t="shared" si="777"/>
        <v>0.45846939611284454</v>
      </c>
      <c r="V2179" s="6">
        <f t="shared" si="785"/>
        <v>112219.00000052992</v>
      </c>
      <c r="W2179">
        <f t="shared" si="790"/>
        <v>13.381448678305656</v>
      </c>
      <c r="X2179">
        <f t="shared" si="791"/>
        <v>10.551326411430095</v>
      </c>
      <c r="Y2179">
        <f t="shared" si="786"/>
        <v>0.38294909432767571</v>
      </c>
      <c r="Z2179">
        <f t="shared" si="787"/>
        <v>-2.8847286037261128E-6</v>
      </c>
      <c r="AA2179">
        <f t="shared" si="789"/>
        <v>-4.4774922361200238E-6</v>
      </c>
      <c r="AB2179">
        <f t="shared" si="788"/>
        <v>0.98408574809645566</v>
      </c>
      <c r="AC2179">
        <f t="shared" si="784"/>
        <v>2.0906248040812629</v>
      </c>
      <c r="AD2179">
        <f t="shared" si="792"/>
        <v>-4.2968203955478403E-9</v>
      </c>
      <c r="AE2179">
        <f t="shared" si="793"/>
        <v>7.4253536428578256E-5</v>
      </c>
      <c r="AF2179">
        <f t="shared" si="794"/>
        <v>-5.7605121163960189E-6</v>
      </c>
      <c r="AG2179" t="str">
        <f t="shared" si="795"/>
        <v>NaN</v>
      </c>
      <c r="AH2179" t="str">
        <f t="shared" si="796"/>
        <v>NaN</v>
      </c>
    </row>
    <row r="2180" spans="1:34">
      <c r="A2180" s="4">
        <v>43292.731296296297</v>
      </c>
      <c r="B2180" s="3">
        <v>-7.6401484593588995E-4</v>
      </c>
      <c r="C2180">
        <v>2.9188554226257102</v>
      </c>
      <c r="D2180" s="3">
        <v>1.8984992954992799E-2</v>
      </c>
      <c r="E2180">
        <v>1.8797631231937E-2</v>
      </c>
      <c r="F2180" s="3">
        <v>1.87745899141737E-2</v>
      </c>
      <c r="G2180">
        <v>-4648719</v>
      </c>
      <c r="H2180">
        <v>8217861</v>
      </c>
      <c r="K2180">
        <f t="shared" si="778"/>
        <v>49.397651436023459</v>
      </c>
      <c r="L2180">
        <f t="shared" si="779"/>
        <v>29.744745565182406</v>
      </c>
      <c r="M2180">
        <f t="shared" si="773"/>
        <v>9.9598123081330971</v>
      </c>
      <c r="N2180">
        <f t="shared" si="780"/>
        <v>0.12729641878974973</v>
      </c>
      <c r="O2180">
        <f t="shared" si="781"/>
        <v>56.141386465235662</v>
      </c>
      <c r="P2180">
        <f t="shared" si="782"/>
        <v>55.900474677841622</v>
      </c>
      <c r="Q2180">
        <f t="shared" si="774"/>
        <v>0.26033473049189126</v>
      </c>
      <c r="R2180">
        <f t="shared" si="783"/>
        <v>55.881051734743771</v>
      </c>
      <c r="S2180">
        <f t="shared" si="775"/>
        <v>9.7862558211385036</v>
      </c>
      <c r="T2180">
        <f t="shared" si="776"/>
        <v>13.34361912887918</v>
      </c>
      <c r="U2180">
        <f t="shared" si="777"/>
        <v>0.45874402707791212</v>
      </c>
      <c r="V2180" s="6">
        <f t="shared" si="785"/>
        <v>112280.00000033062</v>
      </c>
      <c r="W2180">
        <f t="shared" si="790"/>
        <v>13.349496980487363</v>
      </c>
      <c r="X2180">
        <f t="shared" si="791"/>
        <v>9.9419526372852509</v>
      </c>
      <c r="Y2180">
        <f t="shared" si="786"/>
        <v>0.24710549752024016</v>
      </c>
      <c r="Z2180">
        <f t="shared" si="787"/>
        <v>-2.7498988972296262E-6</v>
      </c>
      <c r="AA2180">
        <f t="shared" si="789"/>
        <v>-4.1902288076721038E-6</v>
      </c>
      <c r="AB2180">
        <f t="shared" si="788"/>
        <v>1.0006076243890916</v>
      </c>
      <c r="AC2180">
        <f t="shared" si="784"/>
        <v>2.0910184704201451</v>
      </c>
      <c r="AD2180">
        <f t="shared" si="792"/>
        <v>-6.2329049942075823E-9</v>
      </c>
      <c r="AE2180">
        <f t="shared" si="793"/>
        <v>9.3774814320805245E-5</v>
      </c>
      <c r="AF2180">
        <f t="shared" si="794"/>
        <v>-6.6166068504905138E-6</v>
      </c>
      <c r="AG2180" t="str">
        <f t="shared" si="795"/>
        <v>NaN</v>
      </c>
      <c r="AH2180" t="str">
        <f t="shared" si="796"/>
        <v>NaN</v>
      </c>
    </row>
    <row r="2181" spans="1:34">
      <c r="A2181" s="4">
        <v>43292.731990740744</v>
      </c>
      <c r="B2181" s="3">
        <v>-7.3666276957737905E-4</v>
      </c>
      <c r="C2181">
        <v>2.9183238409677901</v>
      </c>
      <c r="D2181" s="3">
        <v>1.9012785043014398E-2</v>
      </c>
      <c r="E2181" s="3">
        <v>1.88251735836093E-2</v>
      </c>
      <c r="F2181" s="3">
        <v>1.8802461434970601E-2</v>
      </c>
      <c r="G2181">
        <v>-4646784</v>
      </c>
      <c r="H2181">
        <v>8218705</v>
      </c>
      <c r="K2181">
        <f t="shared" si="778"/>
        <v>47.655211162868881</v>
      </c>
      <c r="L2181">
        <f t="shared" si="779"/>
        <v>27.965668431601991</v>
      </c>
      <c r="M2181">
        <f t="shared" si="773"/>
        <v>9.3641012339427832</v>
      </c>
      <c r="N2181">
        <f t="shared" si="780"/>
        <v>0.12713530465911427</v>
      </c>
      <c r="O2181">
        <f t="shared" si="781"/>
        <v>56.224861420360064</v>
      </c>
      <c r="P2181">
        <f t="shared" si="782"/>
        <v>55.982907303114246</v>
      </c>
      <c r="Q2181">
        <f t="shared" si="774"/>
        <v>0.25980720652155753</v>
      </c>
      <c r="R2181">
        <f t="shared" si="783"/>
        <v>55.965054213838506</v>
      </c>
      <c r="S2181">
        <f t="shared" si="775"/>
        <v>9.1908964295950781</v>
      </c>
      <c r="T2181">
        <f t="shared" si="776"/>
        <v>13.326659746707028</v>
      </c>
      <c r="U2181">
        <f t="shared" si="777"/>
        <v>0.45902951554624954</v>
      </c>
      <c r="V2181" s="6">
        <f t="shared" si="785"/>
        <v>112340.0000005262</v>
      </c>
      <c r="W2181">
        <f t="shared" si="790"/>
        <v>13.321187566088623</v>
      </c>
      <c r="X2181">
        <f t="shared" si="791"/>
        <v>9.6192919998073823</v>
      </c>
      <c r="Y2181">
        <f t="shared" si="786"/>
        <v>0.24043202084377668</v>
      </c>
      <c r="Z2181">
        <f t="shared" si="787"/>
        <v>-3.2502320856730952E-6</v>
      </c>
      <c r="AA2181">
        <f t="shared" si="789"/>
        <v>-4.0474183153594563E-6</v>
      </c>
      <c r="AB2181">
        <f t="shared" si="788"/>
        <v>1.001601995474813</v>
      </c>
      <c r="AC2181">
        <f t="shared" si="784"/>
        <v>2.0914277003119595</v>
      </c>
      <c r="AD2181">
        <f t="shared" si="792"/>
        <v>-6.1887928894285807E-9</v>
      </c>
      <c r="AE2181">
        <f t="shared" si="793"/>
        <v>1.7547371687675389E-4</v>
      </c>
      <c r="AF2181">
        <f t="shared" si="794"/>
        <v>-3.5109521425556466E-6</v>
      </c>
      <c r="AG2181" t="str">
        <f t="shared" si="795"/>
        <v>NaN</v>
      </c>
      <c r="AH2181" t="str">
        <f t="shared" si="796"/>
        <v>NaN</v>
      </c>
    </row>
    <row r="2182" spans="1:34">
      <c r="A2182" s="4">
        <v>43292.732685185183</v>
      </c>
      <c r="B2182" s="3">
        <v>-7.0355486497646795E-4</v>
      </c>
      <c r="C2182">
        <v>2.9176329037345599</v>
      </c>
      <c r="D2182" s="3">
        <v>1.9010073619792799E-2</v>
      </c>
      <c r="E2182" s="3">
        <v>1.8822973525293499E-2</v>
      </c>
      <c r="F2182" s="3">
        <v>1.88192200801677E-2</v>
      </c>
      <c r="G2182">
        <v>-4644848</v>
      </c>
      <c r="H2182">
        <v>8219304</v>
      </c>
      <c r="K2182">
        <f t="shared" si="778"/>
        <v>45.546100849624352</v>
      </c>
      <c r="L2182">
        <f t="shared" si="779"/>
        <v>25.834529031768099</v>
      </c>
      <c r="M2182">
        <f t="shared" si="773"/>
        <v>8.6505046634729155</v>
      </c>
      <c r="N2182">
        <f t="shared" si="780"/>
        <v>0.12692589233271628</v>
      </c>
      <c r="O2182">
        <f t="shared" si="781"/>
        <v>56.216717522299213</v>
      </c>
      <c r="P2182">
        <f t="shared" si="782"/>
        <v>55.9763226590402</v>
      </c>
      <c r="Q2182">
        <f t="shared" si="774"/>
        <v>0.20115412551788125</v>
      </c>
      <c r="R2182">
        <f t="shared" si="783"/>
        <v>56.015563396781332</v>
      </c>
      <c r="S2182">
        <f t="shared" si="775"/>
        <v>8.5164019131276607</v>
      </c>
      <c r="T2182">
        <f t="shared" si="776"/>
        <v>13.304616343928291</v>
      </c>
      <c r="U2182">
        <f t="shared" si="777"/>
        <v>0.45940058668742456</v>
      </c>
      <c r="V2182" s="6">
        <f t="shared" si="785"/>
        <v>112400.00000009313</v>
      </c>
      <c r="W2182">
        <f t="shared" si="790"/>
        <v>13.294678863925338</v>
      </c>
      <c r="X2182">
        <f t="shared" si="791"/>
        <v>9.4888536915120891</v>
      </c>
      <c r="Y2182">
        <f t="shared" si="786"/>
        <v>0.25505426394489206</v>
      </c>
      <c r="Z2182">
        <f t="shared" si="787"/>
        <v>-3.4241258256965952E-6</v>
      </c>
      <c r="AA2182">
        <f t="shared" si="789"/>
        <v>-4.2875174748384073E-6</v>
      </c>
      <c r="AB2182">
        <f t="shared" si="788"/>
        <v>0.99948320363277721</v>
      </c>
      <c r="AC2182">
        <f t="shared" si="784"/>
        <v>2.0919596076210105</v>
      </c>
      <c r="AD2182">
        <f t="shared" si="792"/>
        <v>-6.181642952080685E-9</v>
      </c>
      <c r="AE2182">
        <f t="shared" si="793"/>
        <v>7.320453064555046E-4</v>
      </c>
      <c r="AF2182">
        <f t="shared" si="794"/>
        <v>-8.4061472330254216E-7</v>
      </c>
      <c r="AG2182" t="str">
        <f t="shared" si="795"/>
        <v>NaN</v>
      </c>
      <c r="AH2182" t="str">
        <f t="shared" si="796"/>
        <v>NaN</v>
      </c>
    </row>
    <row r="2183" spans="1:34">
      <c r="A2183" s="4">
        <v>43292.73337962963</v>
      </c>
      <c r="B2183" s="3">
        <v>-6.9175779552097102E-4</v>
      </c>
      <c r="C2183">
        <v>2.91703591493751</v>
      </c>
      <c r="D2183" s="3">
        <v>1.90112152716756E-2</v>
      </c>
      <c r="E2183" s="3">
        <v>1.88237346265487E-2</v>
      </c>
      <c r="F2183" s="3">
        <v>1.87861673151201E-2</v>
      </c>
      <c r="G2183">
        <v>-4642917</v>
      </c>
      <c r="H2183">
        <v>8219920</v>
      </c>
      <c r="K2183">
        <f t="shared" si="778"/>
        <v>44.794578783985507</v>
      </c>
      <c r="L2183">
        <f t="shared" si="779"/>
        <v>25.126454524967578</v>
      </c>
      <c r="M2183">
        <f t="shared" si="773"/>
        <v>8.4134110506715292</v>
      </c>
      <c r="N2183">
        <f t="shared" si="780"/>
        <v>0.12674495431575739</v>
      </c>
      <c r="O2183">
        <f t="shared" si="781"/>
        <v>56.22014653200911</v>
      </c>
      <c r="P2183">
        <f t="shared" si="782"/>
        <v>55.978600589963122</v>
      </c>
      <c r="Q2183">
        <f t="shared" si="774"/>
        <v>0.30420145979523738</v>
      </c>
      <c r="R2183">
        <f t="shared" si="783"/>
        <v>55.915945072213873</v>
      </c>
      <c r="S2183">
        <f t="shared" si="775"/>
        <v>8.2106100774747048</v>
      </c>
      <c r="T2183">
        <f t="shared" si="776"/>
        <v>13.285570236879988</v>
      </c>
      <c r="U2183">
        <f t="shared" si="777"/>
        <v>0.45972120237223063</v>
      </c>
      <c r="V2183" s="6">
        <f t="shared" si="785"/>
        <v>112460.00000028871</v>
      </c>
      <c r="W2183">
        <f t="shared" si="790"/>
        <v>13.270779297480873</v>
      </c>
      <c r="X2183">
        <f t="shared" si="791"/>
        <v>9.5194197490425498</v>
      </c>
      <c r="Y2183">
        <f t="shared" si="786"/>
        <v>0.24599559697040738</v>
      </c>
      <c r="Z2183">
        <f t="shared" si="787"/>
        <v>-4.5749861900422791E-6</v>
      </c>
      <c r="AA2183">
        <f t="shared" si="789"/>
        <v>-4.4874290189562922E-6</v>
      </c>
      <c r="AB2183">
        <f t="shared" si="788"/>
        <v>1.0009422646874926</v>
      </c>
      <c r="AC2183">
        <f t="shared" si="784"/>
        <v>2.0924191901840858</v>
      </c>
      <c r="AD2183">
        <f t="shared" si="792"/>
        <v>-6.7095942842049414E-9</v>
      </c>
      <c r="AE2183">
        <f t="shared" si="793"/>
        <v>-2.9949977081883687E-4</v>
      </c>
      <c r="AF2183">
        <f t="shared" si="794"/>
        <v>2.2301331924611757E-6</v>
      </c>
      <c r="AG2183" t="str">
        <f t="shared" si="795"/>
        <v>NaN</v>
      </c>
      <c r="AH2183">
        <f t="shared" si="796"/>
        <v>2.2301331924611756E-2</v>
      </c>
    </row>
    <row r="2184" spans="1:34">
      <c r="A2184" s="4">
        <v>43292.734074074076</v>
      </c>
      <c r="B2184" s="3">
        <v>-6.5950612983215297E-4</v>
      </c>
      <c r="C2184">
        <v>2.9159121013653899</v>
      </c>
      <c r="D2184" s="3">
        <v>1.9022346377532799E-2</v>
      </c>
      <c r="E2184" s="3">
        <v>1.8833545697416399E-2</v>
      </c>
      <c r="F2184" s="3">
        <v>1.8821006716116199E-2</v>
      </c>
      <c r="G2184">
        <v>-4640987</v>
      </c>
      <c r="H2184">
        <v>8220547</v>
      </c>
      <c r="K2184">
        <f t="shared" si="778"/>
        <v>42.74001442711802</v>
      </c>
      <c r="L2184">
        <f t="shared" si="779"/>
        <v>23.026094092567831</v>
      </c>
      <c r="M2184">
        <f t="shared" si="773"/>
        <v>7.7101205942012072</v>
      </c>
      <c r="N2184">
        <f t="shared" si="780"/>
        <v>0.12640434390535141</v>
      </c>
      <c r="O2184">
        <f t="shared" si="781"/>
        <v>56.253579376680321</v>
      </c>
      <c r="P2184">
        <f t="shared" si="782"/>
        <v>56.00796454326612</v>
      </c>
      <c r="Q2184">
        <f t="shared" si="774"/>
        <v>0.23263120559810346</v>
      </c>
      <c r="R2184">
        <f t="shared" si="783"/>
        <v>56.020948171082217</v>
      </c>
      <c r="S2184">
        <f t="shared" si="775"/>
        <v>7.5550331238024713</v>
      </c>
      <c r="T2184">
        <f t="shared" si="776"/>
        <v>13.249716509468831</v>
      </c>
      <c r="U2184">
        <f t="shared" si="777"/>
        <v>0.46032475181871979</v>
      </c>
      <c r="V2184" s="6">
        <f t="shared" si="785"/>
        <v>112520.00000048429</v>
      </c>
      <c r="W2184">
        <f t="shared" si="790"/>
        <v>13.249906211730364</v>
      </c>
      <c r="X2184">
        <f t="shared" si="791"/>
        <v>9.7056726950384409</v>
      </c>
      <c r="Y2184">
        <f t="shared" si="786"/>
        <v>0.2602588271923878</v>
      </c>
      <c r="Z2184">
        <f t="shared" si="787"/>
        <v>-6.1394550066094299E-6</v>
      </c>
      <c r="AA2184">
        <f t="shared" si="789"/>
        <v>-4.17904899306217E-6</v>
      </c>
      <c r="AB2184">
        <f t="shared" si="788"/>
        <v>0.99843353656592781</v>
      </c>
      <c r="AC2184">
        <f t="shared" si="784"/>
        <v>2.0932843406265169</v>
      </c>
      <c r="AD2184">
        <f t="shared" si="792"/>
        <v>-5.9085038955628287E-9</v>
      </c>
      <c r="AE2184">
        <f t="shared" si="793"/>
        <v>-1.094489321597339E-4</v>
      </c>
      <c r="AF2184">
        <f t="shared" si="794"/>
        <v>5.3739922211707273E-6</v>
      </c>
      <c r="AG2184" t="str">
        <f t="shared" si="795"/>
        <v>NaN</v>
      </c>
      <c r="AH2184">
        <f t="shared" si="796"/>
        <v>5.3739922211707272E-2</v>
      </c>
    </row>
    <row r="2185" spans="1:34">
      <c r="A2185" s="4">
        <v>43292.734780092593</v>
      </c>
      <c r="B2185" s="3">
        <v>-6.4276190221789896E-4</v>
      </c>
      <c r="C2185">
        <v>2.91470742078491</v>
      </c>
      <c r="D2185" s="3">
        <v>1.9000654991759802E-2</v>
      </c>
      <c r="E2185">
        <v>1.8811806742815001E-2</v>
      </c>
      <c r="F2185" s="3">
        <v>1.8795636485647301E-2</v>
      </c>
      <c r="G2185">
        <v>-4639063</v>
      </c>
      <c r="H2185">
        <v>8221093</v>
      </c>
      <c r="K2185">
        <f t="shared" si="778"/>
        <v>41.673337946856414</v>
      </c>
      <c r="L2185">
        <f t="shared" si="779"/>
        <v>21.992766549360411</v>
      </c>
      <c r="M2185">
        <f t="shared" si="773"/>
        <v>7.3641183612818857</v>
      </c>
      <c r="N2185">
        <f t="shared" si="780"/>
        <v>0.12603922396276937</v>
      </c>
      <c r="O2185">
        <f t="shared" si="781"/>
        <v>56.188428192192852</v>
      </c>
      <c r="P2185">
        <f t="shared" si="782"/>
        <v>55.942901141280814</v>
      </c>
      <c r="Q2185">
        <f t="shared" si="774"/>
        <v>0.24394381618382255</v>
      </c>
      <c r="R2185">
        <f t="shared" si="783"/>
        <v>55.944484376009029</v>
      </c>
      <c r="S2185">
        <f t="shared" si="775"/>
        <v>7.2014891504926704</v>
      </c>
      <c r="T2185">
        <f t="shared" si="776"/>
        <v>13.211282831302301</v>
      </c>
      <c r="U2185">
        <f t="shared" si="777"/>
        <v>0.46097173127828694</v>
      </c>
      <c r="V2185" s="6">
        <f t="shared" si="785"/>
        <v>112581.00000028498</v>
      </c>
      <c r="W2185">
        <f t="shared" si="790"/>
        <v>13.232176346527025</v>
      </c>
      <c r="X2185">
        <f t="shared" si="791"/>
        <v>10.030971992227258</v>
      </c>
      <c r="Y2185">
        <f t="shared" si="786"/>
        <v>0.24173770688932214</v>
      </c>
      <c r="Z2185">
        <f t="shared" si="787"/>
        <v>-6.9891957148917117E-6</v>
      </c>
      <c r="AA2185">
        <f t="shared" si="789"/>
        <v>-3.7906110280075889E-6</v>
      </c>
      <c r="AB2185">
        <f t="shared" si="788"/>
        <v>1.0019760190351816</v>
      </c>
      <c r="AC2185">
        <f t="shared" si="784"/>
        <v>2.0942117452806754</v>
      </c>
      <c r="AD2185">
        <f t="shared" si="792"/>
        <v>-5.7724837897913851E-9</v>
      </c>
      <c r="AE2185">
        <f t="shared" si="793"/>
        <v>-6.5777974778889108E-5</v>
      </c>
      <c r="AF2185">
        <f t="shared" si="794"/>
        <v>8.7360127664218874E-6</v>
      </c>
      <c r="AG2185" t="str">
        <f t="shared" si="795"/>
        <v>NaN</v>
      </c>
      <c r="AH2185">
        <f t="shared" si="796"/>
        <v>8.736012766421887E-2</v>
      </c>
    </row>
    <row r="2186" spans="1:34">
      <c r="A2186" s="4">
        <v>43292.735474537039</v>
      </c>
      <c r="B2186" s="3">
        <v>-6.1672986084886398E-4</v>
      </c>
      <c r="C2186">
        <v>2.9132613284000399</v>
      </c>
      <c r="D2186" s="3">
        <v>1.90416117530549E-2</v>
      </c>
      <c r="E2186" s="3">
        <v>1.8853655419643501E-2</v>
      </c>
      <c r="F2186" s="3">
        <v>1.8834894832889401E-2</v>
      </c>
      <c r="G2186">
        <v>-4637138</v>
      </c>
      <c r="H2186">
        <v>8221863</v>
      </c>
      <c r="K2186">
        <f t="shared" si="778"/>
        <v>40.014989356449725</v>
      </c>
      <c r="L2186">
        <f t="shared" si="779"/>
        <v>20.282813218798402</v>
      </c>
      <c r="M2186">
        <f t="shared" si="773"/>
        <v>6.791552891164029</v>
      </c>
      <c r="N2186">
        <f t="shared" si="780"/>
        <v>0.12560093585794935</v>
      </c>
      <c r="O2186">
        <f t="shared" si="781"/>
        <v>56.311443915534404</v>
      </c>
      <c r="P2186">
        <f t="shared" si="782"/>
        <v>56.068151749369889</v>
      </c>
      <c r="Q2186">
        <f t="shared" si="774"/>
        <v>0.24863809888604038</v>
      </c>
      <c r="R2186">
        <f t="shared" si="783"/>
        <v>56.062805816648364</v>
      </c>
      <c r="S2186">
        <f t="shared" si="775"/>
        <v>6.6257941585733358</v>
      </c>
      <c r="T2186">
        <f t="shared" si="776"/>
        <v>13.165147241321245</v>
      </c>
      <c r="U2186">
        <f t="shared" si="777"/>
        <v>0.46174836210043818</v>
      </c>
      <c r="V2186" s="6">
        <f t="shared" si="785"/>
        <v>112641.00000048056</v>
      </c>
      <c r="W2186">
        <f t="shared" si="790"/>
        <v>13.215774397153748</v>
      </c>
      <c r="X2186">
        <f t="shared" si="791"/>
        <v>10.458265213651686</v>
      </c>
      <c r="Y2186">
        <f t="shared" si="786"/>
        <v>0.25635477307044852</v>
      </c>
      <c r="Z2186">
        <f t="shared" si="787"/>
        <v>-4.2841094125513041E-6</v>
      </c>
      <c r="AA2186">
        <f t="shared" si="789"/>
        <v>-3.3701043476589822E-6</v>
      </c>
      <c r="AB2186">
        <f t="shared" si="788"/>
        <v>0.99898101670172623</v>
      </c>
      <c r="AC2186">
        <f t="shared" si="784"/>
        <v>2.0953249970669185</v>
      </c>
      <c r="AD2186">
        <f t="shared" si="792"/>
        <v>-4.8420652944041585E-9</v>
      </c>
      <c r="AE2186">
        <f t="shared" si="793"/>
        <v>-4.7838243635156339E-5</v>
      </c>
      <c r="AF2186">
        <f t="shared" si="794"/>
        <v>1.0075960381978495E-5</v>
      </c>
      <c r="AG2186" t="str">
        <f t="shared" si="795"/>
        <v>NaN</v>
      </c>
      <c r="AH2186">
        <f t="shared" si="796"/>
        <v>0.10075960381978495</v>
      </c>
    </row>
    <row r="2187" spans="1:34">
      <c r="A2187" s="4">
        <v>43292.736168981479</v>
      </c>
      <c r="B2187" s="3">
        <v>-7.5206317778793203E-4</v>
      </c>
      <c r="C2187">
        <v>2.9130960267211798</v>
      </c>
      <c r="D2187" s="3">
        <v>1.89996917229837E-2</v>
      </c>
      <c r="E2187" s="3">
        <v>1.88065147106499E-2</v>
      </c>
      <c r="F2187">
        <v>1.8783880421106E-2</v>
      </c>
      <c r="G2187">
        <v>-4637048</v>
      </c>
      <c r="H2187">
        <v>8221865</v>
      </c>
      <c r="K2187">
        <f t="shared" si="778"/>
        <v>48.636280794927664</v>
      </c>
      <c r="L2187">
        <f t="shared" si="779"/>
        <v>28.971162637277999</v>
      </c>
      <c r="M2187">
        <f t="shared" si="773"/>
        <v>9.7007836756702694</v>
      </c>
      <c r="N2187">
        <f t="shared" si="780"/>
        <v>0.12555083549070506</v>
      </c>
      <c r="O2187">
        <f t="shared" si="781"/>
        <v>56.185534965250163</v>
      </c>
      <c r="P2187">
        <f t="shared" si="782"/>
        <v>55.927062402832235</v>
      </c>
      <c r="Q2187">
        <f t="shared" si="774"/>
        <v>0.27648240414148262</v>
      </c>
      <c r="R2187">
        <f t="shared" si="783"/>
        <v>55.90905256110868</v>
      </c>
      <c r="S2187">
        <f t="shared" si="775"/>
        <v>9.516462072909281</v>
      </c>
      <c r="T2187">
        <f t="shared" si="776"/>
        <v>13.159873518453427</v>
      </c>
      <c r="U2187">
        <f t="shared" si="777"/>
        <v>0.46183713815658739</v>
      </c>
      <c r="V2187" s="6">
        <f t="shared" si="785"/>
        <v>112701.0000000475</v>
      </c>
      <c r="W2187">
        <f t="shared" si="790"/>
        <v>13.20051941683805</v>
      </c>
      <c r="X2187">
        <f t="shared" si="791"/>
        <v>10.990758371631934</v>
      </c>
      <c r="Y2187">
        <f t="shared" si="786"/>
        <v>0.27072248380014702</v>
      </c>
      <c r="Z2187">
        <f t="shared" si="787"/>
        <v>-5.912387159707727E-7</v>
      </c>
      <c r="AA2187">
        <f t="shared" si="789"/>
        <v>-2.7815756674169838E-6</v>
      </c>
      <c r="AB2187">
        <f t="shared" si="788"/>
        <v>0.99744252179606252</v>
      </c>
      <c r="AC2187">
        <f t="shared" si="784"/>
        <v>2.0954522519997187</v>
      </c>
      <c r="AD2187">
        <f t="shared" si="792"/>
        <v>-3.7846143286188072E-9</v>
      </c>
      <c r="AE2187">
        <f t="shared" si="793"/>
        <v>-3.7019583435307193E-5</v>
      </c>
      <c r="AF2187">
        <f t="shared" si="794"/>
        <v>1.0177031944958388E-5</v>
      </c>
      <c r="AG2187" t="str">
        <f t="shared" si="795"/>
        <v>NaN</v>
      </c>
      <c r="AH2187">
        <f t="shared" si="796"/>
        <v>0.10177031944958387</v>
      </c>
    </row>
    <row r="2188" spans="1:34">
      <c r="A2188" s="4">
        <v>43292.736863425926</v>
      </c>
      <c r="B2188" s="3">
        <v>-8.4139743761625098E-4</v>
      </c>
      <c r="C2188">
        <v>2.9130389441270399</v>
      </c>
      <c r="D2188" s="3">
        <v>1.9015639172721401E-2</v>
      </c>
      <c r="E2188" s="3">
        <v>1.88216891669254E-2</v>
      </c>
      <c r="F2188" s="3">
        <v>1.87962677636824E-2</v>
      </c>
      <c r="G2188">
        <v>-4637048</v>
      </c>
      <c r="H2188">
        <v>8222149</v>
      </c>
      <c r="K2188">
        <f t="shared" si="778"/>
        <v>54.327242243595997</v>
      </c>
      <c r="L2188">
        <f t="shared" si="779"/>
        <v>34.645841036868184</v>
      </c>
      <c r="M2188">
        <f t="shared" si="773"/>
        <v>11.600908578237703</v>
      </c>
      <c r="N2188">
        <f t="shared" si="780"/>
        <v>0.12553353464446207</v>
      </c>
      <c r="O2188">
        <f t="shared" si="781"/>
        <v>56.233433944634818</v>
      </c>
      <c r="P2188">
        <f t="shared" si="782"/>
        <v>55.972478650607911</v>
      </c>
      <c r="Q2188">
        <f t="shared" si="774"/>
        <v>0.28704694837291811</v>
      </c>
      <c r="R2188">
        <f t="shared" si="783"/>
        <v>55.9463869962619</v>
      </c>
      <c r="S2188">
        <f t="shared" si="775"/>
        <v>11.409543945989091</v>
      </c>
      <c r="T2188">
        <f t="shared" si="776"/>
        <v>13.158052376743637</v>
      </c>
      <c r="U2188">
        <f t="shared" si="777"/>
        <v>0.46186779463640915</v>
      </c>
      <c r="V2188" s="6">
        <f t="shared" si="785"/>
        <v>112761.00000024308</v>
      </c>
      <c r="W2188">
        <f t="shared" si="790"/>
        <v>13.186099126472653</v>
      </c>
      <c r="X2188">
        <f t="shared" si="791"/>
        <v>11.620902317235732</v>
      </c>
      <c r="Y2188">
        <f t="shared" si="786"/>
        <v>0.28879872049279715</v>
      </c>
      <c r="Z2188">
        <f t="shared" si="787"/>
        <v>-5.3116633029103167E-7</v>
      </c>
      <c r="AA2188">
        <f t="shared" si="789"/>
        <v>-1.970357732426544E-6</v>
      </c>
      <c r="AB2188">
        <f t="shared" si="788"/>
        <v>0.99602321370132019</v>
      </c>
      <c r="AC2188">
        <f t="shared" si="784"/>
        <v>2.0954961961491758</v>
      </c>
      <c r="AD2188">
        <f t="shared" si="792"/>
        <v>-2.513124487976311E-9</v>
      </c>
      <c r="AE2188">
        <f t="shared" si="793"/>
        <v>-2.901095531360367E-5</v>
      </c>
      <c r="AF2188">
        <f t="shared" si="794"/>
        <v>8.6234888833118412E-6</v>
      </c>
      <c r="AG2188" t="str">
        <f t="shared" si="795"/>
        <v>NaN</v>
      </c>
      <c r="AH2188">
        <f t="shared" si="796"/>
        <v>8.6234888833118403E-2</v>
      </c>
    </row>
    <row r="2189" spans="1:34">
      <c r="A2189" s="4">
        <v>43292.737557870372</v>
      </c>
      <c r="B2189" s="3">
        <v>-9.0785109096032097E-4</v>
      </c>
      <c r="C2189">
        <v>2.9128962376416898</v>
      </c>
      <c r="D2189" s="3">
        <v>1.9006886508286702E-2</v>
      </c>
      <c r="E2189" s="3">
        <v>1.8812056479164299E-2</v>
      </c>
      <c r="F2189">
        <v>1.8782296270565001E-2</v>
      </c>
      <c r="G2189">
        <v>-4637048</v>
      </c>
      <c r="H2189">
        <v>8222230</v>
      </c>
      <c r="K2189">
        <f t="shared" si="778"/>
        <v>58.560614524634225</v>
      </c>
      <c r="L2189">
        <f t="shared" si="779"/>
        <v>38.897578718453182</v>
      </c>
      <c r="M2189">
        <f t="shared" si="773"/>
        <v>13.024572102244178</v>
      </c>
      <c r="N2189">
        <f t="shared" si="780"/>
        <v>0.12549028252885452</v>
      </c>
      <c r="O2189">
        <f t="shared" si="781"/>
        <v>56.207144870192565</v>
      </c>
      <c r="P2189">
        <f t="shared" si="782"/>
        <v>55.943648587364706</v>
      </c>
      <c r="Q2189">
        <f t="shared" si="774"/>
        <v>0.30286680896399076</v>
      </c>
      <c r="R2189">
        <f t="shared" si="783"/>
        <v>55.904278061228574</v>
      </c>
      <c r="S2189">
        <f t="shared" si="775"/>
        <v>12.822660896268184</v>
      </c>
      <c r="T2189">
        <f t="shared" si="776"/>
        <v>13.153499522469158</v>
      </c>
      <c r="U2189">
        <f t="shared" si="777"/>
        <v>0.46194443583596434</v>
      </c>
      <c r="V2189" s="6">
        <f t="shared" si="785"/>
        <v>112821.00000043865</v>
      </c>
      <c r="W2189">
        <f t="shared" si="790"/>
        <v>13.173339460518909</v>
      </c>
      <c r="X2189">
        <f t="shared" si="791"/>
        <v>12.349596553110219</v>
      </c>
      <c r="Y2189">
        <f t="shared" si="786"/>
        <v>0.30785561022444813</v>
      </c>
      <c r="Z2189">
        <f t="shared" si="787"/>
        <v>-4.8057906325634803E-7</v>
      </c>
      <c r="AA2189">
        <f t="shared" si="789"/>
        <v>-1.0041528258691483E-6</v>
      </c>
      <c r="AB2189">
        <f t="shared" si="788"/>
        <v>0.99477548589050158</v>
      </c>
      <c r="AC2189">
        <f t="shared" si="784"/>
        <v>2.0956060565228189</v>
      </c>
      <c r="AD2189">
        <f t="shared" si="792"/>
        <v>-1.2015440431383402E-9</v>
      </c>
      <c r="AE2189">
        <f t="shared" si="793"/>
        <v>-2.3069131894135864E-5</v>
      </c>
      <c r="AF2189">
        <f t="shared" si="794"/>
        <v>5.1848891829817138E-6</v>
      </c>
      <c r="AG2189" t="str">
        <f t="shared" si="795"/>
        <v>NaN</v>
      </c>
      <c r="AH2189">
        <f t="shared" si="796"/>
        <v>5.1848891829817133E-2</v>
      </c>
    </row>
    <row r="2190" spans="1:34">
      <c r="A2190" s="4">
        <v>43292.738252314812</v>
      </c>
      <c r="B2190" s="3">
        <v>-9.7102249514136897E-4</v>
      </c>
      <c r="C2190">
        <v>2.9128581825789301</v>
      </c>
      <c r="D2190">
        <v>1.9029243857658001E-2</v>
      </c>
      <c r="E2190" s="3">
        <v>1.8835496019382801E-2</v>
      </c>
      <c r="F2190" s="3">
        <v>1.8794362018670699E-2</v>
      </c>
      <c r="G2190">
        <v>-4637048</v>
      </c>
      <c r="H2190">
        <v>8222493</v>
      </c>
      <c r="K2190">
        <f t="shared" si="778"/>
        <v>62.584893972893845</v>
      </c>
      <c r="L2190">
        <f t="shared" si="779"/>
        <v>42.905997850639523</v>
      </c>
      <c r="M2190">
        <f t="shared" si="773"/>
        <v>14.366762174820813</v>
      </c>
      <c r="N2190">
        <f t="shared" si="780"/>
        <v>0.12547874863135927</v>
      </c>
      <c r="O2190">
        <f t="shared" si="781"/>
        <v>56.274296310344148</v>
      </c>
      <c r="P2190">
        <f t="shared" si="782"/>
        <v>56.013801741255975</v>
      </c>
      <c r="Q2190">
        <f t="shared" si="774"/>
        <v>0.33365307333643557</v>
      </c>
      <c r="R2190">
        <f t="shared" si="783"/>
        <v>55.940643237007713</v>
      </c>
      <c r="S2190">
        <f t="shared" si="775"/>
        <v>14.144326792596523</v>
      </c>
      <c r="T2190">
        <f t="shared" si="776"/>
        <v>13.152285427995974</v>
      </c>
      <c r="U2190">
        <f t="shared" si="777"/>
        <v>0.46196487348917853</v>
      </c>
      <c r="V2190" s="6">
        <f t="shared" si="785"/>
        <v>112881.00000000559</v>
      </c>
      <c r="W2190">
        <f t="shared" si="790"/>
        <v>13.161904791898895</v>
      </c>
      <c r="X2190">
        <f t="shared" si="791"/>
        <v>13.142022213972144</v>
      </c>
      <c r="Y2190">
        <f t="shared" si="786"/>
        <v>0.30182940214046755</v>
      </c>
      <c r="Z2190">
        <f t="shared" si="787"/>
        <v>-4.5528542834829061E-7</v>
      </c>
      <c r="AA2190">
        <f t="shared" si="789"/>
        <v>-4.8156826132006414E-7</v>
      </c>
      <c r="AB2190">
        <f t="shared" si="788"/>
        <v>0.99585501661992304</v>
      </c>
      <c r="AC2190">
        <f t="shared" si="784"/>
        <v>2.0956353526224571</v>
      </c>
      <c r="AD2190">
        <f t="shared" si="792"/>
        <v>-5.8774553195781926E-10</v>
      </c>
      <c r="AE2190">
        <f t="shared" si="793"/>
        <v>-1.7585016974079774E-5</v>
      </c>
      <c r="AF2190">
        <f t="shared" si="794"/>
        <v>3.3271898341629334E-6</v>
      </c>
      <c r="AG2190" t="str">
        <f t="shared" si="795"/>
        <v>NaN</v>
      </c>
      <c r="AH2190">
        <f t="shared" si="796"/>
        <v>3.3271898341629337E-2</v>
      </c>
    </row>
    <row r="2191" spans="1:34">
      <c r="A2191" s="4">
        <v>43292.738946759258</v>
      </c>
      <c r="B2191" s="3">
        <v>-1.0116105980159801E-3</v>
      </c>
      <c r="C2191">
        <v>2.91272498985927</v>
      </c>
      <c r="D2191" s="3">
        <v>1.9040838759592602E-2</v>
      </c>
      <c r="E2191">
        <v>1.8846520095376001E-2</v>
      </c>
      <c r="F2191" s="3">
        <v>1.88273790509993E-2</v>
      </c>
      <c r="G2191">
        <v>-4637048</v>
      </c>
      <c r="H2191">
        <v>8222722</v>
      </c>
      <c r="K2191">
        <f t="shared" si="778"/>
        <v>65.170523821709978</v>
      </c>
      <c r="L2191">
        <f t="shared" si="779"/>
        <v>45.448227110951258</v>
      </c>
      <c r="M2191">
        <f t="shared" si="773"/>
        <v>15.218009203357756</v>
      </c>
      <c r="N2191">
        <f t="shared" si="780"/>
        <v>0.12543837999012553</v>
      </c>
      <c r="O2191">
        <f t="shared" si="781"/>
        <v>56.30912219021004</v>
      </c>
      <c r="P2191">
        <f t="shared" si="782"/>
        <v>56.046796146967459</v>
      </c>
      <c r="Q2191">
        <f t="shared" si="774"/>
        <v>0.26896832412097638</v>
      </c>
      <c r="R2191">
        <f t="shared" si="783"/>
        <v>56.040153866089064</v>
      </c>
      <c r="S2191">
        <f t="shared" si="775"/>
        <v>15.038696987277104</v>
      </c>
      <c r="T2191">
        <f t="shared" si="776"/>
        <v>13.148036097339791</v>
      </c>
      <c r="U2191">
        <f t="shared" si="777"/>
        <v>0.46203640527543016</v>
      </c>
      <c r="V2191" s="6">
        <f t="shared" si="785"/>
        <v>112941.00000020117</v>
      </c>
      <c r="W2191">
        <f t="shared" si="790"/>
        <v>13.153067585012368</v>
      </c>
      <c r="X2191">
        <f t="shared" si="791"/>
        <v>14.021580701517214</v>
      </c>
      <c r="Y2191">
        <f t="shared" si="786"/>
        <v>0.2927075704052271</v>
      </c>
      <c r="Z2191">
        <f t="shared" si="787"/>
        <v>-4.609294616763504E-7</v>
      </c>
      <c r="AA2191">
        <f t="shared" si="789"/>
        <v>-4.7524485218267683E-7</v>
      </c>
      <c r="AB2191">
        <f t="shared" si="788"/>
        <v>0.99683344194827705</v>
      </c>
      <c r="AC2191">
        <f t="shared" si="784"/>
        <v>2.0957378889711906</v>
      </c>
      <c r="AD2191">
        <f t="shared" si="792"/>
        <v>-5.9813296564495537E-10</v>
      </c>
      <c r="AE2191">
        <f t="shared" si="793"/>
        <v>-1.1705858532768017E-5</v>
      </c>
      <c r="AF2191">
        <f t="shared" si="794"/>
        <v>5.0865755991154513E-6</v>
      </c>
      <c r="AG2191" t="str">
        <f t="shared" si="795"/>
        <v>NaN</v>
      </c>
      <c r="AH2191">
        <f t="shared" si="796"/>
        <v>5.0865755991154511E-2</v>
      </c>
    </row>
    <row r="2192" spans="1:34">
      <c r="A2192" s="4">
        <v>43292.739652777775</v>
      </c>
      <c r="B2192" s="3">
        <v>-1.0536971189867501E-3</v>
      </c>
      <c r="C2192">
        <v>2.9126833671343801</v>
      </c>
      <c r="D2192" s="3">
        <v>1.90266156798862E-2</v>
      </c>
      <c r="E2192" s="3">
        <v>1.88321186325629E-2</v>
      </c>
      <c r="F2192" s="3">
        <v>1.8811037287523501E-2</v>
      </c>
      <c r="G2192">
        <v>-4637048</v>
      </c>
      <c r="H2192">
        <v>8222720</v>
      </c>
      <c r="K2192">
        <f t="shared" si="778"/>
        <v>67.851609094185676</v>
      </c>
      <c r="L2192">
        <f t="shared" si="779"/>
        <v>48.150793482787762</v>
      </c>
      <c r="M2192">
        <f t="shared" si="773"/>
        <v>16.122943950732818</v>
      </c>
      <c r="N2192">
        <f t="shared" si="780"/>
        <v>0.12542576478974118</v>
      </c>
      <c r="O2192">
        <f t="shared" si="781"/>
        <v>56.266402444241329</v>
      </c>
      <c r="P2192">
        <f t="shared" si="782"/>
        <v>56.003693422785638</v>
      </c>
      <c r="Q2192">
        <f t="shared" si="774"/>
        <v>0.27550131375826936</v>
      </c>
      <c r="R2192">
        <f t="shared" si="783"/>
        <v>55.99090113048306</v>
      </c>
      <c r="S2192">
        <f t="shared" si="775"/>
        <v>15.939276408227306</v>
      </c>
      <c r="T2192">
        <f t="shared" si="776"/>
        <v>13.146708181509862</v>
      </c>
      <c r="U2192">
        <f t="shared" si="777"/>
        <v>0.46205875895863141</v>
      </c>
      <c r="V2192" s="6">
        <f t="shared" si="785"/>
        <v>113002.00000000186</v>
      </c>
      <c r="W2192">
        <f t="shared" si="790"/>
        <v>13.147221836863825</v>
      </c>
      <c r="X2192">
        <f t="shared" si="791"/>
        <v>14.961267317196818</v>
      </c>
      <c r="Y2192">
        <f t="shared" si="786"/>
        <v>0.27655264949445052</v>
      </c>
      <c r="Z2192">
        <f t="shared" si="787"/>
        <v>-2.257613689899405E-7</v>
      </c>
      <c r="AA2192">
        <f t="shared" si="789"/>
        <v>-4.2624030130457417E-7</v>
      </c>
      <c r="AB2192">
        <f t="shared" si="788"/>
        <v>0.99820833659130526</v>
      </c>
      <c r="AC2192">
        <f t="shared" si="784"/>
        <v>2.095769931580167</v>
      </c>
      <c r="AD2192">
        <f t="shared" si="792"/>
        <v>-5.6780289059618484E-10</v>
      </c>
      <c r="AE2192">
        <f t="shared" si="793"/>
        <v>-6.5408630912092828E-6</v>
      </c>
      <c r="AF2192">
        <f t="shared" si="794"/>
        <v>8.6415883852703705E-6</v>
      </c>
      <c r="AG2192" t="str">
        <f t="shared" si="795"/>
        <v>NaN</v>
      </c>
      <c r="AH2192">
        <f t="shared" si="796"/>
        <v>8.6415883852703698E-2</v>
      </c>
    </row>
    <row r="2193" spans="1:34">
      <c r="A2193" s="4">
        <v>43292.740347222221</v>
      </c>
      <c r="B2193" s="3">
        <v>-1.08976618315864E-3</v>
      </c>
      <c r="C2193">
        <v>2.9126393659680598</v>
      </c>
      <c r="D2193" s="3">
        <v>1.90151040234014E-2</v>
      </c>
      <c r="E2193" s="3">
        <v>1.8819988581308299E-2</v>
      </c>
      <c r="F2193" s="3">
        <v>1.8796351140026701E-2</v>
      </c>
      <c r="G2193">
        <v>-4637048</v>
      </c>
      <c r="H2193">
        <v>8222725</v>
      </c>
      <c r="K2193">
        <f t="shared" si="778"/>
        <v>70.149357506566872</v>
      </c>
      <c r="L2193">
        <f t="shared" si="779"/>
        <v>50.467846702393295</v>
      </c>
      <c r="M2193">
        <f t="shared" si="773"/>
        <v>16.898792415284479</v>
      </c>
      <c r="N2193">
        <f t="shared" si="780"/>
        <v>0.12541242872076094</v>
      </c>
      <c r="O2193">
        <f t="shared" si="781"/>
        <v>56.231826596333491</v>
      </c>
      <c r="P2193">
        <f t="shared" si="782"/>
        <v>55.967388898701962</v>
      </c>
      <c r="Q2193">
        <f t="shared" si="774"/>
        <v>0.28518831060410577</v>
      </c>
      <c r="R2193">
        <f t="shared" si="783"/>
        <v>55.946638285729385</v>
      </c>
      <c r="S2193">
        <f t="shared" si="775"/>
        <v>16.708666874881743</v>
      </c>
      <c r="T2193">
        <f t="shared" si="776"/>
        <v>13.145304384775097</v>
      </c>
      <c r="U2193">
        <f t="shared" si="777"/>
        <v>0.46208238999516305</v>
      </c>
      <c r="V2193" s="6">
        <f t="shared" si="785"/>
        <v>113062.00000019744</v>
      </c>
      <c r="W2193">
        <f t="shared" si="790"/>
        <v>13.144306259030381</v>
      </c>
      <c r="X2193">
        <f t="shared" si="791"/>
        <v>15.964325691318553</v>
      </c>
      <c r="Y2193">
        <f t="shared" si="786"/>
        <v>0.26254227818868259</v>
      </c>
      <c r="Z2193">
        <f t="shared" si="787"/>
        <v>-6.2601746070771523E-7</v>
      </c>
      <c r="AA2193">
        <f t="shared" si="789"/>
        <v>-4.0372388950228995E-7</v>
      </c>
      <c r="AB2193">
        <f t="shared" si="788"/>
        <v>0.99926244132137876</v>
      </c>
      <c r="AC2193">
        <f t="shared" si="784"/>
        <v>2.0958038051953767</v>
      </c>
      <c r="AD2193">
        <f t="shared" si="792"/>
        <v>-5.6651724051160338E-10</v>
      </c>
      <c r="AE2193">
        <f t="shared" si="793"/>
        <v>-4.3927860150985949E-6</v>
      </c>
      <c r="AF2193">
        <f t="shared" si="794"/>
        <v>1.2838199464564216E-5</v>
      </c>
      <c r="AG2193" t="str">
        <f t="shared" si="795"/>
        <v>NaN</v>
      </c>
      <c r="AH2193">
        <f t="shared" si="796"/>
        <v>0.12838199464564215</v>
      </c>
    </row>
    <row r="2194" spans="1:34">
      <c r="A2194" s="4">
        <v>43292.741041666668</v>
      </c>
      <c r="B2194" s="3">
        <v>-1.1197345450818801E-3</v>
      </c>
      <c r="C2194">
        <v>2.9124479014335498</v>
      </c>
      <c r="D2194" s="3">
        <v>1.90047934798349E-2</v>
      </c>
      <c r="E2194">
        <v>1.8809796959813E-2</v>
      </c>
      <c r="F2194" s="3">
        <v>1.8805403428832499E-2</v>
      </c>
      <c r="G2194">
        <v>-4637048</v>
      </c>
      <c r="H2194">
        <v>8222785</v>
      </c>
      <c r="K2194">
        <f t="shared" si="778"/>
        <v>72.05846597976246</v>
      </c>
      <c r="L2194">
        <f t="shared" si="779"/>
        <v>52.365056024339509</v>
      </c>
      <c r="M2194">
        <f t="shared" si="773"/>
        <v>17.534059195913567</v>
      </c>
      <c r="N2194">
        <f t="shared" si="780"/>
        <v>0.12535439879898788</v>
      </c>
      <c r="O2194">
        <f t="shared" si="781"/>
        <v>56.20085835239108</v>
      </c>
      <c r="P2194">
        <f t="shared" si="782"/>
        <v>55.9368859799375</v>
      </c>
      <c r="Q2194">
        <f t="shared" si="774"/>
        <v>0.22693721020367263</v>
      </c>
      <c r="R2194">
        <f t="shared" si="783"/>
        <v>55.973921142187407</v>
      </c>
      <c r="S2194">
        <f t="shared" si="775"/>
        <v>17.382767722444452</v>
      </c>
      <c r="T2194">
        <f t="shared" si="776"/>
        <v>13.139195971956882</v>
      </c>
      <c r="U2194">
        <f t="shared" si="777"/>
        <v>0.46218521693789866</v>
      </c>
      <c r="V2194" s="6">
        <f t="shared" si="785"/>
        <v>113122.00000039302</v>
      </c>
      <c r="W2194">
        <f t="shared" si="790"/>
        <v>13.141723389778528</v>
      </c>
      <c r="X2194">
        <f t="shared" si="791"/>
        <v>16.776703633781345</v>
      </c>
      <c r="Y2194">
        <f t="shared" si="786"/>
        <v>0.2717842101680219</v>
      </c>
      <c r="Z2194">
        <f t="shared" si="787"/>
        <v>-5.469748520090613E-7</v>
      </c>
      <c r="AA2194">
        <f t="shared" si="789"/>
        <v>-3.5810501225948889E-7</v>
      </c>
      <c r="AB2194">
        <f t="shared" si="788"/>
        <v>0.99868695732749724</v>
      </c>
      <c r="AC2194">
        <f t="shared" si="784"/>
        <v>2.0959512011966801</v>
      </c>
      <c r="AD2194">
        <f t="shared" si="792"/>
        <v>-4.8545016398972815E-10</v>
      </c>
      <c r="AE2194">
        <f t="shared" si="793"/>
        <v>-4.8908827537641843E-6</v>
      </c>
      <c r="AF2194">
        <f t="shared" si="794"/>
        <v>9.8807164468539632E-6</v>
      </c>
      <c r="AG2194" t="str">
        <f t="shared" si="795"/>
        <v>NaN</v>
      </c>
      <c r="AH2194">
        <f t="shared" si="796"/>
        <v>9.8807164468539627E-2</v>
      </c>
    </row>
    <row r="2195" spans="1:34">
      <c r="A2195" s="4">
        <v>43292.741736111115</v>
      </c>
      <c r="B2195" s="3">
        <v>-1.1502737329465199E-3</v>
      </c>
      <c r="C2195">
        <v>2.9124336307850198</v>
      </c>
      <c r="D2195" s="3">
        <v>1.9016305136319699E-2</v>
      </c>
      <c r="E2195" s="3">
        <v>1.8821177802019501E-2</v>
      </c>
      <c r="F2195" s="3">
        <v>1.8791562955684599E-2</v>
      </c>
      <c r="G2195">
        <v>-4637048</v>
      </c>
      <c r="H2195">
        <v>8222942</v>
      </c>
      <c r="K2195">
        <f t="shared" si="778"/>
        <v>74.003938423876349</v>
      </c>
      <c r="L2195">
        <f t="shared" si="779"/>
        <v>54.328721644442687</v>
      </c>
      <c r="M2195">
        <f t="shared" si="773"/>
        <v>18.191578385960185</v>
      </c>
      <c r="N2195">
        <f t="shared" si="780"/>
        <v>0.12535007358742864</v>
      </c>
      <c r="O2195">
        <f t="shared" si="781"/>
        <v>56.235434200298926</v>
      </c>
      <c r="P2195">
        <f t="shared" si="782"/>
        <v>55.970948165768888</v>
      </c>
      <c r="Q2195">
        <f t="shared" si="774"/>
        <v>0.3032271096962873</v>
      </c>
      <c r="R2195">
        <f t="shared" si="783"/>
        <v>55.932207090602638</v>
      </c>
      <c r="S2195">
        <f t="shared" si="775"/>
        <v>17.989426979495992</v>
      </c>
      <c r="T2195">
        <f t="shared" si="776"/>
        <v>13.138740686529593</v>
      </c>
      <c r="U2195">
        <f t="shared" si="777"/>
        <v>0.46219288105785128</v>
      </c>
      <c r="V2195" s="6">
        <f t="shared" si="785"/>
        <v>113182.0000005886</v>
      </c>
      <c r="W2195">
        <f t="shared" si="790"/>
        <v>13.139225156920251</v>
      </c>
      <c r="X2195">
        <f t="shared" si="791"/>
        <v>17.471112078011839</v>
      </c>
      <c r="Y2195">
        <f t="shared" si="786"/>
        <v>0.29440936259259826</v>
      </c>
      <c r="Z2195">
        <f t="shared" si="787"/>
        <v>-1.8813447414431269E-7</v>
      </c>
      <c r="AA2195">
        <f t="shared" si="789"/>
        <v>-3.8259235669244754E-7</v>
      </c>
      <c r="AB2195">
        <f t="shared" si="788"/>
        <v>0.99731852710504809</v>
      </c>
      <c r="AC2195">
        <f t="shared" si="784"/>
        <v>2.0959621872340408</v>
      </c>
      <c r="AD2195">
        <f t="shared" si="792"/>
        <v>-4.7879038824008405E-10</v>
      </c>
      <c r="AE2195">
        <f t="shared" si="793"/>
        <v>-5.1006608185073051E-6</v>
      </c>
      <c r="AF2195">
        <f t="shared" si="794"/>
        <v>9.3443697393265467E-6</v>
      </c>
      <c r="AG2195" t="str">
        <f t="shared" si="795"/>
        <v>NaN</v>
      </c>
      <c r="AH2195">
        <f t="shared" si="796"/>
        <v>9.3443697393265468E-2</v>
      </c>
    </row>
    <row r="2196" spans="1:34">
      <c r="A2196" s="4">
        <v>43292.742442129631</v>
      </c>
      <c r="B2196" s="3">
        <v>-1.1765198340435701E-3</v>
      </c>
      <c r="C2196">
        <v>2.9123765481908799</v>
      </c>
      <c r="D2196" s="3">
        <v>1.9041813920575801E-2</v>
      </c>
      <c r="E2196" s="3">
        <v>1.88456757486711E-2</v>
      </c>
      <c r="F2196" s="3">
        <v>1.8800448491801899E-2</v>
      </c>
      <c r="G2196">
        <v>-4637048</v>
      </c>
      <c r="H2196">
        <v>8223057</v>
      </c>
      <c r="K2196">
        <f t="shared" si="778"/>
        <v>75.675923503376779</v>
      </c>
      <c r="L2196">
        <f t="shared" si="779"/>
        <v>55.989026767585145</v>
      </c>
      <c r="M2196">
        <f t="shared" si="773"/>
        <v>18.747519513931614</v>
      </c>
      <c r="N2196">
        <f t="shared" si="780"/>
        <v>0.12533277274118565</v>
      </c>
      <c r="O2196">
        <f t="shared" si="781"/>
        <v>56.312051136003831</v>
      </c>
      <c r="P2196">
        <f t="shared" si="782"/>
        <v>56.0442690673501</v>
      </c>
      <c r="Q2196">
        <f t="shared" si="774"/>
        <v>0.35306376787783478</v>
      </c>
      <c r="R2196">
        <f t="shared" si="783"/>
        <v>55.958987368125996</v>
      </c>
      <c r="S2196">
        <f t="shared" si="775"/>
        <v>18.512143668679723</v>
      </c>
      <c r="T2196">
        <f t="shared" si="776"/>
        <v>13.136919544819806</v>
      </c>
      <c r="U2196">
        <f t="shared" si="777"/>
        <v>0.46222353753767331</v>
      </c>
      <c r="V2196" s="6">
        <f t="shared" si="785"/>
        <v>113243.00000038929</v>
      </c>
      <c r="W2196">
        <f t="shared" si="790"/>
        <v>13.13715886151877</v>
      </c>
      <c r="X2196">
        <f t="shared" si="791"/>
        <v>18.0746312477835</v>
      </c>
      <c r="Y2196">
        <f t="shared" si="786"/>
        <v>0.335819876980743</v>
      </c>
      <c r="Z2196">
        <f t="shared" si="787"/>
        <v>-3.2296418064035881E-7</v>
      </c>
      <c r="AA2196">
        <f t="shared" si="789"/>
        <v>-4.5738700829597909E-7</v>
      </c>
      <c r="AB2196">
        <f t="shared" si="788"/>
        <v>0.99489307439769759</v>
      </c>
      <c r="AC2196">
        <f t="shared" si="784"/>
        <v>2.0960061313834983</v>
      </c>
      <c r="AD2196">
        <f t="shared" si="792"/>
        <v>-5.0181921020159056E-10</v>
      </c>
      <c r="AE2196">
        <f t="shared" si="793"/>
        <v>-5.3363149832547078E-6</v>
      </c>
      <c r="AF2196">
        <f t="shared" si="794"/>
        <v>9.3613150636559073E-6</v>
      </c>
      <c r="AG2196" t="str">
        <f t="shared" si="795"/>
        <v>NaN</v>
      </c>
      <c r="AH2196">
        <f t="shared" si="796"/>
        <v>9.3613150636559075E-2</v>
      </c>
    </row>
    <row r="2197" spans="1:34">
      <c r="A2197" s="4">
        <v>43292.743136574078</v>
      </c>
      <c r="B2197" s="3">
        <v>-1.1987344769295301E-3</v>
      </c>
      <c r="C2197">
        <v>2.9123111410517599</v>
      </c>
      <c r="D2197" s="3">
        <v>1.90365575650321E-2</v>
      </c>
      <c r="E2197" s="3">
        <v>1.8840443177541601E-2</v>
      </c>
      <c r="F2197" s="3">
        <v>1.8795838971054801E-2</v>
      </c>
      <c r="G2197">
        <v>-4637048</v>
      </c>
      <c r="H2197">
        <v>8223057</v>
      </c>
      <c r="K2197">
        <f t="shared" si="778"/>
        <v>77.091088038269547</v>
      </c>
      <c r="L2197">
        <f t="shared" si="779"/>
        <v>57.410250475548224</v>
      </c>
      <c r="M2197">
        <f t="shared" si="773"/>
        <v>19.223405964133779</v>
      </c>
      <c r="N2197">
        <f t="shared" si="780"/>
        <v>0.12531294885486516</v>
      </c>
      <c r="O2197">
        <f t="shared" si="781"/>
        <v>56.296263403797916</v>
      </c>
      <c r="P2197">
        <f t="shared" si="782"/>
        <v>56.028608292254994</v>
      </c>
      <c r="Q2197">
        <f t="shared" si="774"/>
        <v>0.35116875336810693</v>
      </c>
      <c r="R2197">
        <f t="shared" si="783"/>
        <v>55.945094650429809</v>
      </c>
      <c r="S2197">
        <f t="shared" si="775"/>
        <v>18.989293461888373</v>
      </c>
      <c r="T2197">
        <f t="shared" si="776"/>
        <v>13.134832819943965</v>
      </c>
      <c r="U2197">
        <f t="shared" si="777"/>
        <v>0.46225866475413674</v>
      </c>
      <c r="V2197" s="6">
        <f t="shared" si="785"/>
        <v>113303.00000058487</v>
      </c>
      <c r="W2197">
        <f t="shared" si="790"/>
        <v>13.135115914087926</v>
      </c>
      <c r="X2197">
        <f t="shared" si="791"/>
        <v>18.587978841038019</v>
      </c>
      <c r="Y2197">
        <f t="shared" si="786"/>
        <v>0.35188322061617089</v>
      </c>
      <c r="Z2197">
        <f t="shared" si="787"/>
        <v>-1.3595328764868336E-7</v>
      </c>
      <c r="AA2197">
        <f t="shared" si="789"/>
        <v>-3.878295127636537E-7</v>
      </c>
      <c r="AB2197">
        <f t="shared" si="788"/>
        <v>0.99408803346401198</v>
      </c>
      <c r="AC2197">
        <f t="shared" si="784"/>
        <v>2.0960564840547522</v>
      </c>
      <c r="AD2197">
        <f t="shared" si="792"/>
        <v>-4.0609027157539697E-10</v>
      </c>
      <c r="AE2197">
        <f t="shared" si="793"/>
        <v>-5.5462015018792318E-6</v>
      </c>
      <c r="AF2197">
        <f t="shared" si="794"/>
        <v>7.2888326224996837E-6</v>
      </c>
      <c r="AG2197" t="str">
        <f t="shared" si="795"/>
        <v>NaN</v>
      </c>
      <c r="AH2197">
        <f t="shared" si="796"/>
        <v>7.2888326224996844E-2</v>
      </c>
    </row>
    <row r="2198" spans="1:34">
      <c r="A2198" s="4">
        <v>43292.743831018517</v>
      </c>
      <c r="B2198" s="3">
        <v>-1.2185706783930099E-3</v>
      </c>
      <c r="C2198">
        <v>2.9123254117002899</v>
      </c>
      <c r="D2198" s="3">
        <v>1.9024867525440602E-2</v>
      </c>
      <c r="E2198">
        <v>1.8829264502856002E-2</v>
      </c>
      <c r="F2198" s="3">
        <v>1.87841067283262E-2</v>
      </c>
      <c r="G2198">
        <v>-4637048</v>
      </c>
      <c r="H2198">
        <v>8223057</v>
      </c>
      <c r="K2198">
        <f t="shared" si="778"/>
        <v>78.354736027670555</v>
      </c>
      <c r="L2198">
        <f t="shared" si="779"/>
        <v>58.689320391239583</v>
      </c>
      <c r="M2198">
        <f t="shared" si="773"/>
        <v>19.651693248062589</v>
      </c>
      <c r="N2198">
        <f t="shared" si="780"/>
        <v>0.1253172740664244</v>
      </c>
      <c r="O2198">
        <f t="shared" si="781"/>
        <v>56.261151773122869</v>
      </c>
      <c r="P2198">
        <f t="shared" si="782"/>
        <v>55.995151181824973</v>
      </c>
      <c r="Q2198">
        <f t="shared" si="774"/>
        <v>0.35141714060257101</v>
      </c>
      <c r="R2198">
        <f t="shared" si="783"/>
        <v>55.909734632520298</v>
      </c>
      <c r="S2198">
        <f t="shared" si="775"/>
        <v>19.417415154327543</v>
      </c>
      <c r="T2198">
        <f t="shared" si="776"/>
        <v>13.13528810537125</v>
      </c>
      <c r="U2198">
        <f t="shared" si="777"/>
        <v>0.46225100063418378</v>
      </c>
      <c r="V2198" s="6">
        <f t="shared" si="785"/>
        <v>113363.00000015181</v>
      </c>
      <c r="W2198">
        <f t="shared" si="790"/>
        <v>13.133449452683623</v>
      </c>
      <c r="X2198">
        <f t="shared" si="791"/>
        <v>19.044672212907475</v>
      </c>
      <c r="Y2198">
        <f t="shared" si="786"/>
        <v>0.32126639472997692</v>
      </c>
      <c r="Z2198">
        <f t="shared" si="787"/>
        <v>-6.3234087270706117E-7</v>
      </c>
      <c r="AA2198">
        <f t="shared" si="789"/>
        <v>-3.0565879517379578E-7</v>
      </c>
      <c r="AB2198">
        <f t="shared" si="788"/>
        <v>0.99599721429908261</v>
      </c>
      <c r="AC2198">
        <f t="shared" si="784"/>
        <v>2.0960454980173919</v>
      </c>
      <c r="AD2198">
        <f t="shared" si="792"/>
        <v>-3.5054970833350853E-10</v>
      </c>
      <c r="AE2198">
        <f t="shared" si="793"/>
        <v>-5.8881255130297623E-6</v>
      </c>
      <c r="AF2198">
        <f t="shared" si="794"/>
        <v>5.9265723034145288E-6</v>
      </c>
      <c r="AG2198" t="str">
        <f t="shared" si="795"/>
        <v>NaN</v>
      </c>
      <c r="AH2198">
        <f t="shared" si="796"/>
        <v>5.9265723034145283E-2</v>
      </c>
    </row>
    <row r="2199" spans="1:34">
      <c r="A2199" s="4">
        <v>43292.744525462964</v>
      </c>
      <c r="B2199" s="3">
        <v>-1.2284293180891801E-3</v>
      </c>
      <c r="C2199">
        <v>2.9120732969095098</v>
      </c>
      <c r="D2199" s="3">
        <v>1.90456551034731E-2</v>
      </c>
      <c r="E2199" s="3">
        <v>1.88504683081374E-2</v>
      </c>
      <c r="F2199" s="3">
        <v>1.8834751902013499E-2</v>
      </c>
      <c r="G2199">
        <v>-4637048</v>
      </c>
      <c r="H2199">
        <v>8223211</v>
      </c>
      <c r="K2199">
        <f t="shared" si="778"/>
        <v>78.982772108733272</v>
      </c>
      <c r="L2199">
        <f t="shared" si="779"/>
        <v>59.250783852417499</v>
      </c>
      <c r="M2199">
        <f t="shared" si="773"/>
        <v>19.839695215635398</v>
      </c>
      <c r="N2199">
        <f t="shared" si="780"/>
        <v>0.12524086199551923</v>
      </c>
      <c r="O2199">
        <f t="shared" si="781"/>
        <v>56.323588324923477</v>
      </c>
      <c r="P2199">
        <f t="shared" si="782"/>
        <v>56.058612913630284</v>
      </c>
      <c r="Q2199">
        <f t="shared" si="774"/>
        <v>0.26121329021925277</v>
      </c>
      <c r="R2199">
        <f t="shared" si="783"/>
        <v>56.062375034704225</v>
      </c>
      <c r="S2199">
        <f t="shared" si="775"/>
        <v>19.665553022155898</v>
      </c>
      <c r="T2199">
        <f t="shared" si="776"/>
        <v>13.127244729486497</v>
      </c>
      <c r="U2199">
        <f t="shared" si="777"/>
        <v>0.46238640008672816</v>
      </c>
      <c r="V2199" s="6">
        <f t="shared" si="785"/>
        <v>113423.00000034738</v>
      </c>
      <c r="W2199">
        <f t="shared" si="790"/>
        <v>13.131578696536227</v>
      </c>
      <c r="X2199">
        <f t="shared" si="791"/>
        <v>19.459274859477155</v>
      </c>
      <c r="Y2199">
        <f t="shared" si="786"/>
        <v>0.28961133701935893</v>
      </c>
      <c r="Z2199">
        <f t="shared" si="787"/>
        <v>-7.4932393021466108E-7</v>
      </c>
      <c r="AA2199">
        <f t="shared" si="789"/>
        <v>-2.7699068482968612E-7</v>
      </c>
      <c r="AB2199">
        <f t="shared" si="788"/>
        <v>0.99784370953939372</v>
      </c>
      <c r="AC2199">
        <f t="shared" si="784"/>
        <v>2.0962395846774906</v>
      </c>
      <c r="AD2199">
        <f t="shared" si="792"/>
        <v>-3.5242591063983798E-10</v>
      </c>
      <c r="AE2199">
        <f t="shared" si="793"/>
        <v>-6.8787808457689839E-6</v>
      </c>
      <c r="AF2199">
        <f t="shared" si="794"/>
        <v>5.1002021887179991E-6</v>
      </c>
      <c r="AG2199" t="str">
        <f t="shared" si="795"/>
        <v>NaN</v>
      </c>
      <c r="AH2199">
        <f t="shared" si="796"/>
        <v>5.1002021887179991E-2</v>
      </c>
    </row>
    <row r="2200" spans="1:34">
      <c r="A2200" s="4">
        <v>43292.745219907411</v>
      </c>
      <c r="B2200" s="3">
        <v>-1.24744495726191E-3</v>
      </c>
      <c r="C2200">
        <v>2.9120435663917301</v>
      </c>
      <c r="D2200" s="3">
        <v>1.90374613727727E-2</v>
      </c>
      <c r="E2200" s="3">
        <v>1.88411448177612E-2</v>
      </c>
      <c r="F2200" s="3">
        <v>1.8828248547160899E-2</v>
      </c>
      <c r="G2200">
        <v>-4637048</v>
      </c>
      <c r="H2200">
        <v>8223207</v>
      </c>
      <c r="K2200">
        <f t="shared" si="778"/>
        <v>80.194146889939987</v>
      </c>
      <c r="L2200">
        <f t="shared" si="779"/>
        <v>60.470707234390225</v>
      </c>
      <c r="M2200">
        <f t="shared" si="773"/>
        <v>20.248177711749726</v>
      </c>
      <c r="N2200">
        <f t="shared" si="780"/>
        <v>0.12523185113810148</v>
      </c>
      <c r="O2200">
        <f t="shared" si="781"/>
        <v>56.298978036485067</v>
      </c>
      <c r="P2200">
        <f t="shared" si="782"/>
        <v>56.030708259824443</v>
      </c>
      <c r="Q2200">
        <f t="shared" si="774"/>
        <v>0.256203580236253</v>
      </c>
      <c r="R2200">
        <f t="shared" si="783"/>
        <v>56.042774456248814</v>
      </c>
      <c r="S2200">
        <f t="shared" si="775"/>
        <v>20.077375324925558</v>
      </c>
      <c r="T2200">
        <f t="shared" si="776"/>
        <v>13.126296218179364</v>
      </c>
      <c r="U2200">
        <f t="shared" si="777"/>
        <v>0.46240236700330128</v>
      </c>
      <c r="V2200" s="6">
        <f t="shared" si="785"/>
        <v>113483.00000054296</v>
      </c>
      <c r="W2200">
        <f t="shared" si="790"/>
        <v>13.129719614374169</v>
      </c>
      <c r="X2200">
        <f t="shared" si="791"/>
        <v>19.831101265716441</v>
      </c>
      <c r="Y2200">
        <f t="shared" si="786"/>
        <v>0.26373950971317345</v>
      </c>
      <c r="Z2200">
        <f t="shared" si="787"/>
        <v>-1.3911499198143734E-7</v>
      </c>
      <c r="AA2200">
        <f t="shared" si="789"/>
        <v>-2.340146491022369E-7</v>
      </c>
      <c r="AB2200">
        <f t="shared" si="788"/>
        <v>0.99933333123793788</v>
      </c>
      <c r="AC2200">
        <f t="shared" si="784"/>
        <v>2.096262472255332</v>
      </c>
      <c r="AD2200">
        <f t="shared" si="792"/>
        <v>-3.2695713346394993E-10</v>
      </c>
      <c r="AE2200">
        <f t="shared" si="793"/>
        <v>-6.8886942992044606E-6</v>
      </c>
      <c r="AF2200">
        <f t="shared" si="794"/>
        <v>4.724816439296908E-6</v>
      </c>
      <c r="AG2200" t="str">
        <f t="shared" si="795"/>
        <v>NaN</v>
      </c>
      <c r="AH2200">
        <f t="shared" si="796"/>
        <v>4.7248164392969076E-2</v>
      </c>
    </row>
    <row r="2201" spans="1:34">
      <c r="A2201" s="4">
        <v>43292.74591435185</v>
      </c>
      <c r="B2201" s="3">
        <v>-1.26456973550376E-3</v>
      </c>
      <c r="C2201">
        <v>2.9120209711982201</v>
      </c>
      <c r="D2201" s="3">
        <v>1.9029814683599398E-2</v>
      </c>
      <c r="E2201" s="3">
        <v>1.8832748919539899E-2</v>
      </c>
      <c r="F2201" s="3">
        <v>1.88147892230154E-2</v>
      </c>
      <c r="G2201">
        <v>-4637048</v>
      </c>
      <c r="H2201">
        <v>8223206</v>
      </c>
      <c r="K2201">
        <f t="shared" si="778"/>
        <v>81.285066017480219</v>
      </c>
      <c r="L2201">
        <f t="shared" si="779"/>
        <v>61.579318521024966</v>
      </c>
      <c r="M2201">
        <f t="shared" si="773"/>
        <v>20.619388160108194</v>
      </c>
      <c r="N2201">
        <f t="shared" si="780"/>
        <v>0.12522500288646474</v>
      </c>
      <c r="O2201">
        <f t="shared" si="781"/>
        <v>56.276010815199086</v>
      </c>
      <c r="P2201">
        <f t="shared" si="782"/>
        <v>56.005579834331293</v>
      </c>
      <c r="Q2201">
        <f t="shared" si="774"/>
        <v>0.27380165868401463</v>
      </c>
      <c r="R2201">
        <f t="shared" si="783"/>
        <v>56.002209156515072</v>
      </c>
      <c r="S2201">
        <f t="shared" si="775"/>
        <v>20.436853720985518</v>
      </c>
      <c r="T2201">
        <f t="shared" si="776"/>
        <v>13.125575349586024</v>
      </c>
      <c r="U2201">
        <f t="shared" si="777"/>
        <v>0.46241450185989558</v>
      </c>
      <c r="V2201" s="6">
        <f t="shared" si="785"/>
        <v>113543.0000001099</v>
      </c>
      <c r="W2201">
        <f t="shared" si="790"/>
        <v>13.128225344253339</v>
      </c>
      <c r="X2201">
        <f t="shared" si="791"/>
        <v>20.165305070424331</v>
      </c>
      <c r="Y2201">
        <f t="shared" si="786"/>
        <v>0.27806506635638328</v>
      </c>
      <c r="Z2201">
        <f t="shared" si="787"/>
        <v>2.822017111994395E-8</v>
      </c>
      <c r="AA2201">
        <f t="shared" si="789"/>
        <v>-2.5433989122865179E-7</v>
      </c>
      <c r="AB2201">
        <f t="shared" si="788"/>
        <v>0.99856531959196926</v>
      </c>
      <c r="AC2201">
        <f t="shared" si="784"/>
        <v>2.0962798668144891</v>
      </c>
      <c r="AD2201">
        <f t="shared" si="792"/>
        <v>-3.3705022431470527E-10</v>
      </c>
      <c r="AE2201">
        <f t="shared" si="793"/>
        <v>-6.8634310466006391E-6</v>
      </c>
      <c r="AF2201">
        <f t="shared" si="794"/>
        <v>4.8885986284168035E-6</v>
      </c>
      <c r="AG2201" t="str">
        <f t="shared" si="795"/>
        <v>NaN</v>
      </c>
      <c r="AH2201">
        <f t="shared" si="796"/>
        <v>4.8885986284168043E-2</v>
      </c>
    </row>
    <row r="2202" spans="1:34">
      <c r="A2202" s="4">
        <v>43292.746620370373</v>
      </c>
      <c r="B2202" s="3">
        <v>-1.2760932841956701E-3</v>
      </c>
      <c r="C2202">
        <v>2.9120542693781299</v>
      </c>
      <c r="D2202" s="3">
        <v>1.9026235129258599E-2</v>
      </c>
      <c r="E2202" s="3">
        <v>1.88288720600212E-2</v>
      </c>
      <c r="F2202" s="3">
        <v>1.88011393243687E-2</v>
      </c>
      <c r="G2202">
        <v>-4637048</v>
      </c>
      <c r="H2202">
        <v>8223208</v>
      </c>
      <c r="K2202">
        <f t="shared" si="778"/>
        <v>82.019163680387408</v>
      </c>
      <c r="L2202">
        <f t="shared" si="779"/>
        <v>62.33135885147405</v>
      </c>
      <c r="M2202">
        <f t="shared" si="773"/>
        <v>20.871203410065714</v>
      </c>
      <c r="N2202">
        <f t="shared" si="780"/>
        <v>0.12523509504677161</v>
      </c>
      <c r="O2202">
        <f t="shared" si="781"/>
        <v>56.265259441004702</v>
      </c>
      <c r="P2202">
        <f t="shared" si="782"/>
        <v>55.993976623692575</v>
      </c>
      <c r="Q2202">
        <f t="shared" si="774"/>
        <v>0.30418996014888222</v>
      </c>
      <c r="R2202">
        <f t="shared" si="783"/>
        <v>55.961069480855819</v>
      </c>
      <c r="S2202">
        <f t="shared" si="775"/>
        <v>20.668410103299792</v>
      </c>
      <c r="T2202">
        <f t="shared" si="776"/>
        <v>13.126637682249905</v>
      </c>
      <c r="U2202">
        <f t="shared" si="777"/>
        <v>0.46239661891333539</v>
      </c>
      <c r="V2202" s="6">
        <f t="shared" si="785"/>
        <v>113604.00000053924</v>
      </c>
      <c r="W2202">
        <f t="shared" si="790"/>
        <v>13.126760259095779</v>
      </c>
      <c r="X2202">
        <f t="shared" si="791"/>
        <v>20.4564709850344</v>
      </c>
      <c r="Y2202">
        <f t="shared" si="786"/>
        <v>0.29350526268238281</v>
      </c>
      <c r="Z2202">
        <f t="shared" si="787"/>
        <v>1.2542298264454921E-8</v>
      </c>
      <c r="AA2202">
        <f t="shared" si="789"/>
        <v>-2.2582109377843242E-7</v>
      </c>
      <c r="AB2202">
        <f t="shared" si="788"/>
        <v>0.99775385587344545</v>
      </c>
      <c r="AC2202">
        <f t="shared" si="784"/>
        <v>2.0962542327273095</v>
      </c>
      <c r="AD2202">
        <f t="shared" si="792"/>
        <v>-2.8351097383641463E-10</v>
      </c>
      <c r="AE2202">
        <f t="shared" si="793"/>
        <v>-6.5727252567403999E-6</v>
      </c>
      <c r="AF2202">
        <f t="shared" si="794"/>
        <v>4.2939346524251085E-6</v>
      </c>
      <c r="AG2202" t="str">
        <f t="shared" si="795"/>
        <v>NaN</v>
      </c>
      <c r="AH2202">
        <f t="shared" si="796"/>
        <v>4.2939346524251083E-2</v>
      </c>
    </row>
    <row r="2203" spans="1:34">
      <c r="A2203" s="4">
        <v>43292.747314814813</v>
      </c>
      <c r="B2203" s="3">
        <v>-1.2829313032853E-3</v>
      </c>
      <c r="C2203">
        <v>2.9120257280810602</v>
      </c>
      <c r="D2203" s="3">
        <v>1.9020063073767201E-2</v>
      </c>
      <c r="E2203" s="3">
        <v>1.88228308188081E-2</v>
      </c>
      <c r="F2203" s="3">
        <v>1.8795541198396701E-2</v>
      </c>
      <c r="G2203">
        <v>-4637048</v>
      </c>
      <c r="H2203">
        <v>8223208</v>
      </c>
      <c r="K2203">
        <f t="shared" si="778"/>
        <v>82.454773748676189</v>
      </c>
      <c r="L2203">
        <f t="shared" si="779"/>
        <v>62.774327605403883</v>
      </c>
      <c r="M2203">
        <f t="shared" si="773"/>
        <v>21.019528284381437</v>
      </c>
      <c r="N2203">
        <f t="shared" si="780"/>
        <v>0.12522644462365018</v>
      </c>
      <c r="O2203">
        <f t="shared" si="781"/>
        <v>56.246721357260526</v>
      </c>
      <c r="P2203">
        <f t="shared" si="782"/>
        <v>55.975895546992</v>
      </c>
      <c r="Q2203">
        <f t="shared" si="774"/>
        <v>0.30252416921425151</v>
      </c>
      <c r="R2203">
        <f t="shared" si="783"/>
        <v>55.944197188046275</v>
      </c>
      <c r="S2203">
        <f t="shared" si="775"/>
        <v>20.817845504905268</v>
      </c>
      <c r="T2203">
        <f t="shared" si="776"/>
        <v>13.125727111395019</v>
      </c>
      <c r="U2203">
        <f t="shared" si="777"/>
        <v>0.46241194715324624</v>
      </c>
      <c r="V2203" s="6">
        <f t="shared" si="785"/>
        <v>113664.00000010617</v>
      </c>
      <c r="W2203">
        <f t="shared" si="790"/>
        <v>13.125712518913376</v>
      </c>
      <c r="X2203">
        <f t="shared" si="791"/>
        <v>20.719800334386694</v>
      </c>
      <c r="Y2203">
        <f t="shared" si="786"/>
        <v>0.34018718298852235</v>
      </c>
      <c r="Z2203">
        <f t="shared" si="787"/>
        <v>-2.2131930548213997E-8</v>
      </c>
      <c r="AA2203">
        <f t="shared" si="789"/>
        <v>-1.4968262449997101E-7</v>
      </c>
      <c r="AB2203">
        <f t="shared" si="788"/>
        <v>0.99527937466243022</v>
      </c>
      <c r="AC2203">
        <f t="shared" si="784"/>
        <v>2.096276204802038</v>
      </c>
      <c r="AD2203">
        <f t="shared" si="792"/>
        <v>-1.621359252995399E-10</v>
      </c>
      <c r="AE2203">
        <f t="shared" si="793"/>
        <v>-5.788058497691595E-6</v>
      </c>
      <c r="AF2203">
        <f t="shared" si="794"/>
        <v>2.7885432109591415E-6</v>
      </c>
      <c r="AG2203" t="str">
        <f t="shared" si="795"/>
        <v>NaN</v>
      </c>
      <c r="AH2203">
        <f t="shared" si="796"/>
        <v>2.7885432109591417E-2</v>
      </c>
    </row>
    <row r="2204" spans="1:34">
      <c r="A2204" s="4">
        <v>43292.74800925926</v>
      </c>
      <c r="B2204" s="3">
        <v>-1.2990571361296999E-3</v>
      </c>
      <c r="C2204">
        <v>2.9120459448331499</v>
      </c>
      <c r="D2204" s="3">
        <v>1.9312230818104601E-2</v>
      </c>
      <c r="E2204" s="3">
        <v>1.90935450215147E-2</v>
      </c>
      <c r="F2204" s="3">
        <v>1.90497675829647E-2</v>
      </c>
      <c r="G2204">
        <v>-4637048</v>
      </c>
      <c r="H2204">
        <v>8225790</v>
      </c>
      <c r="K2204">
        <f t="shared" si="778"/>
        <v>83.482055927109357</v>
      </c>
      <c r="L2204">
        <f t="shared" si="779"/>
        <v>63.46743151506395</v>
      </c>
      <c r="M2204">
        <f t="shared" si="773"/>
        <v>21.251609101314965</v>
      </c>
      <c r="N2204">
        <f t="shared" si="780"/>
        <v>0.1252325720066941</v>
      </c>
      <c r="O2204">
        <f t="shared" si="781"/>
        <v>57.124262092177879</v>
      </c>
      <c r="P2204">
        <f t="shared" si="782"/>
        <v>56.786127102133015</v>
      </c>
      <c r="Q2204">
        <f t="shared" si="774"/>
        <v>0.41384741960243332</v>
      </c>
      <c r="R2204">
        <f t="shared" si="783"/>
        <v>56.710414672575446</v>
      </c>
      <c r="S2204">
        <f t="shared" si="775"/>
        <v>20.975710821580009</v>
      </c>
      <c r="T2204">
        <f t="shared" si="776"/>
        <v>13.126372099083852</v>
      </c>
      <c r="U2204">
        <f t="shared" si="777"/>
        <v>0.46240108964997678</v>
      </c>
      <c r="V2204" s="6">
        <f t="shared" si="785"/>
        <v>113724.00000030175</v>
      </c>
      <c r="W2204">
        <f t="shared" si="790"/>
        <v>13.124731904146564</v>
      </c>
      <c r="X2204">
        <f t="shared" si="791"/>
        <v>20.964738158327137</v>
      </c>
      <c r="Y2204">
        <f t="shared" si="786"/>
        <v>0.33530247179757328</v>
      </c>
      <c r="Z2204">
        <f t="shared" si="787"/>
        <v>-2.7822998253358789E-7</v>
      </c>
      <c r="AA2204">
        <f t="shared" si="789"/>
        <v>-1.4697259219138575E-7</v>
      </c>
      <c r="AB2204">
        <f t="shared" si="788"/>
        <v>0.99559474392909753</v>
      </c>
      <c r="AC2204">
        <f t="shared" si="784"/>
        <v>2.0962606412491063</v>
      </c>
      <c r="AD2204">
        <f t="shared" si="792"/>
        <v>-1.6151846797186937E-10</v>
      </c>
      <c r="AE2204">
        <f t="shared" si="793"/>
        <v>-6.3428140904981525E-6</v>
      </c>
      <c r="AF2204">
        <f t="shared" si="794"/>
        <v>2.5349607555338594E-6</v>
      </c>
      <c r="AG2204" t="str">
        <f t="shared" si="795"/>
        <v>NaN</v>
      </c>
      <c r="AH2204">
        <f t="shared" si="796"/>
        <v>2.5349607555338594E-2</v>
      </c>
    </row>
    <row r="2205" spans="1:34">
      <c r="A2205" s="4">
        <v>43292.748703703706</v>
      </c>
      <c r="B2205" s="3">
        <v>-1.3070130226879001E-3</v>
      </c>
      <c r="C2205">
        <v>2.9119210766584702</v>
      </c>
      <c r="D2205" s="3">
        <v>1.9040993358285099E-2</v>
      </c>
      <c r="E2205" s="3">
        <v>1.8843808672154402E-2</v>
      </c>
      <c r="F2205" s="3">
        <v>1.8820708943458199E-2</v>
      </c>
      <c r="G2205">
        <v>-4637048</v>
      </c>
      <c r="H2205">
        <v>8223408</v>
      </c>
      <c r="K2205">
        <f t="shared" si="778"/>
        <v>83.988878771779554</v>
      </c>
      <c r="L2205">
        <f t="shared" si="779"/>
        <v>64.275349856678247</v>
      </c>
      <c r="M2205">
        <f t="shared" si="773"/>
        <v>21.522134698017179</v>
      </c>
      <c r="N2205">
        <f t="shared" si="780"/>
        <v>0.12519472640553797</v>
      </c>
      <c r="O2205">
        <f t="shared" si="781"/>
        <v>56.309586535275024</v>
      </c>
      <c r="P2205">
        <f t="shared" si="782"/>
        <v>56.038681018054689</v>
      </c>
      <c r="Q2205">
        <f t="shared" si="774"/>
        <v>0.28953582657603505</v>
      </c>
      <c r="R2205">
        <f t="shared" si="783"/>
        <v>56.020050708698989</v>
      </c>
      <c r="S2205">
        <f t="shared" si="775"/>
        <v>21.329110813633157</v>
      </c>
      <c r="T2205">
        <f t="shared" si="776"/>
        <v>13.122388351593733</v>
      </c>
      <c r="U2205">
        <f t="shared" si="777"/>
        <v>0.46246815069958641</v>
      </c>
      <c r="V2205" s="6">
        <f t="shared" si="785"/>
        <v>113784.00000049733</v>
      </c>
      <c r="W2205">
        <f t="shared" si="790"/>
        <v>13.123681245467862</v>
      </c>
      <c r="X2205">
        <f t="shared" si="791"/>
        <v>21.184280770112693</v>
      </c>
      <c r="Y2205">
        <f t="shared" si="786"/>
        <v>0.33556252256633218</v>
      </c>
      <c r="Z2205">
        <f t="shared" si="787"/>
        <v>-4.3270929055552564E-7</v>
      </c>
      <c r="AA2205">
        <f t="shared" si="789"/>
        <v>-1.0899854438109289E-7</v>
      </c>
      <c r="AB2205">
        <f t="shared" si="788"/>
        <v>0.9956431850975529</v>
      </c>
      <c r="AC2205">
        <f t="shared" si="784"/>
        <v>2.096356769076043</v>
      </c>
      <c r="AD2205">
        <f t="shared" si="792"/>
        <v>-1.1969878721999707E-10</v>
      </c>
      <c r="AE2205">
        <f t="shared" si="793"/>
        <v>-4.9675941409077102E-6</v>
      </c>
      <c r="AF2205">
        <f t="shared" si="794"/>
        <v>2.3986930675892482E-6</v>
      </c>
      <c r="AG2205" t="str">
        <f t="shared" si="795"/>
        <v>NaN</v>
      </c>
      <c r="AH2205">
        <f t="shared" si="796"/>
        <v>2.3986930675892481E-2</v>
      </c>
    </row>
    <row r="2206" spans="1:34">
      <c r="A2206" s="4">
        <v>43292.749409722222</v>
      </c>
      <c r="B2206" s="3">
        <v>-1.3173711350827899E-3</v>
      </c>
      <c r="C2206">
        <v>2.9118818323750002</v>
      </c>
      <c r="D2206" s="3">
        <v>1.9042087441339402E-2</v>
      </c>
      <c r="E2206" s="3">
        <v>1.8845723317499501E-2</v>
      </c>
      <c r="F2206" s="3">
        <v>1.8817230958811701E-2</v>
      </c>
      <c r="G2206">
        <v>-4637048</v>
      </c>
      <c r="H2206">
        <v>8223404</v>
      </c>
      <c r="K2206">
        <f t="shared" si="778"/>
        <v>84.648733327395462</v>
      </c>
      <c r="L2206">
        <f t="shared" si="779"/>
        <v>64.939776191458463</v>
      </c>
      <c r="M2206">
        <f t="shared" si="773"/>
        <v>21.744613037006165</v>
      </c>
      <c r="N2206">
        <f t="shared" si="780"/>
        <v>0.12518283207374628</v>
      </c>
      <c r="O2206">
        <f t="shared" si="781"/>
        <v>56.312872669580202</v>
      </c>
      <c r="P2206">
        <f t="shared" si="782"/>
        <v>56.044411438032633</v>
      </c>
      <c r="Q2206">
        <f t="shared" si="774"/>
        <v>0.30330432152052822</v>
      </c>
      <c r="R2206">
        <f t="shared" si="783"/>
        <v>56.009568348059673</v>
      </c>
      <c r="S2206">
        <f t="shared" si="775"/>
        <v>21.542410155992478</v>
      </c>
      <c r="T2206">
        <f t="shared" si="776"/>
        <v>13.121136316668291</v>
      </c>
      <c r="U2206">
        <f t="shared" si="777"/>
        <v>0.46248922702946343</v>
      </c>
      <c r="V2206" s="6">
        <f t="shared" si="785"/>
        <v>113845.00000029802</v>
      </c>
      <c r="W2206">
        <f t="shared" si="790"/>
        <v>13.123260981996376</v>
      </c>
      <c r="X2206">
        <f t="shared" si="791"/>
        <v>21.394200016500008</v>
      </c>
      <c r="Y2206">
        <f t="shared" si="786"/>
        <v>0.28690238214465796</v>
      </c>
      <c r="Z2206">
        <f t="shared" si="787"/>
        <v>-2.1635464526543108E-7</v>
      </c>
      <c r="AA2206">
        <f t="shared" si="789"/>
        <v>-8.2570130151939525E-8</v>
      </c>
      <c r="AB2206">
        <f t="shared" si="788"/>
        <v>0.99819406865614391</v>
      </c>
      <c r="AC2206">
        <f t="shared" si="784"/>
        <v>2.096386980678794</v>
      </c>
      <c r="AD2206">
        <f t="shared" si="792"/>
        <v>-1.0605656971787965E-10</v>
      </c>
      <c r="AE2206">
        <f t="shared" si="793"/>
        <v>-3.3320372052531449E-6</v>
      </c>
      <c r="AF2206">
        <f t="shared" si="794"/>
        <v>3.1685369071579979E-6</v>
      </c>
      <c r="AG2206" t="str">
        <f t="shared" si="795"/>
        <v>NaN</v>
      </c>
      <c r="AH2206">
        <f t="shared" si="796"/>
        <v>3.1685369071579976E-2</v>
      </c>
    </row>
    <row r="2207" spans="1:34">
      <c r="A2207" s="4">
        <v>43292.750104166669</v>
      </c>
      <c r="B2207" s="3">
        <v>-1.3250891774987401E-3</v>
      </c>
      <c r="C2207">
        <v>2.9118390204294</v>
      </c>
      <c r="D2207" s="3">
        <v>1.9037699216914901E-2</v>
      </c>
      <c r="E2207" s="3">
        <v>1.8841251847625199E-2</v>
      </c>
      <c r="F2207" s="3">
        <v>1.88246157207323E-2</v>
      </c>
      <c r="G2207">
        <v>-4637048</v>
      </c>
      <c r="H2207">
        <v>8223398</v>
      </c>
      <c r="K2207">
        <f t="shared" si="778"/>
        <v>85.140404517516373</v>
      </c>
      <c r="L2207">
        <f t="shared" si="779"/>
        <v>65.421740179244253</v>
      </c>
      <c r="M2207">
        <f t="shared" si="773"/>
        <v>21.905995182538611</v>
      </c>
      <c r="N2207">
        <f t="shared" si="780"/>
        <v>0.12516985643906547</v>
      </c>
      <c r="O2207">
        <f t="shared" si="781"/>
        <v>56.299692413507813</v>
      </c>
      <c r="P2207">
        <f t="shared" si="782"/>
        <v>56.031028593860441</v>
      </c>
      <c r="Q2207">
        <f t="shared" si="774"/>
        <v>0.26786699833741068</v>
      </c>
      <c r="R2207">
        <f t="shared" si="783"/>
        <v>56.031825415170402</v>
      </c>
      <c r="S2207">
        <f t="shared" si="775"/>
        <v>21.727417183647002</v>
      </c>
      <c r="T2207">
        <f t="shared" si="776"/>
        <v>13.119770460386102</v>
      </c>
      <c r="U2207">
        <f t="shared" si="777"/>
        <v>0.46251221938932724</v>
      </c>
      <c r="V2207" s="6">
        <f t="shared" si="785"/>
        <v>113905.0000004936</v>
      </c>
      <c r="W2207">
        <f t="shared" si="790"/>
        <v>13.122794022583609</v>
      </c>
      <c r="X2207">
        <f t="shared" si="791"/>
        <v>21.570473336605001</v>
      </c>
      <c r="Y2207">
        <f t="shared" si="786"/>
        <v>0.27428743967754582</v>
      </c>
      <c r="Z2207">
        <f t="shared" si="787"/>
        <v>-1.2014476582134047E-7</v>
      </c>
      <c r="AA2207">
        <f t="shared" si="789"/>
        <v>-9.9117751650235401E-8</v>
      </c>
      <c r="AB2207">
        <f t="shared" si="788"/>
        <v>0.99885198162907718</v>
      </c>
      <c r="AC2207">
        <f t="shared" si="784"/>
        <v>2.0964199387908833</v>
      </c>
      <c r="AD2207">
        <f t="shared" si="792"/>
        <v>-1.3316837812171521E-10</v>
      </c>
      <c r="AE2207">
        <f t="shared" si="793"/>
        <v>-3.882079777785908E-6</v>
      </c>
      <c r="AF2207">
        <f t="shared" si="794"/>
        <v>3.4148190097573031E-6</v>
      </c>
      <c r="AG2207" t="str">
        <f t="shared" si="795"/>
        <v>NaN</v>
      </c>
      <c r="AH2207">
        <f t="shared" si="796"/>
        <v>3.4148190097573028E-2</v>
      </c>
    </row>
    <row r="2208" spans="1:34">
      <c r="A2208" s="4">
        <v>43292.750798611109</v>
      </c>
      <c r="B2208" s="3">
        <v>-1.32683733194426E-3</v>
      </c>
      <c r="C2208">
        <v>2.91183664198797</v>
      </c>
      <c r="D2208" s="3">
        <v>1.9034381291130598E-2</v>
      </c>
      <c r="E2208">
        <v>1.8838159873776E-2</v>
      </c>
      <c r="F2208" s="3">
        <v>1.8826676307526199E-2</v>
      </c>
      <c r="G2208">
        <v>-4637048</v>
      </c>
      <c r="H2208">
        <v>8223395</v>
      </c>
      <c r="K2208">
        <f t="shared" si="778"/>
        <v>85.251769178452633</v>
      </c>
      <c r="L2208">
        <f t="shared" si="779"/>
        <v>65.530396217593562</v>
      </c>
      <c r="M2208">
        <f t="shared" si="773"/>
        <v>21.942377868876704</v>
      </c>
      <c r="N2208">
        <f t="shared" si="780"/>
        <v>0.12516913557046974</v>
      </c>
      <c r="O2208">
        <f t="shared" si="781"/>
        <v>56.289726854038676</v>
      </c>
      <c r="P2208">
        <f t="shared" si="782"/>
        <v>56.021774499486206</v>
      </c>
      <c r="Q2208">
        <f t="shared" si="774"/>
        <v>0.2516909991746985</v>
      </c>
      <c r="R2208">
        <f t="shared" si="783"/>
        <v>56.038035854863978</v>
      </c>
      <c r="S2208">
        <f t="shared" si="775"/>
        <v>21.774583869426905</v>
      </c>
      <c r="T2208">
        <f t="shared" si="776"/>
        <v>13.119694579481289</v>
      </c>
      <c r="U2208">
        <f t="shared" si="777"/>
        <v>0.46251349674265735</v>
      </c>
      <c r="V2208" s="6">
        <f t="shared" si="785"/>
        <v>113965.00000006054</v>
      </c>
      <c r="W2208">
        <f t="shared" si="790"/>
        <v>13.122359166630464</v>
      </c>
      <c r="X2208">
        <f t="shared" si="791"/>
        <v>21.73112575736328</v>
      </c>
      <c r="Y2208">
        <f t="shared" si="786"/>
        <v>0.26720422896556312</v>
      </c>
      <c r="Z2208">
        <f t="shared" si="787"/>
        <v>2.9403850579199395E-7</v>
      </c>
      <c r="AA2208">
        <f t="shared" si="789"/>
        <v>-6.298398768478054E-8</v>
      </c>
      <c r="AB2208">
        <f t="shared" si="788"/>
        <v>0.99921451050731203</v>
      </c>
      <c r="AC2208">
        <f t="shared" si="784"/>
        <v>2.0964217697971166</v>
      </c>
      <c r="AD2208">
        <f t="shared" si="792"/>
        <v>-8.6864594064796121E-11</v>
      </c>
      <c r="AE2208">
        <f t="shared" si="793"/>
        <v>-4.5993414222433609E-6</v>
      </c>
      <c r="AF2208">
        <f t="shared" si="794"/>
        <v>1.880088014179879E-6</v>
      </c>
      <c r="AG2208" t="str">
        <f t="shared" si="795"/>
        <v>NaN</v>
      </c>
      <c r="AH2208">
        <f t="shared" si="796"/>
        <v>1.880088014179879E-2</v>
      </c>
    </row>
    <row r="2209" spans="1:34">
      <c r="A2209" s="4">
        <v>43292.751493055555</v>
      </c>
      <c r="B2209" s="3">
        <v>-1.33507863147315E-3</v>
      </c>
      <c r="C2209">
        <v>2.91194961795554</v>
      </c>
      <c r="D2209" s="3">
        <v>1.9032430969164099E-2</v>
      </c>
      <c r="E2209" s="3">
        <v>1.88356268336611E-2</v>
      </c>
      <c r="F2209" s="3">
        <v>1.88146582030458E-2</v>
      </c>
      <c r="G2209">
        <v>-4637048</v>
      </c>
      <c r="H2209">
        <v>8223395</v>
      </c>
      <c r="K2209">
        <f t="shared" si="778"/>
        <v>85.776774008581341</v>
      </c>
      <c r="L2209">
        <f t="shared" si="779"/>
        <v>66.071198736683698</v>
      </c>
      <c r="M2209">
        <f t="shared" si="773"/>
        <v>22.12346166984921</v>
      </c>
      <c r="N2209">
        <f t="shared" si="780"/>
        <v>0.12520337682865942</v>
      </c>
      <c r="O2209">
        <f t="shared" si="781"/>
        <v>56.283868962450789</v>
      </c>
      <c r="P2209">
        <f t="shared" si="782"/>
        <v>56.014193260633533</v>
      </c>
      <c r="Q2209">
        <f t="shared" si="774"/>
        <v>0.28205468938458012</v>
      </c>
      <c r="R2209">
        <f t="shared" si="783"/>
        <v>56.001814273066209</v>
      </c>
      <c r="S2209">
        <f t="shared" si="775"/>
        <v>21.935425210259488</v>
      </c>
      <c r="T2209">
        <f t="shared" si="776"/>
        <v>13.123298922448623</v>
      </c>
      <c r="U2209">
        <f t="shared" si="777"/>
        <v>0.46245282245967551</v>
      </c>
      <c r="V2209" s="6">
        <f t="shared" si="785"/>
        <v>114025.00000025611</v>
      </c>
      <c r="W2209">
        <f t="shared" si="790"/>
        <v>13.121795896838817</v>
      </c>
      <c r="X2209">
        <f t="shared" si="791"/>
        <v>21.885226877828352</v>
      </c>
      <c r="Y2209">
        <f t="shared" si="786"/>
        <v>0.27016707774555943</v>
      </c>
      <c r="Z2209">
        <f t="shared" si="787"/>
        <v>1.9754119786852848E-7</v>
      </c>
      <c r="AA2209">
        <f t="shared" si="789"/>
        <v>-1.7880240671157573E-8</v>
      </c>
      <c r="AB2209">
        <f t="shared" si="788"/>
        <v>0.9990723042194668</v>
      </c>
      <c r="AC2209">
        <f t="shared" si="784"/>
        <v>2.0963347970013144</v>
      </c>
      <c r="AD2209">
        <f t="shared" si="792"/>
        <v>-2.4388151572601738E-11</v>
      </c>
      <c r="AE2209">
        <f t="shared" si="793"/>
        <v>-5.1360680017460905E-6</v>
      </c>
      <c r="AF2209">
        <f t="shared" si="794"/>
        <v>4.7269298402486556E-7</v>
      </c>
      <c r="AG2209" t="str">
        <f t="shared" si="795"/>
        <v>NaN</v>
      </c>
      <c r="AH2209">
        <f t="shared" si="796"/>
        <v>4.7269298402486557E-3</v>
      </c>
    </row>
    <row r="2210" spans="1:34">
      <c r="A2210" s="4">
        <v>43292.752199074072</v>
      </c>
      <c r="B2210" s="3">
        <v>-1.34609081525923E-3</v>
      </c>
      <c r="C2210">
        <v>2.9119115628927799</v>
      </c>
      <c r="D2210" s="3">
        <v>1.9031515269216499E-2</v>
      </c>
      <c r="E2210" s="3">
        <v>1.8833533805209302E-2</v>
      </c>
      <c r="F2210" s="3">
        <v>1.88155038773948E-2</v>
      </c>
      <c r="G2210">
        <v>-4637048</v>
      </c>
      <c r="H2210">
        <v>8223392</v>
      </c>
      <c r="K2210">
        <f t="shared" si="778"/>
        <v>86.478295614208008</v>
      </c>
      <c r="L2210">
        <f t="shared" si="779"/>
        <v>66.771608711075174</v>
      </c>
      <c r="M2210">
        <f t="shared" si="773"/>
        <v>22.357988869565759</v>
      </c>
      <c r="N2210">
        <f t="shared" si="780"/>
        <v>0.12519184293116403</v>
      </c>
      <c r="O2210">
        <f t="shared" si="781"/>
        <v>56.281118610912827</v>
      </c>
      <c r="P2210">
        <f t="shared" si="782"/>
        <v>56.007928950595499</v>
      </c>
      <c r="Q2210">
        <f t="shared" si="774"/>
        <v>0.27675554467739971</v>
      </c>
      <c r="R2210">
        <f t="shared" si="783"/>
        <v>56.004363066235427</v>
      </c>
      <c r="S2210">
        <f t="shared" si="775"/>
        <v>22.173485173114159</v>
      </c>
      <c r="T2210">
        <f t="shared" si="776"/>
        <v>13.122084827975424</v>
      </c>
      <c r="U2210">
        <f t="shared" si="777"/>
        <v>0.46247326011289031</v>
      </c>
      <c r="V2210" s="6">
        <f t="shared" si="785"/>
        <v>114086.00000005681</v>
      </c>
      <c r="W2210">
        <f t="shared" si="790"/>
        <v>13.121270567499465</v>
      </c>
      <c r="X2210">
        <f t="shared" si="791"/>
        <v>22.038535930283825</v>
      </c>
      <c r="Y2210">
        <f t="shared" si="786"/>
        <v>0.27214890085940863</v>
      </c>
      <c r="Z2210">
        <f t="shared" si="787"/>
        <v>-1.3796528103628522E-7</v>
      </c>
      <c r="AA2210">
        <f t="shared" si="789"/>
        <v>-9.1043647488634651E-9</v>
      </c>
      <c r="AB2210">
        <f t="shared" si="788"/>
        <v>0.99898439554220131</v>
      </c>
      <c r="AC2210">
        <f t="shared" si="784"/>
        <v>2.0963640931009531</v>
      </c>
      <c r="AD2210">
        <f t="shared" si="792"/>
        <v>-1.2327842684222822E-11</v>
      </c>
      <c r="AE2210">
        <f t="shared" si="793"/>
        <v>-4.6620490836082491E-6</v>
      </c>
      <c r="AF2210">
        <f t="shared" si="794"/>
        <v>2.6323357262159401E-7</v>
      </c>
      <c r="AG2210" t="str">
        <f t="shared" si="795"/>
        <v>NaN</v>
      </c>
      <c r="AH2210">
        <f t="shared" si="796"/>
        <v>2.6323357262159402E-3</v>
      </c>
    </row>
    <row r="2211" spans="1:34">
      <c r="A2211" s="4">
        <v>43292.752893518518</v>
      </c>
      <c r="B2211" s="3">
        <v>-1.3500509202276599E-3</v>
      </c>
      <c r="C2211">
        <v>2.9118972922442499</v>
      </c>
      <c r="D2211" s="3">
        <v>1.9023404783965799E-2</v>
      </c>
      <c r="E2211" s="3">
        <v>1.8825875223828899E-2</v>
      </c>
      <c r="F2211" s="3">
        <v>1.88137648850716E-2</v>
      </c>
      <c r="G2211">
        <v>-4637048</v>
      </c>
      <c r="H2211">
        <v>8223393</v>
      </c>
      <c r="K2211">
        <f t="shared" si="778"/>
        <v>86.730570662451825</v>
      </c>
      <c r="L2211">
        <f t="shared" si="779"/>
        <v>67.026169648901089</v>
      </c>
      <c r="M2211">
        <f t="shared" si="773"/>
        <v>22.443226753217257</v>
      </c>
      <c r="N2211">
        <f t="shared" si="780"/>
        <v>0.12518751771960479</v>
      </c>
      <c r="O2211">
        <f t="shared" si="781"/>
        <v>56.256758354432165</v>
      </c>
      <c r="P2211">
        <f t="shared" si="782"/>
        <v>55.985007270683703</v>
      </c>
      <c r="Q2211">
        <f t="shared" si="774"/>
        <v>0.257636468516246</v>
      </c>
      <c r="R2211">
        <f t="shared" si="783"/>
        <v>55.999121885915919</v>
      </c>
      <c r="S2211">
        <f t="shared" si="775"/>
        <v>22.271469107539758</v>
      </c>
      <c r="T2211">
        <f t="shared" si="776"/>
        <v>13.121629542548135</v>
      </c>
      <c r="U2211">
        <f t="shared" si="777"/>
        <v>0.46248092423284326</v>
      </c>
      <c r="V2211" s="6">
        <f t="shared" si="785"/>
        <v>114146.00000025239</v>
      </c>
      <c r="W2211">
        <f t="shared" si="790"/>
        <v>13.120835711546338</v>
      </c>
      <c r="X2211">
        <f t="shared" si="791"/>
        <v>22.183943386653734</v>
      </c>
      <c r="Y2211">
        <f t="shared" si="786"/>
        <v>0.26652054236830952</v>
      </c>
      <c r="Z2211">
        <f t="shared" si="787"/>
        <v>-2.5293634775403914E-8</v>
      </c>
      <c r="AA2211">
        <f t="shared" si="789"/>
        <v>-2.7809559640565397E-9</v>
      </c>
      <c r="AB2211">
        <f t="shared" si="788"/>
        <v>0.99926795284747816</v>
      </c>
      <c r="AC2211">
        <f t="shared" si="784"/>
        <v>2.0963750791383133</v>
      </c>
      <c r="AD2211">
        <f t="shared" si="792"/>
        <v>-3.8451184177246214E-12</v>
      </c>
      <c r="AE2211">
        <f t="shared" si="793"/>
        <v>-4.0232897307829328E-6</v>
      </c>
      <c r="AF2211">
        <f t="shared" si="794"/>
        <v>9.5139189329903596E-8</v>
      </c>
      <c r="AG2211" t="str">
        <f t="shared" si="795"/>
        <v>NaN</v>
      </c>
      <c r="AH2211">
        <f t="shared" si="796"/>
        <v>9.5139189329903609E-4</v>
      </c>
    </row>
    <row r="2212" spans="1:34">
      <c r="A2212" s="4">
        <v>43292.753587962965</v>
      </c>
      <c r="B2212" s="3">
        <v>-1.35596134716252E-3</v>
      </c>
      <c r="C2212">
        <v>2.9119020491270899</v>
      </c>
      <c r="D2212" s="3">
        <v>1.9021395000963798E-2</v>
      </c>
      <c r="E2212" s="3">
        <v>1.88230210941219E-2</v>
      </c>
      <c r="F2212" s="3">
        <v>1.8809262562481301E-2</v>
      </c>
      <c r="G2212">
        <v>-4637048</v>
      </c>
      <c r="H2212">
        <v>8223397</v>
      </c>
      <c r="K2212">
        <f t="shared" si="778"/>
        <v>87.107089277998654</v>
      </c>
      <c r="L2212">
        <f t="shared" si="779"/>
        <v>67.408606526516735</v>
      </c>
      <c r="M2212">
        <f t="shared" si="773"/>
        <v>22.571282967798528</v>
      </c>
      <c r="N2212">
        <f t="shared" si="780"/>
        <v>0.12518895945679023</v>
      </c>
      <c r="O2212">
        <f t="shared" si="781"/>
        <v>56.250721868588734</v>
      </c>
      <c r="P2212">
        <f t="shared" si="782"/>
        <v>55.976465029722732</v>
      </c>
      <c r="Q2212">
        <f t="shared" si="774"/>
        <v>0.26516961391128291</v>
      </c>
      <c r="R2212">
        <f t="shared" si="783"/>
        <v>55.985552254677451</v>
      </c>
      <c r="S2212">
        <f t="shared" si="775"/>
        <v>22.394503225191006</v>
      </c>
      <c r="T2212">
        <f t="shared" si="776"/>
        <v>13.12178130435713</v>
      </c>
      <c r="U2212">
        <f t="shared" si="777"/>
        <v>0.46247836952619392</v>
      </c>
      <c r="V2212" s="6">
        <f t="shared" si="785"/>
        <v>114206.00000044797</v>
      </c>
      <c r="W2212">
        <f t="shared" si="790"/>
        <v>13.120517595446406</v>
      </c>
      <c r="X2212">
        <f t="shared" si="791"/>
        <v>22.30997887985313</v>
      </c>
      <c r="Y2212">
        <f t="shared" si="786"/>
        <v>0.26143999269090062</v>
      </c>
      <c r="Z2212">
        <f t="shared" si="787"/>
        <v>-1.1698306146016476E-7</v>
      </c>
      <c r="AA2212">
        <f t="shared" si="789"/>
        <v>-5.6880815843077557E-8</v>
      </c>
      <c r="AB2212">
        <f t="shared" si="788"/>
        <v>0.99952306463515406</v>
      </c>
      <c r="AC2212">
        <f t="shared" si="784"/>
        <v>2.0963714171258623</v>
      </c>
      <c r="AD2212">
        <f t="shared" si="792"/>
        <v>-8.0175066943561587E-11</v>
      </c>
      <c r="AE2212">
        <f t="shared" si="793"/>
        <v>-3.7287002456926539E-6</v>
      </c>
      <c r="AF2212">
        <f t="shared" si="794"/>
        <v>2.140488485039341E-6</v>
      </c>
      <c r="AG2212" t="str">
        <f t="shared" si="795"/>
        <v>NaN</v>
      </c>
      <c r="AH2212">
        <f t="shared" si="796"/>
        <v>2.1404884850393411E-2</v>
      </c>
    </row>
    <row r="2213" spans="1:34">
      <c r="A2213" s="4">
        <v>43292.754282407404</v>
      </c>
      <c r="B2213" s="3">
        <v>-1.35466509658727E-3</v>
      </c>
      <c r="C2213">
        <v>2.91185329107793</v>
      </c>
      <c r="D2213" s="3">
        <v>1.9021002558129101E-2</v>
      </c>
      <c r="E2213" s="3">
        <v>1.8822735681151202E-2</v>
      </c>
      <c r="F2213" s="3">
        <v>1.8810084415017601E-2</v>
      </c>
      <c r="G2213">
        <v>-4637048</v>
      </c>
      <c r="H2213">
        <v>8223397</v>
      </c>
      <c r="K2213">
        <f t="shared" si="778"/>
        <v>87.024512760705747</v>
      </c>
      <c r="L2213">
        <f t="shared" si="779"/>
        <v>67.324949691544631</v>
      </c>
      <c r="M2213">
        <f t="shared" si="773"/>
        <v>22.543271083387253</v>
      </c>
      <c r="N2213">
        <f t="shared" si="780"/>
        <v>0.12517418165062472</v>
      </c>
      <c r="O2213">
        <f t="shared" si="781"/>
        <v>56.249543146500997</v>
      </c>
      <c r="P2213">
        <f t="shared" si="782"/>
        <v>55.975610805626637</v>
      </c>
      <c r="Q2213">
        <f t="shared" si="774"/>
        <v>0.26151389564517302</v>
      </c>
      <c r="R2213">
        <f t="shared" si="783"/>
        <v>55.988029250855824</v>
      </c>
      <c r="S2213">
        <f t="shared" si="775"/>
        <v>22.368928486290471</v>
      </c>
      <c r="T2213">
        <f t="shared" si="776"/>
        <v>13.120225745813391</v>
      </c>
      <c r="U2213">
        <f t="shared" si="777"/>
        <v>0.46250455526937462</v>
      </c>
      <c r="V2213" s="6">
        <f t="shared" si="785"/>
        <v>114266.0000000149</v>
      </c>
      <c r="W2213">
        <f t="shared" si="790"/>
        <v>13.120214071828107</v>
      </c>
      <c r="X2213">
        <f t="shared" si="791"/>
        <v>22.425746729573287</v>
      </c>
      <c r="Y2213">
        <f t="shared" si="786"/>
        <v>0.26214536808096273</v>
      </c>
      <c r="Z2213">
        <f t="shared" si="787"/>
        <v>-1.5492351380937233E-7</v>
      </c>
      <c r="AA2213">
        <f t="shared" si="789"/>
        <v>-6.8527235670798777E-8</v>
      </c>
      <c r="AB2213">
        <f t="shared" si="788"/>
        <v>0.99948757931905485</v>
      </c>
      <c r="AC2213">
        <f t="shared" si="784"/>
        <v>2.0964089527535226</v>
      </c>
      <c r="AD2213">
        <f t="shared" si="792"/>
        <v>-9.6332834179596058E-11</v>
      </c>
      <c r="AE2213">
        <f t="shared" si="793"/>
        <v>-3.2862441953920618E-6</v>
      </c>
      <c r="AF2213">
        <f t="shared" si="794"/>
        <v>2.9181360895905446E-6</v>
      </c>
      <c r="AG2213" t="str">
        <f t="shared" si="795"/>
        <v>NaN</v>
      </c>
      <c r="AH2213">
        <f t="shared" si="796"/>
        <v>2.9181360895905444E-2</v>
      </c>
    </row>
    <row r="2214" spans="1:34">
      <c r="A2214" s="4">
        <v>43292.754976851851</v>
      </c>
      <c r="B2214" s="3">
        <v>-1.36185988189027E-3</v>
      </c>
      <c r="C2214">
        <v>2.9118437773122401</v>
      </c>
      <c r="D2214" s="3">
        <v>1.9016400273976601E-2</v>
      </c>
      <c r="E2214" s="3">
        <v>1.8818835037218401E-2</v>
      </c>
      <c r="F2214" s="3">
        <v>1.88060823504929E-2</v>
      </c>
      <c r="G2214">
        <v>-4637048</v>
      </c>
      <c r="H2214">
        <v>8223397</v>
      </c>
      <c r="K2214">
        <f t="shared" si="778"/>
        <v>87.482850310818179</v>
      </c>
      <c r="L2214">
        <f t="shared" si="779"/>
        <v>67.788547919051567</v>
      </c>
      <c r="M2214">
        <f t="shared" si="773"/>
        <v>22.698503587300721</v>
      </c>
      <c r="N2214">
        <f t="shared" si="780"/>
        <v>0.12517129817625092</v>
      </c>
      <c r="O2214">
        <f t="shared" si="781"/>
        <v>56.235719951108088</v>
      </c>
      <c r="P2214">
        <f t="shared" si="782"/>
        <v>55.963936409646948</v>
      </c>
      <c r="Q2214">
        <f t="shared" si="774"/>
        <v>0.2597525946864323</v>
      </c>
      <c r="R2214">
        <f t="shared" si="783"/>
        <v>55.975967356421656</v>
      </c>
      <c r="S2214">
        <f t="shared" si="775"/>
        <v>22.525335190843098</v>
      </c>
      <c r="T2214">
        <f t="shared" si="776"/>
        <v>13.119922222195097</v>
      </c>
      <c r="U2214">
        <f t="shared" si="777"/>
        <v>0.46250966468267823</v>
      </c>
      <c r="V2214" s="6">
        <f t="shared" si="785"/>
        <v>114326.00000021048</v>
      </c>
      <c r="W2214">
        <f t="shared" si="790"/>
        <v>13.120018532573994</v>
      </c>
      <c r="X2214">
        <f t="shared" si="791"/>
        <v>22.530239291727753</v>
      </c>
      <c r="Y2214">
        <f t="shared" si="786"/>
        <v>0.2600326863003512</v>
      </c>
      <c r="Z2214">
        <f t="shared" si="787"/>
        <v>-7.5880904327692032E-8</v>
      </c>
      <c r="AA2214">
        <f t="shared" si="789"/>
        <v>-5.649633469092124E-8</v>
      </c>
      <c r="AB2214">
        <f t="shared" si="788"/>
        <v>0.99959499044957278</v>
      </c>
      <c r="AC2214">
        <f t="shared" si="784"/>
        <v>2.0964162767784322</v>
      </c>
      <c r="AD2214">
        <f t="shared" si="792"/>
        <v>-8.0065820911824911E-11</v>
      </c>
      <c r="AE2214">
        <f t="shared" si="793"/>
        <v>-3.0381235976960804E-6</v>
      </c>
      <c r="AF2214">
        <f t="shared" si="794"/>
        <v>2.6234498029592036E-6</v>
      </c>
      <c r="AG2214" t="str">
        <f t="shared" si="795"/>
        <v>NaN</v>
      </c>
      <c r="AH2214">
        <f t="shared" si="796"/>
        <v>2.6234498029592036E-2</v>
      </c>
    </row>
    <row r="2215" spans="1:34">
      <c r="A2215" s="4">
        <v>43292.755671296298</v>
      </c>
      <c r="B2215" s="3">
        <v>-1.3687811464296799E-3</v>
      </c>
      <c r="C2215">
        <v>2.9118247497808598</v>
      </c>
      <c r="D2215" s="3">
        <v>1.9020336594530798E-2</v>
      </c>
      <c r="E2215" s="3">
        <v>1.88233183992998E-2</v>
      </c>
      <c r="F2215" s="3">
        <v>1.8810310722237801E-2</v>
      </c>
      <c r="G2215">
        <v>-4637048</v>
      </c>
      <c r="H2215">
        <v>8223397</v>
      </c>
      <c r="K2215">
        <f t="shared" si="778"/>
        <v>87.923763458198735</v>
      </c>
      <c r="L2215">
        <f t="shared" si="779"/>
        <v>68.223902910256314</v>
      </c>
      <c r="M2215">
        <f t="shared" si="773"/>
        <v>22.844279048392032</v>
      </c>
      <c r="N2215">
        <f t="shared" si="780"/>
        <v>0.12516553122750315</v>
      </c>
      <c r="O2215">
        <f t="shared" si="781"/>
        <v>56.24754289083689</v>
      </c>
      <c r="P2215">
        <f t="shared" si="782"/>
        <v>55.97735484648976</v>
      </c>
      <c r="Q2215">
        <f t="shared" si="774"/>
        <v>0.25883156856944822</v>
      </c>
      <c r="R2215">
        <f t="shared" si="783"/>
        <v>55.988711322267442</v>
      </c>
      <c r="S2215">
        <f t="shared" si="775"/>
        <v>22.671724669345732</v>
      </c>
      <c r="T2215">
        <f t="shared" si="776"/>
        <v>13.119315174958491</v>
      </c>
      <c r="U2215">
        <f t="shared" si="777"/>
        <v>0.4625198835092858</v>
      </c>
      <c r="V2215" s="6">
        <f t="shared" si="785"/>
        <v>114386.00000040606</v>
      </c>
      <c r="W2215">
        <f t="shared" si="790"/>
        <v>13.119770460385979</v>
      </c>
      <c r="X2215">
        <f t="shared" si="791"/>
        <v>22.637523498780929</v>
      </c>
      <c r="Y2215">
        <f t="shared" si="786"/>
        <v>0.25819758192105741</v>
      </c>
      <c r="Z2215">
        <f t="shared" si="787"/>
        <v>-8.4660513361153117E-8</v>
      </c>
      <c r="AA2215">
        <f t="shared" si="789"/>
        <v>-9.4888459125732584E-8</v>
      </c>
      <c r="AB2215">
        <f t="shared" si="788"/>
        <v>0.99968713851299418</v>
      </c>
      <c r="AC2215">
        <f t="shared" si="784"/>
        <v>2.0964309248282516</v>
      </c>
      <c r="AD2215">
        <f t="shared" si="792"/>
        <v>-1.3543131282529686E-10</v>
      </c>
      <c r="AE2215">
        <f t="shared" si="793"/>
        <v>-4.1289684784140924E-6</v>
      </c>
      <c r="AF2215">
        <f t="shared" si="794"/>
        <v>3.2651907461260641E-6</v>
      </c>
      <c r="AG2215" t="str">
        <f t="shared" si="795"/>
        <v>NaN</v>
      </c>
      <c r="AH2215">
        <f t="shared" si="796"/>
        <v>3.2651907461260642E-2</v>
      </c>
    </row>
    <row r="2216" spans="1:34">
      <c r="A2216" s="4">
        <v>43292.756377314814</v>
      </c>
      <c r="B2216" s="3">
        <v>-1.3751196928205899E-3</v>
      </c>
      <c r="C2216">
        <v>2.9118116683530402</v>
      </c>
      <c r="D2216" s="3">
        <v>1.90147234727738E-2</v>
      </c>
      <c r="E2216" s="3">
        <v>1.8817836091820899E-2</v>
      </c>
      <c r="F2216" s="3">
        <v>1.8805653557865301E-2</v>
      </c>
      <c r="G2216">
        <v>-4637048</v>
      </c>
      <c r="H2216">
        <v>8223397</v>
      </c>
      <c r="K2216">
        <f t="shared" si="778"/>
        <v>88.327555051934311</v>
      </c>
      <c r="L2216">
        <f t="shared" si="779"/>
        <v>68.633816304174189</v>
      </c>
      <c r="M2216">
        <f t="shared" si="773"/>
        <v>22.981535575164639</v>
      </c>
      <c r="N2216">
        <f t="shared" si="780"/>
        <v>0.12516156645024037</v>
      </c>
      <c r="O2216">
        <f t="shared" si="781"/>
        <v>56.230683593096856</v>
      </c>
      <c r="P2216">
        <f t="shared" si="782"/>
        <v>55.960946625310449</v>
      </c>
      <c r="Q2216">
        <f t="shared" si="774"/>
        <v>0.25600858250729175</v>
      </c>
      <c r="R2216">
        <f t="shared" si="783"/>
        <v>55.974675010589564</v>
      </c>
      <c r="S2216">
        <f t="shared" si="775"/>
        <v>22.810863186826445</v>
      </c>
      <c r="T2216">
        <f t="shared" si="776"/>
        <v>13.118897829983458</v>
      </c>
      <c r="U2216">
        <f t="shared" si="777"/>
        <v>0.46252690895257587</v>
      </c>
      <c r="V2216" s="6">
        <f t="shared" si="785"/>
        <v>114447.00000020675</v>
      </c>
      <c r="W2216">
        <f t="shared" si="790"/>
        <v>13.119431914811734</v>
      </c>
      <c r="X2216">
        <f t="shared" si="791"/>
        <v>22.73629974870418</v>
      </c>
      <c r="Y2216">
        <f t="shared" si="786"/>
        <v>0.2567063824972256</v>
      </c>
      <c r="Z2216">
        <f t="shared" si="787"/>
        <v>1.1601625907448007E-7</v>
      </c>
      <c r="AA2216">
        <f t="shared" si="789"/>
        <v>-9.0371738543617963E-8</v>
      </c>
      <c r="AB2216">
        <f t="shared" si="788"/>
        <v>0.99976127776417756</v>
      </c>
      <c r="AC2216">
        <f t="shared" si="784"/>
        <v>2.0964409953624989</v>
      </c>
      <c r="AD2216">
        <f t="shared" si="792"/>
        <v>-1.2973463117437016E-10</v>
      </c>
      <c r="AE2216">
        <f t="shared" si="793"/>
        <v>-3.8142524918779621E-6</v>
      </c>
      <c r="AF2216">
        <f t="shared" si="794"/>
        <v>3.3859264409079179E-6</v>
      </c>
      <c r="AG2216" t="str">
        <f t="shared" si="795"/>
        <v>NaN</v>
      </c>
      <c r="AH2216">
        <f t="shared" si="796"/>
        <v>3.385926440907918E-2</v>
      </c>
    </row>
    <row r="2217" spans="1:34">
      <c r="A2217" s="4">
        <v>43292.757071759261</v>
      </c>
      <c r="B2217" s="3">
        <v>-1.37760516410708E-3</v>
      </c>
      <c r="C2217">
        <v>2.9118687509471801</v>
      </c>
      <c r="D2217" s="3">
        <v>1.9010739583391102E-2</v>
      </c>
      <c r="E2217" s="3">
        <v>1.8814042477752101E-2</v>
      </c>
      <c r="F2217" s="3">
        <v>1.8801925444186102E-2</v>
      </c>
      <c r="G2217">
        <v>-4637048</v>
      </c>
      <c r="H2217">
        <v>8223397</v>
      </c>
      <c r="K2217">
        <f t="shared" si="778"/>
        <v>88.485889841973091</v>
      </c>
      <c r="L2217">
        <f t="shared" si="779"/>
        <v>68.797051665714321</v>
      </c>
      <c r="M2217">
        <f t="shared" si="773"/>
        <v>23.036193751998837</v>
      </c>
      <c r="N2217">
        <f t="shared" si="780"/>
        <v>0.12517886729648336</v>
      </c>
      <c r="O2217">
        <f t="shared" si="781"/>
        <v>56.218717777963327</v>
      </c>
      <c r="P2217">
        <f t="shared" si="782"/>
        <v>55.949592563366764</v>
      </c>
      <c r="Q2217">
        <f t="shared" si="774"/>
        <v>0.2552789964149369</v>
      </c>
      <c r="R2217">
        <f t="shared" si="783"/>
        <v>55.96343878154839</v>
      </c>
      <c r="S2217">
        <f t="shared" si="775"/>
        <v>22.866007754388878</v>
      </c>
      <c r="T2217">
        <f t="shared" si="776"/>
        <v>13.120718971693249</v>
      </c>
      <c r="U2217">
        <f t="shared" si="777"/>
        <v>0.46249625247275411</v>
      </c>
      <c r="V2217" s="6">
        <f t="shared" si="785"/>
        <v>114507.00000040233</v>
      </c>
      <c r="W2217">
        <f t="shared" si="790"/>
        <v>13.119280153002599</v>
      </c>
      <c r="X2217">
        <f t="shared" si="791"/>
        <v>22.823963892617481</v>
      </c>
      <c r="Y2217">
        <f t="shared" si="786"/>
        <v>0.25713529880943514</v>
      </c>
      <c r="Z2217">
        <f t="shared" si="787"/>
        <v>-5.3748974177142567E-8</v>
      </c>
      <c r="AA2217">
        <f t="shared" si="789"/>
        <v>-7.6750653257500791E-8</v>
      </c>
      <c r="AB2217">
        <f t="shared" si="788"/>
        <v>0.999741233377205</v>
      </c>
      <c r="AC2217">
        <f t="shared" si="784"/>
        <v>2.0963970512130419</v>
      </c>
      <c r="AD2217">
        <f t="shared" si="792"/>
        <v>-1.0999456554656394E-10</v>
      </c>
      <c r="AE2217">
        <f t="shared" si="793"/>
        <v>-2.2653572421963974E-6</v>
      </c>
      <c r="AF2217">
        <f t="shared" si="794"/>
        <v>4.8335427670487198E-6</v>
      </c>
      <c r="AG2217" t="str">
        <f t="shared" si="795"/>
        <v>NaN</v>
      </c>
      <c r="AH2217">
        <f t="shared" si="796"/>
        <v>4.8335427670487201E-2</v>
      </c>
    </row>
    <row r="2218" spans="1:34">
      <c r="A2218" s="4">
        <v>43292.7577662037</v>
      </c>
      <c r="B2218" s="3">
        <v>-1.3824452924018299E-3</v>
      </c>
      <c r="C2218">
        <v>2.91179145160095</v>
      </c>
      <c r="D2218">
        <v>1.9008824938045999E-2</v>
      </c>
      <c r="E2218" s="3">
        <v>1.88112359168736E-2</v>
      </c>
      <c r="F2218" s="3">
        <v>1.8798411726820601E-2</v>
      </c>
      <c r="G2218">
        <v>-4637048</v>
      </c>
      <c r="H2218">
        <v>8223397</v>
      </c>
      <c r="K2218">
        <f t="shared" si="778"/>
        <v>88.794226012049009</v>
      </c>
      <c r="L2218">
        <f t="shared" si="779"/>
        <v>69.110006585288474</v>
      </c>
      <c r="M2218">
        <f t="shared" si="773"/>
        <v>23.140984436895938</v>
      </c>
      <c r="N2218">
        <f t="shared" si="780"/>
        <v>0.12515543906719628</v>
      </c>
      <c r="O2218">
        <f t="shared" si="781"/>
        <v>56.212967042929044</v>
      </c>
      <c r="P2218">
        <f t="shared" si="782"/>
        <v>55.941192693088624</v>
      </c>
      <c r="Q2218">
        <f t="shared" si="774"/>
        <v>0.26011831750607683</v>
      </c>
      <c r="R2218">
        <f t="shared" si="783"/>
        <v>55.952848725422967</v>
      </c>
      <c r="S2218">
        <f t="shared" si="775"/>
        <v>22.967572225225219</v>
      </c>
      <c r="T2218">
        <f t="shared" si="776"/>
        <v>13.118252842294609</v>
      </c>
      <c r="U2218">
        <f t="shared" si="777"/>
        <v>0.46253776645584566</v>
      </c>
      <c r="V2218" s="6">
        <f t="shared" si="785"/>
        <v>114566.99999996927</v>
      </c>
      <c r="W2218">
        <f t="shared" si="790"/>
        <v>13.119175087134714</v>
      </c>
      <c r="X2218">
        <f t="shared" si="791"/>
        <v>22.900731673910776</v>
      </c>
      <c r="Y2218">
        <f t="shared" si="786"/>
        <v>0.25858588002793681</v>
      </c>
      <c r="Z2218">
        <f t="shared" si="787"/>
        <v>-2.9403850581908333E-7</v>
      </c>
      <c r="AA2218">
        <f t="shared" si="789"/>
        <v>-4.6201198201666099E-8</v>
      </c>
      <c r="AB2218">
        <f t="shared" si="788"/>
        <v>0.99967296873417921</v>
      </c>
      <c r="AC2218">
        <f t="shared" si="784"/>
        <v>2.0964565589154311</v>
      </c>
      <c r="AD2218">
        <f t="shared" si="792"/>
        <v>-6.5843302744159476E-11</v>
      </c>
      <c r="AE2218">
        <f t="shared" si="793"/>
        <v>-3.6879290723147251E-6</v>
      </c>
      <c r="AF2218">
        <f t="shared" si="794"/>
        <v>1.7772973088633566E-6</v>
      </c>
      <c r="AG2218" t="str">
        <f t="shared" si="795"/>
        <v>NaN</v>
      </c>
      <c r="AH2218">
        <f t="shared" si="796"/>
        <v>1.7772973088633567E-2</v>
      </c>
    </row>
    <row r="2219" spans="1:34">
      <c r="A2219" s="4">
        <v>43292.758460648147</v>
      </c>
      <c r="B2219" s="3">
        <v>-1.3861080921924399E-3</v>
      </c>
      <c r="C2219">
        <v>2.9117581534210299</v>
      </c>
      <c r="D2219" s="3">
        <v>1.9004686449970901E-2</v>
      </c>
      <c r="E2219" s="3">
        <v>1.8806229297679201E-2</v>
      </c>
      <c r="F2219" s="3">
        <v>1.87942071768884E-2</v>
      </c>
      <c r="G2219">
        <v>-4637048</v>
      </c>
      <c r="H2219">
        <v>8223397</v>
      </c>
      <c r="K2219">
        <f t="shared" si="778"/>
        <v>89.027561492105718</v>
      </c>
      <c r="L2219">
        <f t="shared" si="779"/>
        <v>69.348868907964999</v>
      </c>
      <c r="M2219">
        <f t="shared" si="773"/>
        <v>23.220965753129743</v>
      </c>
      <c r="N2219">
        <f t="shared" si="780"/>
        <v>0.12514534690688633</v>
      </c>
      <c r="O2219">
        <f t="shared" si="781"/>
        <v>56.200536882730816</v>
      </c>
      <c r="P2219">
        <f t="shared" si="782"/>
        <v>55.92620817873614</v>
      </c>
      <c r="Q2219">
        <f t="shared" si="774"/>
        <v>0.2603603261627967</v>
      </c>
      <c r="R2219">
        <f t="shared" si="783"/>
        <v>55.940176556568019</v>
      </c>
      <c r="S2219">
        <f t="shared" si="775"/>
        <v>23.047392202354544</v>
      </c>
      <c r="T2219">
        <f t="shared" si="776"/>
        <v>13.117190509630403</v>
      </c>
      <c r="U2219">
        <f t="shared" si="777"/>
        <v>0.46255564940241112</v>
      </c>
      <c r="V2219" s="6">
        <f t="shared" si="785"/>
        <v>114627.00000016484</v>
      </c>
      <c r="W2219">
        <f t="shared" si="790"/>
        <v>13.118891992990728</v>
      </c>
      <c r="X2219">
        <f t="shared" si="791"/>
        <v>22.97661826556001</v>
      </c>
      <c r="Y2219">
        <f t="shared" si="786"/>
        <v>0.25727780642318976</v>
      </c>
      <c r="Z2219">
        <f t="shared" si="787"/>
        <v>-8.5366017385362411E-8</v>
      </c>
      <c r="AA2219">
        <f t="shared" si="789"/>
        <v>9.2536776082911649E-9</v>
      </c>
      <c r="AB2219">
        <f t="shared" si="788"/>
        <v>0.99973670948209803</v>
      </c>
      <c r="AC2219">
        <f t="shared" si="784"/>
        <v>2.0964821930026183</v>
      </c>
      <c r="AD2219">
        <f t="shared" si="792"/>
        <v>1.3255024231254979E-11</v>
      </c>
      <c r="AE2219">
        <f t="shared" si="793"/>
        <v>-5.2841379696425752E-6</v>
      </c>
      <c r="AF2219">
        <f t="shared" si="794"/>
        <v>-2.4971085024329734E-7</v>
      </c>
      <c r="AG2219">
        <f t="shared" si="795"/>
        <v>1.3255024231254979E-9</v>
      </c>
      <c r="AH2219" t="str">
        <f t="shared" si="796"/>
        <v>NaN</v>
      </c>
    </row>
    <row r="2220" spans="1:34">
      <c r="A2220" s="4">
        <v>43292.759155092594</v>
      </c>
      <c r="B2220" s="3">
        <v>-1.3874875882174799E-3</v>
      </c>
      <c r="C2220">
        <v>2.9117593426417399</v>
      </c>
      <c r="D2220">
        <v>1.8994851594689E-2</v>
      </c>
      <c r="E2220" s="3">
        <v>1.87977144773868E-2</v>
      </c>
      <c r="F2220" s="3">
        <v>1.87873941384714E-2</v>
      </c>
      <c r="G2220">
        <v>-4637048</v>
      </c>
      <c r="H2220">
        <v>8223397</v>
      </c>
      <c r="K2220">
        <f t="shared" si="778"/>
        <v>89.115441088491039</v>
      </c>
      <c r="L2220">
        <f t="shared" si="779"/>
        <v>69.445704181343274</v>
      </c>
      <c r="M2220">
        <f t="shared" si="773"/>
        <v>23.253390342055571</v>
      </c>
      <c r="N2220">
        <f t="shared" si="780"/>
        <v>0.12514570734118266</v>
      </c>
      <c r="O2220">
        <f t="shared" si="781"/>
        <v>56.170997392834501</v>
      </c>
      <c r="P2220">
        <f t="shared" si="782"/>
        <v>55.900723826536357</v>
      </c>
      <c r="Q2220">
        <f t="shared" si="774"/>
        <v>0.25135477560069575</v>
      </c>
      <c r="R2220">
        <f t="shared" si="783"/>
        <v>55.919642617233805</v>
      </c>
      <c r="S2220">
        <f t="shared" si="775"/>
        <v>23.085820491655106</v>
      </c>
      <c r="T2220">
        <f t="shared" si="776"/>
        <v>13.117228450082646</v>
      </c>
      <c r="U2220">
        <f t="shared" si="777"/>
        <v>0.46255501072574889</v>
      </c>
      <c r="V2220" s="6">
        <f t="shared" si="785"/>
        <v>114687.00000036042</v>
      </c>
      <c r="W2220">
        <f t="shared" si="790"/>
        <v>13.118600143357762</v>
      </c>
      <c r="X2220">
        <f t="shared" si="791"/>
        <v>23.058540847725176</v>
      </c>
      <c r="Y2220">
        <f t="shared" si="786"/>
        <v>0.2550705634119434</v>
      </c>
      <c r="Z2220">
        <f t="shared" si="787"/>
        <v>-5.9575916806552154E-8</v>
      </c>
      <c r="AA2220">
        <f t="shared" si="789"/>
        <v>8.9401201795414077E-9</v>
      </c>
      <c r="AB2220">
        <f t="shared" si="788"/>
        <v>0.99984240118512691</v>
      </c>
      <c r="AC2220">
        <f t="shared" si="784"/>
        <v>2.0964812774995054</v>
      </c>
      <c r="AD2220">
        <f t="shared" si="792"/>
        <v>1.2916692215883192E-11</v>
      </c>
      <c r="AE2220">
        <f t="shared" si="793"/>
        <v>-5.6561837909547468E-6</v>
      </c>
      <c r="AF2220">
        <f t="shared" si="794"/>
        <v>-2.27331089976858E-7</v>
      </c>
      <c r="AG2220">
        <f t="shared" si="795"/>
        <v>1.2916692215883191E-9</v>
      </c>
      <c r="AH2220" t="str">
        <f t="shared" si="796"/>
        <v>NaN</v>
      </c>
    </row>
    <row r="2221" spans="1:34">
      <c r="A2221" s="4">
        <v>43292.75986111111</v>
      </c>
      <c r="B2221" s="3">
        <v>-1.3915666152570299E-3</v>
      </c>
      <c r="C2221">
        <v>2.9117355582275199</v>
      </c>
      <c r="D2221" s="3">
        <v>1.9000405255410399E-2</v>
      </c>
      <c r="E2221" s="3">
        <v>1.8802483252438801E-2</v>
      </c>
      <c r="F2221" s="3">
        <v>1.8792218055532401E-2</v>
      </c>
      <c r="G2221">
        <v>-4637048</v>
      </c>
      <c r="H2221">
        <v>8223397</v>
      </c>
      <c r="K2221">
        <f t="shared" si="778"/>
        <v>89.375291964009193</v>
      </c>
      <c r="L2221">
        <f t="shared" si="779"/>
        <v>69.699214061787728</v>
      </c>
      <c r="M2221">
        <f t="shared" si="773"/>
        <v>23.338276286766408</v>
      </c>
      <c r="N2221">
        <f t="shared" si="780"/>
        <v>0.12513849865524962</v>
      </c>
      <c r="O2221">
        <f t="shared" si="781"/>
        <v>56.187678096318692</v>
      </c>
      <c r="P2221">
        <f t="shared" si="782"/>
        <v>55.91499648747498</v>
      </c>
      <c r="Q2221">
        <f t="shared" si="774"/>
        <v>0.25349658847233769</v>
      </c>
      <c r="R2221">
        <f t="shared" si="783"/>
        <v>55.934181507846354</v>
      </c>
      <c r="S2221">
        <f t="shared" si="775"/>
        <v>23.169278561118183</v>
      </c>
      <c r="T2221">
        <f t="shared" si="776"/>
        <v>13.116469641037066</v>
      </c>
      <c r="U2221">
        <f t="shared" si="777"/>
        <v>0.46256778425900547</v>
      </c>
      <c r="V2221" s="6">
        <f t="shared" si="785"/>
        <v>114748.00000016112</v>
      </c>
      <c r="W2221">
        <f t="shared" si="790"/>
        <v>13.118273271768821</v>
      </c>
      <c r="X2221">
        <f t="shared" si="791"/>
        <v>23.135272810085873</v>
      </c>
      <c r="Y2221">
        <f t="shared" si="786"/>
        <v>0.25278213214501949</v>
      </c>
      <c r="Z2221">
        <f t="shared" si="787"/>
        <v>1.379652810631508E-7</v>
      </c>
      <c r="AA2221">
        <f t="shared" si="789"/>
        <v>-7.1222338211201363E-9</v>
      </c>
      <c r="AB2221">
        <f t="shared" si="788"/>
        <v>0.99995175366628808</v>
      </c>
      <c r="AC2221">
        <f t="shared" si="784"/>
        <v>2.0964995875617753</v>
      </c>
      <c r="AD2221">
        <f t="shared" si="792"/>
        <v>-1.0383456392721514E-11</v>
      </c>
      <c r="AE2221">
        <f t="shared" si="793"/>
        <v>-4.4570630728846513E-6</v>
      </c>
      <c r="AF2221">
        <f t="shared" si="794"/>
        <v>2.3191252232635098E-7</v>
      </c>
      <c r="AG2221" t="str">
        <f t="shared" si="795"/>
        <v>NaN</v>
      </c>
      <c r="AH2221">
        <f t="shared" si="796"/>
        <v>2.3191252232635097E-3</v>
      </c>
    </row>
    <row r="2222" spans="1:34">
      <c r="A2222" s="4">
        <v>43292.760555555556</v>
      </c>
      <c r="B2222" s="3">
        <v>-1.3938261346083899E-3</v>
      </c>
      <c r="C2222">
        <v>2.9118116683530402</v>
      </c>
      <c r="D2222" s="3">
        <v>1.8995755402429499E-2</v>
      </c>
      <c r="E2222" s="3">
        <v>1.8797773938422298E-2</v>
      </c>
      <c r="F2222" s="3">
        <v>1.8787584712972601E-2</v>
      </c>
      <c r="G2222">
        <v>-4637048</v>
      </c>
      <c r="H2222">
        <v>8223397</v>
      </c>
      <c r="K2222">
        <f t="shared" si="778"/>
        <v>89.519232682226615</v>
      </c>
      <c r="L2222">
        <f t="shared" si="779"/>
        <v>69.849245266631456</v>
      </c>
      <c r="M2222">
        <f t="shared" si="773"/>
        <v>23.388513147503108</v>
      </c>
      <c r="N2222">
        <f t="shared" si="780"/>
        <v>0.12516156645024037</v>
      </c>
      <c r="O2222">
        <f t="shared" si="781"/>
        <v>56.173712025521347</v>
      </c>
      <c r="P2222">
        <f t="shared" si="782"/>
        <v>55.900901789889524</v>
      </c>
      <c r="Q2222">
        <f t="shared" si="774"/>
        <v>0.25349503236202509</v>
      </c>
      <c r="R2222">
        <f t="shared" si="783"/>
        <v>55.920216993159322</v>
      </c>
      <c r="S2222">
        <f t="shared" si="775"/>
        <v>23.219516459261758</v>
      </c>
      <c r="T2222">
        <f t="shared" si="776"/>
        <v>13.118897829983458</v>
      </c>
      <c r="U2222">
        <f t="shared" si="777"/>
        <v>0.46252690895257587</v>
      </c>
      <c r="V2222" s="6">
        <f t="shared" si="785"/>
        <v>114808.0000003567</v>
      </c>
      <c r="W2222">
        <f t="shared" si="790"/>
        <v>13.118156531915632</v>
      </c>
      <c r="X2222">
        <f t="shared" si="791"/>
        <v>23.202896893276879</v>
      </c>
      <c r="Y2222">
        <f t="shared" si="786"/>
        <v>0.25325415214336289</v>
      </c>
      <c r="Z2222">
        <f t="shared" si="787"/>
        <v>3.0352361730854774E-7</v>
      </c>
      <c r="AA2222">
        <f t="shared" si="789"/>
        <v>-1.03585946301187E-8</v>
      </c>
      <c r="AB2222">
        <f t="shared" si="788"/>
        <v>0.99992949758556238</v>
      </c>
      <c r="AC2222">
        <f t="shared" si="784"/>
        <v>2.0964409953624989</v>
      </c>
      <c r="AD2222">
        <f t="shared" si="792"/>
        <v>-1.5073156712362979E-11</v>
      </c>
      <c r="AE2222">
        <f t="shared" si="793"/>
        <v>-3.7255849220143332E-6</v>
      </c>
      <c r="AF2222">
        <f t="shared" si="794"/>
        <v>4.0275485391148411E-7</v>
      </c>
      <c r="AG2222" t="str">
        <f t="shared" si="795"/>
        <v>NaN</v>
      </c>
      <c r="AH2222">
        <f t="shared" si="796"/>
        <v>4.027548539114841E-3</v>
      </c>
    </row>
    <row r="2223" spans="1:34">
      <c r="A2223" s="4">
        <v>43292.761250000003</v>
      </c>
      <c r="B2223" s="3">
        <v>-1.3981073291688499E-3</v>
      </c>
      <c r="C2223">
        <v>2.9118497234157998</v>
      </c>
      <c r="D2223" s="3">
        <v>1.8991414746833499E-2</v>
      </c>
      <c r="E2223">
        <v>1.8794777102230001E-2</v>
      </c>
      <c r="F2223" s="3">
        <v>1.8783499272103699E-2</v>
      </c>
      <c r="G2223">
        <v>-4637048</v>
      </c>
      <c r="H2223">
        <v>8223397</v>
      </c>
      <c r="K2223">
        <f t="shared" si="778"/>
        <v>89.791962464111521</v>
      </c>
      <c r="L2223">
        <f t="shared" si="779"/>
        <v>70.127345323356508</v>
      </c>
      <c r="M2223">
        <f t="shared" si="773"/>
        <v>23.481632934384219</v>
      </c>
      <c r="N2223">
        <f t="shared" si="780"/>
        <v>0.1251731003477356</v>
      </c>
      <c r="O2223">
        <f t="shared" si="781"/>
        <v>56.160674644853692</v>
      </c>
      <c r="P2223">
        <f t="shared" si="782"/>
        <v>55.891932436880658</v>
      </c>
      <c r="Q2223">
        <f t="shared" si="774"/>
        <v>0.25277083559572588</v>
      </c>
      <c r="R2223">
        <f t="shared" si="783"/>
        <v>55.907903809257967</v>
      </c>
      <c r="S2223">
        <f t="shared" si="775"/>
        <v>23.313119043987069</v>
      </c>
      <c r="T2223">
        <f t="shared" si="776"/>
        <v>13.120111924456641</v>
      </c>
      <c r="U2223">
        <f t="shared" si="777"/>
        <v>0.4625064712993614</v>
      </c>
      <c r="V2223" s="6">
        <f t="shared" si="785"/>
        <v>114868.00000055227</v>
      </c>
      <c r="W2223">
        <f t="shared" si="790"/>
        <v>13.117934726194553</v>
      </c>
      <c r="X2223">
        <f t="shared" si="791"/>
        <v>23.267069253431323</v>
      </c>
      <c r="Y2223">
        <f t="shared" si="786"/>
        <v>0.26227353369662393</v>
      </c>
      <c r="Z2223">
        <f t="shared" si="787"/>
        <v>1.1382135707323188E-7</v>
      </c>
      <c r="AA2223">
        <f t="shared" si="789"/>
        <v>-2.7070460613142919E-8</v>
      </c>
      <c r="AB2223">
        <f t="shared" si="788"/>
        <v>0.99950422036470421</v>
      </c>
      <c r="AC2223">
        <f t="shared" si="784"/>
        <v>2.0964116992628612</v>
      </c>
      <c r="AD2223">
        <f t="shared" si="792"/>
        <v>-3.8036019366690259E-11</v>
      </c>
      <c r="AE2223">
        <f t="shared" si="793"/>
        <v>-6.2911341212441287E-6</v>
      </c>
      <c r="AF2223">
        <f t="shared" si="794"/>
        <v>6.0186231572403E-7</v>
      </c>
      <c r="AG2223" t="str">
        <f t="shared" si="795"/>
        <v>NaN</v>
      </c>
      <c r="AH2223">
        <f t="shared" si="796"/>
        <v>6.0186231572402996E-3</v>
      </c>
    </row>
    <row r="2224" spans="1:34">
      <c r="A2224" s="4">
        <v>43292.761944444443</v>
      </c>
      <c r="B2224" s="3">
        <v>-1.3980597603403999E-3</v>
      </c>
      <c r="C2224">
        <v>2.9118544802986399</v>
      </c>
      <c r="D2224" s="3">
        <v>1.9055680234068902E-2</v>
      </c>
      <c r="E2224" s="3">
        <v>1.8858983128429801E-2</v>
      </c>
      <c r="F2224" s="3">
        <v>1.8838325173910601E-2</v>
      </c>
      <c r="G2224">
        <v>-4637048</v>
      </c>
      <c r="H2224">
        <v>8223872</v>
      </c>
      <c r="K2224">
        <f t="shared" si="778"/>
        <v>89.788932133201655</v>
      </c>
      <c r="L2224">
        <f t="shared" si="779"/>
        <v>70.052246843497869</v>
      </c>
      <c r="M2224">
        <f t="shared" si="773"/>
        <v>23.456486753107292</v>
      </c>
      <c r="N2224">
        <f t="shared" si="780"/>
        <v>0.12517454208492104</v>
      </c>
      <c r="O2224">
        <f t="shared" si="781"/>
        <v>56.353699316438423</v>
      </c>
      <c r="P2224">
        <f t="shared" si="782"/>
        <v>56.084097265830067</v>
      </c>
      <c r="Q2224">
        <f t="shared" si="774"/>
        <v>0.28055473313212076</v>
      </c>
      <c r="R2224">
        <f t="shared" si="783"/>
        <v>56.073144583306302</v>
      </c>
      <c r="S2224">
        <f t="shared" si="775"/>
        <v>23.269450264352546</v>
      </c>
      <c r="T2224">
        <f t="shared" si="776"/>
        <v>13.120263686265634</v>
      </c>
      <c r="U2224">
        <f t="shared" si="777"/>
        <v>0.46250391659271234</v>
      </c>
      <c r="V2224" s="6">
        <f t="shared" si="785"/>
        <v>114928.00000011921</v>
      </c>
      <c r="W2224">
        <f t="shared" si="790"/>
        <v>13.117631202576254</v>
      </c>
      <c r="X2224">
        <f t="shared" si="791"/>
        <v>23.324007932206044</v>
      </c>
      <c r="Y2224">
        <f t="shared" si="786"/>
        <v>0.26842540777067825</v>
      </c>
      <c r="Z2224">
        <f t="shared" si="787"/>
        <v>-1.6618545218177351E-7</v>
      </c>
      <c r="AA2224">
        <f t="shared" si="789"/>
        <v>-2.2994215726415844E-9</v>
      </c>
      <c r="AB2224">
        <f t="shared" si="788"/>
        <v>0.99921300527761336</v>
      </c>
      <c r="AC2224">
        <f t="shared" si="784"/>
        <v>2.0964080372504101</v>
      </c>
      <c r="AD2224">
        <f t="shared" si="792"/>
        <v>-3.1568075265897946E-12</v>
      </c>
      <c r="AE2224">
        <f t="shared" si="793"/>
        <v>-4.4906315547352641E-6</v>
      </c>
      <c r="AF2224">
        <f t="shared" si="794"/>
        <v>6.9979641874421682E-8</v>
      </c>
      <c r="AG2224" t="str">
        <f t="shared" si="795"/>
        <v>NaN</v>
      </c>
      <c r="AH2224">
        <f t="shared" si="796"/>
        <v>6.9979641874421685E-4</v>
      </c>
    </row>
    <row r="2225" spans="1:34">
      <c r="A2225" s="4">
        <v>43292.762650462966</v>
      </c>
      <c r="B2225" s="3">
        <v>-1.40267393670001E-3</v>
      </c>
      <c r="C2225">
        <v>2.9117866947181001</v>
      </c>
      <c r="D2225" s="3">
        <v>1.9035903493640899E-2</v>
      </c>
      <c r="E2225" s="3">
        <v>1.8840003165878399E-2</v>
      </c>
      <c r="F2225" s="3">
        <v>1.8821471241462901E-2</v>
      </c>
      <c r="G2225">
        <v>-4637048</v>
      </c>
      <c r="H2225">
        <v>8223762</v>
      </c>
      <c r="K2225">
        <f t="shared" si="778"/>
        <v>90.082874231455577</v>
      </c>
      <c r="L2225">
        <f t="shared" si="779"/>
        <v>70.368343282564851</v>
      </c>
      <c r="M2225">
        <f t="shared" si="773"/>
        <v>23.56232935302052</v>
      </c>
      <c r="N2225">
        <f t="shared" si="780"/>
        <v>0.1251539973300079</v>
      </c>
      <c r="O2225">
        <f t="shared" si="781"/>
        <v>56.29429886698491</v>
      </c>
      <c r="P2225">
        <f t="shared" si="782"/>
        <v>56.027291363440057</v>
      </c>
      <c r="Q2225">
        <f t="shared" si="774"/>
        <v>0.2719506545841881</v>
      </c>
      <c r="R2225">
        <f t="shared" si="783"/>
        <v>56.022348212400722</v>
      </c>
      <c r="S2225">
        <f t="shared" si="775"/>
        <v>23.38102891663106</v>
      </c>
      <c r="T2225">
        <f t="shared" si="776"/>
        <v>13.118101080485303</v>
      </c>
      <c r="U2225">
        <f t="shared" si="777"/>
        <v>0.46254032116250027</v>
      </c>
      <c r="V2225" s="6">
        <f t="shared" si="785"/>
        <v>114989.00000054855</v>
      </c>
      <c r="W2225">
        <f t="shared" si="790"/>
        <v>13.117610773101944</v>
      </c>
      <c r="X2225">
        <f t="shared" si="791"/>
        <v>23.371699132569638</v>
      </c>
      <c r="Y2225">
        <f t="shared" si="786"/>
        <v>0.28256461189011378</v>
      </c>
      <c r="Z2225">
        <f t="shared" si="787"/>
        <v>-3.1669303148207318E-7</v>
      </c>
      <c r="AA2225">
        <f t="shared" si="789"/>
        <v>-1.7977294421545303E-8</v>
      </c>
      <c r="AB2225">
        <f t="shared" si="788"/>
        <v>0.99855228151787734</v>
      </c>
      <c r="AC2225">
        <f t="shared" si="784"/>
        <v>2.0964602209278898</v>
      </c>
      <c r="AD2225">
        <f t="shared" si="792"/>
        <v>-2.3446093604324556E-11</v>
      </c>
      <c r="AE2225">
        <f t="shared" si="793"/>
        <v>-2.0642034752951572E-6</v>
      </c>
      <c r="AF2225">
        <f t="shared" si="794"/>
        <v>1.130704252652641E-6</v>
      </c>
      <c r="AG2225" t="str">
        <f t="shared" si="795"/>
        <v>NaN</v>
      </c>
      <c r="AH2225">
        <f t="shared" si="796"/>
        <v>1.1307042526526409E-2</v>
      </c>
    </row>
    <row r="2226" spans="1:34">
      <c r="A2226" s="4">
        <v>43292.763344907406</v>
      </c>
      <c r="B2226" s="3">
        <v>-1.4057540183421201E-3</v>
      </c>
      <c r="C2226">
        <v>2.91173436900681</v>
      </c>
      <c r="D2226" s="3">
        <v>1.9037520833808198E-2</v>
      </c>
      <c r="E2226" s="3">
        <v>1.8840395608713201E-2</v>
      </c>
      <c r="F2226" s="3">
        <v>1.8815372857425201E-2</v>
      </c>
      <c r="G2226">
        <v>-4637048</v>
      </c>
      <c r="H2226">
        <v>8223759</v>
      </c>
      <c r="K2226">
        <f t="shared" si="778"/>
        <v>90.279088157867307</v>
      </c>
      <c r="L2226">
        <f t="shared" si="779"/>
        <v>70.572573479292089</v>
      </c>
      <c r="M2226">
        <f t="shared" si="773"/>
        <v>23.630714353073685</v>
      </c>
      <c r="N2226">
        <f t="shared" si="780"/>
        <v>0.12513813822095329</v>
      </c>
      <c r="O2226">
        <f t="shared" si="781"/>
        <v>56.299156630740598</v>
      </c>
      <c r="P2226">
        <f t="shared" si="782"/>
        <v>56.028465921572455</v>
      </c>
      <c r="Q2226">
        <f t="shared" si="774"/>
        <v>0.29518844795403254</v>
      </c>
      <c r="R2226">
        <f t="shared" si="783"/>
        <v>56.003968182786565</v>
      </c>
      <c r="S2226">
        <f t="shared" si="775"/>
        <v>23.433922054437662</v>
      </c>
      <c r="T2226">
        <f t="shared" si="776"/>
        <v>13.116431700584819</v>
      </c>
      <c r="U2226">
        <f t="shared" si="777"/>
        <v>0.46256842293566769</v>
      </c>
      <c r="V2226" s="6">
        <f t="shared" si="785"/>
        <v>115049.00000011548</v>
      </c>
      <c r="W2226">
        <f t="shared" si="790"/>
        <v>13.117496951745078</v>
      </c>
      <c r="X2226">
        <f t="shared" si="791"/>
        <v>23.418336989758266</v>
      </c>
      <c r="Y2226">
        <f t="shared" si="786"/>
        <v>0.2927375600651298</v>
      </c>
      <c r="Z2226">
        <f t="shared" si="787"/>
        <v>-2.0234907926653197E-7</v>
      </c>
      <c r="AA2226">
        <f t="shared" si="789"/>
        <v>-7.3432170231460607E-8</v>
      </c>
      <c r="AB2226">
        <f t="shared" si="788"/>
        <v>0.99808025450633819</v>
      </c>
      <c r="AC2226">
        <f t="shared" si="784"/>
        <v>2.0965005030648882</v>
      </c>
      <c r="AD2226">
        <f t="shared" si="792"/>
        <v>-9.2444311701562671E-11</v>
      </c>
      <c r="AE2226">
        <f t="shared" si="793"/>
        <v>-6.8289247507298986E-7</v>
      </c>
      <c r="AF2226">
        <f t="shared" si="794"/>
        <v>1.3475934829902015E-5</v>
      </c>
      <c r="AG2226" t="str">
        <f t="shared" si="795"/>
        <v>NaN</v>
      </c>
      <c r="AH2226">
        <f t="shared" si="796"/>
        <v>0.13475934829902014</v>
      </c>
    </row>
    <row r="2227" spans="1:34">
      <c r="A2227" s="4">
        <v>43292.764039351852</v>
      </c>
      <c r="B2227" s="3">
        <v>-1.4102373804234999E-3</v>
      </c>
      <c r="C2227">
        <v>2.9117105845925799</v>
      </c>
      <c r="D2227" s="3">
        <v>1.90339531716745E-2</v>
      </c>
      <c r="E2227" s="3">
        <v>1.8837006329686101E-2</v>
      </c>
      <c r="F2227" s="3">
        <v>1.8806546875839599E-2</v>
      </c>
      <c r="G2227">
        <v>-4637048</v>
      </c>
      <c r="H2227">
        <v>8223761</v>
      </c>
      <c r="K2227">
        <f t="shared" si="778"/>
        <v>90.564696846119588</v>
      </c>
      <c r="L2227">
        <f t="shared" si="779"/>
        <v>70.869783840012431</v>
      </c>
      <c r="M2227">
        <f t="shared" si="773"/>
        <v>23.730233086636904</v>
      </c>
      <c r="N2227">
        <f t="shared" si="780"/>
        <v>0.12513092953501714</v>
      </c>
      <c r="O2227">
        <f t="shared" si="781"/>
        <v>56.288440975397322</v>
      </c>
      <c r="P2227">
        <f t="shared" si="782"/>
        <v>56.018322010431191</v>
      </c>
      <c r="Q2227">
        <f t="shared" si="774"/>
        <v>0.3110735776571687</v>
      </c>
      <c r="R2227">
        <f t="shared" si="783"/>
        <v>55.977367397740153</v>
      </c>
      <c r="S2227">
        <f t="shared" si="775"/>
        <v>23.522850701532125</v>
      </c>
      <c r="T2227">
        <f t="shared" si="776"/>
        <v>13.11567289153891</v>
      </c>
      <c r="U2227">
        <f t="shared" si="777"/>
        <v>0.46258119646892953</v>
      </c>
      <c r="V2227" s="6">
        <f t="shared" si="785"/>
        <v>115109.00000031106</v>
      </c>
      <c r="W2227">
        <f t="shared" si="790"/>
        <v>13.117566995656993</v>
      </c>
      <c r="X2227">
        <f t="shared" si="791"/>
        <v>23.464676897167148</v>
      </c>
      <c r="Y2227">
        <f t="shared" si="786"/>
        <v>0.2904984601501302</v>
      </c>
      <c r="Z2227">
        <f t="shared" si="787"/>
        <v>1.1382135647695714E-7</v>
      </c>
      <c r="AA2227">
        <f t="shared" si="789"/>
        <v>-6.620541739667484E-8</v>
      </c>
      <c r="AB2227">
        <f t="shared" si="788"/>
        <v>0.99819359366293758</v>
      </c>
      <c r="AC2227">
        <f t="shared" si="784"/>
        <v>2.0965188131271661</v>
      </c>
      <c r="AD2227">
        <f t="shared" si="792"/>
        <v>-8.3989648660443092E-11</v>
      </c>
      <c r="AE2227">
        <f t="shared" si="793"/>
        <v>-1.7557110132816262E-6</v>
      </c>
      <c r="AF2227">
        <f t="shared" si="794"/>
        <v>4.7621576348676304E-6</v>
      </c>
      <c r="AG2227" t="str">
        <f t="shared" si="795"/>
        <v>NaN</v>
      </c>
      <c r="AH2227">
        <f t="shared" si="796"/>
        <v>4.7621576348676309E-2</v>
      </c>
    </row>
    <row r="2228" spans="1:34">
      <c r="A2228" s="4">
        <v>43292.764733796299</v>
      </c>
      <c r="B2228" s="3">
        <v>-1.4104276557372899E-3</v>
      </c>
      <c r="C2228">
        <v>2.9117771809524098</v>
      </c>
      <c r="D2228" s="3">
        <v>1.9033810465189201E-2</v>
      </c>
      <c r="E2228" s="3">
        <v>1.8836625779058501E-2</v>
      </c>
      <c r="F2228" s="3">
        <v>1.8821614172338699E-2</v>
      </c>
      <c r="G2228">
        <v>-4637048</v>
      </c>
      <c r="H2228">
        <v>8223764</v>
      </c>
      <c r="K2228">
        <f t="shared" si="778"/>
        <v>90.576818169758383</v>
      </c>
      <c r="L2228">
        <f t="shared" si="779"/>
        <v>70.86209933953225</v>
      </c>
      <c r="M2228">
        <f t="shared" si="773"/>
        <v>23.727659987388279</v>
      </c>
      <c r="N2228">
        <f t="shared" si="780"/>
        <v>0.12515111385563396</v>
      </c>
      <c r="O2228">
        <f t="shared" si="781"/>
        <v>56.288012349183738</v>
      </c>
      <c r="P2228">
        <f t="shared" si="782"/>
        <v>56.017183044969727</v>
      </c>
      <c r="Q2228">
        <f t="shared" si="774"/>
        <v>0.26523335483918942</v>
      </c>
      <c r="R2228">
        <f t="shared" si="783"/>
        <v>56.022778994344549</v>
      </c>
      <c r="S2228">
        <f t="shared" si="775"/>
        <v>23.550837750828819</v>
      </c>
      <c r="T2228">
        <f t="shared" si="776"/>
        <v>13.117797556866995</v>
      </c>
      <c r="U2228">
        <f t="shared" si="777"/>
        <v>0.46254543057580388</v>
      </c>
      <c r="V2228" s="6">
        <f t="shared" si="785"/>
        <v>115169.00000050664</v>
      </c>
      <c r="W2228">
        <f t="shared" si="790"/>
        <v>13.117388967380863</v>
      </c>
      <c r="X2228">
        <f t="shared" si="791"/>
        <v>23.507541920281916</v>
      </c>
      <c r="Y2228">
        <f t="shared" si="786"/>
        <v>0.30050413084775346</v>
      </c>
      <c r="Z2228">
        <f t="shared" si="787"/>
        <v>2.8220171120824785E-8</v>
      </c>
      <c r="AA2228">
        <f t="shared" si="789"/>
        <v>-5.5111455969623198E-8</v>
      </c>
      <c r="AB2228">
        <f t="shared" si="788"/>
        <v>0.99772666898877638</v>
      </c>
      <c r="AC2228">
        <f t="shared" si="784"/>
        <v>2.0964675449527994</v>
      </c>
      <c r="AD2228">
        <f t="shared" si="792"/>
        <v>-6.7586022599671836E-11</v>
      </c>
      <c r="AE2228">
        <f t="shared" si="793"/>
        <v>-8.4878409412436647E-6</v>
      </c>
      <c r="AF2228">
        <f t="shared" si="794"/>
        <v>7.9266684399564271E-7</v>
      </c>
      <c r="AG2228" t="str">
        <f t="shared" si="795"/>
        <v>NaN</v>
      </c>
      <c r="AH2228">
        <f t="shared" si="796"/>
        <v>7.9266684399564268E-3</v>
      </c>
    </row>
    <row r="2229" spans="1:34">
      <c r="A2229" s="4">
        <v>43292.765439814815</v>
      </c>
      <c r="B2229" s="3">
        <v>-1.41618348397969E-3</v>
      </c>
      <c r="C2229">
        <v>2.9117212875789802</v>
      </c>
      <c r="D2229" s="3">
        <v>1.9027626517490698E-2</v>
      </c>
      <c r="E2229" s="3">
        <v>1.8830976980680099E-2</v>
      </c>
      <c r="F2229">
        <v>1.8795553109303E-2</v>
      </c>
      <c r="G2229">
        <v>-4637048</v>
      </c>
      <c r="H2229">
        <v>8223765</v>
      </c>
      <c r="K2229">
        <f t="shared" si="778"/>
        <v>90.943488209848326</v>
      </c>
      <c r="L2229">
        <f t="shared" si="779"/>
        <v>71.263026409798087</v>
      </c>
      <c r="M2229">
        <f t="shared" si="773"/>
        <v>23.861907508865539</v>
      </c>
      <c r="N2229">
        <f t="shared" si="780"/>
        <v>0.12513417344368741</v>
      </c>
      <c r="O2229">
        <f t="shared" si="781"/>
        <v>56.269438546588447</v>
      </c>
      <c r="P2229">
        <f t="shared" si="782"/>
        <v>56.000276526401251</v>
      </c>
      <c r="Q2229">
        <f t="shared" si="774"/>
        <v>0.32520546004690232</v>
      </c>
      <c r="R2229">
        <f t="shared" si="783"/>
        <v>55.944233086541544</v>
      </c>
      <c r="S2229">
        <f t="shared" si="775"/>
        <v>23.645103868834269</v>
      </c>
      <c r="T2229">
        <f t="shared" si="776"/>
        <v>13.116014355609462</v>
      </c>
      <c r="U2229">
        <f t="shared" si="777"/>
        <v>0.46257544837896336</v>
      </c>
      <c r="V2229" s="6">
        <f t="shared" si="785"/>
        <v>115230.00000030734</v>
      </c>
      <c r="W2229">
        <f t="shared" si="790"/>
        <v>13.117062095791928</v>
      </c>
      <c r="X2229">
        <f t="shared" si="791"/>
        <v>23.550952705957858</v>
      </c>
      <c r="Y2229">
        <f t="shared" si="786"/>
        <v>0.29919992930473188</v>
      </c>
      <c r="Z2229">
        <f t="shared" si="787"/>
        <v>-8.4660513360859501E-8</v>
      </c>
      <c r="AA2229">
        <f t="shared" si="789"/>
        <v>-8.0629061329342629E-9</v>
      </c>
      <c r="AB2229">
        <f t="shared" si="788"/>
        <v>0.99780127079686154</v>
      </c>
      <c r="AC2229">
        <f t="shared" si="784"/>
        <v>2.0965105735991436</v>
      </c>
      <c r="AD2229">
        <f t="shared" si="792"/>
        <v>-9.9312629694880347E-12</v>
      </c>
      <c r="AE2229">
        <f t="shared" si="793"/>
        <v>-1.4032512129643015E-5</v>
      </c>
      <c r="AF2229">
        <f t="shared" si="794"/>
        <v>7.0453097433454933E-8</v>
      </c>
      <c r="AG2229" t="str">
        <f t="shared" si="795"/>
        <v>NaN</v>
      </c>
      <c r="AH2229">
        <f t="shared" si="796"/>
        <v>7.0453097433454933E-4</v>
      </c>
    </row>
    <row r="2230" spans="1:34">
      <c r="A2230" s="4">
        <v>43292.766134259262</v>
      </c>
      <c r="B2230" s="3">
        <v>-1.4138050425572099E-3</v>
      </c>
      <c r="C2230">
        <v>2.9117450719932099</v>
      </c>
      <c r="D2230">
        <v>1.9022049072355E-2</v>
      </c>
      <c r="E2230" s="3">
        <v>1.8825791978379101E-2</v>
      </c>
      <c r="F2230" s="3">
        <v>1.8795981901930599E-2</v>
      </c>
      <c r="G2230">
        <v>-4637048</v>
      </c>
      <c r="H2230">
        <v>8223765</v>
      </c>
      <c r="K2230">
        <f t="shared" si="778"/>
        <v>90.791971664356566</v>
      </c>
      <c r="L2230">
        <f t="shared" si="779"/>
        <v>71.110946220299837</v>
      </c>
      <c r="M2230">
        <f t="shared" si="773"/>
        <v>23.810984560478953</v>
      </c>
      <c r="N2230">
        <f t="shared" si="780"/>
        <v>0.12514138212962342</v>
      </c>
      <c r="O2230">
        <f t="shared" si="781"/>
        <v>56.252686405401739</v>
      </c>
      <c r="P2230">
        <f t="shared" si="782"/>
        <v>55.984758121988975</v>
      </c>
      <c r="Q2230">
        <f t="shared" si="774"/>
        <v>0.30716097302810397</v>
      </c>
      <c r="R2230">
        <f t="shared" si="783"/>
        <v>55.945525432373636</v>
      </c>
      <c r="S2230">
        <f t="shared" si="775"/>
        <v>23.606210578460217</v>
      </c>
      <c r="T2230">
        <f t="shared" si="776"/>
        <v>13.11677316465536</v>
      </c>
      <c r="U2230">
        <f t="shared" si="777"/>
        <v>0.46256267484570179</v>
      </c>
      <c r="V2230" s="6">
        <f t="shared" si="785"/>
        <v>115290.00000050291</v>
      </c>
      <c r="W2230">
        <f t="shared" si="790"/>
        <v>13.116557195926864</v>
      </c>
      <c r="X2230">
        <f t="shared" si="791"/>
        <v>23.593512449921857</v>
      </c>
      <c r="Y2230">
        <f t="shared" si="786"/>
        <v>0.31351604411003109</v>
      </c>
      <c r="Z2230">
        <f t="shared" si="787"/>
        <v>1.6440862691673226E-7</v>
      </c>
      <c r="AA2230">
        <f t="shared" si="789"/>
        <v>2.4785969997473716E-9</v>
      </c>
      <c r="AB2230">
        <f t="shared" si="788"/>
        <v>0.99713088807747652</v>
      </c>
      <c r="AC2230">
        <f t="shared" si="784"/>
        <v>2.0964922635368661</v>
      </c>
      <c r="AD2230">
        <f t="shared" si="792"/>
        <v>2.9135113915946763E-12</v>
      </c>
      <c r="AE2230">
        <f t="shared" si="793"/>
        <v>-1.8177061711217376E-5</v>
      </c>
      <c r="AF2230">
        <f t="shared" si="794"/>
        <v>-1.5956001733309607E-8</v>
      </c>
      <c r="AG2230">
        <f t="shared" si="795"/>
        <v>2.9135113915946765E-10</v>
      </c>
      <c r="AH2230" t="str">
        <f t="shared" si="796"/>
        <v>NaN</v>
      </c>
    </row>
    <row r="2231" spans="1:34">
      <c r="A2231" s="4">
        <v>43292.766828703701</v>
      </c>
      <c r="B2231" s="3">
        <v>-1.41303204909491E-3</v>
      </c>
      <c r="C2231">
        <v>2.91178312705597</v>
      </c>
      <c r="D2231" s="3">
        <v>1.9025771333181202E-2</v>
      </c>
      <c r="E2231" s="3">
        <v>1.88279682522807E-2</v>
      </c>
      <c r="F2231" s="3">
        <v>1.8799352688420201E-2</v>
      </c>
      <c r="G2231">
        <v>-4637048</v>
      </c>
      <c r="H2231">
        <v>8223765</v>
      </c>
      <c r="K2231">
        <f t="shared" si="778"/>
        <v>90.742728787072139</v>
      </c>
      <c r="L2231">
        <f t="shared" si="779"/>
        <v>71.057272474852724</v>
      </c>
      <c r="M2231">
        <f t="shared" si="773"/>
        <v>23.793012296122001</v>
      </c>
      <c r="N2231">
        <f t="shared" si="780"/>
        <v>0.12515291602711881</v>
      </c>
      <c r="O2231">
        <f t="shared" si="781"/>
        <v>56.26386640581002</v>
      </c>
      <c r="P2231">
        <f t="shared" si="782"/>
        <v>55.991271580721751</v>
      </c>
      <c r="Q2231">
        <f t="shared" si="774"/>
        <v>0.30818169925508698</v>
      </c>
      <c r="R2231">
        <f t="shared" si="783"/>
        <v>55.955684706554933</v>
      </c>
      <c r="S2231">
        <f t="shared" si="775"/>
        <v>23.587557829951944</v>
      </c>
      <c r="T2231">
        <f t="shared" si="776"/>
        <v>13.117987259128558</v>
      </c>
      <c r="U2231">
        <f t="shared" si="777"/>
        <v>0.46254223719248705</v>
      </c>
      <c r="V2231" s="6">
        <f t="shared" si="785"/>
        <v>115350.00000006985</v>
      </c>
      <c r="W2231">
        <f t="shared" si="790"/>
        <v>13.115923882223305</v>
      </c>
      <c r="X2231">
        <f t="shared" si="791"/>
        <v>23.64177262155777</v>
      </c>
      <c r="Y2231">
        <f t="shared" si="786"/>
        <v>0.30755960877572147</v>
      </c>
      <c r="Z2231">
        <f t="shared" si="787"/>
        <v>-8.8527722192411906E-8</v>
      </c>
      <c r="AA2231">
        <f t="shared" si="789"/>
        <v>-5.4992005405836406E-8</v>
      </c>
      <c r="AB2231">
        <f t="shared" si="788"/>
        <v>0.99740547981889738</v>
      </c>
      <c r="AC2231">
        <f t="shared" si="784"/>
        <v>2.0964629674372279</v>
      </c>
      <c r="AD2231">
        <f t="shared" si="792"/>
        <v>-6.5892314155078745E-11</v>
      </c>
      <c r="AE2231">
        <f t="shared" si="793"/>
        <v>-1.5829171402341875E-5</v>
      </c>
      <c r="AF2231">
        <f t="shared" si="794"/>
        <v>4.1438842374155722E-7</v>
      </c>
      <c r="AG2231" t="str">
        <f t="shared" si="795"/>
        <v>NaN</v>
      </c>
      <c r="AH2231">
        <f t="shared" si="796"/>
        <v>4.143884237415572E-3</v>
      </c>
    </row>
    <row r="2232" spans="1:34">
      <c r="A2232" s="4">
        <v>43292.767523148148</v>
      </c>
      <c r="B2232" s="3">
        <v>-1.4160407774943501E-3</v>
      </c>
      <c r="C2232">
        <v>2.9117117738132898</v>
      </c>
      <c r="D2232" s="3">
        <v>1.9022334485325702E-2</v>
      </c>
      <c r="E2232" s="3">
        <v>1.8826029822521399E-2</v>
      </c>
      <c r="F2232" s="3">
        <v>1.8796208209150799E-2</v>
      </c>
      <c r="G2232">
        <v>-4637048</v>
      </c>
      <c r="H2232">
        <v>8223765</v>
      </c>
      <c r="K2232">
        <f t="shared" si="778"/>
        <v>90.934397217119397</v>
      </c>
      <c r="L2232">
        <f t="shared" si="779"/>
        <v>71.253074294281362</v>
      </c>
      <c r="M2232">
        <f t="shared" ref="M2232:M2295" si="797">L2232/((($B$7/2))^2*PI())</f>
        <v>23.858575115169373</v>
      </c>
      <c r="N2232">
        <f t="shared" si="780"/>
        <v>0.12513128996931347</v>
      </c>
      <c r="O2232">
        <f t="shared" si="781"/>
        <v>56.253543657829219</v>
      </c>
      <c r="P2232">
        <f t="shared" si="782"/>
        <v>55.98546997540253</v>
      </c>
      <c r="Q2232">
        <f t="shared" ref="Q2232:Q2295" si="798">O2232-R2232</f>
        <v>0.30733615404397341</v>
      </c>
      <c r="R2232">
        <f t="shared" si="783"/>
        <v>55.946207503785246</v>
      </c>
      <c r="S2232">
        <f t="shared" ref="S2232:S2295" si="799">M2232-(2/3)*Q2232</f>
        <v>23.653684345806724</v>
      </c>
      <c r="T2232">
        <f t="shared" ref="T2232:T2295" si="800">N2232/$D$7*100-$N$30/$D$7*100</f>
        <v>13.115710831991153</v>
      </c>
      <c r="U2232">
        <f t="shared" ref="U2232:U2295" si="801">(2.40665404368-T2232*2.40665404368/100-$M$7)/$M$7</f>
        <v>0.46258055779226731</v>
      </c>
      <c r="V2232" s="6">
        <f t="shared" si="785"/>
        <v>115410.00000026543</v>
      </c>
      <c r="W2232">
        <f t="shared" si="790"/>
        <v>13.115573662663731</v>
      </c>
      <c r="X2232">
        <f t="shared" si="791"/>
        <v>23.683630521071116</v>
      </c>
      <c r="Y2232">
        <f t="shared" si="786"/>
        <v>0.30775268421531859</v>
      </c>
      <c r="Z2232">
        <f t="shared" si="787"/>
        <v>1.2646817374749354E-8</v>
      </c>
      <c r="AA2232">
        <f t="shared" si="789"/>
        <v>-6.6250211253949489E-8</v>
      </c>
      <c r="AB2232">
        <f t="shared" si="788"/>
        <v>0.99740441483726672</v>
      </c>
      <c r="AC2232">
        <f t="shared" si="784"/>
        <v>2.0965178976240533</v>
      </c>
      <c r="AD2232">
        <f t="shared" si="792"/>
        <v>-7.9334355792166974E-11</v>
      </c>
      <c r="AE2232">
        <f t="shared" si="793"/>
        <v>-1.2809239685422846E-5</v>
      </c>
      <c r="AF2232">
        <f t="shared" si="794"/>
        <v>6.165509671132939E-7</v>
      </c>
      <c r="AG2232" t="str">
        <f t="shared" si="795"/>
        <v>NaN</v>
      </c>
      <c r="AH2232">
        <f t="shared" si="796"/>
        <v>6.1655096711329396E-3</v>
      </c>
    </row>
    <row r="2233" spans="1:34">
      <c r="A2233" s="4">
        <v>43292.768217592595</v>
      </c>
      <c r="B2233" s="3">
        <v>-1.41765811766163E-3</v>
      </c>
      <c r="C2233">
        <v>2.9117878839388101</v>
      </c>
      <c r="D2233">
        <v>1.9021727982763002E-2</v>
      </c>
      <c r="E2233" s="3">
        <v>1.8824543296632301E-2</v>
      </c>
      <c r="F2233" s="3">
        <v>1.8795469732958699E-2</v>
      </c>
      <c r="G2233">
        <v>-4637048</v>
      </c>
      <c r="H2233">
        <v>8223765</v>
      </c>
      <c r="K2233">
        <f t="shared" ref="K2233:K2296" si="802">(B2233-$B$19)*($B$17/$B$18)</f>
        <v>91.037428468053378</v>
      </c>
      <c r="L2233">
        <f t="shared" ref="L2233:L2296" si="803">K2233-R2233*$B$8+$D$8</f>
        <v>71.35707626544891</v>
      </c>
      <c r="M2233">
        <f t="shared" si="797"/>
        <v>23.893399420868498</v>
      </c>
      <c r="N2233">
        <f t="shared" ref="N2233:N2296" si="804">(C2233-$C$19)*($C$17/$C$18)</f>
        <v>0.12515435776430422</v>
      </c>
      <c r="O2233">
        <f t="shared" ref="O2233:O2296" si="805">(D2233-$D$19)*($D$17/$D$18)</f>
        <v>56.251721996420947</v>
      </c>
      <c r="P2233">
        <f t="shared" ref="P2233:P2296" si="806">(E2233-$E$19)*($E$17/$E$18)</f>
        <v>55.981020891568591</v>
      </c>
      <c r="Q2233">
        <f t="shared" si="798"/>
        <v>0.30774019934689534</v>
      </c>
      <c r="R2233">
        <f t="shared" ref="R2233:R2296" si="807">(F2233-$F$19)*($F$17/$F$18)</f>
        <v>55.943981797074052</v>
      </c>
      <c r="S2233">
        <f t="shared" si="799"/>
        <v>23.688239287970568</v>
      </c>
      <c r="T2233">
        <f t="shared" si="800"/>
        <v>13.11813902093755</v>
      </c>
      <c r="U2233">
        <f t="shared" si="801"/>
        <v>0.46253968248583799</v>
      </c>
      <c r="V2233" s="6">
        <f t="shared" si="785"/>
        <v>115470.000000461</v>
      </c>
      <c r="W2233">
        <f t="shared" si="790"/>
        <v>13.115217606111502</v>
      </c>
      <c r="X2233">
        <f t="shared" si="791"/>
        <v>23.721743558150674</v>
      </c>
      <c r="Y2233">
        <f t="shared" si="786"/>
        <v>0.30792208707932883</v>
      </c>
      <c r="Z2233">
        <f t="shared" si="787"/>
        <v>-1.2855855733776054E-7</v>
      </c>
      <c r="AA2233">
        <f t="shared" si="789"/>
        <v>-8.5321223787216263E-8</v>
      </c>
      <c r="AB2233">
        <f t="shared" si="788"/>
        <v>0.99740075758259661</v>
      </c>
      <c r="AC2233">
        <f t="shared" ref="AC2233:AC2296" si="808">($D$7-$D$7*(T2233/100))*2.54</f>
        <v>2.0964593054247769</v>
      </c>
      <c r="AD2233">
        <f t="shared" si="792"/>
        <v>-1.0211275141704742E-10</v>
      </c>
      <c r="AE2233">
        <f t="shared" si="793"/>
        <v>-1.028274076440944E-5</v>
      </c>
      <c r="AF2233">
        <f t="shared" si="794"/>
        <v>9.8855793687501938E-7</v>
      </c>
      <c r="AG2233" t="str">
        <f t="shared" si="795"/>
        <v>NaN</v>
      </c>
      <c r="AH2233">
        <f t="shared" si="796"/>
        <v>9.8855793687501938E-3</v>
      </c>
    </row>
    <row r="2234" spans="1:34">
      <c r="A2234" s="4">
        <v>43292.768923611111</v>
      </c>
      <c r="B2234" s="3">
        <v>-1.4194538409356E-3</v>
      </c>
      <c r="C2234">
        <v>2.9116630157641299</v>
      </c>
      <c r="D2234" s="3">
        <v>1.9020645791915699E-2</v>
      </c>
      <c r="E2234">
        <v>1.8823449213578002E-2</v>
      </c>
      <c r="F2234" s="3">
        <v>1.8794076156918901E-2</v>
      </c>
      <c r="G2234">
        <v>-4637048</v>
      </c>
      <c r="H2234">
        <v>8223765</v>
      </c>
      <c r="K2234">
        <f t="shared" si="802"/>
        <v>91.151823459899489</v>
      </c>
      <c r="L2234">
        <f t="shared" si="803"/>
        <v>71.473303100316244</v>
      </c>
      <c r="M2234">
        <f t="shared" si="797"/>
        <v>23.932317133508207</v>
      </c>
      <c r="N2234">
        <f t="shared" si="804"/>
        <v>0.12511651216314795</v>
      </c>
      <c r="O2234">
        <f t="shared" si="805"/>
        <v>56.24847158096658</v>
      </c>
      <c r="P2234">
        <f t="shared" si="806"/>
        <v>55.977746365867034</v>
      </c>
      <c r="Q2234">
        <f t="shared" si="798"/>
        <v>0.30868990784711769</v>
      </c>
      <c r="R2234">
        <f t="shared" si="807"/>
        <v>55.939781673119462</v>
      </c>
      <c r="S2234">
        <f t="shared" si="799"/>
        <v>23.726523861610129</v>
      </c>
      <c r="T2234">
        <f t="shared" si="800"/>
        <v>13.114155273447414</v>
      </c>
      <c r="U2234">
        <f t="shared" si="801"/>
        <v>0.46260674353544795</v>
      </c>
      <c r="V2234" s="6">
        <f t="shared" ref="V2234:V2297" si="809">(A2234-$A$312)*86400</f>
        <v>115531.0000002617</v>
      </c>
      <c r="W2234">
        <f t="shared" si="790"/>
        <v>13.115054170317027</v>
      </c>
      <c r="X2234">
        <f t="shared" si="791"/>
        <v>23.756904754527287</v>
      </c>
      <c r="Y2234">
        <f t="shared" ref="Y2234:Y2297" si="810">AVERAGE(Q2233:Q2235)</f>
        <v>0.3069177970871711</v>
      </c>
      <c r="Z2234">
        <f t="shared" ref="Z2234:Z2297" si="811">(T2235-T2233)/100/(V2235-V2233)</f>
        <v>-2.8847286036212928E-7</v>
      </c>
      <c r="AA2234">
        <f t="shared" si="789"/>
        <v>-1.0880817048960658E-7</v>
      </c>
      <c r="AB2234">
        <f t="shared" ref="AB2234:AB2297" si="812">((M2234-$M$313)-(Y2234-$Y$313))/(M2234-$M$313)</f>
        <v>0.99745183283442151</v>
      </c>
      <c r="AC2234">
        <f t="shared" si="808"/>
        <v>2.096555433251714</v>
      </c>
      <c r="AD2234">
        <f t="shared" si="792"/>
        <v>-1.306541150732298E-10</v>
      </c>
      <c r="AE2234">
        <f t="shared" si="793"/>
        <v>-1.5829993737639222E-5</v>
      </c>
      <c r="AF2234">
        <f t="shared" si="794"/>
        <v>8.2162450892081075E-7</v>
      </c>
      <c r="AG2234" t="str">
        <f t="shared" si="795"/>
        <v>NaN</v>
      </c>
      <c r="AH2234">
        <f t="shared" si="796"/>
        <v>8.2162450892081084E-3</v>
      </c>
    </row>
    <row r="2235" spans="1:34">
      <c r="A2235" s="4">
        <v>43292.769618055558</v>
      </c>
      <c r="B2235" s="3">
        <v>-1.42221283298568E-3</v>
      </c>
      <c r="C2235">
        <v>2.91167847563338</v>
      </c>
      <c r="D2235" s="3">
        <v>1.9029291426486499E-2</v>
      </c>
      <c r="E2235" s="3">
        <v>1.8831298070272201E-2</v>
      </c>
      <c r="F2235" s="3">
        <v>1.88041408727622E-2</v>
      </c>
      <c r="G2235">
        <v>-4637048</v>
      </c>
      <c r="H2235">
        <v>8223765</v>
      </c>
      <c r="K2235">
        <f t="shared" si="802"/>
        <v>91.327582652670131</v>
      </c>
      <c r="L2235">
        <f t="shared" si="803"/>
        <v>71.635832315710928</v>
      </c>
      <c r="M2235">
        <f t="shared" si="797"/>
        <v>23.986738862427416</v>
      </c>
      <c r="N2235">
        <f t="shared" si="804"/>
        <v>0.12512119780900663</v>
      </c>
      <c r="O2235">
        <f t="shared" si="805"/>
        <v>56.274439185748868</v>
      </c>
      <c r="P2235">
        <f t="shared" si="806"/>
        <v>56.001237528509549</v>
      </c>
      <c r="Q2235">
        <f t="shared" si="798"/>
        <v>0.30432328406750031</v>
      </c>
      <c r="R2235">
        <f t="shared" si="807"/>
        <v>55.970115901681368</v>
      </c>
      <c r="S2235">
        <f t="shared" si="799"/>
        <v>23.783856673049083</v>
      </c>
      <c r="T2235">
        <f t="shared" si="800"/>
        <v>13.114648499327275</v>
      </c>
      <c r="U2235">
        <f t="shared" si="801"/>
        <v>0.46259844073882717</v>
      </c>
      <c r="V2235" s="6">
        <f t="shared" si="809"/>
        <v>115591.00000045728</v>
      </c>
      <c r="W2235">
        <f t="shared" si="790"/>
        <v>13.11441210112449</v>
      </c>
      <c r="X2235">
        <f t="shared" si="791"/>
        <v>23.795545622120326</v>
      </c>
      <c r="Y2235">
        <f t="shared" si="810"/>
        <v>0.30556326482566715</v>
      </c>
      <c r="Z2235">
        <f t="shared" si="811"/>
        <v>-5.058726981596686E-8</v>
      </c>
      <c r="AA2235">
        <f t="shared" si="789"/>
        <v>-9.8848988375773644E-8</v>
      </c>
      <c r="AB2235">
        <f t="shared" si="812"/>
        <v>0.99752065089083963</v>
      </c>
      <c r="AC2235">
        <f t="shared" si="808"/>
        <v>2.0965435317112329</v>
      </c>
      <c r="AD2235">
        <f t="shared" si="792"/>
        <v>-1.1922086791886306E-10</v>
      </c>
      <c r="AE2235">
        <f t="shared" si="793"/>
        <v>-1.6389979205401929E-5</v>
      </c>
      <c r="AF2235">
        <f t="shared" si="794"/>
        <v>7.2411061257214867E-7</v>
      </c>
      <c r="AG2235" t="str">
        <f t="shared" si="795"/>
        <v>NaN</v>
      </c>
      <c r="AH2235">
        <f t="shared" si="796"/>
        <v>7.2411061257214868E-3</v>
      </c>
    </row>
    <row r="2236" spans="1:34">
      <c r="A2236" s="4">
        <v>43292.770312499997</v>
      </c>
      <c r="B2236" s="3">
        <v>-1.4260183392616501E-3</v>
      </c>
      <c r="C2236">
        <v>2.9116439882327501</v>
      </c>
      <c r="D2236" s="3">
        <v>1.9026948661685299E-2</v>
      </c>
      <c r="E2236" s="3">
        <v>1.8831155363786801E-2</v>
      </c>
      <c r="F2236" s="3">
        <v>1.8802020731436601E-2</v>
      </c>
      <c r="G2236">
        <v>-4637048</v>
      </c>
      <c r="H2236">
        <v>8223765</v>
      </c>
      <c r="K2236">
        <f t="shared" si="802"/>
        <v>91.570009125457062</v>
      </c>
      <c r="L2236">
        <f t="shared" si="803"/>
        <v>71.881045694974731</v>
      </c>
      <c r="M2236">
        <f t="shared" si="797"/>
        <v>24.068846783894035</v>
      </c>
      <c r="N2236">
        <f t="shared" si="804"/>
        <v>0.12511074521440035</v>
      </c>
      <c r="O2236">
        <f t="shared" si="805"/>
        <v>56.26740257207323</v>
      </c>
      <c r="P2236">
        <f t="shared" si="806"/>
        <v>56.000810416461356</v>
      </c>
      <c r="Q2236">
        <f t="shared" si="798"/>
        <v>0.30367660256238338</v>
      </c>
      <c r="R2236">
        <f t="shared" si="807"/>
        <v>55.963725969510847</v>
      </c>
      <c r="S2236">
        <f t="shared" si="799"/>
        <v>23.866395715519111</v>
      </c>
      <c r="T2236">
        <f t="shared" si="800"/>
        <v>13.113548226210824</v>
      </c>
      <c r="U2236">
        <f t="shared" si="801"/>
        <v>0.46261696236205518</v>
      </c>
      <c r="V2236" s="6">
        <f t="shared" si="809"/>
        <v>115651.00000002421</v>
      </c>
      <c r="W2236">
        <f t="shared" si="790"/>
        <v>13.114295361271322</v>
      </c>
      <c r="X2236">
        <f t="shared" si="791"/>
        <v>23.824053068737328</v>
      </c>
      <c r="Y2236">
        <f t="shared" si="810"/>
        <v>0.30368104390043033</v>
      </c>
      <c r="Z2236">
        <f t="shared" si="811"/>
        <v>-2.1815760109372681E-7</v>
      </c>
      <c r="AA2236">
        <f t="shared" si="789"/>
        <v>-1.006556765721664E-7</v>
      </c>
      <c r="AB2236">
        <f t="shared" si="812"/>
        <v>0.99761641735129603</v>
      </c>
      <c r="AC2236">
        <f t="shared" si="808"/>
        <v>2.0965700813015329</v>
      </c>
      <c r="AD2236">
        <f t="shared" si="792"/>
        <v>-1.2215388392877691E-10</v>
      </c>
      <c r="AE2236">
        <f t="shared" si="793"/>
        <v>-9.6792558772283327E-6</v>
      </c>
      <c r="AF2236">
        <f t="shared" si="794"/>
        <v>1.2563086361082222E-6</v>
      </c>
      <c r="AG2236" t="str">
        <f t="shared" si="795"/>
        <v>NaN</v>
      </c>
      <c r="AH2236">
        <f t="shared" si="796"/>
        <v>1.2563086361082221E-2</v>
      </c>
    </row>
    <row r="2237" spans="1:34">
      <c r="A2237" s="4">
        <v>43292.771006944444</v>
      </c>
      <c r="B2237" s="3">
        <v>-1.4273145898369001E-3</v>
      </c>
      <c r="C2237">
        <v>2.9115964194043</v>
      </c>
      <c r="D2237" s="3">
        <v>1.9021347432135401E-2</v>
      </c>
      <c r="E2237" s="3">
        <v>1.88246384342892E-2</v>
      </c>
      <c r="F2237" s="3">
        <v>1.8796648912684798E-2</v>
      </c>
      <c r="G2237">
        <v>-4637048</v>
      </c>
      <c r="H2237">
        <v>8223765</v>
      </c>
      <c r="K2237">
        <f t="shared" si="802"/>
        <v>91.652585642749969</v>
      </c>
      <c r="L2237">
        <f t="shared" si="803"/>
        <v>71.970683419127383</v>
      </c>
      <c r="M2237">
        <f t="shared" si="797"/>
        <v>24.098861325666874</v>
      </c>
      <c r="N2237">
        <f t="shared" si="804"/>
        <v>0.12509632784253116</v>
      </c>
      <c r="O2237">
        <f t="shared" si="805"/>
        <v>56.250578993184313</v>
      </c>
      <c r="P2237">
        <f t="shared" si="806"/>
        <v>55.981305632933946</v>
      </c>
      <c r="Q2237">
        <f t="shared" si="798"/>
        <v>0.30304324507140734</v>
      </c>
      <c r="R2237">
        <f t="shared" si="807"/>
        <v>55.947535748112905</v>
      </c>
      <c r="S2237">
        <f t="shared" si="799"/>
        <v>23.896832495619268</v>
      </c>
      <c r="T2237">
        <f t="shared" si="800"/>
        <v>13.112030608119332</v>
      </c>
      <c r="U2237">
        <f t="shared" si="801"/>
        <v>0.46264250942857332</v>
      </c>
      <c r="V2237" s="6">
        <f t="shared" si="809"/>
        <v>115711.00000021979</v>
      </c>
      <c r="W2237">
        <f t="shared" si="790"/>
        <v>13.113945141711749</v>
      </c>
      <c r="X2237">
        <f t="shared" si="791"/>
        <v>23.865516638172263</v>
      </c>
      <c r="Y2237">
        <f t="shared" si="810"/>
        <v>0.30352105333636814</v>
      </c>
      <c r="Z2237">
        <f t="shared" si="811"/>
        <v>0</v>
      </c>
      <c r="AA2237">
        <f t="shared" ref="AA2237:AA2300" si="813">AVERAGE(Z2234:Z2240)</f>
        <v>-1.1029383560188761E-7</v>
      </c>
      <c r="AB2237">
        <f t="shared" si="812"/>
        <v>0.99762703323260082</v>
      </c>
      <c r="AC2237">
        <f t="shared" si="808"/>
        <v>2.0966067014260807</v>
      </c>
      <c r="AD2237">
        <f t="shared" si="792"/>
        <v>-1.3392347087940739E-10</v>
      </c>
      <c r="AE2237">
        <f t="shared" si="793"/>
        <v>-1.1971181345634023E-5</v>
      </c>
      <c r="AF2237">
        <f t="shared" si="794"/>
        <v>1.1136551315479139E-6</v>
      </c>
      <c r="AG2237" t="str">
        <f t="shared" si="795"/>
        <v>NaN</v>
      </c>
      <c r="AH2237">
        <f t="shared" si="796"/>
        <v>1.1136551315479137E-2</v>
      </c>
    </row>
    <row r="2238" spans="1:34">
      <c r="A2238" s="4">
        <v>43292.771701388891</v>
      </c>
      <c r="B2238" s="3">
        <v>-1.4285513793765899E-3</v>
      </c>
      <c r="C2238">
        <v>2.9116439882327501</v>
      </c>
      <c r="D2238">
        <v>1.9015912693485001E-2</v>
      </c>
      <c r="E2238" s="3">
        <v>1.88193107255029E-2</v>
      </c>
      <c r="F2238" s="3">
        <v>1.8790967410368498E-2</v>
      </c>
      <c r="G2238">
        <v>-4637048</v>
      </c>
      <c r="H2238">
        <v>8223765</v>
      </c>
      <c r="K2238">
        <f t="shared" si="802"/>
        <v>91.731374246405693</v>
      </c>
      <c r="L2238">
        <f t="shared" si="803"/>
        <v>72.056940305869929</v>
      </c>
      <c r="M2238">
        <f t="shared" si="797"/>
        <v>24.127743818554801</v>
      </c>
      <c r="N2238">
        <f t="shared" si="804"/>
        <v>0.12511074521440035</v>
      </c>
      <c r="O2238">
        <f t="shared" si="805"/>
        <v>56.234255478211189</v>
      </c>
      <c r="P2238">
        <f t="shared" si="806"/>
        <v>55.965360116473768</v>
      </c>
      <c r="Q2238">
        <f t="shared" si="798"/>
        <v>0.3038433123753137</v>
      </c>
      <c r="R2238">
        <f t="shared" si="807"/>
        <v>55.930412165835875</v>
      </c>
      <c r="S2238">
        <f t="shared" si="799"/>
        <v>23.925181610304591</v>
      </c>
      <c r="T2238">
        <f t="shared" si="800"/>
        <v>13.113548226210824</v>
      </c>
      <c r="U2238">
        <f t="shared" si="801"/>
        <v>0.46261696236205518</v>
      </c>
      <c r="V2238" s="6">
        <f t="shared" si="809"/>
        <v>115771.00000041537</v>
      </c>
      <c r="W2238">
        <f t="shared" si="790"/>
        <v>13.113586166663195</v>
      </c>
      <c r="X2238">
        <f t="shared" si="791"/>
        <v>23.909976068818381</v>
      </c>
      <c r="Y2238">
        <f t="shared" si="810"/>
        <v>0.30216367791737042</v>
      </c>
      <c r="Z2238">
        <f t="shared" si="811"/>
        <v>-1.8813447395581335E-8</v>
      </c>
      <c r="AA2238">
        <f t="shared" si="813"/>
        <v>-5.779162567709752E-8</v>
      </c>
      <c r="AB2238">
        <f t="shared" si="812"/>
        <v>0.99769232551861176</v>
      </c>
      <c r="AC2238">
        <f t="shared" si="808"/>
        <v>2.0965700813015329</v>
      </c>
      <c r="AD2238">
        <f t="shared" si="792"/>
        <v>-7.0487051562328655E-11</v>
      </c>
      <c r="AE2238">
        <f t="shared" si="793"/>
        <v>-1.0174431955117342E-5</v>
      </c>
      <c r="AF2238">
        <f t="shared" si="794"/>
        <v>6.8965233182762258E-7</v>
      </c>
      <c r="AG2238" t="str">
        <f t="shared" si="795"/>
        <v>NaN</v>
      </c>
      <c r="AH2238">
        <f t="shared" si="796"/>
        <v>6.8965233182762256E-3</v>
      </c>
    </row>
    <row r="2239" spans="1:34">
      <c r="A2239" s="4">
        <v>43292.772407407407</v>
      </c>
      <c r="B2239" s="3">
        <v>-1.4285513793765899E-3</v>
      </c>
      <c r="C2239">
        <v>2.9115892840800401</v>
      </c>
      <c r="D2239" s="3">
        <v>1.9011346085953802E-2</v>
      </c>
      <c r="E2239" s="3">
        <v>1.8814886824457099E-2</v>
      </c>
      <c r="F2239" s="3">
        <v>1.87878229310991E-2</v>
      </c>
      <c r="G2239">
        <v>-4637048</v>
      </c>
      <c r="H2239">
        <v>8223765</v>
      </c>
      <c r="K2239">
        <f t="shared" si="802"/>
        <v>91.731374246405693</v>
      </c>
      <c r="L2239">
        <f t="shared" si="803"/>
        <v>72.061073695251309</v>
      </c>
      <c r="M2239">
        <f t="shared" si="797"/>
        <v>24.129127854008889</v>
      </c>
      <c r="N2239">
        <f t="shared" si="804"/>
        <v>0.1250941652367531</v>
      </c>
      <c r="O2239">
        <f t="shared" si="805"/>
        <v>56.220539439371592</v>
      </c>
      <c r="P2239">
        <f t="shared" si="806"/>
        <v>55.952119642984414</v>
      </c>
      <c r="Q2239">
        <f t="shared" si="798"/>
        <v>0.29960447630539022</v>
      </c>
      <c r="R2239">
        <f t="shared" si="807"/>
        <v>55.920934963066202</v>
      </c>
      <c r="S2239">
        <f t="shared" si="799"/>
        <v>23.929391536471961</v>
      </c>
      <c r="T2239">
        <f t="shared" si="800"/>
        <v>13.111802965405852</v>
      </c>
      <c r="U2239">
        <f t="shared" si="801"/>
        <v>0.46264634148854711</v>
      </c>
      <c r="V2239" s="6">
        <f t="shared" si="809"/>
        <v>115832.00000021607</v>
      </c>
      <c r="W2239">
        <f t="shared" ref="W2239:W2302" si="814">AVERAGE(T2233:T2245)</f>
        <v>13.113329338986198</v>
      </c>
      <c r="X2239">
        <f t="shared" ref="X2239:X2302" si="815">AVERAGE(S2233:S2245)</f>
        <v>23.953300049173457</v>
      </c>
      <c r="Y2239">
        <f t="shared" si="810"/>
        <v>0.30105516636623264</v>
      </c>
      <c r="Z2239">
        <f t="shared" si="811"/>
        <v>0</v>
      </c>
      <c r="AA2239">
        <f t="shared" si="813"/>
        <v>-1.7592813228447956E-8</v>
      </c>
      <c r="AB2239">
        <f t="shared" si="812"/>
        <v>0.99774322708854291</v>
      </c>
      <c r="AC2239">
        <f t="shared" si="808"/>
        <v>2.0966121944447567</v>
      </c>
      <c r="AD2239">
        <f t="shared" ref="AD2239:AD2302" si="816">AA2239*AC2239*$D$7*2.54*1.024*9.81/2/Y2239/10000*0.14503773773</f>
        <v>-2.1536970958229703E-11</v>
      </c>
      <c r="AE2239">
        <f t="shared" si="793"/>
        <v>-1.1178363156703435E-5</v>
      </c>
      <c r="AF2239">
        <f t="shared" si="794"/>
        <v>1.9179507181950498E-7</v>
      </c>
      <c r="AG2239" t="str">
        <f t="shared" si="795"/>
        <v>NaN</v>
      </c>
      <c r="AH2239">
        <f t="shared" si="796"/>
        <v>1.9179507181950497E-3</v>
      </c>
    </row>
    <row r="2240" spans="1:34">
      <c r="A2240" s="4">
        <v>43292.773101851853</v>
      </c>
      <c r="B2240" s="3">
        <v>-1.4309654974204E-3</v>
      </c>
      <c r="C2240">
        <v>2.9116439882327501</v>
      </c>
      <c r="D2240" s="3">
        <v>1.9013355868955799E-2</v>
      </c>
      <c r="E2240" s="3">
        <v>1.88167063321453E-2</v>
      </c>
      <c r="F2240" s="3">
        <v>1.8789788230642399E-2</v>
      </c>
      <c r="G2240">
        <v>-4637048</v>
      </c>
      <c r="H2240">
        <v>8223765</v>
      </c>
      <c r="K2240">
        <f t="shared" si="802"/>
        <v>91.885163540079375</v>
      </c>
      <c r="L2240">
        <f t="shared" si="803"/>
        <v>72.212279620561716</v>
      </c>
      <c r="M2240">
        <f t="shared" si="797"/>
        <v>24.179758061373381</v>
      </c>
      <c r="N2240">
        <f t="shared" si="804"/>
        <v>0.12511074521440035</v>
      </c>
      <c r="O2240">
        <f t="shared" si="805"/>
        <v>56.226575925215016</v>
      </c>
      <c r="P2240">
        <f t="shared" si="806"/>
        <v>55.957565321596995</v>
      </c>
      <c r="Q2240">
        <f t="shared" si="798"/>
        <v>0.299717710417994</v>
      </c>
      <c r="R2240">
        <f t="shared" si="807"/>
        <v>55.926858214797022</v>
      </c>
      <c r="S2240">
        <f t="shared" si="799"/>
        <v>23.97994625442805</v>
      </c>
      <c r="T2240">
        <f t="shared" si="800"/>
        <v>13.113548226210824</v>
      </c>
      <c r="U2240">
        <f t="shared" si="801"/>
        <v>0.46261696236205518</v>
      </c>
      <c r="V2240" s="6">
        <f t="shared" si="809"/>
        <v>115892.00000041164</v>
      </c>
      <c r="W2240">
        <f t="shared" si="814"/>
        <v>13.112929504989019</v>
      </c>
      <c r="X2240">
        <f t="shared" si="815"/>
        <v>23.995177025650225</v>
      </c>
      <c r="Y2240">
        <f t="shared" si="810"/>
        <v>0.30032407312460663</v>
      </c>
      <c r="Z2240">
        <f t="shared" si="811"/>
        <v>-1.9602567054580887E-7</v>
      </c>
      <c r="AA2240">
        <f t="shared" si="813"/>
        <v>-3.1355759375251324E-10</v>
      </c>
      <c r="AB2240">
        <f t="shared" si="812"/>
        <v>0.99778184372988665</v>
      </c>
      <c r="AC2240">
        <f t="shared" si="808"/>
        <v>2.0965700813015329</v>
      </c>
      <c r="AD2240">
        <f t="shared" si="816"/>
        <v>-3.8478122147039998E-13</v>
      </c>
      <c r="AE2240">
        <f t="shared" ref="AE2240:AE2303" si="817">(W2241-W2239)/(X2241-X2239)*0.14503773773/100</f>
        <v>-9.5979356246859913E-6</v>
      </c>
      <c r="AF2240">
        <f t="shared" ref="AF2240:AF2303" si="818">AD2240/AE2240/(1.024*9.81)</f>
        <v>3.9908653233138466E-9</v>
      </c>
      <c r="AG2240" t="str">
        <f t="shared" ref="AG2240:AG2303" si="819">IF(AD2240&gt;0,AD2240*100,"NaN")</f>
        <v>NaN</v>
      </c>
      <c r="AH2240">
        <f t="shared" ref="AH2240:AH2303" si="820">IF(AF2240&gt;0,AF2240*100*100,"NaN")</f>
        <v>3.9908653233138464E-5</v>
      </c>
    </row>
    <row r="2241" spans="1:34">
      <c r="A2241" s="4">
        <v>43292.773796296293</v>
      </c>
      <c r="B2241" s="3">
        <v>-1.43430720761899E-3</v>
      </c>
      <c r="C2241">
        <v>2.9115155523959402</v>
      </c>
      <c r="D2241" s="3">
        <v>1.9006636771937299E-2</v>
      </c>
      <c r="E2241">
        <v>1.8810225079269001E-2</v>
      </c>
      <c r="F2241" s="3">
        <v>1.87824511123472E-2</v>
      </c>
      <c r="G2241">
        <v>-4637048</v>
      </c>
      <c r="H2241">
        <v>8223765</v>
      </c>
      <c r="K2241">
        <f t="shared" si="802"/>
        <v>92.09804428649565</v>
      </c>
      <c r="L2241">
        <f t="shared" si="803"/>
        <v>72.43480494220114</v>
      </c>
      <c r="M2241">
        <f t="shared" si="797"/>
        <v>24.254269051305329</v>
      </c>
      <c r="N2241">
        <f t="shared" si="804"/>
        <v>0.1250718183103551</v>
      </c>
      <c r="O2241">
        <f t="shared" si="805"/>
        <v>56.206394774318404</v>
      </c>
      <c r="P2241">
        <f t="shared" si="806"/>
        <v>55.938167316081497</v>
      </c>
      <c r="Q2241">
        <f t="shared" si="798"/>
        <v>0.30165003265043566</v>
      </c>
      <c r="R2241">
        <f t="shared" si="807"/>
        <v>55.904744741667969</v>
      </c>
      <c r="S2241">
        <f t="shared" si="799"/>
        <v>24.05316902953837</v>
      </c>
      <c r="T2241">
        <f t="shared" si="800"/>
        <v>13.109450657363958</v>
      </c>
      <c r="U2241">
        <f t="shared" si="801"/>
        <v>0.46268593944165187</v>
      </c>
      <c r="V2241" s="6">
        <f t="shared" si="809"/>
        <v>115951.99999997858</v>
      </c>
      <c r="W2241">
        <f t="shared" si="814"/>
        <v>13.112766069194549</v>
      </c>
      <c r="X2241">
        <f t="shared" si="815"/>
        <v>24.038417703122068</v>
      </c>
      <c r="Y2241">
        <f t="shared" si="810"/>
        <v>0.29820854496273813</v>
      </c>
      <c r="Z2241">
        <f t="shared" si="811"/>
        <v>7.904260911140127E-8</v>
      </c>
      <c r="AA2241">
        <f t="shared" si="813"/>
        <v>1.478199304965611E-9</v>
      </c>
      <c r="AB2241">
        <f t="shared" si="812"/>
        <v>0.99788567981365495</v>
      </c>
      <c r="AC2241">
        <f t="shared" si="808"/>
        <v>2.0966689556378078</v>
      </c>
      <c r="AD2241">
        <f t="shared" si="816"/>
        <v>1.8269223222425516E-12</v>
      </c>
      <c r="AE2241">
        <f t="shared" si="817"/>
        <v>1.5495200136086444E-7</v>
      </c>
      <c r="AF2241">
        <f t="shared" si="818"/>
        <v>1.1736914159087437E-6</v>
      </c>
      <c r="AG2241">
        <f t="shared" si="819"/>
        <v>1.8269223222425517E-10</v>
      </c>
      <c r="AH2241">
        <f t="shared" si="820"/>
        <v>1.1736914159087437E-2</v>
      </c>
    </row>
    <row r="2242" spans="1:34">
      <c r="A2242" s="4">
        <v>43292.77449074074</v>
      </c>
      <c r="B2242" s="3">
        <v>-1.4331655557362E-3</v>
      </c>
      <c r="C2242">
        <v>2.9116737187505399</v>
      </c>
      <c r="D2242" s="3">
        <v>1.9046499450178101E-2</v>
      </c>
      <c r="E2242" s="3">
        <v>1.8849243410804802E-2</v>
      </c>
      <c r="F2242" s="3">
        <v>1.8824961137015601E-2</v>
      </c>
      <c r="G2242">
        <v>-4637048</v>
      </c>
      <c r="H2242">
        <v>8224062</v>
      </c>
      <c r="K2242">
        <f t="shared" si="802"/>
        <v>92.025316344659629</v>
      </c>
      <c r="L2242">
        <f t="shared" si="803"/>
        <v>72.30619795982679</v>
      </c>
      <c r="M2242">
        <f t="shared" si="797"/>
        <v>24.211205936068488</v>
      </c>
      <c r="N2242">
        <f t="shared" si="804"/>
        <v>0.12511975607182119</v>
      </c>
      <c r="O2242">
        <f t="shared" si="805"/>
        <v>56.326124363354801</v>
      </c>
      <c r="P2242">
        <f t="shared" si="806"/>
        <v>56.05494686855117</v>
      </c>
      <c r="Q2242">
        <f t="shared" si="798"/>
        <v>0.29325789181978479</v>
      </c>
      <c r="R2242">
        <f t="shared" si="807"/>
        <v>56.032866471535016</v>
      </c>
      <c r="S2242">
        <f t="shared" si="799"/>
        <v>24.015700674855299</v>
      </c>
      <c r="T2242">
        <f t="shared" si="800"/>
        <v>13.114496737518284</v>
      </c>
      <c r="U2242">
        <f t="shared" si="801"/>
        <v>0.4626009954454765</v>
      </c>
      <c r="V2242" s="6">
        <f t="shared" si="809"/>
        <v>116012.00000017416</v>
      </c>
      <c r="W2242">
        <f t="shared" si="814"/>
        <v>13.112938260477998</v>
      </c>
      <c r="X2242">
        <f t="shared" si="815"/>
        <v>24.077129908033474</v>
      </c>
      <c r="Y2242">
        <f t="shared" si="810"/>
        <v>0.30976873684186995</v>
      </c>
      <c r="Z2242">
        <f t="shared" si="811"/>
        <v>2.3080441732458004E-7</v>
      </c>
      <c r="AA2242">
        <f t="shared" si="813"/>
        <v>-3.5088585147737144E-10</v>
      </c>
      <c r="AB2242">
        <f t="shared" si="812"/>
        <v>0.99735420270253783</v>
      </c>
      <c r="AC2242">
        <f t="shared" si="808"/>
        <v>2.0965471937236835</v>
      </c>
      <c r="AD2242">
        <f t="shared" si="816"/>
        <v>-4.1745553363869936E-13</v>
      </c>
      <c r="AE2242">
        <f t="shared" si="817"/>
        <v>6.106101375595583E-6</v>
      </c>
      <c r="AF2242">
        <f t="shared" si="818"/>
        <v>-6.8057696840675841E-9</v>
      </c>
      <c r="AG2242" t="str">
        <f t="shared" si="819"/>
        <v>NaN</v>
      </c>
      <c r="AH2242" t="str">
        <f t="shared" si="820"/>
        <v>NaN</v>
      </c>
    </row>
    <row r="2243" spans="1:34">
      <c r="A2243" s="4">
        <v>43292.775185185186</v>
      </c>
      <c r="B2243" s="3">
        <v>-1.44024141896807E-3</v>
      </c>
      <c r="C2243">
        <v>2.9116023655078598</v>
      </c>
      <c r="D2243" s="3">
        <v>1.90464518813496E-2</v>
      </c>
      <c r="E2243" s="3">
        <v>1.8848993674455399E-2</v>
      </c>
      <c r="F2243" s="3">
        <v>1.88112635947437E-2</v>
      </c>
      <c r="G2243">
        <v>-4637048</v>
      </c>
      <c r="H2243">
        <v>8224059</v>
      </c>
      <c r="K2243">
        <f t="shared" si="802"/>
        <v>92.476078067497085</v>
      </c>
      <c r="L2243">
        <f t="shared" si="803"/>
        <v>72.77496497731785</v>
      </c>
      <c r="M2243">
        <f t="shared" si="797"/>
        <v>24.368169171817911</v>
      </c>
      <c r="N2243">
        <f t="shared" si="804"/>
        <v>0.12509813001401587</v>
      </c>
      <c r="O2243">
        <f t="shared" si="805"/>
        <v>56.325981487950067</v>
      </c>
      <c r="P2243">
        <f t="shared" si="806"/>
        <v>56.054199422466965</v>
      </c>
      <c r="Q2243">
        <f t="shared" si="798"/>
        <v>0.33439828605538935</v>
      </c>
      <c r="R2243">
        <f t="shared" si="807"/>
        <v>55.991583201894677</v>
      </c>
      <c r="S2243">
        <f t="shared" si="799"/>
        <v>24.145236981114319</v>
      </c>
      <c r="T2243">
        <f t="shared" si="800"/>
        <v>13.112220310380881</v>
      </c>
      <c r="U2243">
        <f t="shared" si="801"/>
        <v>0.46263931604525677</v>
      </c>
      <c r="V2243" s="6">
        <f t="shared" si="809"/>
        <v>116072.00000036974</v>
      </c>
      <c r="W2243">
        <f t="shared" si="814"/>
        <v>13.113069592812849</v>
      </c>
      <c r="X2243">
        <f t="shared" si="815"/>
        <v>24.110513425478949</v>
      </c>
      <c r="Y2243">
        <f t="shared" si="810"/>
        <v>0.32581417432736731</v>
      </c>
      <c r="Z2243">
        <f t="shared" si="811"/>
        <v>-9.7202811650858717E-8</v>
      </c>
      <c r="AA2243">
        <f t="shared" si="813"/>
        <v>-4.4159343222114234E-9</v>
      </c>
      <c r="AB2243">
        <f t="shared" si="812"/>
        <v>0.99664629453659048</v>
      </c>
      <c r="AC2243">
        <f t="shared" si="808"/>
        <v>2.0966021239105093</v>
      </c>
      <c r="AD2243">
        <f t="shared" si="816"/>
        <v>-4.9951203946512091E-12</v>
      </c>
      <c r="AE2243">
        <f t="shared" si="817"/>
        <v>5.6214827739004066E-7</v>
      </c>
      <c r="AF2243">
        <f t="shared" si="818"/>
        <v>-8.8455758737666513E-7</v>
      </c>
      <c r="AG2243" t="str">
        <f t="shared" si="819"/>
        <v>NaN</v>
      </c>
      <c r="AH2243" t="str">
        <f t="shared" si="820"/>
        <v>NaN</v>
      </c>
    </row>
    <row r="2244" spans="1:34">
      <c r="A2244" s="4">
        <v>43292.775891203702</v>
      </c>
      <c r="B2244" s="3">
        <v>-1.44158523837177E-3</v>
      </c>
      <c r="C2244">
        <v>2.9116368529084902</v>
      </c>
      <c r="D2244" s="3">
        <v>1.9047272443640399E-2</v>
      </c>
      <c r="E2244" s="3">
        <v>1.8849100704319399E-2</v>
      </c>
      <c r="F2244" s="3">
        <v>1.8806975668467198E-2</v>
      </c>
      <c r="G2244">
        <v>-4637048</v>
      </c>
      <c r="H2244">
        <v>8224059</v>
      </c>
      <c r="K2244">
        <f t="shared" si="802"/>
        <v>92.561684915699843</v>
      </c>
      <c r="L2244">
        <f t="shared" si="803"/>
        <v>72.866208265586195</v>
      </c>
      <c r="M2244">
        <f t="shared" si="797"/>
        <v>24.398721325089422</v>
      </c>
      <c r="N2244">
        <f t="shared" si="804"/>
        <v>0.12510858260862229</v>
      </c>
      <c r="O2244">
        <f t="shared" si="805"/>
        <v>56.328446088679172</v>
      </c>
      <c r="P2244">
        <f t="shared" si="806"/>
        <v>56.054519756502962</v>
      </c>
      <c r="Q2244">
        <f t="shared" si="798"/>
        <v>0.34978634510692785</v>
      </c>
      <c r="R2244">
        <f t="shared" si="807"/>
        <v>55.978659743572244</v>
      </c>
      <c r="S2244">
        <f t="shared" si="799"/>
        <v>24.16553042835147</v>
      </c>
      <c r="T2244">
        <f t="shared" si="800"/>
        <v>13.113320583497345</v>
      </c>
      <c r="U2244">
        <f t="shared" si="801"/>
        <v>0.46262079442202869</v>
      </c>
      <c r="V2244" s="6">
        <f t="shared" si="809"/>
        <v>116133.00000017043</v>
      </c>
      <c r="W2244">
        <f t="shared" si="814"/>
        <v>13.112964526944987</v>
      </c>
      <c r="X2244">
        <f t="shared" si="815"/>
        <v>24.144899019911424</v>
      </c>
      <c r="Y2244">
        <f t="shared" si="810"/>
        <v>0.34562992445839313</v>
      </c>
      <c r="Z2244">
        <f t="shared" si="811"/>
        <v>1.254229829102687E-8</v>
      </c>
      <c r="AA2244">
        <f t="shared" si="813"/>
        <v>7.0561626299782893E-8</v>
      </c>
      <c r="AB2244">
        <f t="shared" si="812"/>
        <v>0.99575468965195191</v>
      </c>
      <c r="AC2244">
        <f t="shared" si="808"/>
        <v>2.0965755743202088</v>
      </c>
      <c r="AD2244">
        <f t="shared" si="816"/>
        <v>7.5239356865511173E-11</v>
      </c>
      <c r="AE2244">
        <f t="shared" si="817"/>
        <v>-3.5211502364079566E-6</v>
      </c>
      <c r="AF2244">
        <f t="shared" si="818"/>
        <v>-2.1271178651668297E-6</v>
      </c>
      <c r="AG2244">
        <f t="shared" si="819"/>
        <v>7.523935686551118E-9</v>
      </c>
      <c r="AH2244" t="str">
        <f t="shared" si="820"/>
        <v>NaN</v>
      </c>
    </row>
    <row r="2245" spans="1:34">
      <c r="A2245" s="4">
        <v>43292.776585648149</v>
      </c>
      <c r="B2245" s="3">
        <v>-1.44395178758714E-3</v>
      </c>
      <c r="C2245">
        <v>2.9116071223907101</v>
      </c>
      <c r="D2245" s="3">
        <v>1.9041790136161599E-2</v>
      </c>
      <c r="E2245" s="3">
        <v>1.88443913903029E-2</v>
      </c>
      <c r="F2245" s="3">
        <v>1.8800543779052499E-2</v>
      </c>
      <c r="G2245">
        <v>-4637048</v>
      </c>
      <c r="H2245">
        <v>8224059</v>
      </c>
      <c r="K2245">
        <f t="shared" si="802"/>
        <v>92.712443878464285</v>
      </c>
      <c r="L2245">
        <f t="shared" si="803"/>
        <v>73.025421888448946</v>
      </c>
      <c r="M2245">
        <f t="shared" si="797"/>
        <v>24.452032851897943</v>
      </c>
      <c r="N2245">
        <f t="shared" si="804"/>
        <v>0.1250995717512044</v>
      </c>
      <c r="O2245">
        <f t="shared" si="805"/>
        <v>56.311979698301613</v>
      </c>
      <c r="P2245">
        <f t="shared" si="806"/>
        <v>56.040425058917513</v>
      </c>
      <c r="Q2245">
        <f t="shared" si="798"/>
        <v>0.3527051422128622</v>
      </c>
      <c r="R2245">
        <f t="shared" si="807"/>
        <v>55.959274556088751</v>
      </c>
      <c r="S2245">
        <f t="shared" si="799"/>
        <v>24.216896090422701</v>
      </c>
      <c r="T2245">
        <f t="shared" si="800"/>
        <v>13.112372072190198</v>
      </c>
      <c r="U2245">
        <f t="shared" si="801"/>
        <v>0.46263676133860215</v>
      </c>
      <c r="V2245" s="6">
        <f t="shared" si="809"/>
        <v>116193.00000036601</v>
      </c>
      <c r="W2245">
        <f t="shared" si="814"/>
        <v>13.112909075514729</v>
      </c>
      <c r="X2245">
        <f t="shared" si="815"/>
        <v>24.176631211494279</v>
      </c>
      <c r="Y2245">
        <f t="shared" si="810"/>
        <v>0.35115017921430552</v>
      </c>
      <c r="Z2245">
        <f t="shared" si="811"/>
        <v>-3.1617043490682198E-8</v>
      </c>
      <c r="AA2245">
        <f t="shared" si="813"/>
        <v>9.7661949212679125E-8</v>
      </c>
      <c r="AB2245">
        <f t="shared" si="812"/>
        <v>0.99551582838324659</v>
      </c>
      <c r="AC2245">
        <f t="shared" si="808"/>
        <v>2.0965984618980507</v>
      </c>
      <c r="AD2245">
        <f t="shared" si="816"/>
        <v>1.0250028285184264E-10</v>
      </c>
      <c r="AE2245">
        <f t="shared" si="817"/>
        <v>2.5570675382236089E-6</v>
      </c>
      <c r="AF2245">
        <f t="shared" si="818"/>
        <v>3.9903767455130137E-6</v>
      </c>
      <c r="AG2245">
        <f t="shared" si="819"/>
        <v>1.0250028285184264E-8</v>
      </c>
      <c r="AH2245">
        <f t="shared" si="820"/>
        <v>3.9903767455130135E-2</v>
      </c>
    </row>
    <row r="2246" spans="1:34">
      <c r="A2246" s="4">
        <v>43292.777280092596</v>
      </c>
      <c r="B2246" s="3">
        <v>-1.44462964339255E-3</v>
      </c>
      <c r="C2246">
        <v>2.9116249607013698</v>
      </c>
      <c r="D2246" s="3">
        <v>1.90409338972495E-2</v>
      </c>
      <c r="E2246">
        <v>1.8841965380051999E-2</v>
      </c>
      <c r="F2246" s="3">
        <v>1.8800269828207102E-2</v>
      </c>
      <c r="G2246">
        <v>-4637048</v>
      </c>
      <c r="H2246">
        <v>8224059</v>
      </c>
      <c r="K2246">
        <f t="shared" si="802"/>
        <v>92.755626093929649</v>
      </c>
      <c r="L2246">
        <f t="shared" si="803"/>
        <v>73.068964209807334</v>
      </c>
      <c r="M2246">
        <f t="shared" si="797"/>
        <v>24.466612682383957</v>
      </c>
      <c r="N2246">
        <f t="shared" si="804"/>
        <v>0.12510497826565259</v>
      </c>
      <c r="O2246">
        <f t="shared" si="805"/>
        <v>56.309407941019195</v>
      </c>
      <c r="P2246">
        <f t="shared" si="806"/>
        <v>56.033164154100838</v>
      </c>
      <c r="Q2246">
        <f t="shared" si="798"/>
        <v>0.35095905032312658</v>
      </c>
      <c r="R2246">
        <f t="shared" si="807"/>
        <v>55.958448890696069</v>
      </c>
      <c r="S2246">
        <f t="shared" si="799"/>
        <v>24.232639982168539</v>
      </c>
      <c r="T2246">
        <f t="shared" si="800"/>
        <v>13.11294117897422</v>
      </c>
      <c r="U2246">
        <f t="shared" si="801"/>
        <v>0.46262718118866242</v>
      </c>
      <c r="V2246" s="6">
        <f t="shared" si="809"/>
        <v>116253.00000056159</v>
      </c>
      <c r="W2246">
        <f t="shared" si="814"/>
        <v>13.113084185294504</v>
      </c>
      <c r="X2246">
        <f t="shared" si="815"/>
        <v>24.212769641453516</v>
      </c>
      <c r="Y2246">
        <f t="shared" si="810"/>
        <v>0.3520707060507296</v>
      </c>
      <c r="Z2246">
        <f t="shared" si="811"/>
        <v>-2.8455339295138361E-8</v>
      </c>
      <c r="AA2246">
        <f t="shared" si="813"/>
        <v>-8.7721431696784622E-9</v>
      </c>
      <c r="AB2246">
        <f t="shared" si="812"/>
        <v>0.99547726959753935</v>
      </c>
      <c r="AC2246">
        <f t="shared" si="808"/>
        <v>2.0965847293513522</v>
      </c>
      <c r="AD2246">
        <f t="shared" si="816"/>
        <v>-9.1825974412019707E-12</v>
      </c>
      <c r="AE2246">
        <f t="shared" si="817"/>
        <v>-2.3431480158899778E-6</v>
      </c>
      <c r="AF2246">
        <f t="shared" si="818"/>
        <v>3.9011878039589311E-7</v>
      </c>
      <c r="AG2246" t="str">
        <f t="shared" si="819"/>
        <v>NaN</v>
      </c>
      <c r="AH2246">
        <f t="shared" si="820"/>
        <v>3.9011878039589306E-3</v>
      </c>
    </row>
    <row r="2247" spans="1:34">
      <c r="A2247" s="4">
        <v>43292.777974537035</v>
      </c>
      <c r="B2247" s="3">
        <v>-1.44728160557861E-3</v>
      </c>
      <c r="C2247">
        <v>2.9115964194043</v>
      </c>
      <c r="D2247" s="3">
        <v>1.9040315502479602E-2</v>
      </c>
      <c r="E2247" s="3">
        <v>1.88427264813072E-2</v>
      </c>
      <c r="F2247">
        <v>1.8799126381200001E-2</v>
      </c>
      <c r="G2247">
        <v>-4637048</v>
      </c>
      <c r="H2247">
        <v>8224059</v>
      </c>
      <c r="K2247">
        <f t="shared" si="802"/>
        <v>92.924567042152617</v>
      </c>
      <c r="L2247">
        <f t="shared" si="803"/>
        <v>73.239408208714508</v>
      </c>
      <c r="M2247">
        <f t="shared" si="797"/>
        <v>24.523684619154874</v>
      </c>
      <c r="N2247">
        <f t="shared" si="804"/>
        <v>0.12509632784253116</v>
      </c>
      <c r="O2247">
        <f t="shared" si="805"/>
        <v>56.307550560759516</v>
      </c>
      <c r="P2247">
        <f t="shared" si="806"/>
        <v>56.03544208502376</v>
      </c>
      <c r="Q2247">
        <f t="shared" si="798"/>
        <v>0.35254792561620008</v>
      </c>
      <c r="R2247">
        <f t="shared" si="807"/>
        <v>55.955002635143316</v>
      </c>
      <c r="S2247">
        <f t="shared" si="799"/>
        <v>24.288652668744074</v>
      </c>
      <c r="T2247">
        <f t="shared" si="800"/>
        <v>13.112030608119332</v>
      </c>
      <c r="U2247">
        <f t="shared" si="801"/>
        <v>0.46264250942857332</v>
      </c>
      <c r="V2247" s="6">
        <f t="shared" si="809"/>
        <v>116313.00000012852</v>
      </c>
      <c r="W2247">
        <f t="shared" si="814"/>
        <v>13.112795254157863</v>
      </c>
      <c r="X2247">
        <f t="shared" si="815"/>
        <v>24.2470851136517</v>
      </c>
      <c r="Y2247">
        <f t="shared" si="810"/>
        <v>0.3505579594381345</v>
      </c>
      <c r="Z2247">
        <f t="shared" si="811"/>
        <v>3.2881725380815143E-7</v>
      </c>
      <c r="AA2247">
        <f t="shared" si="813"/>
        <v>-2.3554137567293664E-8</v>
      </c>
      <c r="AB2247">
        <f t="shared" si="812"/>
        <v>0.9955569133648251</v>
      </c>
      <c r="AC2247">
        <f t="shared" si="808"/>
        <v>2.0966067014260807</v>
      </c>
      <c r="AD2247">
        <f t="shared" si="816"/>
        <v>-2.4762908444168306E-11</v>
      </c>
      <c r="AE2247">
        <f t="shared" si="817"/>
        <v>-2.7064385245696166E-6</v>
      </c>
      <c r="AF2247">
        <f t="shared" si="818"/>
        <v>9.1082411643603716E-7</v>
      </c>
      <c r="AG2247" t="str">
        <f t="shared" si="819"/>
        <v>NaN</v>
      </c>
      <c r="AH2247">
        <f t="shared" si="820"/>
        <v>9.1082411643603721E-3</v>
      </c>
    </row>
    <row r="2248" spans="1:34">
      <c r="A2248" s="4">
        <v>43292.778668981482</v>
      </c>
      <c r="B2248" s="3">
        <v>-1.4470556536434699E-3</v>
      </c>
      <c r="C2248">
        <v>2.91174863965534</v>
      </c>
      <c r="D2248" s="3">
        <v>1.9038032198714101E-2</v>
      </c>
      <c r="E2248" s="3">
        <v>1.8840193441192199E-2</v>
      </c>
      <c r="F2248" s="3">
        <v>1.8798304528663701E-2</v>
      </c>
      <c r="G2248">
        <v>-4637048</v>
      </c>
      <c r="H2248">
        <v>8224059</v>
      </c>
      <c r="K2248">
        <f t="shared" si="802"/>
        <v>92.910172970330621</v>
      </c>
      <c r="L2248">
        <f t="shared" si="803"/>
        <v>73.226094454571708</v>
      </c>
      <c r="M2248">
        <f t="shared" si="797"/>
        <v>24.519226605147381</v>
      </c>
      <c r="N2248">
        <f t="shared" si="804"/>
        <v>0.12514246343251254</v>
      </c>
      <c r="O2248">
        <f t="shared" si="805"/>
        <v>56.30069254134002</v>
      </c>
      <c r="P2248">
        <f t="shared" si="806"/>
        <v>56.027860846170789</v>
      </c>
      <c r="Q2248">
        <f t="shared" si="798"/>
        <v>0.34816690237507686</v>
      </c>
      <c r="R2248">
        <f t="shared" si="807"/>
        <v>55.952525638964943</v>
      </c>
      <c r="S2248">
        <f t="shared" si="799"/>
        <v>24.28711533689733</v>
      </c>
      <c r="T2248">
        <f t="shared" si="800"/>
        <v>13.116886986012108</v>
      </c>
      <c r="U2248">
        <f t="shared" si="801"/>
        <v>0.46256075881571473</v>
      </c>
      <c r="V2248" s="6">
        <f t="shared" si="809"/>
        <v>116373.0000003241</v>
      </c>
      <c r="W2248">
        <f t="shared" si="814"/>
        <v>13.112961608448659</v>
      </c>
      <c r="X2248">
        <f t="shared" si="815"/>
        <v>24.278458436000481</v>
      </c>
      <c r="Y2248">
        <f t="shared" si="810"/>
        <v>0.34985963062999065</v>
      </c>
      <c r="Z2248">
        <f t="shared" si="811"/>
        <v>2.6874486950167473E-7</v>
      </c>
      <c r="AA2248">
        <f t="shared" si="813"/>
        <v>1.5304590207155012E-8</v>
      </c>
      <c r="AB2248">
        <f t="shared" si="812"/>
        <v>0.99558743560310092</v>
      </c>
      <c r="AC2248">
        <f t="shared" si="808"/>
        <v>2.0964895170275275</v>
      </c>
      <c r="AD2248">
        <f t="shared" si="816"/>
        <v>1.6121218889080567E-11</v>
      </c>
      <c r="AE2248">
        <f t="shared" si="817"/>
        <v>1.5749491307314001E-6</v>
      </c>
      <c r="AF2248">
        <f t="shared" si="818"/>
        <v>1.0189723033894347E-6</v>
      </c>
      <c r="AG2248">
        <f t="shared" si="819"/>
        <v>1.6121218889080568E-9</v>
      </c>
      <c r="AH2248">
        <f t="shared" si="820"/>
        <v>1.0189723033894349E-2</v>
      </c>
    </row>
    <row r="2249" spans="1:34">
      <c r="A2249" s="4">
        <v>43292.779363425929</v>
      </c>
      <c r="B2249" s="3">
        <v>-1.4476740484133199E-3</v>
      </c>
      <c r="C2249">
        <v>2.9116975031647598</v>
      </c>
      <c r="D2249" s="3">
        <v>1.9037033253316599E-2</v>
      </c>
      <c r="E2249" s="3">
        <v>1.8838813945167201E-2</v>
      </c>
      <c r="F2249" s="3">
        <v>1.8797077705312401E-2</v>
      </c>
      <c r="G2249">
        <v>-4637048</v>
      </c>
      <c r="H2249">
        <v>8224059</v>
      </c>
      <c r="K2249">
        <f t="shared" si="802"/>
        <v>92.949567272158802</v>
      </c>
      <c r="L2249">
        <f t="shared" si="803"/>
        <v>73.267101404529726</v>
      </c>
      <c r="M2249">
        <f t="shared" si="797"/>
        <v>24.532957484909517</v>
      </c>
      <c r="N2249">
        <f t="shared" si="804"/>
        <v>0.12512696475775423</v>
      </c>
      <c r="O2249">
        <f t="shared" si="805"/>
        <v>56.297692157843706</v>
      </c>
      <c r="P2249">
        <f t="shared" si="806"/>
        <v>56.023732096373138</v>
      </c>
      <c r="Q2249">
        <f t="shared" si="798"/>
        <v>0.34886406389869506</v>
      </c>
      <c r="R2249">
        <f t="shared" si="807"/>
        <v>55.948828093945011</v>
      </c>
      <c r="S2249">
        <f t="shared" si="799"/>
        <v>24.300381442310385</v>
      </c>
      <c r="T2249">
        <f t="shared" si="800"/>
        <v>13.115255546563864</v>
      </c>
      <c r="U2249">
        <f t="shared" si="801"/>
        <v>0.46258822191222021</v>
      </c>
      <c r="V2249" s="6">
        <f t="shared" si="809"/>
        <v>116433.00000051968</v>
      </c>
      <c r="W2249">
        <f t="shared" si="814"/>
        <v>13.112865298069757</v>
      </c>
      <c r="X2249">
        <f t="shared" si="815"/>
        <v>24.311588851103224</v>
      </c>
      <c r="Y2249">
        <f t="shared" si="810"/>
        <v>0.34881248659162623</v>
      </c>
      <c r="Z2249">
        <f t="shared" si="811"/>
        <v>-5.1423422935192298E-7</v>
      </c>
      <c r="AA2249">
        <f t="shared" si="813"/>
        <v>-1.6312453448861092E-8</v>
      </c>
      <c r="AB2249">
        <f t="shared" si="812"/>
        <v>0.99563723447358998</v>
      </c>
      <c r="AC2249">
        <f t="shared" si="808"/>
        <v>2.096528883661414</v>
      </c>
      <c r="AD2249">
        <f t="shared" si="816"/>
        <v>-1.7234767121580765E-11</v>
      </c>
      <c r="AE2249">
        <f t="shared" si="817"/>
        <v>-4.5261622115295237E-6</v>
      </c>
      <c r="AF2249">
        <f t="shared" si="818"/>
        <v>3.7905858850398987E-7</v>
      </c>
      <c r="AG2249" t="str">
        <f t="shared" si="819"/>
        <v>NaN</v>
      </c>
      <c r="AH2249">
        <f t="shared" si="820"/>
        <v>3.7905858850398985E-3</v>
      </c>
    </row>
    <row r="2250" spans="1:34">
      <c r="A2250" s="4">
        <v>43292.780069444445</v>
      </c>
      <c r="B2250" s="3">
        <v>-1.44971950803665E-3</v>
      </c>
      <c r="C2250">
        <v>2.9115536074586998</v>
      </c>
      <c r="D2250" s="3">
        <v>1.9036771624760099E-2</v>
      </c>
      <c r="E2250" s="3">
        <v>1.8840110195742499E-2</v>
      </c>
      <c r="F2250" s="3">
        <v>1.8796637001778398E-2</v>
      </c>
      <c r="G2250">
        <v>-4637048</v>
      </c>
      <c r="H2250">
        <v>8224059</v>
      </c>
      <c r="K2250">
        <f t="shared" si="802"/>
        <v>93.079871501281531</v>
      </c>
      <c r="L2250">
        <f t="shared" si="803"/>
        <v>73.397984934437005</v>
      </c>
      <c r="M2250">
        <f t="shared" si="797"/>
        <v>24.576782885575522</v>
      </c>
      <c r="N2250">
        <f t="shared" si="804"/>
        <v>0.12508335220785036</v>
      </c>
      <c r="O2250">
        <f t="shared" si="805"/>
        <v>56.296906343118444</v>
      </c>
      <c r="P2250">
        <f t="shared" si="806"/>
        <v>56.027611697476353</v>
      </c>
      <c r="Q2250">
        <f t="shared" si="798"/>
        <v>0.34940649350110675</v>
      </c>
      <c r="R2250">
        <f t="shared" si="807"/>
        <v>55.947499849617337</v>
      </c>
      <c r="S2250">
        <f t="shared" si="799"/>
        <v>24.343845223241452</v>
      </c>
      <c r="T2250">
        <f t="shared" si="800"/>
        <v>13.110664751837142</v>
      </c>
      <c r="U2250">
        <f t="shared" si="801"/>
        <v>0.46266550178843741</v>
      </c>
      <c r="V2250" s="6">
        <f t="shared" si="809"/>
        <v>116494.00000032037</v>
      </c>
      <c r="W2250">
        <f t="shared" si="814"/>
        <v>13.112771906187204</v>
      </c>
      <c r="X2250">
        <f t="shared" si="815"/>
        <v>24.339247213684164</v>
      </c>
      <c r="Y2250">
        <f t="shared" si="810"/>
        <v>0.34901852595094834</v>
      </c>
      <c r="Z2250">
        <f t="shared" si="811"/>
        <v>-2.0067677243416512E-7</v>
      </c>
      <c r="AA2250">
        <f t="shared" si="813"/>
        <v>-4.160608819958594E-8</v>
      </c>
      <c r="AB2250">
        <f t="shared" si="812"/>
        <v>0.99563656866941719</v>
      </c>
      <c r="AC2250">
        <f t="shared" si="808"/>
        <v>2.0966396595381696</v>
      </c>
      <c r="AD2250">
        <f t="shared" si="816"/>
        <v>-4.3934886553043548E-11</v>
      </c>
      <c r="AE2250">
        <f t="shared" si="817"/>
        <v>-9.8740876822754967E-6</v>
      </c>
      <c r="AF2250">
        <f t="shared" si="818"/>
        <v>4.429386379490101E-7</v>
      </c>
      <c r="AG2250" t="str">
        <f t="shared" si="819"/>
        <v>NaN</v>
      </c>
      <c r="AH2250">
        <f t="shared" si="820"/>
        <v>4.4293863794901012E-3</v>
      </c>
    </row>
    <row r="2251" spans="1:34">
      <c r="A2251" s="4">
        <v>43292.780763888892</v>
      </c>
      <c r="B2251" s="3">
        <v>-1.4495292327228501E-3</v>
      </c>
      <c r="C2251">
        <v>2.9116213930392401</v>
      </c>
      <c r="D2251" s="3">
        <v>1.9042265824446101E-2</v>
      </c>
      <c r="E2251" s="3">
        <v>1.8845093030522501E-2</v>
      </c>
      <c r="F2251" s="3">
        <v>1.8802318504094698E-2</v>
      </c>
      <c r="G2251">
        <v>-4637048</v>
      </c>
      <c r="H2251">
        <v>8224059</v>
      </c>
      <c r="K2251">
        <f t="shared" si="802"/>
        <v>93.067750177642097</v>
      </c>
      <c r="L2251">
        <f t="shared" si="803"/>
        <v>73.378395327710749</v>
      </c>
      <c r="M2251">
        <f t="shared" si="797"/>
        <v>24.570223447850424</v>
      </c>
      <c r="N2251">
        <f t="shared" si="804"/>
        <v>0.12510389696276361</v>
      </c>
      <c r="O2251">
        <f t="shared" si="805"/>
        <v>56.31340845234741</v>
      </c>
      <c r="P2251">
        <f t="shared" si="806"/>
        <v>56.042525026486977</v>
      </c>
      <c r="Q2251">
        <f t="shared" si="798"/>
        <v>0.34878502045304316</v>
      </c>
      <c r="R2251">
        <f t="shared" si="807"/>
        <v>55.964623431894367</v>
      </c>
      <c r="S2251">
        <f t="shared" si="799"/>
        <v>24.33770010088173</v>
      </c>
      <c r="T2251">
        <f t="shared" si="800"/>
        <v>13.112827357617485</v>
      </c>
      <c r="U2251">
        <f t="shared" si="801"/>
        <v>0.4626290972186492</v>
      </c>
      <c r="V2251" s="6">
        <f t="shared" si="809"/>
        <v>116554.00000051595</v>
      </c>
      <c r="W2251">
        <f t="shared" si="814"/>
        <v>13.112497567532198</v>
      </c>
      <c r="X2251">
        <f t="shared" si="815"/>
        <v>24.365603770737188</v>
      </c>
      <c r="Y2251">
        <f t="shared" si="810"/>
        <v>0.34745088832512988</v>
      </c>
      <c r="Z2251">
        <f t="shared" si="811"/>
        <v>2.8455339271216758E-7</v>
      </c>
      <c r="AA2251">
        <f t="shared" si="813"/>
        <v>-4.7817512201272454E-8</v>
      </c>
      <c r="AB2251">
        <f t="shared" si="812"/>
        <v>0.99570564046985588</v>
      </c>
      <c r="AC2251">
        <f t="shared" si="808"/>
        <v>2.0965874758606899</v>
      </c>
      <c r="AD2251">
        <f t="shared" si="816"/>
        <v>-5.0720537299127884E-11</v>
      </c>
      <c r="AE2251">
        <f t="shared" si="817"/>
        <v>-1.7571916464613442E-5</v>
      </c>
      <c r="AF2251">
        <f t="shared" si="818"/>
        <v>2.8733977774387711E-7</v>
      </c>
      <c r="AG2251" t="str">
        <f t="shared" si="819"/>
        <v>NaN</v>
      </c>
      <c r="AH2251">
        <f t="shared" si="820"/>
        <v>2.8733977774387711E-3</v>
      </c>
    </row>
    <row r="2252" spans="1:34">
      <c r="A2252" s="4">
        <v>43292.781458333331</v>
      </c>
      <c r="B2252" s="3">
        <v>-1.45224065594448E-3</v>
      </c>
      <c r="C2252">
        <v>2.9116606373227101</v>
      </c>
      <c r="D2252" s="3">
        <v>1.90394235869462E-2</v>
      </c>
      <c r="E2252" s="3">
        <v>1.8843856240982899E-2</v>
      </c>
      <c r="F2252" s="3">
        <v>1.8801020215305501E-2</v>
      </c>
      <c r="G2252">
        <v>-4637048</v>
      </c>
      <c r="H2252">
        <v>8224059</v>
      </c>
      <c r="K2252">
        <f t="shared" si="802"/>
        <v>93.240479039502873</v>
      </c>
      <c r="L2252">
        <f t="shared" si="803"/>
        <v>73.552830778369071</v>
      </c>
      <c r="M2252">
        <f t="shared" si="797"/>
        <v>24.628631893289445</v>
      </c>
      <c r="N2252">
        <f t="shared" si="804"/>
        <v>0.12511579129455533</v>
      </c>
      <c r="O2252">
        <f t="shared" si="805"/>
        <v>56.304871646923765</v>
      </c>
      <c r="P2252">
        <f t="shared" si="806"/>
        <v>56.038823388737519</v>
      </c>
      <c r="Q2252">
        <f t="shared" si="798"/>
        <v>0.34416115102123968</v>
      </c>
      <c r="R2252">
        <f t="shared" si="807"/>
        <v>55.960710495902525</v>
      </c>
      <c r="S2252">
        <f t="shared" si="799"/>
        <v>24.39919112594195</v>
      </c>
      <c r="T2252">
        <f t="shared" si="800"/>
        <v>13.11407939254293</v>
      </c>
      <c r="U2252">
        <f t="shared" si="801"/>
        <v>0.46260802088877218</v>
      </c>
      <c r="V2252" s="6">
        <f t="shared" si="809"/>
        <v>116614.00000008289</v>
      </c>
      <c r="W2252">
        <f t="shared" si="814"/>
        <v>13.112167777446935</v>
      </c>
      <c r="X2252">
        <f t="shared" si="815"/>
        <v>24.389111703970563</v>
      </c>
      <c r="Y2252">
        <f t="shared" si="810"/>
        <v>0.3470795678036443</v>
      </c>
      <c r="Z2252">
        <f t="shared" si="811"/>
        <v>-2.5293634908279491E-7</v>
      </c>
      <c r="AA2252">
        <f t="shared" si="813"/>
        <v>-9.3376664002700422E-8</v>
      </c>
      <c r="AB2252">
        <f t="shared" si="812"/>
        <v>0.99573348974916187</v>
      </c>
      <c r="AC2252">
        <f t="shared" si="808"/>
        <v>2.0965572642579393</v>
      </c>
      <c r="AD2252">
        <f t="shared" si="816"/>
        <v>-9.9150142459506862E-11</v>
      </c>
      <c r="AE2252">
        <f t="shared" si="817"/>
        <v>-1.3783529165721271E-5</v>
      </c>
      <c r="AF2252">
        <f t="shared" si="818"/>
        <v>7.1608396522152334E-7</v>
      </c>
      <c r="AG2252" t="str">
        <f t="shared" si="819"/>
        <v>NaN</v>
      </c>
      <c r="AH2252">
        <f t="shared" si="820"/>
        <v>7.1608396522152336E-3</v>
      </c>
    </row>
    <row r="2253" spans="1:34">
      <c r="A2253" s="4">
        <v>43292.782152777778</v>
      </c>
      <c r="B2253" s="3">
        <v>-1.4535963675552899E-3</v>
      </c>
      <c r="C2253">
        <v>2.91152625538234</v>
      </c>
      <c r="D2253" s="3">
        <v>1.9039221419425299E-2</v>
      </c>
      <c r="E2253" s="3">
        <v>1.88415253683888E-2</v>
      </c>
      <c r="F2253" s="3">
        <v>1.8799447975670801E-2</v>
      </c>
      <c r="G2253">
        <v>-4637048</v>
      </c>
      <c r="H2253">
        <v>8224059</v>
      </c>
      <c r="K2253">
        <f t="shared" si="802"/>
        <v>93.326843470432934</v>
      </c>
      <c r="L2253">
        <f t="shared" si="803"/>
        <v>73.641261903989815</v>
      </c>
      <c r="M2253">
        <f t="shared" si="797"/>
        <v>24.658242414295565</v>
      </c>
      <c r="N2253">
        <f t="shared" si="804"/>
        <v>0.12507506221902526</v>
      </c>
      <c r="O2253">
        <f t="shared" si="805"/>
        <v>56.304264426454338</v>
      </c>
      <c r="P2253">
        <f t="shared" si="806"/>
        <v>56.031847225285908</v>
      </c>
      <c r="Q2253">
        <f t="shared" si="798"/>
        <v>0.34829253193665011</v>
      </c>
      <c r="R2253">
        <f t="shared" si="807"/>
        <v>55.955971894517688</v>
      </c>
      <c r="S2253">
        <f t="shared" si="799"/>
        <v>24.426047393004463</v>
      </c>
      <c r="T2253">
        <f t="shared" si="800"/>
        <v>13.109792121434499</v>
      </c>
      <c r="U2253">
        <f t="shared" si="801"/>
        <v>0.46268019135168603</v>
      </c>
      <c r="V2253" s="6">
        <f t="shared" si="809"/>
        <v>116674.00000027847</v>
      </c>
      <c r="W2253">
        <f t="shared" si="814"/>
        <v>13.11209773353502</v>
      </c>
      <c r="X2253">
        <f t="shared" si="815"/>
        <v>24.407676463239309</v>
      </c>
      <c r="Y2253">
        <f t="shared" si="810"/>
        <v>0.34595212361593752</v>
      </c>
      <c r="Z2253">
        <f t="shared" si="811"/>
        <v>-2.055107825502123E-7</v>
      </c>
      <c r="AA2253">
        <f t="shared" si="813"/>
        <v>-6.1468460014098049E-8</v>
      </c>
      <c r="AB2253">
        <f t="shared" si="812"/>
        <v>0.99578953850669694</v>
      </c>
      <c r="AC2253">
        <f t="shared" si="808"/>
        <v>2.0966607161097857</v>
      </c>
      <c r="AD2253">
        <f t="shared" si="816"/>
        <v>-6.5484994809417856E-11</v>
      </c>
      <c r="AE2253">
        <f t="shared" si="817"/>
        <v>-1.0302911204291588E-5</v>
      </c>
      <c r="AF2253">
        <f t="shared" si="818"/>
        <v>6.3272191436091955E-7</v>
      </c>
      <c r="AG2253" t="str">
        <f t="shared" si="819"/>
        <v>NaN</v>
      </c>
      <c r="AH2253">
        <f t="shared" si="820"/>
        <v>6.3272191436091951E-3</v>
      </c>
    </row>
    <row r="2254" spans="1:34">
      <c r="A2254" s="4">
        <v>43292.782847222225</v>
      </c>
      <c r="B2254" s="3">
        <v>-1.4551899233083501E-3</v>
      </c>
      <c r="C2254">
        <v>2.9115833379764799</v>
      </c>
      <c r="D2254" s="3">
        <v>1.90404106401365E-2</v>
      </c>
      <c r="E2254" s="3">
        <v>1.88424291761294E-2</v>
      </c>
      <c r="F2254">
        <v>1.8801591938808999E-2</v>
      </c>
      <c r="G2254">
        <v>-4637048</v>
      </c>
      <c r="H2254">
        <v>8224059</v>
      </c>
      <c r="K2254">
        <f t="shared" si="802"/>
        <v>93.428359555912323</v>
      </c>
      <c r="L2254">
        <f t="shared" si="803"/>
        <v>73.739959769436481</v>
      </c>
      <c r="M2254">
        <f t="shared" si="797"/>
        <v>24.691290678665755</v>
      </c>
      <c r="N2254">
        <f t="shared" si="804"/>
        <v>0.12509236306526825</v>
      </c>
      <c r="O2254">
        <f t="shared" si="805"/>
        <v>56.307836311568671</v>
      </c>
      <c r="P2254">
        <f t="shared" si="806"/>
        <v>56.034552268257031</v>
      </c>
      <c r="Q2254">
        <f t="shared" si="798"/>
        <v>0.34540268788992279</v>
      </c>
      <c r="R2254">
        <f t="shared" si="807"/>
        <v>55.962433623678749</v>
      </c>
      <c r="S2254">
        <f t="shared" si="799"/>
        <v>24.461022220072472</v>
      </c>
      <c r="T2254">
        <f t="shared" si="800"/>
        <v>13.111613263144289</v>
      </c>
      <c r="U2254">
        <f t="shared" si="801"/>
        <v>0.462649534871864</v>
      </c>
      <c r="V2254" s="6">
        <f t="shared" si="809"/>
        <v>116734.00000047404</v>
      </c>
      <c r="W2254">
        <f t="shared" si="814"/>
        <v>13.111922623755241</v>
      </c>
      <c r="X2254">
        <f t="shared" si="815"/>
        <v>24.423622859249271</v>
      </c>
      <c r="Y2254">
        <f t="shared" si="810"/>
        <v>0.34861585792032912</v>
      </c>
      <c r="Z2254">
        <f t="shared" si="811"/>
        <v>2.8533728579634584E-7</v>
      </c>
      <c r="AA2254">
        <f t="shared" si="813"/>
        <v>-6.7579097662914329E-8</v>
      </c>
      <c r="AB2254">
        <f t="shared" si="812"/>
        <v>0.9956768461608434</v>
      </c>
      <c r="AC2254">
        <f t="shared" si="808"/>
        <v>2.0966167719603281</v>
      </c>
      <c r="AD2254">
        <f t="shared" si="816"/>
        <v>-7.1443317521547092E-11</v>
      </c>
      <c r="AE2254">
        <f t="shared" si="817"/>
        <v>-2.8691436823550968E-5</v>
      </c>
      <c r="AF2254">
        <f t="shared" si="818"/>
        <v>2.4787935162803189E-7</v>
      </c>
      <c r="AG2254" t="str">
        <f t="shared" si="819"/>
        <v>NaN</v>
      </c>
      <c r="AH2254">
        <f t="shared" si="820"/>
        <v>2.4787935162803188E-3</v>
      </c>
    </row>
    <row r="2255" spans="1:34">
      <c r="A2255" s="4">
        <v>43292.783553240741</v>
      </c>
      <c r="B2255" s="3">
        <v>-1.4546190973669601E-3</v>
      </c>
      <c r="C2255">
        <v>2.9116344744670601</v>
      </c>
      <c r="D2255" s="3">
        <v>1.9037984629885599E-2</v>
      </c>
      <c r="E2255" s="3">
        <v>1.8840205333399401E-2</v>
      </c>
      <c r="F2255" s="3">
        <v>1.8796934774436499E-2</v>
      </c>
      <c r="G2255">
        <v>-4637048</v>
      </c>
      <c r="H2255">
        <v>8224059</v>
      </c>
      <c r="K2255">
        <f t="shared" si="802"/>
        <v>93.391995584994632</v>
      </c>
      <c r="L2255">
        <f t="shared" si="803"/>
        <v>73.70971759870109</v>
      </c>
      <c r="M2255">
        <f t="shared" si="797"/>
        <v>24.681164307147299</v>
      </c>
      <c r="N2255">
        <f t="shared" si="804"/>
        <v>0.12510786174002653</v>
      </c>
      <c r="O2255">
        <f t="shared" si="805"/>
        <v>56.300549665935286</v>
      </c>
      <c r="P2255">
        <f t="shared" si="806"/>
        <v>56.027896438841722</v>
      </c>
      <c r="Q2255">
        <f t="shared" si="798"/>
        <v>0.35215235393441446</v>
      </c>
      <c r="R2255">
        <f t="shared" si="807"/>
        <v>55.948397312000871</v>
      </c>
      <c r="S2255">
        <f t="shared" si="799"/>
        <v>24.446396071191021</v>
      </c>
      <c r="T2255">
        <f t="shared" si="800"/>
        <v>13.113244702592528</v>
      </c>
      <c r="U2255">
        <f t="shared" si="801"/>
        <v>0.4626220717753588</v>
      </c>
      <c r="V2255" s="6">
        <f t="shared" si="809"/>
        <v>116795.00000027474</v>
      </c>
      <c r="W2255">
        <f t="shared" si="814"/>
        <v>13.111408968401223</v>
      </c>
      <c r="X2255">
        <f t="shared" si="815"/>
        <v>24.44249414680375</v>
      </c>
      <c r="Y2255">
        <f t="shared" si="810"/>
        <v>0.35100991916803065</v>
      </c>
      <c r="Z2255">
        <f t="shared" si="811"/>
        <v>-5.0169193108321064E-8</v>
      </c>
      <c r="AA2255">
        <f t="shared" si="813"/>
        <v>-8.1129259363988399E-8</v>
      </c>
      <c r="AB2255">
        <f t="shared" si="812"/>
        <v>0.99556797680119824</v>
      </c>
      <c r="AC2255">
        <f t="shared" si="808"/>
        <v>2.0965774053264421</v>
      </c>
      <c r="AD2255">
        <f t="shared" si="816"/>
        <v>-8.5181705343974856E-11</v>
      </c>
      <c r="AE2255">
        <f t="shared" si="817"/>
        <v>-3.5434180012001067E-5</v>
      </c>
      <c r="AF2255">
        <f t="shared" si="818"/>
        <v>2.3930676684663644E-7</v>
      </c>
      <c r="AG2255" t="str">
        <f t="shared" si="819"/>
        <v>NaN</v>
      </c>
      <c r="AH2255">
        <f t="shared" si="820"/>
        <v>2.3930676684663643E-3</v>
      </c>
    </row>
    <row r="2256" spans="1:34">
      <c r="A2256" s="4">
        <v>43292.784247685187</v>
      </c>
      <c r="B2256" s="3">
        <v>-1.45750890369527E-3</v>
      </c>
      <c r="C2256">
        <v>2.9115643104451001</v>
      </c>
      <c r="D2256" s="3">
        <v>1.9041433369948201E-2</v>
      </c>
      <c r="E2256" s="3">
        <v>1.8843963270846899E-2</v>
      </c>
      <c r="F2256" s="3">
        <v>1.87992693120759E-2</v>
      </c>
      <c r="G2256">
        <v>-4637048</v>
      </c>
      <c r="H2256">
        <v>8224059</v>
      </c>
      <c r="K2256">
        <f t="shared" si="802"/>
        <v>93.576088187766899</v>
      </c>
      <c r="L2256">
        <f t="shared" si="803"/>
        <v>73.890741472993241</v>
      </c>
      <c r="M2256">
        <f t="shared" si="797"/>
        <v>24.741778838453001</v>
      </c>
      <c r="N2256">
        <f t="shared" si="804"/>
        <v>0.12508659611652062</v>
      </c>
      <c r="O2256">
        <f t="shared" si="805"/>
        <v>56.310908132767203</v>
      </c>
      <c r="P2256">
        <f t="shared" si="806"/>
        <v>56.03914372277351</v>
      </c>
      <c r="Q2256">
        <f t="shared" si="798"/>
        <v>0.35547471567975464</v>
      </c>
      <c r="R2256">
        <f t="shared" si="807"/>
        <v>55.955433417087448</v>
      </c>
      <c r="S2256">
        <f t="shared" si="799"/>
        <v>24.504795694666498</v>
      </c>
      <c r="T2256">
        <f t="shared" si="800"/>
        <v>13.111006215907697</v>
      </c>
      <c r="U2256">
        <f t="shared" si="801"/>
        <v>0.46265975369847123</v>
      </c>
      <c r="V2256" s="6">
        <f t="shared" si="809"/>
        <v>116855.00000047032</v>
      </c>
      <c r="W2256">
        <f t="shared" si="814"/>
        <v>13.110988704929735</v>
      </c>
      <c r="X2256">
        <f t="shared" si="815"/>
        <v>24.461849643001287</v>
      </c>
      <c r="Y2256">
        <f t="shared" si="810"/>
        <v>0.34388284573476585</v>
      </c>
      <c r="Z2256">
        <f t="shared" si="811"/>
        <v>-2.9087680143170639E-7</v>
      </c>
      <c r="AA2256">
        <f t="shared" si="813"/>
        <v>-2.5286169346976948E-8</v>
      </c>
      <c r="AB2256">
        <f t="shared" si="812"/>
        <v>0.9958973641995843</v>
      </c>
      <c r="AC2256">
        <f t="shared" si="808"/>
        <v>2.096631420010147</v>
      </c>
      <c r="AD2256">
        <f t="shared" si="816"/>
        <v>-2.710016451773198E-11</v>
      </c>
      <c r="AE2256">
        <f t="shared" si="817"/>
        <v>-1.827955399522428E-5</v>
      </c>
      <c r="AF2256">
        <f t="shared" si="818"/>
        <v>1.4758335136909708E-7</v>
      </c>
      <c r="AG2256" t="str">
        <f t="shared" si="819"/>
        <v>NaN</v>
      </c>
      <c r="AH2256">
        <f t="shared" si="820"/>
        <v>1.4758335136909708E-3</v>
      </c>
    </row>
    <row r="2257" spans="1:34">
      <c r="A2257" s="4">
        <v>43292.784942129627</v>
      </c>
      <c r="B2257" s="3">
        <v>-1.45671212581874E-3</v>
      </c>
      <c r="C2257">
        <v>2.9115250661616301</v>
      </c>
      <c r="D2257" s="3">
        <v>1.9032335831507201E-2</v>
      </c>
      <c r="E2257" s="3">
        <v>1.88358171089749E-2</v>
      </c>
      <c r="F2257" s="3">
        <v>1.8800639066303099E-2</v>
      </c>
      <c r="G2257">
        <v>-4637048</v>
      </c>
      <c r="H2257">
        <v>8224062</v>
      </c>
      <c r="K2257">
        <f t="shared" si="802"/>
        <v>93.525330145027212</v>
      </c>
      <c r="L2257">
        <f t="shared" si="803"/>
        <v>73.838182900788183</v>
      </c>
      <c r="M2257">
        <f t="shared" si="797"/>
        <v>24.724179981767584</v>
      </c>
      <c r="N2257">
        <f t="shared" si="804"/>
        <v>0.12507470178472893</v>
      </c>
      <c r="O2257">
        <f t="shared" si="805"/>
        <v>56.283583211641634</v>
      </c>
      <c r="P2257">
        <f t="shared" si="806"/>
        <v>56.014762743364265</v>
      </c>
      <c r="Q2257">
        <f t="shared" si="798"/>
        <v>0.32402146759012851</v>
      </c>
      <c r="R2257">
        <f t="shared" si="807"/>
        <v>55.959561744051506</v>
      </c>
      <c r="S2257">
        <f t="shared" si="799"/>
        <v>24.508165670040832</v>
      </c>
      <c r="T2257">
        <f t="shared" si="800"/>
        <v>13.109754180982256</v>
      </c>
      <c r="U2257">
        <f t="shared" si="801"/>
        <v>0.46268083002834826</v>
      </c>
      <c r="V2257" s="6">
        <f t="shared" si="809"/>
        <v>116915.00000003725</v>
      </c>
      <c r="W2257">
        <f t="shared" si="814"/>
        <v>13.110956601470114</v>
      </c>
      <c r="X2257">
        <f t="shared" si="815"/>
        <v>24.478386858589285</v>
      </c>
      <c r="Y2257">
        <f t="shared" si="810"/>
        <v>0.30847069216230949</v>
      </c>
      <c r="Z2257">
        <f t="shared" si="811"/>
        <v>-2.4345123597587905E-7</v>
      </c>
      <c r="AA2257">
        <f t="shared" si="813"/>
        <v>-1.7428568882724694E-8</v>
      </c>
      <c r="AB2257">
        <f t="shared" si="812"/>
        <v>0.99747255476799568</v>
      </c>
      <c r="AC2257">
        <f t="shared" si="808"/>
        <v>2.0966616316128981</v>
      </c>
      <c r="AD2257">
        <f t="shared" si="816"/>
        <v>-2.0823487877679293E-11</v>
      </c>
      <c r="AE2257">
        <f t="shared" si="817"/>
        <v>-1.8971630567463006E-5</v>
      </c>
      <c r="AF2257">
        <f t="shared" si="818"/>
        <v>1.0926469336510113E-7</v>
      </c>
      <c r="AG2257" t="str">
        <f t="shared" si="819"/>
        <v>NaN</v>
      </c>
      <c r="AH2257">
        <f t="shared" si="820"/>
        <v>1.0926469336510114E-3</v>
      </c>
    </row>
    <row r="2258" spans="1:34">
      <c r="A2258" s="4">
        <v>43292.785636574074</v>
      </c>
      <c r="B2258" s="3">
        <v>-1.4554158752434899E-3</v>
      </c>
      <c r="C2258">
        <v>2.91147274045034</v>
      </c>
      <c r="D2258" s="3">
        <v>1.9029327103107799E-2</v>
      </c>
      <c r="E2258" s="3">
        <v>1.88330700091319E-2</v>
      </c>
      <c r="F2258" s="3">
        <v>1.88235556500695E-2</v>
      </c>
      <c r="G2258">
        <v>-4637048</v>
      </c>
      <c r="H2258">
        <v>8224066</v>
      </c>
      <c r="K2258">
        <f t="shared" si="802"/>
        <v>93.442753627734305</v>
      </c>
      <c r="L2258">
        <f t="shared" si="803"/>
        <v>73.725482742700621</v>
      </c>
      <c r="M2258">
        <f t="shared" si="797"/>
        <v>24.686443151267916</v>
      </c>
      <c r="N2258">
        <f t="shared" si="804"/>
        <v>0.1250588426756743</v>
      </c>
      <c r="O2258">
        <f t="shared" si="805"/>
        <v>56.274546342302187</v>
      </c>
      <c r="P2258">
        <f t="shared" si="806"/>
        <v>56.006540836439299</v>
      </c>
      <c r="Q2258">
        <f t="shared" si="798"/>
        <v>0.24591589321704532</v>
      </c>
      <c r="R2258">
        <f t="shared" si="807"/>
        <v>56.028630449085142</v>
      </c>
      <c r="S2258">
        <f t="shared" si="799"/>
        <v>24.522499222456553</v>
      </c>
      <c r="T2258">
        <f t="shared" si="800"/>
        <v>13.108084801081768</v>
      </c>
      <c r="U2258">
        <f t="shared" si="801"/>
        <v>0.46270893180151568</v>
      </c>
      <c r="V2258" s="6">
        <f t="shared" si="809"/>
        <v>116975.00000023283</v>
      </c>
      <c r="W2258">
        <f t="shared" si="814"/>
        <v>13.110626811384851</v>
      </c>
      <c r="X2258">
        <f t="shared" si="815"/>
        <v>24.489516332410211</v>
      </c>
      <c r="Y2258">
        <f t="shared" si="810"/>
        <v>0.28033986569940578</v>
      </c>
      <c r="Z2258">
        <f t="shared" si="811"/>
        <v>1.8970226080464917E-7</v>
      </c>
      <c r="AA2258">
        <f t="shared" si="813"/>
        <v>-5.7739366230796476E-8</v>
      </c>
      <c r="AB2258">
        <f t="shared" si="812"/>
        <v>0.99872427066986769</v>
      </c>
      <c r="AC2258">
        <f t="shared" si="808"/>
        <v>2.0967019137498966</v>
      </c>
      <c r="AD2258">
        <f t="shared" si="816"/>
        <v>-7.5910377400920811E-11</v>
      </c>
      <c r="AE2258">
        <f t="shared" si="817"/>
        <v>-4.5590339283624201E-5</v>
      </c>
      <c r="AF2258">
        <f t="shared" si="818"/>
        <v>1.6575222324733513E-7</v>
      </c>
      <c r="AG2258" t="str">
        <f t="shared" si="819"/>
        <v>NaN</v>
      </c>
      <c r="AH2258">
        <f t="shared" si="820"/>
        <v>1.6575222324733514E-3</v>
      </c>
    </row>
    <row r="2259" spans="1:34">
      <c r="A2259" s="4">
        <v>43292.78633101852</v>
      </c>
      <c r="B2259" s="3">
        <v>-1.4536558285908501E-3</v>
      </c>
      <c r="C2259">
        <v>2.9115964194043</v>
      </c>
      <c r="D2259" s="3">
        <v>1.90244750826059E-2</v>
      </c>
      <c r="E2259" s="3">
        <v>1.8828372587322499E-2</v>
      </c>
      <c r="F2259" s="3">
        <v>1.8810370276769399E-2</v>
      </c>
      <c r="G2259">
        <v>-4637048</v>
      </c>
      <c r="H2259">
        <v>8224065</v>
      </c>
      <c r="K2259">
        <f t="shared" si="802"/>
        <v>93.330631384070116</v>
      </c>
      <c r="L2259">
        <f t="shared" si="803"/>
        <v>73.630692552237932</v>
      </c>
      <c r="M2259">
        <f t="shared" si="797"/>
        <v>24.654703343522989</v>
      </c>
      <c r="N2259">
        <f t="shared" si="804"/>
        <v>0.12509632784253116</v>
      </c>
      <c r="O2259">
        <f t="shared" si="805"/>
        <v>56.259973051035125</v>
      </c>
      <c r="P2259">
        <f t="shared" si="806"/>
        <v>55.992481731524478</v>
      </c>
      <c r="Q2259">
        <f t="shared" si="798"/>
        <v>0.27108223629104344</v>
      </c>
      <c r="R2259">
        <f t="shared" si="807"/>
        <v>55.988890814744082</v>
      </c>
      <c r="S2259">
        <f t="shared" si="799"/>
        <v>24.473981852662295</v>
      </c>
      <c r="T2259">
        <f t="shared" si="800"/>
        <v>13.112030608119332</v>
      </c>
      <c r="U2259">
        <f t="shared" si="801"/>
        <v>0.46264250942857332</v>
      </c>
      <c r="V2259" s="6">
        <f t="shared" si="809"/>
        <v>117035.00000042841</v>
      </c>
      <c r="W2259">
        <f t="shared" si="814"/>
        <v>13.110282428817953</v>
      </c>
      <c r="X2259">
        <f t="shared" si="815"/>
        <v>24.499834489347322</v>
      </c>
      <c r="Y2259">
        <f t="shared" si="810"/>
        <v>0.25581432725071335</v>
      </c>
      <c r="Z2259">
        <f t="shared" si="811"/>
        <v>1.3796528103628522E-7</v>
      </c>
      <c r="AA2259">
        <f t="shared" si="813"/>
        <v>-5.012066659227578E-8</v>
      </c>
      <c r="AB2259">
        <f t="shared" si="812"/>
        <v>0.99981902098620823</v>
      </c>
      <c r="AC2259">
        <f t="shared" si="808"/>
        <v>2.0966067014260807</v>
      </c>
      <c r="AD2259">
        <f t="shared" si="816"/>
        <v>-7.2208155466467313E-11</v>
      </c>
      <c r="AE2259">
        <f t="shared" si="817"/>
        <v>-2.0178568999515513E-5</v>
      </c>
      <c r="AF2259">
        <f t="shared" si="818"/>
        <v>3.5622707346045265E-7</v>
      </c>
      <c r="AG2259" t="str">
        <f t="shared" si="819"/>
        <v>NaN</v>
      </c>
      <c r="AH2259">
        <f t="shared" si="820"/>
        <v>3.5622707346045267E-3</v>
      </c>
    </row>
    <row r="2260" spans="1:34">
      <c r="A2260" s="4">
        <v>43292.787037037036</v>
      </c>
      <c r="B2260" s="3">
        <v>-1.4542742233606999E-3</v>
      </c>
      <c r="C2260">
        <v>2.9115250661616301</v>
      </c>
      <c r="D2260" s="3">
        <v>1.9028946552480198E-2</v>
      </c>
      <c r="E2260" s="3">
        <v>1.88325348598119E-2</v>
      </c>
      <c r="F2260" s="3">
        <v>1.8821673726870401E-2</v>
      </c>
      <c r="G2260">
        <v>-4637048</v>
      </c>
      <c r="H2260">
        <v>8224067</v>
      </c>
      <c r="K2260">
        <f t="shared" si="802"/>
        <v>93.370025685898284</v>
      </c>
      <c r="L2260">
        <f t="shared" si="803"/>
        <v>73.655228571782231</v>
      </c>
      <c r="M2260">
        <f t="shared" si="797"/>
        <v>24.662919051702925</v>
      </c>
      <c r="N2260">
        <f t="shared" si="804"/>
        <v>0.12507470178472893</v>
      </c>
      <c r="O2260">
        <f t="shared" si="805"/>
        <v>56.273403339065553</v>
      </c>
      <c r="P2260">
        <f t="shared" si="806"/>
        <v>56.004939166259298</v>
      </c>
      <c r="Q2260">
        <f t="shared" si="798"/>
        <v>0.25044485224405122</v>
      </c>
      <c r="R2260">
        <f t="shared" si="807"/>
        <v>56.022958486821501</v>
      </c>
      <c r="S2260">
        <f t="shared" si="799"/>
        <v>24.495955816873558</v>
      </c>
      <c r="T2260">
        <f t="shared" si="800"/>
        <v>13.109754180982256</v>
      </c>
      <c r="U2260">
        <f t="shared" si="801"/>
        <v>0.46268083002834826</v>
      </c>
      <c r="V2260" s="6">
        <f t="shared" si="809"/>
        <v>117096.00000022911</v>
      </c>
      <c r="W2260">
        <f t="shared" si="814"/>
        <v>13.110317450773922</v>
      </c>
      <c r="X2260">
        <f t="shared" si="815"/>
        <v>24.511752281427718</v>
      </c>
      <c r="Y2260">
        <f t="shared" si="810"/>
        <v>0.25264134775327562</v>
      </c>
      <c r="Z2260">
        <f t="shared" si="811"/>
        <v>-1.5050757930044655E-7</v>
      </c>
      <c r="AA2260">
        <f t="shared" si="813"/>
        <v>-2.3472015451556617E-8</v>
      </c>
      <c r="AB2260">
        <f t="shared" si="812"/>
        <v>0.99996090235373158</v>
      </c>
      <c r="AC2260">
        <f t="shared" si="808"/>
        <v>2.0966616316128981</v>
      </c>
      <c r="AD2260">
        <f t="shared" si="816"/>
        <v>-3.4241407494474612E-11</v>
      </c>
      <c r="AE2260">
        <f t="shared" si="817"/>
        <v>-9.9867795831828634E-6</v>
      </c>
      <c r="AF2260">
        <f t="shared" si="818"/>
        <v>3.413164180820494E-7</v>
      </c>
      <c r="AG2260" t="str">
        <f t="shared" si="819"/>
        <v>NaN</v>
      </c>
      <c r="AH2260">
        <f t="shared" si="820"/>
        <v>3.4131641808204938E-3</v>
      </c>
    </row>
    <row r="2261" spans="1:34">
      <c r="A2261" s="4">
        <v>43292.787731481483</v>
      </c>
      <c r="B2261" s="3">
        <v>-1.45551101290039E-3</v>
      </c>
      <c r="C2261">
        <v>2.9115393368101699</v>
      </c>
      <c r="D2261" s="3">
        <v>1.9022584221675101E-2</v>
      </c>
      <c r="E2261" s="3">
        <v>1.88256968407222E-2</v>
      </c>
      <c r="F2261" s="3">
        <v>1.8819994289078799E-2</v>
      </c>
      <c r="G2261">
        <v>-4637048</v>
      </c>
      <c r="H2261">
        <v>8224065</v>
      </c>
      <c r="K2261">
        <f t="shared" si="802"/>
        <v>93.448814289554036</v>
      </c>
      <c r="L2261">
        <f t="shared" si="803"/>
        <v>73.736224781130304</v>
      </c>
      <c r="M2261">
        <f t="shared" si="797"/>
        <v>24.690040044922021</v>
      </c>
      <c r="N2261">
        <f t="shared" si="804"/>
        <v>0.12507902699629111</v>
      </c>
      <c r="O2261">
        <f t="shared" si="805"/>
        <v>56.254293753703365</v>
      </c>
      <c r="P2261">
        <f t="shared" si="806"/>
        <v>55.984473380623605</v>
      </c>
      <c r="Q2261">
        <f t="shared" si="798"/>
        <v>0.23639695472473221</v>
      </c>
      <c r="R2261">
        <f t="shared" si="807"/>
        <v>56.017896798978633</v>
      </c>
      <c r="S2261">
        <f t="shared" si="799"/>
        <v>24.532442075105532</v>
      </c>
      <c r="T2261">
        <f t="shared" si="800"/>
        <v>13.110209466409852</v>
      </c>
      <c r="U2261">
        <f t="shared" si="801"/>
        <v>0.46267316590839003</v>
      </c>
      <c r="V2261" s="6">
        <f t="shared" si="809"/>
        <v>117156.00000042468</v>
      </c>
      <c r="W2261">
        <f t="shared" si="814"/>
        <v>13.110118993023509</v>
      </c>
      <c r="X2261">
        <f t="shared" si="815"/>
        <v>24.523570226872035</v>
      </c>
      <c r="Y2261">
        <f t="shared" si="810"/>
        <v>0.23783653718905384</v>
      </c>
      <c r="Z2261">
        <f t="shared" si="811"/>
        <v>3.1617043598434444E-9</v>
      </c>
      <c r="AA2261">
        <f t="shared" si="813"/>
        <v>3.6283077027311824E-9</v>
      </c>
      <c r="AB2261">
        <f t="shared" si="812"/>
        <v>1.0006218430272433</v>
      </c>
      <c r="AC2261">
        <f t="shared" si="808"/>
        <v>2.0966506455755303</v>
      </c>
      <c r="AD2261">
        <f t="shared" si="816"/>
        <v>5.6224929201574887E-12</v>
      </c>
      <c r="AE2261">
        <f t="shared" si="817"/>
        <v>-2.6812531945313034E-5</v>
      </c>
      <c r="AF2261">
        <f t="shared" si="818"/>
        <v>-2.0874790532569897E-8</v>
      </c>
      <c r="AG2261">
        <f t="shared" si="819"/>
        <v>5.6224929201574882E-10</v>
      </c>
      <c r="AH2261" t="str">
        <f t="shared" si="820"/>
        <v>NaN</v>
      </c>
    </row>
    <row r="2262" spans="1:34">
      <c r="A2262" s="4">
        <v>43292.788425925923</v>
      </c>
      <c r="B2262" s="3">
        <v>-1.4560937310488999E-3</v>
      </c>
      <c r="C2262">
        <v>2.91152625538234</v>
      </c>
      <c r="D2262" s="3">
        <v>1.9017874907658602E-2</v>
      </c>
      <c r="E2262" s="3">
        <v>1.8821261047469302E-2</v>
      </c>
      <c r="F2262">
        <v>1.8818529247600999E-2</v>
      </c>
      <c r="G2262">
        <v>-4637048</v>
      </c>
      <c r="H2262">
        <v>8224067</v>
      </c>
      <c r="K2262">
        <f t="shared" si="802"/>
        <v>93.485935843199655</v>
      </c>
      <c r="L2262">
        <f t="shared" si="803"/>
        <v>73.775272118464997</v>
      </c>
      <c r="M2262">
        <f t="shared" si="797"/>
        <v>24.703114762610685</v>
      </c>
      <c r="N2262">
        <f t="shared" si="804"/>
        <v>0.12507506221902526</v>
      </c>
      <c r="O2262">
        <f t="shared" si="805"/>
        <v>56.240149088650192</v>
      </c>
      <c r="P2262">
        <f t="shared" si="806"/>
        <v>55.971197314463623</v>
      </c>
      <c r="Q2262">
        <f t="shared" si="798"/>
        <v>0.2266678045983781</v>
      </c>
      <c r="R2262">
        <f t="shared" si="807"/>
        <v>56.013481284051814</v>
      </c>
      <c r="S2262">
        <f t="shared" si="799"/>
        <v>24.552002892878434</v>
      </c>
      <c r="T2262">
        <f t="shared" si="800"/>
        <v>13.109792121434499</v>
      </c>
      <c r="U2262">
        <f t="shared" si="801"/>
        <v>0.46268019135168603</v>
      </c>
      <c r="V2262" s="6">
        <f t="shared" si="809"/>
        <v>117215.99999999162</v>
      </c>
      <c r="W2262">
        <f t="shared" si="814"/>
        <v>13.109897187302456</v>
      </c>
      <c r="X2262">
        <f t="shared" si="815"/>
        <v>24.534485704468924</v>
      </c>
      <c r="Y2262">
        <f t="shared" si="810"/>
        <v>0.24891581950324357</v>
      </c>
      <c r="Z2262">
        <f t="shared" si="811"/>
        <v>3.161704361323742E-9</v>
      </c>
      <c r="AA2262">
        <f t="shared" si="813"/>
        <v>-3.1467729308537698E-9</v>
      </c>
      <c r="AB2262">
        <f t="shared" si="812"/>
        <v>1.0001271846967958</v>
      </c>
      <c r="AC2262">
        <f t="shared" si="808"/>
        <v>2.0966607161097857</v>
      </c>
      <c r="AD2262">
        <f t="shared" si="816"/>
        <v>-4.6592753058731383E-12</v>
      </c>
      <c r="AE2262">
        <f t="shared" si="817"/>
        <v>-1.9139324748644758E-5</v>
      </c>
      <c r="AF2262">
        <f t="shared" si="818"/>
        <v>2.42338713044438E-8</v>
      </c>
      <c r="AG2262" t="str">
        <f t="shared" si="819"/>
        <v>NaN</v>
      </c>
      <c r="AH2262">
        <f t="shared" si="820"/>
        <v>2.4233871304443801E-4</v>
      </c>
    </row>
    <row r="2263" spans="1:34">
      <c r="A2263" s="4">
        <v>43292.789120370369</v>
      </c>
      <c r="B2263" s="3">
        <v>-1.45779431666597E-3</v>
      </c>
      <c r="C2263">
        <v>2.9115405260308802</v>
      </c>
      <c r="D2263" s="3">
        <v>1.9017339758338501E-2</v>
      </c>
      <c r="E2263" s="3">
        <v>1.8820119395586501E-2</v>
      </c>
      <c r="F2263" s="3">
        <v>1.87990787375747E-2</v>
      </c>
      <c r="G2263">
        <v>-4637048</v>
      </c>
      <c r="H2263">
        <v>8224067</v>
      </c>
      <c r="K2263">
        <f t="shared" si="802"/>
        <v>93.594270173226064</v>
      </c>
      <c r="L2263">
        <f t="shared" si="803"/>
        <v>73.9091739668998</v>
      </c>
      <c r="M2263">
        <f t="shared" si="797"/>
        <v>24.747950825343182</v>
      </c>
      <c r="N2263">
        <f t="shared" si="804"/>
        <v>0.12507938743058758</v>
      </c>
      <c r="O2263">
        <f t="shared" si="805"/>
        <v>56.238541740348559</v>
      </c>
      <c r="P2263">
        <f t="shared" si="806"/>
        <v>55.967780418079229</v>
      </c>
      <c r="Q2263">
        <f t="shared" si="798"/>
        <v>0.28368269918662037</v>
      </c>
      <c r="R2263">
        <f t="shared" si="807"/>
        <v>55.954859041161939</v>
      </c>
      <c r="S2263">
        <f t="shared" si="799"/>
        <v>24.558829025885434</v>
      </c>
      <c r="T2263">
        <f t="shared" si="800"/>
        <v>13.110247406862113</v>
      </c>
      <c r="U2263">
        <f t="shared" si="801"/>
        <v>0.46267252723172747</v>
      </c>
      <c r="V2263" s="6">
        <f t="shared" si="809"/>
        <v>117276.0000001872</v>
      </c>
      <c r="W2263">
        <f t="shared" si="814"/>
        <v>13.109803795419904</v>
      </c>
      <c r="X2263">
        <f t="shared" si="815"/>
        <v>24.547455890533204</v>
      </c>
      <c r="Y2263">
        <f t="shared" si="810"/>
        <v>0.24298650883046236</v>
      </c>
      <c r="Z2263">
        <f t="shared" si="811"/>
        <v>-1.0433624344667227E-7</v>
      </c>
      <c r="AA2263">
        <f t="shared" si="813"/>
        <v>-2.9575187156399894E-8</v>
      </c>
      <c r="AB2263">
        <f t="shared" si="812"/>
        <v>1.0003909353675016</v>
      </c>
      <c r="AC2263">
        <f t="shared" si="808"/>
        <v>2.0966497300724174</v>
      </c>
      <c r="AD2263">
        <f t="shared" si="816"/>
        <v>-4.4858890740722564E-11</v>
      </c>
      <c r="AE2263">
        <f t="shared" si="817"/>
        <v>7.7052057617872066E-6</v>
      </c>
      <c r="AF2263">
        <f t="shared" si="818"/>
        <v>-5.7955589215221585E-7</v>
      </c>
      <c r="AG2263" t="str">
        <f t="shared" si="819"/>
        <v>NaN</v>
      </c>
      <c r="AH2263" t="str">
        <f t="shared" si="820"/>
        <v>NaN</v>
      </c>
    </row>
    <row r="2264" spans="1:34">
      <c r="A2264" s="4">
        <v>43292.789814814816</v>
      </c>
      <c r="B2264" s="3">
        <v>-1.45309689485657E-3</v>
      </c>
      <c r="C2264">
        <v>2.91148701109887</v>
      </c>
      <c r="D2264" s="3">
        <v>1.9040422532343702E-2</v>
      </c>
      <c r="E2264">
        <v>1.8844712479894998E-2</v>
      </c>
      <c r="F2264" s="3">
        <v>1.8843673170849801E-2</v>
      </c>
      <c r="G2264">
        <v>-4637048</v>
      </c>
      <c r="H2264">
        <v>8224260</v>
      </c>
      <c r="K2264">
        <f t="shared" si="802"/>
        <v>93.295024995879729</v>
      </c>
      <c r="L2264">
        <f t="shared" si="803"/>
        <v>73.551309812872049</v>
      </c>
      <c r="M2264">
        <f t="shared" si="797"/>
        <v>24.628122609024622</v>
      </c>
      <c r="N2264">
        <f t="shared" si="804"/>
        <v>0.12506316788723354</v>
      </c>
      <c r="O2264">
        <f t="shared" si="805"/>
        <v>56.307872030420086</v>
      </c>
      <c r="P2264">
        <f t="shared" si="806"/>
        <v>56.041386061025804</v>
      </c>
      <c r="Q2264">
        <f t="shared" si="798"/>
        <v>0.2186090227063886</v>
      </c>
      <c r="R2264">
        <f t="shared" si="807"/>
        <v>56.089263007713697</v>
      </c>
      <c r="S2264">
        <f t="shared" si="799"/>
        <v>24.482383260553696</v>
      </c>
      <c r="T2264">
        <f t="shared" si="800"/>
        <v>13.108540086509057</v>
      </c>
      <c r="U2264">
        <f t="shared" si="801"/>
        <v>0.46270126768156278</v>
      </c>
      <c r="V2264" s="6">
        <f t="shared" si="809"/>
        <v>117336.00000038277</v>
      </c>
      <c r="W2264">
        <f t="shared" si="814"/>
        <v>13.110040193622613</v>
      </c>
      <c r="X2264">
        <f t="shared" si="815"/>
        <v>24.561404275883902</v>
      </c>
      <c r="Y2264">
        <f t="shared" si="810"/>
        <v>0.24573009296459011</v>
      </c>
      <c r="Z2264">
        <f t="shared" si="811"/>
        <v>-5.3748973895864438E-8</v>
      </c>
      <c r="AA2264">
        <f t="shared" si="813"/>
        <v>-6.730286728185153E-9</v>
      </c>
      <c r="AB2264">
        <f t="shared" si="812"/>
        <v>1.0002702180699783</v>
      </c>
      <c r="AC2264">
        <f t="shared" si="808"/>
        <v>2.0966909277125367</v>
      </c>
      <c r="AD2264">
        <f t="shared" si="816"/>
        <v>-1.0094549573433783E-11</v>
      </c>
      <c r="AE2264">
        <f t="shared" si="817"/>
        <v>2.2294457865566496E-5</v>
      </c>
      <c r="AF2264">
        <f t="shared" si="818"/>
        <v>-4.5073477406584443E-8</v>
      </c>
      <c r="AG2264" t="str">
        <f t="shared" si="819"/>
        <v>NaN</v>
      </c>
      <c r="AH2264" t="str">
        <f t="shared" si="820"/>
        <v>NaN</v>
      </c>
    </row>
    <row r="2265" spans="1:34">
      <c r="A2265" s="4">
        <v>43292.790509259263</v>
      </c>
      <c r="B2265" s="3">
        <v>-1.45579642587109E-3</v>
      </c>
      <c r="C2265">
        <v>2.91152030927879</v>
      </c>
      <c r="D2265">
        <v>1.9036224583233001E-2</v>
      </c>
      <c r="E2265">
        <v>1.8839432339936998E-2</v>
      </c>
      <c r="F2265" s="3">
        <v>1.8834084891259401E-2</v>
      </c>
      <c r="G2265">
        <v>-4637048</v>
      </c>
      <c r="H2265">
        <v>8224257</v>
      </c>
      <c r="K2265">
        <f t="shared" si="802"/>
        <v>93.466996275013202</v>
      </c>
      <c r="L2265">
        <f t="shared" si="803"/>
        <v>73.735884798263143</v>
      </c>
      <c r="M2265">
        <f t="shared" si="797"/>
        <v>24.689926204124912</v>
      </c>
      <c r="N2265">
        <f t="shared" si="804"/>
        <v>0.12507326004754349</v>
      </c>
      <c r="O2265">
        <f t="shared" si="805"/>
        <v>56.295263275966015</v>
      </c>
      <c r="P2265">
        <f t="shared" si="806"/>
        <v>56.02558291524786</v>
      </c>
      <c r="Q2265">
        <f t="shared" si="798"/>
        <v>0.23489855700076134</v>
      </c>
      <c r="R2265">
        <f t="shared" si="807"/>
        <v>56.060364718965253</v>
      </c>
      <c r="S2265">
        <f t="shared" si="799"/>
        <v>24.533327166124405</v>
      </c>
      <c r="T2265">
        <f t="shared" si="800"/>
        <v>13.10960241917326</v>
      </c>
      <c r="U2265">
        <f t="shared" si="801"/>
        <v>0.46268338473499732</v>
      </c>
      <c r="V2265" s="6">
        <f t="shared" si="809"/>
        <v>117396.00000057835</v>
      </c>
      <c r="W2265">
        <f t="shared" si="814"/>
        <v>13.110215303402388</v>
      </c>
      <c r="X2265">
        <f t="shared" si="815"/>
        <v>24.574226753138269</v>
      </c>
      <c r="Y2265">
        <f t="shared" si="810"/>
        <v>0.23818151759190206</v>
      </c>
      <c r="Z2265">
        <f t="shared" si="811"/>
        <v>1.4227669636955447E-7</v>
      </c>
      <c r="AA2265">
        <f t="shared" si="813"/>
        <v>1.851482257160787E-9</v>
      </c>
      <c r="AB2265">
        <f t="shared" si="812"/>
        <v>1.0006064460302921</v>
      </c>
      <c r="AC2265">
        <f t="shared" si="808"/>
        <v>2.0966652936253491</v>
      </c>
      <c r="AD2265">
        <f t="shared" si="816"/>
        <v>2.8649556945278281E-12</v>
      </c>
      <c r="AE2265">
        <f t="shared" si="817"/>
        <v>1.9965376565151545E-6</v>
      </c>
      <c r="AF2265">
        <f t="shared" si="818"/>
        <v>1.4284710405439549E-7</v>
      </c>
      <c r="AG2265">
        <f t="shared" si="819"/>
        <v>2.8649556945278281E-10</v>
      </c>
      <c r="AH2265">
        <f t="shared" si="820"/>
        <v>1.4284710405439549E-3</v>
      </c>
    </row>
    <row r="2266" spans="1:34">
      <c r="A2266" s="4">
        <v>43292.791203703702</v>
      </c>
      <c r="B2266" s="3">
        <v>-1.4586624477851699E-3</v>
      </c>
      <c r="C2266">
        <v>2.9115405260308802</v>
      </c>
      <c r="D2266" s="3">
        <v>1.9035939170262299E-2</v>
      </c>
      <c r="E2266" s="3">
        <v>1.88389209750312E-2</v>
      </c>
      <c r="F2266" s="3">
        <v>1.88251278897042E-2</v>
      </c>
      <c r="G2266">
        <v>-4637048</v>
      </c>
      <c r="H2266">
        <v>8224251</v>
      </c>
      <c r="K2266">
        <f t="shared" si="802"/>
        <v>93.649573712330223</v>
      </c>
      <c r="L2266">
        <f t="shared" si="803"/>
        <v>73.930236132605856</v>
      </c>
      <c r="M2266">
        <f t="shared" si="797"/>
        <v>24.755003338761913</v>
      </c>
      <c r="N2266">
        <f t="shared" si="804"/>
        <v>0.12507938743058758</v>
      </c>
      <c r="O2266">
        <f t="shared" si="805"/>
        <v>56.294406023538535</v>
      </c>
      <c r="P2266">
        <f t="shared" si="806"/>
        <v>56.024052430409135</v>
      </c>
      <c r="Q2266">
        <f t="shared" si="798"/>
        <v>0.26103697306855622</v>
      </c>
      <c r="R2266">
        <f t="shared" si="807"/>
        <v>56.033369050469979</v>
      </c>
      <c r="S2266">
        <f t="shared" si="799"/>
        <v>24.580978690049541</v>
      </c>
      <c r="T2266">
        <f t="shared" si="800"/>
        <v>13.110247406862113</v>
      </c>
      <c r="U2266">
        <f t="shared" si="801"/>
        <v>0.46267252723172747</v>
      </c>
      <c r="V2266" s="6">
        <f t="shared" si="809"/>
        <v>117456.00000014529</v>
      </c>
      <c r="W2266">
        <f t="shared" si="814"/>
        <v>13.110086889563888</v>
      </c>
      <c r="X2266">
        <f t="shared" si="815"/>
        <v>24.595326369272268</v>
      </c>
      <c r="Y2266">
        <f t="shared" si="810"/>
        <v>0.25770506995178505</v>
      </c>
      <c r="Z2266">
        <f t="shared" si="811"/>
        <v>-4.7033618542537652E-8</v>
      </c>
      <c r="AA2266">
        <f t="shared" si="813"/>
        <v>3.0758493427002006E-8</v>
      </c>
      <c r="AB2266">
        <f t="shared" si="812"/>
        <v>0.99973566943056291</v>
      </c>
      <c r="AC2266">
        <f t="shared" si="808"/>
        <v>2.0966497300724174</v>
      </c>
      <c r="AD2266">
        <f t="shared" si="816"/>
        <v>4.3989121292602112E-11</v>
      </c>
      <c r="AE2266">
        <f t="shared" si="817"/>
        <v>2.6626550731491666E-6</v>
      </c>
      <c r="AF2266">
        <f t="shared" si="818"/>
        <v>1.6446042652322467E-6</v>
      </c>
      <c r="AG2266">
        <f t="shared" si="819"/>
        <v>4.3989121292602109E-9</v>
      </c>
      <c r="AH2266">
        <f t="shared" si="820"/>
        <v>1.6446042652322468E-2</v>
      </c>
    </row>
    <row r="2267" spans="1:34">
      <c r="A2267" s="4">
        <v>43292.791909722226</v>
      </c>
      <c r="B2267" s="3">
        <v>-1.46055330871604E-3</v>
      </c>
      <c r="C2267">
        <v>2.9115024709681201</v>
      </c>
      <c r="D2267" s="3">
        <v>1.9031955280879601E-2</v>
      </c>
      <c r="E2267" s="3">
        <v>1.8835210606412099E-2</v>
      </c>
      <c r="F2267" s="3">
        <v>1.88158016500529E-2</v>
      </c>
      <c r="G2267">
        <v>-4637048</v>
      </c>
      <c r="H2267">
        <v>8224250</v>
      </c>
      <c r="K2267">
        <f t="shared" si="802"/>
        <v>93.770029365996066</v>
      </c>
      <c r="L2267">
        <f t="shared" si="803"/>
        <v>74.06295104341423</v>
      </c>
      <c r="M2267">
        <f t="shared" si="797"/>
        <v>24.799441964039289</v>
      </c>
      <c r="N2267">
        <f t="shared" si="804"/>
        <v>0.12506785353309219</v>
      </c>
      <c r="O2267">
        <f t="shared" si="805"/>
        <v>56.282440208404999</v>
      </c>
      <c r="P2267">
        <f t="shared" si="806"/>
        <v>56.012947517159873</v>
      </c>
      <c r="Q2267">
        <f t="shared" si="798"/>
        <v>0.27717967978603752</v>
      </c>
      <c r="R2267">
        <f t="shared" si="807"/>
        <v>56.005260528618962</v>
      </c>
      <c r="S2267">
        <f t="shared" si="799"/>
        <v>24.614655510848596</v>
      </c>
      <c r="T2267">
        <f t="shared" si="800"/>
        <v>13.109033312388913</v>
      </c>
      <c r="U2267">
        <f t="shared" si="801"/>
        <v>0.46269296488494227</v>
      </c>
      <c r="V2267" s="6">
        <f t="shared" si="809"/>
        <v>117517.00000057463</v>
      </c>
      <c r="W2267">
        <f t="shared" si="814"/>
        <v>13.110288265810654</v>
      </c>
      <c r="X2267">
        <f t="shared" si="815"/>
        <v>24.613970175938263</v>
      </c>
      <c r="Y2267">
        <f t="shared" si="810"/>
        <v>0.26678561305983334</v>
      </c>
      <c r="Z2267">
        <f t="shared" si="811"/>
        <v>9.4067236970566357E-9</v>
      </c>
      <c r="AA2267">
        <f t="shared" si="813"/>
        <v>5.2438751841665955E-8</v>
      </c>
      <c r="AB2267">
        <f t="shared" si="812"/>
        <v>0.99933280181467188</v>
      </c>
      <c r="AC2267">
        <f t="shared" si="808"/>
        <v>2.0966790261720556</v>
      </c>
      <c r="AD2267">
        <f t="shared" si="816"/>
        <v>7.2443462304613454E-11</v>
      </c>
      <c r="AE2267">
        <f t="shared" si="817"/>
        <v>1.6043072356559325E-5</v>
      </c>
      <c r="AF2267">
        <f t="shared" si="818"/>
        <v>4.4951345135698858E-7</v>
      </c>
      <c r="AG2267">
        <f t="shared" si="819"/>
        <v>7.2443462304613452E-9</v>
      </c>
      <c r="AH2267">
        <f t="shared" si="820"/>
        <v>4.4951345135698859E-3</v>
      </c>
    </row>
    <row r="2268" spans="1:34">
      <c r="A2268" s="4">
        <v>43292.792604166665</v>
      </c>
      <c r="B2268" s="3">
        <v>-1.4589478607558699E-3</v>
      </c>
      <c r="C2268">
        <v>2.9115440936930099</v>
      </c>
      <c r="D2268" s="3">
        <v>1.9031824466601399E-2</v>
      </c>
      <c r="E2268" s="3">
        <v>1.8835448450554401E-2</v>
      </c>
      <c r="F2268" s="3">
        <v>1.8820661299832901E-2</v>
      </c>
      <c r="G2268">
        <v>-4637048</v>
      </c>
      <c r="H2268">
        <v>8224250</v>
      </c>
      <c r="K2268">
        <f t="shared" si="802"/>
        <v>93.667755697789389</v>
      </c>
      <c r="L2268">
        <f t="shared" si="803"/>
        <v>73.954289409799927</v>
      </c>
      <c r="M2268">
        <f t="shared" si="797"/>
        <v>24.763057404167295</v>
      </c>
      <c r="N2268">
        <f t="shared" si="804"/>
        <v>0.12508046873347653</v>
      </c>
      <c r="O2268">
        <f t="shared" si="805"/>
        <v>56.282047301042518</v>
      </c>
      <c r="P2268">
        <f t="shared" si="806"/>
        <v>56.013659370573443</v>
      </c>
      <c r="Q2268">
        <f t="shared" si="798"/>
        <v>0.26214018632490621</v>
      </c>
      <c r="R2268">
        <f t="shared" si="807"/>
        <v>56.019907114717611</v>
      </c>
      <c r="S2268">
        <f t="shared" si="799"/>
        <v>24.588297279950691</v>
      </c>
      <c r="T2268">
        <f t="shared" si="800"/>
        <v>13.110361228218844</v>
      </c>
      <c r="U2268">
        <f t="shared" si="801"/>
        <v>0.46267061120174102</v>
      </c>
      <c r="V2268" s="6">
        <f t="shared" si="809"/>
        <v>117577.00000014156</v>
      </c>
      <c r="W2268">
        <f t="shared" si="814"/>
        <v>13.110475049575738</v>
      </c>
      <c r="X2268">
        <f t="shared" si="815"/>
        <v>24.630418057911921</v>
      </c>
      <c r="Y2268">
        <f t="shared" si="810"/>
        <v>0.27094263332830099</v>
      </c>
      <c r="Z2268">
        <f t="shared" si="811"/>
        <v>6.3234087257265023E-8</v>
      </c>
      <c r="AA2268">
        <f t="shared" si="813"/>
        <v>3.0758493308672377E-8</v>
      </c>
      <c r="AB2268">
        <f t="shared" si="812"/>
        <v>0.99914675332971092</v>
      </c>
      <c r="AC2268">
        <f t="shared" si="808"/>
        <v>2.0966469835630792</v>
      </c>
      <c r="AD2268">
        <f t="shared" si="816"/>
        <v>4.1839870481303366E-11</v>
      </c>
      <c r="AE2268">
        <f t="shared" si="817"/>
        <v>1.3944555183991459E-5</v>
      </c>
      <c r="AF2268">
        <f t="shared" si="818"/>
        <v>2.9868726222822573E-7</v>
      </c>
      <c r="AG2268">
        <f t="shared" si="819"/>
        <v>4.1839870481303365E-9</v>
      </c>
      <c r="AH2268">
        <f t="shared" si="820"/>
        <v>2.9868726222822572E-3</v>
      </c>
    </row>
    <row r="2269" spans="1:34">
      <c r="A2269" s="4">
        <v>43292.793298611112</v>
      </c>
      <c r="B2269" s="3">
        <v>-1.4631339176594299E-3</v>
      </c>
      <c r="C2269">
        <v>2.91152625538234</v>
      </c>
      <c r="D2269">
        <v>1.9027864361633E-2</v>
      </c>
      <c r="E2269" s="3">
        <v>1.88310602261299E-2</v>
      </c>
      <c r="F2269" s="3">
        <v>1.8812943032535299E-2</v>
      </c>
      <c r="G2269">
        <v>-4637048</v>
      </c>
      <c r="H2269">
        <v>8224250</v>
      </c>
      <c r="K2269">
        <f t="shared" si="802"/>
        <v>93.934424817854563</v>
      </c>
      <c r="L2269">
        <f t="shared" si="803"/>
        <v>74.231104121983023</v>
      </c>
      <c r="M2269">
        <f t="shared" si="797"/>
        <v>24.855746802751383</v>
      </c>
      <c r="N2269">
        <f t="shared" si="804"/>
        <v>0.12507506221902526</v>
      </c>
      <c r="O2269">
        <f t="shared" si="805"/>
        <v>56.270152923611498</v>
      </c>
      <c r="P2269">
        <f t="shared" si="806"/>
        <v>56.000525675095979</v>
      </c>
      <c r="Q2269">
        <f t="shared" si="798"/>
        <v>0.27350803387395928</v>
      </c>
      <c r="R2269">
        <f t="shared" si="807"/>
        <v>55.996644889737539</v>
      </c>
      <c r="S2269">
        <f t="shared" si="799"/>
        <v>24.673408113502077</v>
      </c>
      <c r="T2269">
        <f t="shared" si="800"/>
        <v>13.109792121434499</v>
      </c>
      <c r="U2269">
        <f t="shared" si="801"/>
        <v>0.46268019135168603</v>
      </c>
      <c r="V2269" s="6">
        <f t="shared" si="809"/>
        <v>117637.00000033714</v>
      </c>
      <c r="W2269">
        <f t="shared" si="814"/>
        <v>13.110661833340844</v>
      </c>
      <c r="X2269">
        <f t="shared" si="815"/>
        <v>24.652825047071261</v>
      </c>
      <c r="Y2269">
        <f t="shared" si="810"/>
        <v>0.27651895649623742</v>
      </c>
      <c r="Z2269">
        <f t="shared" si="811"/>
        <v>2.055107825502123E-7</v>
      </c>
      <c r="AA2269">
        <f t="shared" si="813"/>
        <v>3.4174029853463851E-8</v>
      </c>
      <c r="AB2269">
        <f t="shared" si="812"/>
        <v>0.99890315619736803</v>
      </c>
      <c r="AC2269">
        <f t="shared" si="808"/>
        <v>2.0966607161097857</v>
      </c>
      <c r="AD2269">
        <f t="shared" si="816"/>
        <v>4.5548780164968546E-11</v>
      </c>
      <c r="AE2269">
        <f t="shared" si="817"/>
        <v>2.5794650077789224E-6</v>
      </c>
      <c r="AF2269">
        <f t="shared" si="818"/>
        <v>1.7578351559415803E-6</v>
      </c>
      <c r="AG2269">
        <f t="shared" si="819"/>
        <v>4.5548780164968543E-9</v>
      </c>
      <c r="AH2269">
        <f t="shared" si="820"/>
        <v>1.7578351559415801E-2</v>
      </c>
    </row>
    <row r="2270" spans="1:34">
      <c r="A2270" s="4">
        <v>43292.793993055559</v>
      </c>
      <c r="B2270" s="3">
        <v>-1.46432313837067E-3</v>
      </c>
      <c r="C2270">
        <v>2.9116213930392401</v>
      </c>
      <c r="D2270" s="3">
        <v>1.90248080644051E-2</v>
      </c>
      <c r="E2270" s="3">
        <v>1.8828170419801601E-2</v>
      </c>
      <c r="F2270" s="3">
        <v>1.8803128445724699E-2</v>
      </c>
      <c r="G2270">
        <v>-4637048</v>
      </c>
      <c r="H2270">
        <v>8224253</v>
      </c>
      <c r="K2270">
        <f t="shared" si="802"/>
        <v>94.010183090600435</v>
      </c>
      <c r="L2270">
        <f t="shared" si="803"/>
        <v>74.319763579767823</v>
      </c>
      <c r="M2270">
        <f t="shared" si="797"/>
        <v>24.885433779126501</v>
      </c>
      <c r="N2270">
        <f t="shared" si="804"/>
        <v>0.12510389696276361</v>
      </c>
      <c r="O2270">
        <f t="shared" si="805"/>
        <v>56.260973178867324</v>
      </c>
      <c r="P2270">
        <f t="shared" si="806"/>
        <v>55.991876656123118</v>
      </c>
      <c r="Q2270">
        <f t="shared" si="798"/>
        <v>0.29390864928984684</v>
      </c>
      <c r="R2270">
        <f t="shared" si="807"/>
        <v>55.967064529577478</v>
      </c>
      <c r="S2270">
        <f t="shared" si="799"/>
        <v>24.689494679599935</v>
      </c>
      <c r="T2270">
        <f t="shared" si="800"/>
        <v>13.112827357617485</v>
      </c>
      <c r="U2270">
        <f t="shared" si="801"/>
        <v>0.4626290972186492</v>
      </c>
      <c r="V2270" s="6">
        <f t="shared" si="809"/>
        <v>117697.00000053272</v>
      </c>
      <c r="W2270">
        <f t="shared" si="814"/>
        <v>13.110553848976632</v>
      </c>
      <c r="X2270">
        <f t="shared" si="815"/>
        <v>24.674725256519785</v>
      </c>
      <c r="Y2270">
        <f t="shared" si="810"/>
        <v>0.28705815469700013</v>
      </c>
      <c r="Z2270">
        <f t="shared" si="811"/>
        <v>4.7425565455975379E-8</v>
      </c>
      <c r="AA2270">
        <f t="shared" si="813"/>
        <v>6.7769471665912995E-8</v>
      </c>
      <c r="AB2270">
        <f t="shared" si="812"/>
        <v>0.99843819091880304</v>
      </c>
      <c r="AC2270">
        <f t="shared" si="808"/>
        <v>2.0965874758606899</v>
      </c>
      <c r="AD2270">
        <f t="shared" si="816"/>
        <v>8.7007062351237589E-11</v>
      </c>
      <c r="AE2270">
        <f t="shared" si="817"/>
        <v>-2.3335705791511074E-6</v>
      </c>
      <c r="AF2270">
        <f t="shared" si="818"/>
        <v>-3.7116293556131896E-6</v>
      </c>
      <c r="AG2270">
        <f t="shared" si="819"/>
        <v>8.7007062351237583E-9</v>
      </c>
      <c r="AH2270" t="str">
        <f t="shared" si="820"/>
        <v>NaN</v>
      </c>
    </row>
    <row r="2271" spans="1:34">
      <c r="A2271" s="4">
        <v>43292.794687499998</v>
      </c>
      <c r="B2271" s="3">
        <v>-1.46416853967821E-3</v>
      </c>
      <c r="C2271">
        <v>2.9115440936930099</v>
      </c>
      <c r="D2271" s="3">
        <v>1.90181603206292E-2</v>
      </c>
      <c r="E2271">
        <v>1.8821225370847999E-2</v>
      </c>
      <c r="F2271" s="3">
        <v>1.8796553625434202E-2</v>
      </c>
      <c r="G2271">
        <v>-4637048</v>
      </c>
      <c r="H2271">
        <v>8224254</v>
      </c>
      <c r="K2271">
        <f t="shared" si="802"/>
        <v>94.00033451514355</v>
      </c>
      <c r="L2271">
        <f t="shared" si="803"/>
        <v>74.318557545744653</v>
      </c>
      <c r="M2271">
        <f t="shared" si="797"/>
        <v>24.88502994738144</v>
      </c>
      <c r="N2271">
        <f t="shared" si="804"/>
        <v>0.12508046873347653</v>
      </c>
      <c r="O2271">
        <f t="shared" si="805"/>
        <v>56.241006341077359</v>
      </c>
      <c r="P2271">
        <f t="shared" si="806"/>
        <v>55.971090536451712</v>
      </c>
      <c r="Q2271">
        <f t="shared" si="798"/>
        <v>0.29375778092719429</v>
      </c>
      <c r="R2271">
        <f t="shared" si="807"/>
        <v>55.947248560150165</v>
      </c>
      <c r="S2271">
        <f t="shared" si="799"/>
        <v>24.689191426763312</v>
      </c>
      <c r="T2271">
        <f t="shared" si="800"/>
        <v>13.110361228218844</v>
      </c>
      <c r="U2271">
        <f t="shared" si="801"/>
        <v>0.46267061120174102</v>
      </c>
      <c r="V2271" s="6">
        <f t="shared" si="809"/>
        <v>117757.00000009965</v>
      </c>
      <c r="W2271">
        <f t="shared" si="814"/>
        <v>13.110588870932606</v>
      </c>
      <c r="X2271">
        <f t="shared" si="815"/>
        <v>24.698173161778804</v>
      </c>
      <c r="Y2271">
        <f t="shared" si="810"/>
        <v>0.29945520209396648</v>
      </c>
      <c r="Z2271">
        <f t="shared" si="811"/>
        <v>-2.0551078362681947E-7</v>
      </c>
      <c r="AA2271">
        <f t="shared" si="813"/>
        <v>6.4618965794642209E-8</v>
      </c>
      <c r="AB2271">
        <f t="shared" si="812"/>
        <v>0.997889528839768</v>
      </c>
      <c r="AC2271">
        <f t="shared" si="808"/>
        <v>2.0966469835630792</v>
      </c>
      <c r="AD2271">
        <f t="shared" si="816"/>
        <v>7.9529959630829485E-11</v>
      </c>
      <c r="AE2271">
        <f t="shared" si="817"/>
        <v>9.8581918459763222E-7</v>
      </c>
      <c r="AF2271">
        <f t="shared" si="818"/>
        <v>8.0309058124096048E-6</v>
      </c>
      <c r="AG2271">
        <f t="shared" si="819"/>
        <v>7.952995963082948E-9</v>
      </c>
      <c r="AH2271">
        <f t="shared" si="820"/>
        <v>8.0309058124096042E-2</v>
      </c>
    </row>
    <row r="2272" spans="1:34">
      <c r="A2272" s="4">
        <v>43292.795381944445</v>
      </c>
      <c r="B2272" s="3">
        <v>-1.46735565118433E-3</v>
      </c>
      <c r="C2272">
        <v>2.9115440936930099</v>
      </c>
      <c r="D2272" s="3">
        <v>1.9018338703735899E-2</v>
      </c>
      <c r="E2272" s="3">
        <v>1.8821510783818701E-2</v>
      </c>
      <c r="F2272" s="3">
        <v>1.87911103412443E-2</v>
      </c>
      <c r="G2272">
        <v>-4637048</v>
      </c>
      <c r="H2272">
        <v>8224254</v>
      </c>
      <c r="K2272">
        <f t="shared" si="802"/>
        <v>94.203366686102299</v>
      </c>
      <c r="L2272">
        <f t="shared" si="803"/>
        <v>74.528744864231115</v>
      </c>
      <c r="M2272">
        <f t="shared" si="797"/>
        <v>24.955409646447531</v>
      </c>
      <c r="N2272">
        <f t="shared" si="804"/>
        <v>0.12508046873347653</v>
      </c>
      <c r="O2272">
        <f t="shared" si="805"/>
        <v>56.241542123844567</v>
      </c>
      <c r="P2272">
        <f t="shared" si="806"/>
        <v>55.971944760547814</v>
      </c>
      <c r="Q2272">
        <f t="shared" si="798"/>
        <v>0.31069917606485831</v>
      </c>
      <c r="R2272">
        <f t="shared" si="807"/>
        <v>55.930842947779709</v>
      </c>
      <c r="S2272">
        <f t="shared" si="799"/>
        <v>24.748276862404293</v>
      </c>
      <c r="T2272">
        <f t="shared" si="800"/>
        <v>13.110361228218844</v>
      </c>
      <c r="U2272">
        <f t="shared" si="801"/>
        <v>0.46267061120174102</v>
      </c>
      <c r="V2272" s="6">
        <f t="shared" si="809"/>
        <v>117817.00000029523</v>
      </c>
      <c r="W2272">
        <f t="shared" si="814"/>
        <v>13.110588870932606</v>
      </c>
      <c r="X2272">
        <f t="shared" si="815"/>
        <v>24.726250986031207</v>
      </c>
      <c r="Y2272">
        <f t="shared" si="810"/>
        <v>0.30468517528343381</v>
      </c>
      <c r="Z2272">
        <f t="shared" si="811"/>
        <v>1.6618545218309475E-7</v>
      </c>
      <c r="AA2272">
        <f t="shared" si="813"/>
        <v>1.0418319566495242E-8</v>
      </c>
      <c r="AB2272">
        <f t="shared" si="812"/>
        <v>0.99766534685388486</v>
      </c>
      <c r="AC2272">
        <f t="shared" si="808"/>
        <v>2.0966469835630792</v>
      </c>
      <c r="AD2272">
        <f t="shared" si="816"/>
        <v>1.2602275567259463E-11</v>
      </c>
      <c r="AE2272">
        <f t="shared" si="817"/>
        <v>1.1318471311996333E-6</v>
      </c>
      <c r="AF2272">
        <f t="shared" si="818"/>
        <v>1.1083890673216996E-6</v>
      </c>
      <c r="AG2272">
        <f t="shared" si="819"/>
        <v>1.2602275567259463E-9</v>
      </c>
      <c r="AH2272">
        <f t="shared" si="820"/>
        <v>1.1083890673216997E-2</v>
      </c>
    </row>
    <row r="2273" spans="1:34">
      <c r="A2273" s="4">
        <v>43292.796087962961</v>
      </c>
      <c r="B2273" s="3">
        <v>-1.4667967174500499E-3</v>
      </c>
      <c r="C2273">
        <v>2.9116071223907101</v>
      </c>
      <c r="D2273" s="3">
        <v>1.9015151592229801E-2</v>
      </c>
      <c r="E2273" s="3">
        <v>1.88174674334005E-2</v>
      </c>
      <c r="F2273">
        <v>1.8788299367352001E-2</v>
      </c>
      <c r="G2273">
        <v>-4637048</v>
      </c>
      <c r="H2273">
        <v>8224254</v>
      </c>
      <c r="K2273">
        <f t="shared" si="802"/>
        <v>94.167760297911911</v>
      </c>
      <c r="L2273">
        <f t="shared" si="803"/>
        <v>74.496833475639178</v>
      </c>
      <c r="M2273">
        <f t="shared" si="797"/>
        <v>24.944724349436967</v>
      </c>
      <c r="N2273">
        <f t="shared" si="804"/>
        <v>0.1250995717512044</v>
      </c>
      <c r="O2273">
        <f t="shared" si="805"/>
        <v>56.231969471737919</v>
      </c>
      <c r="P2273">
        <f t="shared" si="806"/>
        <v>55.959843252519924</v>
      </c>
      <c r="Q2273">
        <f t="shared" si="798"/>
        <v>0.30959856885824877</v>
      </c>
      <c r="R2273">
        <f t="shared" si="807"/>
        <v>55.92237090287967</v>
      </c>
      <c r="S2273">
        <f t="shared" si="799"/>
        <v>24.738325303531468</v>
      </c>
      <c r="T2273">
        <f t="shared" si="800"/>
        <v>13.112372072190198</v>
      </c>
      <c r="U2273">
        <f t="shared" si="801"/>
        <v>0.46263676133860215</v>
      </c>
      <c r="V2273" s="6">
        <f t="shared" si="809"/>
        <v>117878.00000009593</v>
      </c>
      <c r="W2273">
        <f t="shared" si="814"/>
        <v>13.110623892888551</v>
      </c>
      <c r="X2273">
        <f t="shared" si="815"/>
        <v>24.743051176849345</v>
      </c>
      <c r="Y2273">
        <f t="shared" si="810"/>
        <v>0.31089235184403918</v>
      </c>
      <c r="Z2273">
        <f t="shared" si="811"/>
        <v>1.8813447414460632E-7</v>
      </c>
      <c r="AA2273">
        <f t="shared" si="813"/>
        <v>-5.7015197708189058E-8</v>
      </c>
      <c r="AB2273">
        <f t="shared" si="812"/>
        <v>0.99739026952103427</v>
      </c>
      <c r="AC2273">
        <f t="shared" si="808"/>
        <v>2.0965984618980507</v>
      </c>
      <c r="AD2273">
        <f t="shared" si="816"/>
        <v>-6.7588555779372697E-11</v>
      </c>
      <c r="AE2273">
        <f t="shared" si="817"/>
        <v>3.8965868338956061E-6</v>
      </c>
      <c r="AF2273">
        <f t="shared" si="818"/>
        <v>-1.7267117480367034E-6</v>
      </c>
      <c r="AG2273" t="str">
        <f t="shared" si="819"/>
        <v>NaN</v>
      </c>
      <c r="AH2273" t="str">
        <f t="shared" si="820"/>
        <v>NaN</v>
      </c>
    </row>
    <row r="2274" spans="1:34">
      <c r="A2274" s="4">
        <v>43292.796782407408</v>
      </c>
      <c r="B2274" s="3">
        <v>-1.4671653758705401E-3</v>
      </c>
      <c r="C2274">
        <v>2.9116154469356799</v>
      </c>
      <c r="D2274">
        <v>1.9011679067753001E-2</v>
      </c>
      <c r="E2274" s="3">
        <v>1.8814125723201899E-2</v>
      </c>
      <c r="F2274">
        <v>1.8783916153824999E-2</v>
      </c>
      <c r="G2274">
        <v>-4637048</v>
      </c>
      <c r="H2274">
        <v>8224254</v>
      </c>
      <c r="K2274">
        <f t="shared" si="802"/>
        <v>94.191245362463505</v>
      </c>
      <c r="L2274">
        <f t="shared" si="803"/>
        <v>74.52608023447992</v>
      </c>
      <c r="M2274">
        <f t="shared" si="797"/>
        <v>24.954517414502416</v>
      </c>
      <c r="N2274">
        <f t="shared" si="804"/>
        <v>0.12510209479127879</v>
      </c>
      <c r="O2274">
        <f t="shared" si="805"/>
        <v>56.221539567203799</v>
      </c>
      <c r="P2274">
        <f t="shared" si="806"/>
        <v>55.949841712061485</v>
      </c>
      <c r="Q2274">
        <f t="shared" si="798"/>
        <v>0.31237931060901047</v>
      </c>
      <c r="R2274">
        <f t="shared" si="807"/>
        <v>55.909160256594788</v>
      </c>
      <c r="S2274">
        <f t="shared" si="799"/>
        <v>24.746264540763075</v>
      </c>
      <c r="T2274">
        <f t="shared" si="800"/>
        <v>13.112637655355924</v>
      </c>
      <c r="U2274">
        <f t="shared" si="801"/>
        <v>0.46263229060196603</v>
      </c>
      <c r="V2274" s="6">
        <f t="shared" si="809"/>
        <v>117938.0000002915</v>
      </c>
      <c r="W2274">
        <f t="shared" si="814"/>
        <v>13.110693936800462</v>
      </c>
      <c r="X2274">
        <f t="shared" si="815"/>
        <v>24.765358329037124</v>
      </c>
      <c r="Y2274">
        <f t="shared" si="810"/>
        <v>0.31092465745546843</v>
      </c>
      <c r="Z2274">
        <f t="shared" si="811"/>
        <v>-1.2646817401838798E-8</v>
      </c>
      <c r="AA2274">
        <f t="shared" si="813"/>
        <v>-5.4831494002034919E-8</v>
      </c>
      <c r="AB2274">
        <f t="shared" si="812"/>
        <v>0.99738997178680333</v>
      </c>
      <c r="AC2274">
        <f t="shared" si="808"/>
        <v>2.0965920533762614</v>
      </c>
      <c r="AD2274">
        <f t="shared" si="816"/>
        <v>-6.4992936186080782E-11</v>
      </c>
      <c r="AE2274">
        <f t="shared" si="817"/>
        <v>8.2311717979014744E-6</v>
      </c>
      <c r="AF2274">
        <f t="shared" si="818"/>
        <v>-7.8602349425150988E-7</v>
      </c>
      <c r="AG2274" t="str">
        <f t="shared" si="819"/>
        <v>NaN</v>
      </c>
      <c r="AH2274" t="str">
        <f t="shared" si="820"/>
        <v>NaN</v>
      </c>
    </row>
    <row r="2275" spans="1:34">
      <c r="A2275" s="4">
        <v>43292.797476851854</v>
      </c>
      <c r="B2275" s="3">
        <v>-1.4718271210586E-3</v>
      </c>
      <c r="C2275">
        <v>2.9116023655078598</v>
      </c>
      <c r="D2275" s="3">
        <v>1.9019052236162699E-2</v>
      </c>
      <c r="E2275" s="3">
        <v>1.8822688112322801E-2</v>
      </c>
      <c r="F2275" s="3">
        <v>1.8791789262904798E-2</v>
      </c>
      <c r="G2275">
        <v>-4637048</v>
      </c>
      <c r="H2275">
        <v>8224254</v>
      </c>
      <c r="K2275">
        <f t="shared" si="802"/>
        <v>94.488217791627278</v>
      </c>
      <c r="L2275">
        <f t="shared" si="803"/>
        <v>74.812703533412318</v>
      </c>
      <c r="M2275">
        <f t="shared" si="797"/>
        <v>25.05049114721594</v>
      </c>
      <c r="N2275">
        <f t="shared" si="804"/>
        <v>0.12509813001401587</v>
      </c>
      <c r="O2275">
        <f t="shared" si="805"/>
        <v>56.243685254913402</v>
      </c>
      <c r="P2275">
        <f t="shared" si="806"/>
        <v>55.975468434944105</v>
      </c>
      <c r="Q2275">
        <f t="shared" si="798"/>
        <v>0.310796092899146</v>
      </c>
      <c r="R2275">
        <f t="shared" si="807"/>
        <v>55.932889162014256</v>
      </c>
      <c r="S2275">
        <f t="shared" si="799"/>
        <v>24.843293751949844</v>
      </c>
      <c r="T2275">
        <f t="shared" si="800"/>
        <v>13.112220310380881</v>
      </c>
      <c r="U2275">
        <f t="shared" si="801"/>
        <v>0.46263931604525677</v>
      </c>
      <c r="V2275" s="6">
        <f t="shared" si="809"/>
        <v>117998.00000048708</v>
      </c>
      <c r="W2275">
        <f t="shared" si="814"/>
        <v>13.110869046580236</v>
      </c>
      <c r="X2275">
        <f t="shared" si="815"/>
        <v>24.786248594800433</v>
      </c>
      <c r="Y2275">
        <f t="shared" si="810"/>
        <v>0.3125546206964529</v>
      </c>
      <c r="Z2275">
        <f t="shared" si="811"/>
        <v>-3.1617043633976381E-7</v>
      </c>
      <c r="AA2275">
        <f t="shared" si="813"/>
        <v>-5.1475682921371269E-9</v>
      </c>
      <c r="AB2275">
        <f t="shared" si="812"/>
        <v>0.99732936684786999</v>
      </c>
      <c r="AC2275">
        <f t="shared" si="808"/>
        <v>2.0966021239105093</v>
      </c>
      <c r="AD2275">
        <f t="shared" si="816"/>
        <v>-6.0697320869728095E-12</v>
      </c>
      <c r="AE2275">
        <f t="shared" si="817"/>
        <v>8.0472469820557841E-7</v>
      </c>
      <c r="AF2275">
        <f t="shared" si="818"/>
        <v>-7.5085007312076427E-7</v>
      </c>
      <c r="AG2275" t="str">
        <f t="shared" si="819"/>
        <v>NaN</v>
      </c>
      <c r="AH2275" t="str">
        <f t="shared" si="820"/>
        <v>NaN</v>
      </c>
    </row>
    <row r="2276" spans="1:34">
      <c r="A2276" s="4">
        <v>43292.798171296294</v>
      </c>
      <c r="B2276" s="3">
        <v>-1.4718865820941599E-3</v>
      </c>
      <c r="C2276">
        <v>2.9114965248645599</v>
      </c>
      <c r="D2276" s="3">
        <v>1.9017018668746499E-2</v>
      </c>
      <c r="E2276" s="3">
        <v>1.8820357239728799E-2</v>
      </c>
      <c r="F2276" s="3">
        <v>1.87885375854785E-2</v>
      </c>
      <c r="G2276">
        <v>-4637048</v>
      </c>
      <c r="H2276">
        <v>8224254</v>
      </c>
      <c r="K2276">
        <f t="shared" si="802"/>
        <v>94.492005705264447</v>
      </c>
      <c r="L2276">
        <f t="shared" si="803"/>
        <v>74.820765747432475</v>
      </c>
      <c r="M2276">
        <f t="shared" si="797"/>
        <v>25.0531907211038</v>
      </c>
      <c r="N2276">
        <f t="shared" si="804"/>
        <v>0.12506605136160737</v>
      </c>
      <c r="O2276">
        <f t="shared" si="805"/>
        <v>56.23757733136776</v>
      </c>
      <c r="P2276">
        <f t="shared" si="806"/>
        <v>55.968492271492792</v>
      </c>
      <c r="Q2276">
        <f t="shared" si="798"/>
        <v>0.31448845858120222</v>
      </c>
      <c r="R2276">
        <f t="shared" si="807"/>
        <v>55.923088872786558</v>
      </c>
      <c r="S2276">
        <f t="shared" si="799"/>
        <v>24.84353174871633</v>
      </c>
      <c r="T2276">
        <f t="shared" si="800"/>
        <v>13.108843610127355</v>
      </c>
      <c r="U2276">
        <f t="shared" si="801"/>
        <v>0.46269615826825916</v>
      </c>
      <c r="V2276" s="6">
        <f t="shared" si="809"/>
        <v>118058.00000005402</v>
      </c>
      <c r="W2276">
        <f t="shared" si="814"/>
        <v>13.110717284771097</v>
      </c>
      <c r="X2276">
        <f t="shared" si="815"/>
        <v>24.807439016369333</v>
      </c>
      <c r="Y2276">
        <f t="shared" si="810"/>
        <v>0.29638651334540828</v>
      </c>
      <c r="Z2276">
        <f t="shared" si="811"/>
        <v>-2.6652383837257774E-7</v>
      </c>
      <c r="AA2276">
        <f t="shared" si="813"/>
        <v>-2.482329872982548E-8</v>
      </c>
      <c r="AB2276">
        <f t="shared" si="812"/>
        <v>0.99803992125518814</v>
      </c>
      <c r="AC2276">
        <f t="shared" si="808"/>
        <v>2.0966836036876266</v>
      </c>
      <c r="AD2276">
        <f t="shared" si="816"/>
        <v>-3.0868196930600172E-11</v>
      </c>
      <c r="AE2276">
        <f t="shared" si="817"/>
        <v>-5.437316646352968E-6</v>
      </c>
      <c r="AF2276">
        <f t="shared" si="818"/>
        <v>5.6514211556594357E-7</v>
      </c>
      <c r="AG2276" t="str">
        <f t="shared" si="819"/>
        <v>NaN</v>
      </c>
      <c r="AH2276">
        <f t="shared" si="820"/>
        <v>5.6514211556594352E-3</v>
      </c>
    </row>
    <row r="2277" spans="1:34">
      <c r="A2277" s="4">
        <v>43292.798877314817</v>
      </c>
      <c r="B2277" s="3">
        <v>-1.4685924407240199E-3</v>
      </c>
      <c r="C2277">
        <v>2.9115012817474102</v>
      </c>
      <c r="D2277" s="3">
        <v>1.9045310229466799E-2</v>
      </c>
      <c r="E2277" s="3">
        <v>1.8850480200344501E-2</v>
      </c>
      <c r="F2277" s="3">
        <v>1.8833525078662199E-2</v>
      </c>
      <c r="G2277">
        <v>-4637048</v>
      </c>
      <c r="H2277">
        <v>8224478</v>
      </c>
      <c r="K2277">
        <f t="shared" si="802"/>
        <v>94.282155289758023</v>
      </c>
      <c r="L2277">
        <f t="shared" si="803"/>
        <v>74.551779681572086</v>
      </c>
      <c r="M2277">
        <f t="shared" si="797"/>
        <v>24.963122687958187</v>
      </c>
      <c r="N2277">
        <f t="shared" si="804"/>
        <v>0.12506749309879589</v>
      </c>
      <c r="O2277">
        <f t="shared" si="805"/>
        <v>56.322552478240169</v>
      </c>
      <c r="P2277">
        <f t="shared" si="806"/>
        <v>56.058648506300919</v>
      </c>
      <c r="Q2277">
        <f t="shared" si="798"/>
        <v>0.26387498855587666</v>
      </c>
      <c r="R2277">
        <f t="shared" si="807"/>
        <v>56.058677489684293</v>
      </c>
      <c r="S2277">
        <f t="shared" si="799"/>
        <v>24.787206028920934</v>
      </c>
      <c r="T2277">
        <f t="shared" si="800"/>
        <v>13.108995371936672</v>
      </c>
      <c r="U2277">
        <f t="shared" si="801"/>
        <v>0.46269360356160455</v>
      </c>
      <c r="V2277" s="6">
        <f t="shared" si="809"/>
        <v>118119.00000048336</v>
      </c>
      <c r="W2277">
        <f t="shared" si="814"/>
        <v>13.110728958756429</v>
      </c>
      <c r="X2277">
        <f t="shared" si="815"/>
        <v>24.823616330339807</v>
      </c>
      <c r="Y2277">
        <f t="shared" si="810"/>
        <v>0.29218770516940396</v>
      </c>
      <c r="Z2277">
        <f t="shared" si="811"/>
        <v>6.2711491399054327E-8</v>
      </c>
      <c r="AA2277">
        <f t="shared" si="813"/>
        <v>-2.8664377532025347E-8</v>
      </c>
      <c r="AB2277">
        <f t="shared" si="812"/>
        <v>0.99821731456017138</v>
      </c>
      <c r="AC2277">
        <f t="shared" si="808"/>
        <v>2.096679941675168</v>
      </c>
      <c r="AD2277">
        <f t="shared" si="816"/>
        <v>-3.6156803207804931E-11</v>
      </c>
      <c r="AE2277">
        <f t="shared" si="817"/>
        <v>-3.7920596167956864E-6</v>
      </c>
      <c r="AF2277">
        <f t="shared" si="818"/>
        <v>9.4917415646442659E-7</v>
      </c>
      <c r="AG2277" t="str">
        <f t="shared" si="819"/>
        <v>NaN</v>
      </c>
      <c r="AH2277">
        <f t="shared" si="820"/>
        <v>9.4917415646442668E-3</v>
      </c>
    </row>
    <row r="2278" spans="1:34">
      <c r="A2278" s="4">
        <v>43292.799571759257</v>
      </c>
      <c r="B2278" s="3">
        <v>-1.47468125076557E-3</v>
      </c>
      <c r="C2278">
        <v>2.91152030927879</v>
      </c>
      <c r="D2278" s="3">
        <v>1.9047308120261699E-2</v>
      </c>
      <c r="E2278" s="3">
        <v>1.8850658583451099E-2</v>
      </c>
      <c r="F2278">
        <v>1.8824127373572998E-2</v>
      </c>
      <c r="G2278">
        <v>-4637048</v>
      </c>
      <c r="H2278">
        <v>8224472</v>
      </c>
      <c r="K2278">
        <f t="shared" si="802"/>
        <v>94.670037646216997</v>
      </c>
      <c r="L2278">
        <f t="shared" si="803"/>
        <v>74.952015235841287</v>
      </c>
      <c r="M2278">
        <f t="shared" si="797"/>
        <v>25.097138660319672</v>
      </c>
      <c r="N2278">
        <f t="shared" si="804"/>
        <v>0.12507326004754349</v>
      </c>
      <c r="O2278">
        <f t="shared" si="805"/>
        <v>56.328553245232492</v>
      </c>
      <c r="P2278">
        <f t="shared" si="806"/>
        <v>56.059182396360711</v>
      </c>
      <c r="Q2278">
        <f t="shared" si="798"/>
        <v>0.29819966837113299</v>
      </c>
      <c r="R2278">
        <f t="shared" si="807"/>
        <v>56.030353576861359</v>
      </c>
      <c r="S2278">
        <f t="shared" si="799"/>
        <v>24.898338881405582</v>
      </c>
      <c r="T2278">
        <f t="shared" si="800"/>
        <v>13.10960241917326</v>
      </c>
      <c r="U2278">
        <f t="shared" si="801"/>
        <v>0.46268338473499732</v>
      </c>
      <c r="V2278" s="6">
        <f t="shared" si="809"/>
        <v>118179.00000005029</v>
      </c>
      <c r="W2278">
        <f t="shared" si="814"/>
        <v>13.110626811384897</v>
      </c>
      <c r="X2278">
        <f t="shared" si="815"/>
        <v>24.842043048439557</v>
      </c>
      <c r="Y2278">
        <f t="shared" si="810"/>
        <v>0.2805180282527715</v>
      </c>
      <c r="Z2278">
        <f t="shared" si="811"/>
        <v>1.4227669634246504E-7</v>
      </c>
      <c r="AA2278">
        <f t="shared" si="813"/>
        <v>-5.2151324240010431E-8</v>
      </c>
      <c r="AB2278">
        <f t="shared" si="812"/>
        <v>0.99873943066075843</v>
      </c>
      <c r="AC2278">
        <f t="shared" si="808"/>
        <v>2.0966652936253491</v>
      </c>
      <c r="AD2278">
        <f t="shared" si="816"/>
        <v>-6.8518993794953869E-11</v>
      </c>
      <c r="AE2278">
        <f t="shared" si="817"/>
        <v>-1.9910407342698337E-5</v>
      </c>
      <c r="AF2278">
        <f t="shared" si="818"/>
        <v>3.4257989145712337E-7</v>
      </c>
      <c r="AG2278" t="str">
        <f t="shared" si="819"/>
        <v>NaN</v>
      </c>
      <c r="AH2278">
        <f t="shared" si="820"/>
        <v>3.4257989145712341E-3</v>
      </c>
    </row>
    <row r="2279" spans="1:34">
      <c r="A2279" s="4">
        <v>43292.800266203703</v>
      </c>
      <c r="B2279" s="3">
        <v>-1.46941300301478E-3</v>
      </c>
      <c r="C2279">
        <v>2.9115547966794102</v>
      </c>
      <c r="D2279" s="3">
        <v>1.90389360064546E-2</v>
      </c>
      <c r="E2279" s="3">
        <v>1.8842714589100099E-2</v>
      </c>
      <c r="F2279" s="3">
        <v>1.8821995321341101E-2</v>
      </c>
      <c r="G2279">
        <v>-4637048</v>
      </c>
      <c r="H2279">
        <v>8224464</v>
      </c>
      <c r="K2279">
        <f t="shared" si="802"/>
        <v>94.33442849795297</v>
      </c>
      <c r="L2279">
        <f t="shared" si="803"/>
        <v>74.61920865083205</v>
      </c>
      <c r="M2279">
        <f t="shared" si="797"/>
        <v>24.985700789239587</v>
      </c>
      <c r="N2279">
        <f t="shared" si="804"/>
        <v>0.12508371264214682</v>
      </c>
      <c r="O2279">
        <f t="shared" si="805"/>
        <v>56.303407174026873</v>
      </c>
      <c r="P2279">
        <f t="shared" si="806"/>
        <v>56.035406492353125</v>
      </c>
      <c r="Q2279">
        <f t="shared" si="798"/>
        <v>0.27947942783130486</v>
      </c>
      <c r="R2279">
        <f t="shared" si="807"/>
        <v>56.023927746195568</v>
      </c>
      <c r="S2279">
        <f t="shared" si="799"/>
        <v>24.799381170685383</v>
      </c>
      <c r="T2279">
        <f t="shared" si="800"/>
        <v>13.110702692289403</v>
      </c>
      <c r="U2279">
        <f t="shared" si="801"/>
        <v>0.46266486311177485</v>
      </c>
      <c r="V2279" s="6">
        <f t="shared" si="809"/>
        <v>118239.00000024587</v>
      </c>
      <c r="W2279">
        <f t="shared" si="814"/>
        <v>13.110311613781294</v>
      </c>
      <c r="X2279">
        <f t="shared" si="815"/>
        <v>24.854017903750506</v>
      </c>
      <c r="Y2279">
        <f t="shared" si="810"/>
        <v>0.29994273745919503</v>
      </c>
      <c r="Z2279">
        <f t="shared" si="811"/>
        <v>2.8455339119276289E-8</v>
      </c>
      <c r="AA2279">
        <f t="shared" si="813"/>
        <v>-2.9526660276637783E-9</v>
      </c>
      <c r="AB2279">
        <f t="shared" si="812"/>
        <v>0.99787740943978742</v>
      </c>
      <c r="AC2279">
        <f t="shared" si="808"/>
        <v>2.0966387440350567</v>
      </c>
      <c r="AD2279">
        <f t="shared" si="816"/>
        <v>-3.6280803002747607E-12</v>
      </c>
      <c r="AE2279">
        <f t="shared" si="817"/>
        <v>-2.2973316334302928E-5</v>
      </c>
      <c r="AF2279">
        <f t="shared" si="818"/>
        <v>1.5721147196782039E-8</v>
      </c>
      <c r="AG2279" t="str">
        <f t="shared" si="819"/>
        <v>NaN</v>
      </c>
      <c r="AH2279">
        <f t="shared" si="820"/>
        <v>1.5721147196782039E-4</v>
      </c>
    </row>
    <row r="2280" spans="1:34">
      <c r="A2280" s="4">
        <v>43292.80096064815</v>
      </c>
      <c r="B2280" s="3">
        <v>-1.47535910657098E-3</v>
      </c>
      <c r="C2280">
        <v>2.9115310122651898</v>
      </c>
      <c r="D2280" s="3">
        <v>1.90374613727727E-2</v>
      </c>
      <c r="E2280" s="3">
        <v>1.8840669129476701E-2</v>
      </c>
      <c r="F2280" s="3">
        <v>1.8806368212244701E-2</v>
      </c>
      <c r="G2280">
        <v>-4637048</v>
      </c>
      <c r="H2280">
        <v>8224456</v>
      </c>
      <c r="K2280">
        <f t="shared" si="802"/>
        <v>94.713219861682347</v>
      </c>
      <c r="L2280">
        <f t="shared" si="803"/>
        <v>75.018541707244651</v>
      </c>
      <c r="M2280">
        <f t="shared" si="797"/>
        <v>25.119414566739778</v>
      </c>
      <c r="N2280">
        <f t="shared" si="804"/>
        <v>0.12507650395621364</v>
      </c>
      <c r="O2280">
        <f t="shared" si="805"/>
        <v>56.298978036485067</v>
      </c>
      <c r="P2280">
        <f t="shared" si="806"/>
        <v>56.029284552997623</v>
      </c>
      <c r="Q2280">
        <f t="shared" si="798"/>
        <v>0.3221491161751473</v>
      </c>
      <c r="R2280">
        <f t="shared" si="807"/>
        <v>55.97682892030992</v>
      </c>
      <c r="S2280">
        <f t="shared" si="799"/>
        <v>24.904648489289681</v>
      </c>
      <c r="T2280">
        <f t="shared" si="800"/>
        <v>13.109943883243805</v>
      </c>
      <c r="U2280">
        <f t="shared" si="801"/>
        <v>0.46267763664503142</v>
      </c>
      <c r="V2280" s="6">
        <f t="shared" si="809"/>
        <v>118299.00000044145</v>
      </c>
      <c r="W2280">
        <f t="shared" si="814"/>
        <v>13.110180281446443</v>
      </c>
      <c r="X2280">
        <f t="shared" si="815"/>
        <v>24.870233881299594</v>
      </c>
      <c r="Y2280">
        <f t="shared" si="810"/>
        <v>0.3002560041739552</v>
      </c>
      <c r="Z2280">
        <f t="shared" si="811"/>
        <v>1.6124692252920728E-7</v>
      </c>
      <c r="AA2280">
        <f t="shared" si="813"/>
        <v>4.945622319951444E-8</v>
      </c>
      <c r="AB2280">
        <f t="shared" si="812"/>
        <v>0.99787611962994349</v>
      </c>
      <c r="AC2280">
        <f t="shared" si="808"/>
        <v>2.0966570540973271</v>
      </c>
      <c r="AD2280">
        <f t="shared" si="816"/>
        <v>6.070632659230264E-11</v>
      </c>
      <c r="AE2280">
        <f t="shared" si="817"/>
        <v>-1.4181146005507411E-5</v>
      </c>
      <c r="AF2280">
        <f t="shared" si="818"/>
        <v>-4.2614133449570724E-7</v>
      </c>
      <c r="AG2280">
        <f t="shared" si="819"/>
        <v>6.0706326592302642E-9</v>
      </c>
      <c r="AH2280" t="str">
        <f t="shared" si="820"/>
        <v>NaN</v>
      </c>
    </row>
    <row r="2281" spans="1:34">
      <c r="A2281" s="4">
        <v>43292.801655092589</v>
      </c>
      <c r="B2281" s="3">
        <v>-1.4726476833493501E-3</v>
      </c>
      <c r="C2281">
        <v>2.9116154469356799</v>
      </c>
      <c r="D2281" s="3">
        <v>1.9034999685900399E-2</v>
      </c>
      <c r="E2281" s="3">
        <v>1.8837957706255098E-2</v>
      </c>
      <c r="F2281" s="3">
        <v>1.8811549456495401E-2</v>
      </c>
      <c r="G2281">
        <v>-4637048</v>
      </c>
      <c r="H2281">
        <v>8224455</v>
      </c>
      <c r="K2281">
        <f t="shared" si="802"/>
        <v>94.540490999821586</v>
      </c>
      <c r="L2281">
        <f t="shared" si="803"/>
        <v>74.83900214697141</v>
      </c>
      <c r="M2281">
        <f t="shared" si="797"/>
        <v>25.059297047217292</v>
      </c>
      <c r="N2281">
        <f t="shared" si="804"/>
        <v>0.12510209479127879</v>
      </c>
      <c r="O2281">
        <f t="shared" si="805"/>
        <v>56.291584234298057</v>
      </c>
      <c r="P2281">
        <f t="shared" si="806"/>
        <v>56.021169424084839</v>
      </c>
      <c r="Q2281">
        <f t="shared" si="798"/>
        <v>0.2991394685154134</v>
      </c>
      <c r="R2281">
        <f t="shared" si="807"/>
        <v>55.992444765782643</v>
      </c>
      <c r="S2281">
        <f t="shared" si="799"/>
        <v>24.859870734873684</v>
      </c>
      <c r="T2281">
        <f t="shared" si="800"/>
        <v>13.112637655355924</v>
      </c>
      <c r="U2281">
        <f t="shared" si="801"/>
        <v>0.46263229060196603</v>
      </c>
      <c r="V2281" s="6">
        <f t="shared" si="809"/>
        <v>118359.00000000838</v>
      </c>
      <c r="W2281">
        <f t="shared" si="814"/>
        <v>13.109981823696028</v>
      </c>
      <c r="X2281">
        <f t="shared" si="815"/>
        <v>24.887747200292626</v>
      </c>
      <c r="Y2281">
        <f t="shared" si="810"/>
        <v>0.31587927494010398</v>
      </c>
      <c r="Z2281">
        <f t="shared" si="811"/>
        <v>-1.7705544435773438E-7</v>
      </c>
      <c r="AA2281">
        <f t="shared" si="813"/>
        <v>-3.9448514058923611E-8</v>
      </c>
      <c r="AB2281">
        <f t="shared" si="812"/>
        <v>0.99718439235562473</v>
      </c>
      <c r="AC2281">
        <f t="shared" si="808"/>
        <v>2.0965920533762614</v>
      </c>
      <c r="AD2281">
        <f t="shared" si="816"/>
        <v>-4.6025737814108809E-11</v>
      </c>
      <c r="AE2281">
        <f t="shared" si="817"/>
        <v>-3.1933216680347907E-5</v>
      </c>
      <c r="AF2281">
        <f t="shared" si="818"/>
        <v>1.4347925972447252E-7</v>
      </c>
      <c r="AG2281" t="str">
        <f t="shared" si="819"/>
        <v>NaN</v>
      </c>
      <c r="AH2281">
        <f t="shared" si="820"/>
        <v>1.4347925972447251E-3</v>
      </c>
    </row>
    <row r="2282" spans="1:34">
      <c r="A2282" s="4">
        <v>43292.802349537036</v>
      </c>
      <c r="B2282" s="3">
        <v>-1.47753538047255E-3</v>
      </c>
      <c r="C2282">
        <v>2.91146441590536</v>
      </c>
      <c r="D2282" s="3">
        <v>1.90374613727727E-2</v>
      </c>
      <c r="E2282" s="3">
        <v>1.8839872351600201E-2</v>
      </c>
      <c r="F2282" s="3">
        <v>1.88049746362049E-2</v>
      </c>
      <c r="G2282">
        <v>-4637048</v>
      </c>
      <c r="H2282">
        <v>8224455</v>
      </c>
      <c r="K2282">
        <f t="shared" si="802"/>
        <v>94.851857500807355</v>
      </c>
      <c r="L2282">
        <f t="shared" si="803"/>
        <v>75.159011189390895</v>
      </c>
      <c r="M2282">
        <f t="shared" si="797"/>
        <v>25.166449753984242</v>
      </c>
      <c r="N2282">
        <f t="shared" si="804"/>
        <v>0.12505631963559682</v>
      </c>
      <c r="O2282">
        <f t="shared" si="805"/>
        <v>56.298978036485067</v>
      </c>
      <c r="P2282">
        <f t="shared" si="806"/>
        <v>56.026899844062797</v>
      </c>
      <c r="Q2282">
        <f t="shared" si="798"/>
        <v>0.32634924012975119</v>
      </c>
      <c r="R2282">
        <f t="shared" si="807"/>
        <v>55.972628796355316</v>
      </c>
      <c r="S2282">
        <f t="shared" si="799"/>
        <v>24.94888359389774</v>
      </c>
      <c r="T2282">
        <f t="shared" si="800"/>
        <v>13.107819217915717</v>
      </c>
      <c r="U2282">
        <f t="shared" si="801"/>
        <v>0.46271340253815707</v>
      </c>
      <c r="V2282" s="6">
        <f t="shared" si="809"/>
        <v>118419.00000020396</v>
      </c>
      <c r="W2282">
        <f t="shared" si="814"/>
        <v>13.109608256165817</v>
      </c>
      <c r="X2282">
        <f t="shared" si="815"/>
        <v>24.896214744253925</v>
      </c>
      <c r="Y2282">
        <f t="shared" si="810"/>
        <v>0.31072521113461465</v>
      </c>
      <c r="Z2282">
        <f t="shared" si="811"/>
        <v>2.8220171146662708E-8</v>
      </c>
      <c r="AA2282">
        <f t="shared" si="813"/>
        <v>-4.0351858161926353E-8</v>
      </c>
      <c r="AB2282">
        <f t="shared" si="812"/>
        <v>0.99742286837790273</v>
      </c>
      <c r="AC2282">
        <f t="shared" si="808"/>
        <v>2.0967083222716938</v>
      </c>
      <c r="AD2282">
        <f t="shared" si="816"/>
        <v>-4.7863270748766828E-11</v>
      </c>
      <c r="AE2282">
        <f t="shared" si="817"/>
        <v>-2.3101694191251071E-5</v>
      </c>
      <c r="AF2282">
        <f t="shared" si="818"/>
        <v>2.0624792043113261E-7</v>
      </c>
      <c r="AG2282" t="str">
        <f t="shared" si="819"/>
        <v>NaN</v>
      </c>
      <c r="AH2282">
        <f t="shared" si="820"/>
        <v>2.062479204311326E-3</v>
      </c>
    </row>
    <row r="2283" spans="1:34">
      <c r="A2283" s="4">
        <v>43292.803055555552</v>
      </c>
      <c r="B2283" s="3">
        <v>-1.47474071180113E-3</v>
      </c>
      <c r="C2283">
        <v>2.9116261499220899</v>
      </c>
      <c r="D2283" s="3">
        <v>1.9036795409174401E-2</v>
      </c>
      <c r="E2283" s="3">
        <v>1.88395274775939E-2</v>
      </c>
      <c r="F2283">
        <v>1.8810834802116001E-2</v>
      </c>
      <c r="G2283">
        <v>-4637048</v>
      </c>
      <c r="H2283">
        <v>8224455</v>
      </c>
      <c r="K2283">
        <f t="shared" si="802"/>
        <v>94.673825559854166</v>
      </c>
      <c r="L2283">
        <f t="shared" si="803"/>
        <v>74.973276113681564</v>
      </c>
      <c r="M2283">
        <f t="shared" si="797"/>
        <v>25.104257711055247</v>
      </c>
      <c r="N2283">
        <f t="shared" si="804"/>
        <v>0.125105338699952</v>
      </c>
      <c r="O2283">
        <f t="shared" si="805"/>
        <v>56.296977780820967</v>
      </c>
      <c r="P2283">
        <f t="shared" si="806"/>
        <v>56.025867656613229</v>
      </c>
      <c r="Q2283">
        <f t="shared" si="798"/>
        <v>0.30668692475867942</v>
      </c>
      <c r="R2283">
        <f t="shared" si="807"/>
        <v>55.990290856062288</v>
      </c>
      <c r="S2283">
        <f t="shared" si="799"/>
        <v>24.899799761216126</v>
      </c>
      <c r="T2283">
        <f t="shared" si="800"/>
        <v>13.112979119426788</v>
      </c>
      <c r="U2283">
        <f t="shared" si="801"/>
        <v>0.46262654251199492</v>
      </c>
      <c r="V2283" s="6">
        <f t="shared" si="809"/>
        <v>118480.00000000466</v>
      </c>
      <c r="W2283">
        <f t="shared" si="814"/>
        <v>13.109701648048368</v>
      </c>
      <c r="X2283">
        <f t="shared" si="815"/>
        <v>24.905337270426546</v>
      </c>
      <c r="Y2283">
        <f t="shared" si="810"/>
        <v>0.30754220109997021</v>
      </c>
      <c r="Z2283">
        <f t="shared" si="811"/>
        <v>1.0033838621766979E-7</v>
      </c>
      <c r="AA2283">
        <f t="shared" si="813"/>
        <v>7.5029858389988875E-10</v>
      </c>
      <c r="AB2283">
        <f t="shared" si="812"/>
        <v>0.99755535473656687</v>
      </c>
      <c r="AC2283">
        <f t="shared" si="808"/>
        <v>2.0965838138482313</v>
      </c>
      <c r="AD2283">
        <f t="shared" si="816"/>
        <v>8.991226628797766E-13</v>
      </c>
      <c r="AE2283">
        <f t="shared" si="817"/>
        <v>1.0342473344581711E-5</v>
      </c>
      <c r="AF2283">
        <f t="shared" si="818"/>
        <v>8.6541729500117119E-9</v>
      </c>
      <c r="AG2283">
        <f t="shared" si="819"/>
        <v>8.9912266287977662E-11</v>
      </c>
      <c r="AH2283">
        <f t="shared" si="820"/>
        <v>8.6541729500117117E-5</v>
      </c>
    </row>
    <row r="2284" spans="1:34">
      <c r="A2284" s="4">
        <v>43292.803749999999</v>
      </c>
      <c r="B2284" s="3">
        <v>-1.4756920883701201E-3</v>
      </c>
      <c r="C2284">
        <v>2.9115024709681201</v>
      </c>
      <c r="D2284" s="3">
        <v>1.9037378127322899E-2</v>
      </c>
      <c r="E2284" s="3">
        <v>1.8841263739832401E-2</v>
      </c>
      <c r="F2284" s="3">
        <v>1.8817088027935799E-2</v>
      </c>
      <c r="G2284">
        <v>-4637048</v>
      </c>
      <c r="H2284">
        <v>8224455</v>
      </c>
      <c r="K2284">
        <f t="shared" si="802"/>
        <v>94.734432178050739</v>
      </c>
      <c r="L2284">
        <f t="shared" si="803"/>
        <v>75.025662923449289</v>
      </c>
      <c r="M2284">
        <f t="shared" si="797"/>
        <v>25.12179905433435</v>
      </c>
      <c r="N2284">
        <f t="shared" si="804"/>
        <v>0.12506785353309219</v>
      </c>
      <c r="O2284">
        <f t="shared" si="805"/>
        <v>56.298728004527014</v>
      </c>
      <c r="P2284">
        <f t="shared" si="806"/>
        <v>56.031064186531381</v>
      </c>
      <c r="Q2284">
        <f t="shared" si="798"/>
        <v>0.28959043841148002</v>
      </c>
      <c r="R2284">
        <f t="shared" si="807"/>
        <v>56.009137566115534</v>
      </c>
      <c r="S2284">
        <f t="shared" si="799"/>
        <v>24.928738762060028</v>
      </c>
      <c r="T2284">
        <f t="shared" si="800"/>
        <v>13.109033312388913</v>
      </c>
      <c r="U2284">
        <f t="shared" si="801"/>
        <v>0.46269296488494227</v>
      </c>
      <c r="V2284" s="6">
        <f t="shared" si="809"/>
        <v>118540.00000020023</v>
      </c>
      <c r="W2284">
        <f t="shared" si="814"/>
        <v>13.109777528952936</v>
      </c>
      <c r="X2284">
        <f t="shared" si="815"/>
        <v>24.919952723830946</v>
      </c>
      <c r="Y2284">
        <f t="shared" si="810"/>
        <v>0.29429591607441807</v>
      </c>
      <c r="Z2284">
        <f t="shared" si="811"/>
        <v>-5.5962166941001196E-7</v>
      </c>
      <c r="AA2284">
        <f t="shared" si="813"/>
        <v>-6.1255688365112489E-8</v>
      </c>
      <c r="AB2284">
        <f t="shared" si="812"/>
        <v>0.99813737134983305</v>
      </c>
      <c r="AC2284">
        <f t="shared" si="808"/>
        <v>2.0966790261720556</v>
      </c>
      <c r="AD2284">
        <f t="shared" si="816"/>
        <v>-7.6713438136430989E-11</v>
      </c>
      <c r="AE2284">
        <f t="shared" si="817"/>
        <v>8.8470121744339007E-6</v>
      </c>
      <c r="AF2284">
        <f t="shared" si="818"/>
        <v>-8.6318892273442351E-7</v>
      </c>
      <c r="AG2284" t="str">
        <f t="shared" si="819"/>
        <v>NaN</v>
      </c>
      <c r="AH2284" t="str">
        <f t="shared" si="820"/>
        <v>NaN</v>
      </c>
    </row>
    <row r="2285" spans="1:34">
      <c r="A2285" s="4">
        <v>43292.804444444446</v>
      </c>
      <c r="B2285" s="3">
        <v>-1.4743601611735401E-3</v>
      </c>
      <c r="C2285">
        <v>2.9114156578562</v>
      </c>
      <c r="D2285" s="3">
        <v>1.9032656921099299E-2</v>
      </c>
      <c r="E2285">
        <v>1.8835829001182001E-2</v>
      </c>
      <c r="F2285" s="3">
        <v>1.8813371825162899E-2</v>
      </c>
      <c r="G2285">
        <v>-4637048</v>
      </c>
      <c r="H2285">
        <v>8224456</v>
      </c>
      <c r="K2285">
        <f t="shared" si="802"/>
        <v>94.649582912575923</v>
      </c>
      <c r="L2285">
        <f t="shared" si="803"/>
        <v>74.945698572697893</v>
      </c>
      <c r="M2285">
        <f t="shared" si="797"/>
        <v>25.095023571482081</v>
      </c>
      <c r="N2285">
        <f t="shared" si="804"/>
        <v>0.12504154182943131</v>
      </c>
      <c r="O2285">
        <f t="shared" si="805"/>
        <v>56.284547620622725</v>
      </c>
      <c r="P2285">
        <f t="shared" si="806"/>
        <v>56.0147983360349</v>
      </c>
      <c r="Q2285">
        <f t="shared" si="798"/>
        <v>0.28661038505309477</v>
      </c>
      <c r="R2285">
        <f t="shared" si="807"/>
        <v>55.99793723556963</v>
      </c>
      <c r="S2285">
        <f t="shared" si="799"/>
        <v>24.903949981446683</v>
      </c>
      <c r="T2285">
        <f t="shared" si="800"/>
        <v>13.106263659371978</v>
      </c>
      <c r="U2285">
        <f t="shared" si="801"/>
        <v>0.46273958828133771</v>
      </c>
      <c r="V2285" s="6">
        <f t="shared" si="809"/>
        <v>118600.00000039581</v>
      </c>
      <c r="W2285">
        <f t="shared" si="814"/>
        <v>13.109824224894217</v>
      </c>
      <c r="X2285">
        <f t="shared" si="815"/>
        <v>24.925432493615382</v>
      </c>
      <c r="Y2285">
        <f t="shared" si="810"/>
        <v>0.29085209623606073</v>
      </c>
      <c r="Z2285">
        <f t="shared" si="811"/>
        <v>1.3595328762144587E-7</v>
      </c>
      <c r="AA2285">
        <f t="shared" si="813"/>
        <v>-3.5962053456864718E-8</v>
      </c>
      <c r="AB2285">
        <f t="shared" si="812"/>
        <v>0.99828618825033777</v>
      </c>
      <c r="AC2285">
        <f t="shared" si="808"/>
        <v>2.0967458578993541</v>
      </c>
      <c r="AD2285">
        <f t="shared" si="816"/>
        <v>-4.557171631024362E-11</v>
      </c>
      <c r="AE2285">
        <f t="shared" si="817"/>
        <v>2.5654151102262731E-16</v>
      </c>
      <c r="AF2285">
        <f t="shared" si="818"/>
        <v>-17683.522232322313</v>
      </c>
      <c r="AG2285" t="str">
        <f t="shared" si="819"/>
        <v>NaN</v>
      </c>
      <c r="AH2285" t="str">
        <f t="shared" si="820"/>
        <v>NaN</v>
      </c>
    </row>
    <row r="2286" spans="1:34">
      <c r="A2286" s="4">
        <v>43292.805138888885</v>
      </c>
      <c r="B2286" s="3">
        <v>-1.4765958961106701E-3</v>
      </c>
      <c r="C2286">
        <v>2.9115536074586998</v>
      </c>
      <c r="D2286">
        <v>1.90268059552E-2</v>
      </c>
      <c r="E2286" s="3">
        <v>1.88282655574585E-2</v>
      </c>
      <c r="F2286" s="3">
        <v>1.8804307625450701E-2</v>
      </c>
      <c r="G2286">
        <v>-4637048</v>
      </c>
      <c r="H2286">
        <v>8224458</v>
      </c>
      <c r="K2286">
        <f t="shared" si="802"/>
        <v>94.7920084653381</v>
      </c>
      <c r="L2286">
        <f t="shared" si="803"/>
        <v>75.100038933487497</v>
      </c>
      <c r="M2286">
        <f t="shared" si="797"/>
        <v>25.146703321832117</v>
      </c>
      <c r="N2286">
        <f t="shared" si="804"/>
        <v>0.12508335220785036</v>
      </c>
      <c r="O2286">
        <f t="shared" si="805"/>
        <v>56.266973945859647</v>
      </c>
      <c r="P2286">
        <f t="shared" si="806"/>
        <v>55.992161397488481</v>
      </c>
      <c r="Q2286">
        <f t="shared" si="798"/>
        <v>0.29635546524360734</v>
      </c>
      <c r="R2286">
        <f t="shared" si="807"/>
        <v>55.970618480616039</v>
      </c>
      <c r="S2286">
        <f t="shared" si="799"/>
        <v>24.949133011669712</v>
      </c>
      <c r="T2286">
        <f t="shared" si="800"/>
        <v>13.110664751837142</v>
      </c>
      <c r="U2286">
        <f t="shared" si="801"/>
        <v>0.46266550178843741</v>
      </c>
      <c r="V2286" s="6">
        <f t="shared" si="809"/>
        <v>118659.99999996275</v>
      </c>
      <c r="W2286">
        <f t="shared" si="814"/>
        <v>13.109777528952939</v>
      </c>
      <c r="X2286">
        <f t="shared" si="815"/>
        <v>24.940038266818576</v>
      </c>
      <c r="Y2286">
        <f t="shared" si="810"/>
        <v>0.29110063196508901</v>
      </c>
      <c r="Z2286">
        <f t="shared" si="811"/>
        <v>3.161704363400599E-7</v>
      </c>
      <c r="AA2286">
        <f t="shared" si="813"/>
        <v>-8.8281348929984138E-9</v>
      </c>
      <c r="AB2286">
        <f t="shared" si="812"/>
        <v>0.99827918994552634</v>
      </c>
      <c r="AC2286">
        <f t="shared" si="808"/>
        <v>2.0966396595381696</v>
      </c>
      <c r="AD2286">
        <f t="shared" si="816"/>
        <v>-1.117704285636638E-11</v>
      </c>
      <c r="AE2286">
        <f t="shared" si="817"/>
        <v>-1.0224388508888334E-5</v>
      </c>
      <c r="AF2286">
        <f t="shared" si="818"/>
        <v>1.0882297853692044E-7</v>
      </c>
      <c r="AG2286" t="str">
        <f t="shared" si="819"/>
        <v>NaN</v>
      </c>
      <c r="AH2286">
        <f t="shared" si="820"/>
        <v>1.0882297853692044E-3</v>
      </c>
    </row>
    <row r="2287" spans="1:34">
      <c r="A2287" s="4">
        <v>43292.805833333332</v>
      </c>
      <c r="B2287" s="3">
        <v>-1.4775472726796599E-3</v>
      </c>
      <c r="C2287">
        <v>2.91153457992732</v>
      </c>
      <c r="D2287" s="3">
        <v>1.9023666412522299E-2</v>
      </c>
      <c r="E2287" s="3">
        <v>1.88270168757117E-2</v>
      </c>
      <c r="F2287">
        <v>1.8803176089350001E-2</v>
      </c>
      <c r="G2287">
        <v>-4637048</v>
      </c>
      <c r="H2287">
        <v>8224458</v>
      </c>
      <c r="K2287">
        <f t="shared" si="802"/>
        <v>94.852615083534658</v>
      </c>
      <c r="L2287">
        <f t="shared" si="803"/>
        <v>75.162132945590201</v>
      </c>
      <c r="M2287">
        <f t="shared" si="797"/>
        <v>25.167495051404881</v>
      </c>
      <c r="N2287">
        <f t="shared" si="804"/>
        <v>0.12507758525910273</v>
      </c>
      <c r="O2287">
        <f t="shared" si="805"/>
        <v>56.257544169157427</v>
      </c>
      <c r="P2287">
        <f t="shared" si="806"/>
        <v>55.988424167068089</v>
      </c>
      <c r="Q2287">
        <f t="shared" si="798"/>
        <v>0.29033604559856485</v>
      </c>
      <c r="R2287">
        <f t="shared" si="807"/>
        <v>55.967208123558862</v>
      </c>
      <c r="S2287">
        <f t="shared" si="799"/>
        <v>24.973937687672503</v>
      </c>
      <c r="T2287">
        <f t="shared" si="800"/>
        <v>13.11005770460055</v>
      </c>
      <c r="U2287">
        <f t="shared" si="801"/>
        <v>0.46267572061504464</v>
      </c>
      <c r="V2287" s="6">
        <f t="shared" si="809"/>
        <v>118720.00000015832</v>
      </c>
      <c r="W2287">
        <f t="shared" si="814"/>
        <v>13.109646196618089</v>
      </c>
      <c r="X2287">
        <f t="shared" si="815"/>
        <v>24.950686638055558</v>
      </c>
      <c r="Y2287">
        <f t="shared" si="810"/>
        <v>0.29167117628697053</v>
      </c>
      <c r="Z2287">
        <f t="shared" si="811"/>
        <v>-2.7279498611387932E-7</v>
      </c>
      <c r="AA2287">
        <f t="shared" si="813"/>
        <v>-2.1355501866857736E-8</v>
      </c>
      <c r="AB2287">
        <f t="shared" si="812"/>
        <v>0.99825581595492541</v>
      </c>
      <c r="AC2287">
        <f t="shared" si="808"/>
        <v>2.0966543075879884</v>
      </c>
      <c r="AD2287">
        <f t="shared" si="816"/>
        <v>-2.698487477385821E-11</v>
      </c>
      <c r="AE2287">
        <f t="shared" si="817"/>
        <v>-2.3445472994579999E-5</v>
      </c>
      <c r="AF2287">
        <f t="shared" si="818"/>
        <v>1.1457568022057329E-7</v>
      </c>
      <c r="AG2287" t="str">
        <f t="shared" si="819"/>
        <v>NaN</v>
      </c>
      <c r="AH2287">
        <f t="shared" si="820"/>
        <v>1.1457568022057328E-3</v>
      </c>
    </row>
    <row r="2288" spans="1:34">
      <c r="A2288" s="4">
        <v>43292.806539351855</v>
      </c>
      <c r="B2288" s="3">
        <v>-1.4764412974182101E-3</v>
      </c>
      <c r="C2288">
        <v>2.9114501452568202</v>
      </c>
      <c r="D2288" s="3">
        <v>1.9019159266026701E-2</v>
      </c>
      <c r="E2288" s="3">
        <v>1.8822319453902302E-2</v>
      </c>
      <c r="F2288" s="3">
        <v>1.8799352688420201E-2</v>
      </c>
      <c r="G2288">
        <v>-4637048</v>
      </c>
      <c r="H2288">
        <v>8224458</v>
      </c>
      <c r="K2288">
        <f t="shared" si="802"/>
        <v>94.7821598898812</v>
      </c>
      <c r="L2288">
        <f t="shared" si="803"/>
        <v>75.096703577661785</v>
      </c>
      <c r="M2288">
        <f t="shared" si="797"/>
        <v>25.145586502125855</v>
      </c>
      <c r="N2288">
        <f t="shared" si="804"/>
        <v>0.12505199442403461</v>
      </c>
      <c r="O2288">
        <f t="shared" si="805"/>
        <v>56.244006724573673</v>
      </c>
      <c r="P2288">
        <f t="shared" si="806"/>
        <v>55.974365062153275</v>
      </c>
      <c r="Q2288">
        <f t="shared" si="798"/>
        <v>0.28832201801873936</v>
      </c>
      <c r="R2288">
        <f t="shared" si="807"/>
        <v>55.955684706554933</v>
      </c>
      <c r="S2288">
        <f t="shared" si="799"/>
        <v>24.953371823446695</v>
      </c>
      <c r="T2288">
        <f t="shared" si="800"/>
        <v>13.107363932488116</v>
      </c>
      <c r="U2288">
        <f t="shared" si="801"/>
        <v>0.46272106665811497</v>
      </c>
      <c r="V2288" s="6">
        <f t="shared" si="809"/>
        <v>118781.00000058766</v>
      </c>
      <c r="W2288">
        <f t="shared" si="814"/>
        <v>13.109330999014482</v>
      </c>
      <c r="X2288">
        <f t="shared" si="815"/>
        <v>24.967661378588424</v>
      </c>
      <c r="Y2288">
        <f t="shared" si="810"/>
        <v>0.28932680648527526</v>
      </c>
      <c r="Z2288">
        <f t="shared" si="811"/>
        <v>0</v>
      </c>
      <c r="AA2288">
        <f t="shared" si="813"/>
        <v>5.9945467060283188E-8</v>
      </c>
      <c r="AB2288">
        <f t="shared" si="812"/>
        <v>0.99835671203997034</v>
      </c>
      <c r="AC2288">
        <f t="shared" si="808"/>
        <v>2.0967193083090616</v>
      </c>
      <c r="AD2288">
        <f t="shared" si="816"/>
        <v>7.6363403542196201E-11</v>
      </c>
      <c r="AE2288">
        <f t="shared" si="817"/>
        <v>-4.6090252679105347E-6</v>
      </c>
      <c r="AF2288">
        <f t="shared" si="818"/>
        <v>-1.6493287285731049E-6</v>
      </c>
      <c r="AG2288">
        <f t="shared" si="819"/>
        <v>7.6363403542196202E-9</v>
      </c>
      <c r="AH2288" t="str">
        <f t="shared" si="820"/>
        <v>NaN</v>
      </c>
    </row>
    <row r="2289" spans="1:34">
      <c r="A2289" s="4">
        <v>43292.807233796295</v>
      </c>
      <c r="B2289" s="3">
        <v>-1.4768337402529101E-3</v>
      </c>
      <c r="C2289">
        <v>2.91153457992732</v>
      </c>
      <c r="D2289" s="3">
        <v>1.9017101914196199E-2</v>
      </c>
      <c r="E2289" s="3">
        <v>1.8820928065670199E-2</v>
      </c>
      <c r="F2289" s="3">
        <v>1.8796970507155501E-2</v>
      </c>
      <c r="G2289">
        <v>-4637048</v>
      </c>
      <c r="H2289">
        <v>8224458</v>
      </c>
      <c r="K2289">
        <f t="shared" si="802"/>
        <v>94.80716011988676</v>
      </c>
      <c r="L2289">
        <f t="shared" si="803"/>
        <v>75.124835163259306</v>
      </c>
      <c r="M2289">
        <f t="shared" si="797"/>
        <v>25.155006159519377</v>
      </c>
      <c r="N2289">
        <f t="shared" si="804"/>
        <v>0.12507758525910273</v>
      </c>
      <c r="O2289">
        <f t="shared" si="805"/>
        <v>56.237827363325508</v>
      </c>
      <c r="P2289">
        <f t="shared" si="806"/>
        <v>55.970200719684982</v>
      </c>
      <c r="Q2289">
        <f t="shared" si="798"/>
        <v>0.28932235583852162</v>
      </c>
      <c r="R2289">
        <f t="shared" si="807"/>
        <v>55.948505007486986</v>
      </c>
      <c r="S2289">
        <f t="shared" si="799"/>
        <v>24.962124588960364</v>
      </c>
      <c r="T2289">
        <f t="shared" si="800"/>
        <v>13.11005770460055</v>
      </c>
      <c r="U2289">
        <f t="shared" si="801"/>
        <v>0.46267572061504464</v>
      </c>
      <c r="V2289" s="6">
        <f t="shared" si="809"/>
        <v>118841.0000001546</v>
      </c>
      <c r="W2289">
        <f t="shared" si="814"/>
        <v>13.109552804735538</v>
      </c>
      <c r="X2289">
        <f t="shared" si="815"/>
        <v>24.980075384222445</v>
      </c>
      <c r="Y2289">
        <f t="shared" si="810"/>
        <v>0.29005032593889507</v>
      </c>
      <c r="Z2289">
        <f t="shared" si="811"/>
        <v>2.1815760109372681E-7</v>
      </c>
      <c r="AA2289">
        <f t="shared" si="813"/>
        <v>1.7230729169262849E-8</v>
      </c>
      <c r="AB2289">
        <f t="shared" si="812"/>
        <v>0.99832574751684655</v>
      </c>
      <c r="AC2289">
        <f t="shared" si="808"/>
        <v>2.0966543075879884</v>
      </c>
      <c r="AD2289">
        <f t="shared" si="816"/>
        <v>2.1894469992798566E-11</v>
      </c>
      <c r="AE2289">
        <f t="shared" si="817"/>
        <v>-6.6639697213768761E-6</v>
      </c>
      <c r="AF2289">
        <f t="shared" si="818"/>
        <v>-3.2706378424726393E-7</v>
      </c>
      <c r="AG2289">
        <f t="shared" si="819"/>
        <v>2.1894469992798566E-9</v>
      </c>
      <c r="AH2289" t="str">
        <f t="shared" si="820"/>
        <v>NaN</v>
      </c>
    </row>
    <row r="2290" spans="1:34">
      <c r="A2290" s="4">
        <v>43292.807928240742</v>
      </c>
      <c r="B2290" s="3">
        <v>-1.47753538047255E-3</v>
      </c>
      <c r="C2290">
        <v>2.9115322014859002</v>
      </c>
      <c r="D2290">
        <v>1.9013058563777999E-2</v>
      </c>
      <c r="E2290" s="3">
        <v>1.8816420919174601E-2</v>
      </c>
      <c r="F2290" s="3">
        <v>1.8791884550155399E-2</v>
      </c>
      <c r="G2290">
        <v>-4637048</v>
      </c>
      <c r="H2290">
        <v>8224458</v>
      </c>
      <c r="K2290">
        <f t="shared" si="802"/>
        <v>94.851857500807355</v>
      </c>
      <c r="L2290">
        <f t="shared" si="803"/>
        <v>75.176217988368691</v>
      </c>
      <c r="M2290">
        <f t="shared" si="797"/>
        <v>25.172211325817727</v>
      </c>
      <c r="N2290">
        <f t="shared" si="804"/>
        <v>0.12507686439051008</v>
      </c>
      <c r="O2290">
        <f t="shared" si="805"/>
        <v>56.225682953936435</v>
      </c>
      <c r="P2290">
        <f t="shared" si="806"/>
        <v>55.956711097500907</v>
      </c>
      <c r="Q2290">
        <f t="shared" si="798"/>
        <v>0.29250660395942418</v>
      </c>
      <c r="R2290">
        <f t="shared" si="807"/>
        <v>55.93317634997701</v>
      </c>
      <c r="S2290">
        <f t="shared" si="799"/>
        <v>24.977206923178112</v>
      </c>
      <c r="T2290">
        <f t="shared" si="800"/>
        <v>13.10998182369606</v>
      </c>
      <c r="U2290">
        <f t="shared" si="801"/>
        <v>0.46267699796836914</v>
      </c>
      <c r="V2290" s="6">
        <f t="shared" si="809"/>
        <v>118901.00000035018</v>
      </c>
      <c r="W2290">
        <f t="shared" si="814"/>
        <v>13.109199666679634</v>
      </c>
      <c r="X2290">
        <f t="shared" si="815"/>
        <v>24.996245159027804</v>
      </c>
      <c r="Y2290">
        <f t="shared" si="810"/>
        <v>0.29186515155929743</v>
      </c>
      <c r="Z2290">
        <f t="shared" si="811"/>
        <v>1.2646817400654558E-8</v>
      </c>
      <c r="AA2290">
        <f t="shared" si="813"/>
        <v>-4.630198421326196E-8</v>
      </c>
      <c r="AB2290">
        <f t="shared" si="812"/>
        <v>0.99824769874452901</v>
      </c>
      <c r="AC2290">
        <f t="shared" si="808"/>
        <v>2.0966561385942142</v>
      </c>
      <c r="AD2290">
        <f t="shared" si="816"/>
        <v>-5.8468489764781745E-11</v>
      </c>
      <c r="AE2290">
        <f t="shared" si="817"/>
        <v>-3.0489472010779263E-5</v>
      </c>
      <c r="AF2290">
        <f t="shared" si="818"/>
        <v>1.9089871651238103E-7</v>
      </c>
      <c r="AG2290" t="str">
        <f t="shared" si="819"/>
        <v>NaN</v>
      </c>
      <c r="AH2290">
        <f t="shared" si="820"/>
        <v>1.9089871651238103E-3</v>
      </c>
    </row>
    <row r="2291" spans="1:34">
      <c r="A2291" s="4">
        <v>43292.808622685188</v>
      </c>
      <c r="B2291" s="3">
        <v>-1.47715482984495E-3</v>
      </c>
      <c r="C2291">
        <v>2.9115393368101699</v>
      </c>
      <c r="D2291" s="3">
        <v>1.90104541704204E-2</v>
      </c>
      <c r="E2291">
        <v>1.8814458705001001E-2</v>
      </c>
      <c r="F2291" s="3">
        <v>1.8788871090855499E-2</v>
      </c>
      <c r="G2291">
        <v>-4637048</v>
      </c>
      <c r="H2291">
        <v>8224458</v>
      </c>
      <c r="K2291">
        <f t="shared" si="802"/>
        <v>94.827614853528473</v>
      </c>
      <c r="L2291">
        <f t="shared" si="803"/>
        <v>75.155936505913715</v>
      </c>
      <c r="M2291">
        <f t="shared" si="797"/>
        <v>25.165420218523177</v>
      </c>
      <c r="N2291">
        <f t="shared" si="804"/>
        <v>0.12507902699629111</v>
      </c>
      <c r="O2291">
        <f t="shared" si="805"/>
        <v>56.217860525535841</v>
      </c>
      <c r="P2291">
        <f t="shared" si="806"/>
        <v>55.950838306840126</v>
      </c>
      <c r="Q2291">
        <f t="shared" si="798"/>
        <v>0.29376649487994655</v>
      </c>
      <c r="R2291">
        <f t="shared" si="807"/>
        <v>55.924094030655894</v>
      </c>
      <c r="S2291">
        <f t="shared" si="799"/>
        <v>24.969575888603213</v>
      </c>
      <c r="T2291">
        <f t="shared" si="800"/>
        <v>13.110209466409852</v>
      </c>
      <c r="U2291">
        <f t="shared" si="801"/>
        <v>0.46267316590839003</v>
      </c>
      <c r="V2291" s="6">
        <f t="shared" si="809"/>
        <v>118961.00000054576</v>
      </c>
      <c r="W2291">
        <f t="shared" si="814"/>
        <v>13.108966186973252</v>
      </c>
      <c r="X2291">
        <f t="shared" si="815"/>
        <v>25.007980660222014</v>
      </c>
      <c r="Y2291">
        <f t="shared" si="810"/>
        <v>0.29478965682112107</v>
      </c>
      <c r="Z2291">
        <f t="shared" si="811"/>
        <v>9.4851130799744221E-9</v>
      </c>
      <c r="AA2291">
        <f t="shared" si="813"/>
        <v>2.2027411463959588E-8</v>
      </c>
      <c r="AB2291">
        <f t="shared" si="812"/>
        <v>0.99811934022235738</v>
      </c>
      <c r="AC2291">
        <f t="shared" si="808"/>
        <v>2.0966506455755303</v>
      </c>
      <c r="AD2291">
        <f t="shared" si="816"/>
        <v>2.7539408134952381E-11</v>
      </c>
      <c r="AE2291">
        <f t="shared" si="817"/>
        <v>-1.3183381049459904E-6</v>
      </c>
      <c r="AF2291">
        <f t="shared" si="818"/>
        <v>-2.079499562464014E-6</v>
      </c>
      <c r="AG2291">
        <f t="shared" si="819"/>
        <v>2.7539408134952382E-9</v>
      </c>
      <c r="AH2291" t="str">
        <f t="shared" si="820"/>
        <v>NaN</v>
      </c>
    </row>
    <row r="2292" spans="1:34">
      <c r="A2292" s="4">
        <v>43292.809317129628</v>
      </c>
      <c r="B2292" s="3">
        <v>-1.4781537752423901E-3</v>
      </c>
      <c r="C2292">
        <v>2.9115357691480299</v>
      </c>
      <c r="D2292" s="3">
        <v>1.90090271055669E-2</v>
      </c>
      <c r="E2292">
        <v>1.8811176455838002E-2</v>
      </c>
      <c r="F2292" s="3">
        <v>1.8786012473337901E-2</v>
      </c>
      <c r="G2292">
        <v>-4637048</v>
      </c>
      <c r="H2292">
        <v>8224458</v>
      </c>
      <c r="K2292">
        <f t="shared" si="802"/>
        <v>94.891251802634912</v>
      </c>
      <c r="L2292">
        <f t="shared" si="803"/>
        <v>75.22333108173045</v>
      </c>
      <c r="M2292">
        <f t="shared" si="797"/>
        <v>25.187986803409576</v>
      </c>
      <c r="N2292">
        <f t="shared" si="804"/>
        <v>0.12507794569339906</v>
      </c>
      <c r="O2292">
        <f t="shared" si="805"/>
        <v>56.213574263398471</v>
      </c>
      <c r="P2292">
        <f t="shared" si="806"/>
        <v>55.941014729735159</v>
      </c>
      <c r="Q2292">
        <f t="shared" si="798"/>
        <v>0.29809587162399254</v>
      </c>
      <c r="R2292">
        <f t="shared" si="807"/>
        <v>55.915478391774478</v>
      </c>
      <c r="S2292">
        <f t="shared" si="799"/>
        <v>24.989256222326915</v>
      </c>
      <c r="T2292">
        <f t="shared" si="800"/>
        <v>13.110095645052795</v>
      </c>
      <c r="U2292">
        <f t="shared" si="801"/>
        <v>0.46267508193838242</v>
      </c>
      <c r="V2292" s="6">
        <f t="shared" si="809"/>
        <v>119021.00000011269</v>
      </c>
      <c r="W2292">
        <f t="shared" si="814"/>
        <v>13.109176318708998</v>
      </c>
      <c r="X2292">
        <f t="shared" si="815"/>
        <v>25.021931565488504</v>
      </c>
      <c r="Y2292">
        <f t="shared" si="810"/>
        <v>0.29336210040337579</v>
      </c>
      <c r="Z2292">
        <f t="shared" si="811"/>
        <v>-1.6304987761569647E-7</v>
      </c>
      <c r="AA2292">
        <f t="shared" si="813"/>
        <v>2.022072326756682E-8</v>
      </c>
      <c r="AB2292">
        <f t="shared" si="812"/>
        <v>0.99818353457201991</v>
      </c>
      <c r="AC2292">
        <f t="shared" si="808"/>
        <v>2.096653392084876</v>
      </c>
      <c r="AD2292">
        <f t="shared" si="816"/>
        <v>2.5403679661717515E-11</v>
      </c>
      <c r="AE2292">
        <f t="shared" si="817"/>
        <v>4.7972015498003623E-6</v>
      </c>
      <c r="AF2292">
        <f t="shared" si="818"/>
        <v>5.2715666080863284E-7</v>
      </c>
      <c r="AG2292">
        <f t="shared" si="819"/>
        <v>2.5403679661717513E-9</v>
      </c>
      <c r="AH2292">
        <f t="shared" si="820"/>
        <v>5.2715666080863279E-3</v>
      </c>
    </row>
    <row r="2293" spans="1:34">
      <c r="A2293" s="4">
        <v>43292.810023148151</v>
      </c>
      <c r="B2293" s="3">
        <v>-1.4804846478364199E-3</v>
      </c>
      <c r="C2293">
        <v>2.9114774973331801</v>
      </c>
      <c r="D2293" s="3">
        <v>1.9011393654782299E-2</v>
      </c>
      <c r="E2293" s="3">
        <v>1.8813174346632901E-2</v>
      </c>
      <c r="F2293" s="3">
        <v>1.87916463320289E-2</v>
      </c>
      <c r="G2293">
        <v>-4637048</v>
      </c>
      <c r="H2293">
        <v>8224458</v>
      </c>
      <c r="K2293">
        <f t="shared" si="802"/>
        <v>95.039738017216791</v>
      </c>
      <c r="L2293">
        <f t="shared" si="803"/>
        <v>75.364411640337366</v>
      </c>
      <c r="M2293">
        <f t="shared" si="797"/>
        <v>25.235226605174638</v>
      </c>
      <c r="N2293">
        <f t="shared" si="804"/>
        <v>0.12506028441285974</v>
      </c>
      <c r="O2293">
        <f t="shared" si="805"/>
        <v>56.220682314776319</v>
      </c>
      <c r="P2293">
        <f t="shared" si="806"/>
        <v>55.946994298407837</v>
      </c>
      <c r="Q2293">
        <f t="shared" si="798"/>
        <v>0.28822393470618834</v>
      </c>
      <c r="R2293">
        <f t="shared" si="807"/>
        <v>55.93245838007013</v>
      </c>
      <c r="S2293">
        <f t="shared" si="799"/>
        <v>25.043077315370514</v>
      </c>
      <c r="T2293">
        <f t="shared" si="800"/>
        <v>13.108236562890763</v>
      </c>
      <c r="U2293">
        <f t="shared" si="801"/>
        <v>0.46270637709486639</v>
      </c>
      <c r="V2293" s="6">
        <f t="shared" si="809"/>
        <v>119082.00000054203</v>
      </c>
      <c r="W2293">
        <f t="shared" si="814"/>
        <v>13.10903623088517</v>
      </c>
      <c r="X2293">
        <f t="shared" si="815"/>
        <v>25.029157611869689</v>
      </c>
      <c r="Y2293">
        <f t="shared" si="810"/>
        <v>0.29259842156647647</v>
      </c>
      <c r="Z2293">
        <f t="shared" si="811"/>
        <v>-1.2855855733761372E-7</v>
      </c>
      <c r="AA2293">
        <f t="shared" si="813"/>
        <v>-6.695198275514679E-8</v>
      </c>
      <c r="AB2293">
        <f t="shared" si="812"/>
        <v>0.99822055512535357</v>
      </c>
      <c r="AC2293">
        <f t="shared" si="808"/>
        <v>2.096698251737446</v>
      </c>
      <c r="AD2293">
        <f t="shared" si="816"/>
        <v>-8.4334389314760552E-11</v>
      </c>
      <c r="AE2293">
        <f t="shared" si="817"/>
        <v>-3.2173348889587974E-5</v>
      </c>
      <c r="AF2293">
        <f t="shared" si="818"/>
        <v>2.6093928733399702E-7</v>
      </c>
      <c r="AG2293" t="str">
        <f t="shared" si="819"/>
        <v>NaN</v>
      </c>
      <c r="AH2293">
        <f t="shared" si="820"/>
        <v>2.6093928733399701E-3</v>
      </c>
    </row>
    <row r="2294" spans="1:34">
      <c r="A2294" s="4">
        <v>43292.810717592591</v>
      </c>
      <c r="B2294" s="3">
        <v>-1.4822922633175E-3</v>
      </c>
      <c r="C2294">
        <v>2.91148701109887</v>
      </c>
      <c r="D2294" s="3">
        <v>1.9010026050964399E-2</v>
      </c>
      <c r="E2294">
        <v>1.8813507328432E-2</v>
      </c>
      <c r="F2294" s="3">
        <v>1.8789204596232598E-2</v>
      </c>
      <c r="G2294">
        <v>-4637048</v>
      </c>
      <c r="H2294">
        <v>8224458</v>
      </c>
      <c r="K2294">
        <f t="shared" si="802"/>
        <v>95.154890591790235</v>
      </c>
      <c r="L2294">
        <f t="shared" si="803"/>
        <v>75.482773854392548</v>
      </c>
      <c r="M2294">
        <f t="shared" si="797"/>
        <v>25.274859334047079</v>
      </c>
      <c r="N2294">
        <f t="shared" si="804"/>
        <v>0.12506316788723354</v>
      </c>
      <c r="O2294">
        <f t="shared" si="805"/>
        <v>56.216574646894777</v>
      </c>
      <c r="P2294">
        <f t="shared" si="806"/>
        <v>55.947990893186464</v>
      </c>
      <c r="Q2294">
        <f t="shared" si="798"/>
        <v>0.29147545836924849</v>
      </c>
      <c r="R2294">
        <f t="shared" si="807"/>
        <v>55.925099188525529</v>
      </c>
      <c r="S2294">
        <f t="shared" si="799"/>
        <v>25.080542361800912</v>
      </c>
      <c r="T2294">
        <f t="shared" si="800"/>
        <v>13.108540086509057</v>
      </c>
      <c r="U2294">
        <f t="shared" si="801"/>
        <v>0.46270126768156278</v>
      </c>
      <c r="V2294" s="6">
        <f t="shared" si="809"/>
        <v>119142.00000010896</v>
      </c>
      <c r="W2294">
        <f t="shared" si="814"/>
        <v>13.108817343660442</v>
      </c>
      <c r="X2294">
        <f t="shared" si="815"/>
        <v>25.038114192022892</v>
      </c>
      <c r="Y2294">
        <f t="shared" si="810"/>
        <v>0.28888058686711798</v>
      </c>
      <c r="Z2294">
        <f t="shared" si="811"/>
        <v>2.0551078362667148E-7</v>
      </c>
      <c r="AA2294">
        <f t="shared" si="813"/>
        <v>-6.1531918124197574E-8</v>
      </c>
      <c r="AB2294">
        <f t="shared" si="812"/>
        <v>0.99838536649322618</v>
      </c>
      <c r="AC2294">
        <f t="shared" si="808"/>
        <v>2.0966909277125367</v>
      </c>
      <c r="AD2294">
        <f t="shared" si="816"/>
        <v>-7.8504367552401043E-11</v>
      </c>
      <c r="AE2294">
        <f t="shared" si="817"/>
        <v>-1.2918264180345791E-5</v>
      </c>
      <c r="AF2294">
        <f t="shared" si="818"/>
        <v>6.0495168883451953E-7</v>
      </c>
      <c r="AG2294" t="str">
        <f t="shared" si="819"/>
        <v>NaN</v>
      </c>
      <c r="AH2294">
        <f t="shared" si="820"/>
        <v>6.0495168883451947E-3</v>
      </c>
    </row>
    <row r="2295" spans="1:34">
      <c r="A2295" s="4">
        <v>43292.811412037037</v>
      </c>
      <c r="B2295" s="3">
        <v>-1.48358851389276E-3</v>
      </c>
      <c r="C2295">
        <v>2.9115547966794102</v>
      </c>
      <c r="D2295" s="3">
        <v>1.90106801223556E-2</v>
      </c>
      <c r="E2295" s="3">
        <v>1.88145181660366E-2</v>
      </c>
      <c r="F2295" s="3">
        <v>1.8791360470277099E-2</v>
      </c>
      <c r="G2295">
        <v>-4637048</v>
      </c>
      <c r="H2295">
        <v>8224458</v>
      </c>
      <c r="K2295">
        <f t="shared" si="802"/>
        <v>95.237467109083767</v>
      </c>
      <c r="L2295">
        <f t="shared" si="803"/>
        <v>75.562516494875425</v>
      </c>
      <c r="M2295">
        <f t="shared" si="797"/>
        <v>25.301560578824041</v>
      </c>
      <c r="N2295">
        <f t="shared" si="804"/>
        <v>0.12508371264214682</v>
      </c>
      <c r="O2295">
        <f t="shared" si="805"/>
        <v>56.218539183707783</v>
      </c>
      <c r="P2295">
        <f t="shared" si="806"/>
        <v>55.951016270193584</v>
      </c>
      <c r="Q2295">
        <f t="shared" si="798"/>
        <v>0.28694236752591706</v>
      </c>
      <c r="R2295">
        <f t="shared" si="807"/>
        <v>55.931596816181866</v>
      </c>
      <c r="S2295">
        <f t="shared" si="799"/>
        <v>25.110265667140098</v>
      </c>
      <c r="T2295">
        <f t="shared" si="800"/>
        <v>13.110702692289403</v>
      </c>
      <c r="U2295">
        <f t="shared" si="801"/>
        <v>0.46266486311177485</v>
      </c>
      <c r="V2295" s="6">
        <f t="shared" si="809"/>
        <v>119202.00000030454</v>
      </c>
      <c r="W2295">
        <f t="shared" si="814"/>
        <v>13.108852365616411</v>
      </c>
      <c r="X2295">
        <f t="shared" si="815"/>
        <v>25.049800789819695</v>
      </c>
      <c r="Y2295">
        <f t="shared" si="810"/>
        <v>0.28975477561583318</v>
      </c>
      <c r="Z2295">
        <f t="shared" si="811"/>
        <v>-1.2646817374749354E-8</v>
      </c>
      <c r="AA2295">
        <f t="shared" si="813"/>
        <v>-2.9291492466051459E-8</v>
      </c>
      <c r="AB2295">
        <f t="shared" si="812"/>
        <v>0.99834925274230935</v>
      </c>
      <c r="AC2295">
        <f t="shared" si="808"/>
        <v>2.0966387440350567</v>
      </c>
      <c r="AD2295">
        <f t="shared" si="816"/>
        <v>-3.7257337182857764E-11</v>
      </c>
      <c r="AE2295">
        <f t="shared" si="817"/>
        <v>-5.6465777034921503E-6</v>
      </c>
      <c r="AF2295">
        <f t="shared" si="818"/>
        <v>6.5683689479818012E-7</v>
      </c>
      <c r="AG2295" t="str">
        <f t="shared" si="819"/>
        <v>NaN</v>
      </c>
      <c r="AH2295">
        <f t="shared" si="820"/>
        <v>6.5683689479818005E-3</v>
      </c>
    </row>
    <row r="2296" spans="1:34">
      <c r="A2296" s="4">
        <v>43292.812106481484</v>
      </c>
      <c r="B2296" s="3">
        <v>-1.4836836515496499E-3</v>
      </c>
      <c r="C2296">
        <v>2.9114822542160299</v>
      </c>
      <c r="D2296" s="3">
        <v>1.9011262840504101E-2</v>
      </c>
      <c r="E2296" s="3">
        <v>1.8815029530942402E-2</v>
      </c>
      <c r="F2296" s="3">
        <v>1.8790645815897698E-2</v>
      </c>
      <c r="G2296">
        <v>-4637048</v>
      </c>
      <c r="H2296">
        <v>8224458</v>
      </c>
      <c r="K2296">
        <f t="shared" si="802"/>
        <v>95.243527770902844</v>
      </c>
      <c r="L2296">
        <f t="shared" si="803"/>
        <v>75.569516563372076</v>
      </c>
      <c r="M2296">
        <f t="shared" ref="M2296:M2359" si="821">L2296/((($B$7/2))^2*PI())</f>
        <v>25.303904500987301</v>
      </c>
      <c r="N2296">
        <f t="shared" si="804"/>
        <v>0.12506172615004812</v>
      </c>
      <c r="O2296">
        <f t="shared" si="805"/>
        <v>56.220289407413844</v>
      </c>
      <c r="P2296">
        <f t="shared" si="806"/>
        <v>55.952546755032323</v>
      </c>
      <c r="Q2296">
        <f t="shared" ref="Q2296:Q2359" si="822">O2296-R2296</f>
        <v>0.290846500952334</v>
      </c>
      <c r="R2296">
        <f t="shared" si="807"/>
        <v>55.92944290646151</v>
      </c>
      <c r="S2296">
        <f t="shared" ref="S2296:S2359" si="823">M2296-(2/3)*Q2296</f>
        <v>25.110006833685745</v>
      </c>
      <c r="T2296">
        <f t="shared" ref="T2296:T2359" si="824">N2296/$D$7*100-$N$30/$D$7*100</f>
        <v>13.108388324700066</v>
      </c>
      <c r="U2296">
        <f t="shared" ref="U2296:U2359" si="825">(2.40665404368-T2296*2.40665404368/100-$M$7)/$M$7</f>
        <v>0.46270382238821206</v>
      </c>
      <c r="V2296" s="6">
        <f t="shared" si="809"/>
        <v>119262.00000050012</v>
      </c>
      <c r="W2296">
        <f t="shared" si="814"/>
        <v>13.108738544259548</v>
      </c>
      <c r="X2296">
        <f t="shared" si="815"/>
        <v>25.058354570248984</v>
      </c>
      <c r="Y2296">
        <f t="shared" si="810"/>
        <v>0.28956835712600792</v>
      </c>
      <c r="Z2296">
        <f t="shared" si="811"/>
        <v>-3.9205134106526846E-7</v>
      </c>
      <c r="AA2296">
        <f t="shared" si="813"/>
        <v>-2.705179634388069E-8</v>
      </c>
      <c r="AB2296">
        <f t="shared" si="812"/>
        <v>0.99835752070216066</v>
      </c>
      <c r="AC2296">
        <f t="shared" si="808"/>
        <v>2.0966945897249873</v>
      </c>
      <c r="AD2296">
        <f t="shared" si="816"/>
        <v>-3.4431622564999181E-11</v>
      </c>
      <c r="AE2296">
        <f t="shared" si="817"/>
        <v>-3.0216215340592631E-5</v>
      </c>
      <c r="AF2296">
        <f t="shared" si="818"/>
        <v>1.134353611520945E-7</v>
      </c>
      <c r="AG2296" t="str">
        <f t="shared" si="819"/>
        <v>NaN</v>
      </c>
      <c r="AH2296">
        <f t="shared" si="820"/>
        <v>1.134353611520945E-3</v>
      </c>
    </row>
    <row r="2297" spans="1:34">
      <c r="A2297" s="4">
        <v>43292.812800925924</v>
      </c>
      <c r="B2297" s="3">
        <v>-1.48224469448905E-3</v>
      </c>
      <c r="C2297">
        <v>2.91140733331122</v>
      </c>
      <c r="D2297" s="3">
        <v>1.90066486641444E-2</v>
      </c>
      <c r="E2297" s="3">
        <v>1.8809511546842302E-2</v>
      </c>
      <c r="F2297" s="3">
        <v>1.8786024384244201E-2</v>
      </c>
      <c r="G2297">
        <v>-4637048</v>
      </c>
      <c r="H2297">
        <v>8224458</v>
      </c>
      <c r="K2297">
        <f t="shared" ref="K2297:K2360" si="826">(B2297-$B$19)*($B$17/$B$18)</f>
        <v>95.151860260880369</v>
      </c>
      <c r="L2297">
        <f t="shared" ref="L2297:L2360" si="827">K2297-R2297*$B$8+$D$8</f>
        <v>75.483923883197974</v>
      </c>
      <c r="M2297">
        <f t="shared" si="821"/>
        <v>25.275244412851197</v>
      </c>
      <c r="N2297">
        <f t="shared" ref="N2297:N2360" si="828">(C2297-$C$19)*($C$17/$C$18)</f>
        <v>0.12503901878935383</v>
      </c>
      <c r="O2297">
        <f t="shared" ref="O2297:O2360" si="829">(D2297-$D$19)*($D$17/$D$18)</f>
        <v>56.20643049316952</v>
      </c>
      <c r="P2297">
        <f t="shared" ref="P2297:P2360" si="830">(E2297-$E$19)*($E$17/$E$18)</f>
        <v>55.936031755841412</v>
      </c>
      <c r="Q2297">
        <f t="shared" si="822"/>
        <v>0.29091620289977271</v>
      </c>
      <c r="R2297">
        <f t="shared" ref="R2297:R2360" si="831">(F2297-$F$19)*($F$17/$F$18)</f>
        <v>55.915514290269748</v>
      </c>
      <c r="S2297">
        <f t="shared" si="823"/>
        <v>25.081300277584681</v>
      </c>
      <c r="T2297">
        <f t="shared" si="824"/>
        <v>13.10599807620593</v>
      </c>
      <c r="U2297">
        <f t="shared" si="825"/>
        <v>0.46274405901797877</v>
      </c>
      <c r="V2297" s="6">
        <f t="shared" si="809"/>
        <v>119322.00000006706</v>
      </c>
      <c r="W2297">
        <f t="shared" si="814"/>
        <v>13.108580945457732</v>
      </c>
      <c r="X2297">
        <f t="shared" si="815"/>
        <v>25.062828948821544</v>
      </c>
      <c r="Y2297">
        <f t="shared" si="810"/>
        <v>0.29035235598596171</v>
      </c>
      <c r="Z2297">
        <f t="shared" si="811"/>
        <v>5.0587269817299124E-8</v>
      </c>
      <c r="AA2297">
        <f t="shared" si="813"/>
        <v>-2.0881433489689155E-8</v>
      </c>
      <c r="AB2297">
        <f t="shared" si="812"/>
        <v>0.99832136576114772</v>
      </c>
      <c r="AC2297">
        <f t="shared" ref="AC2297:AC2360" si="832">($D$7-$D$7*(T2297/100))*2.54</f>
        <v>2.0967522664211509</v>
      </c>
      <c r="AD2297">
        <f t="shared" si="816"/>
        <v>-2.6506927081866631E-11</v>
      </c>
      <c r="AE2297">
        <f t="shared" si="817"/>
        <v>-3.2817663135550704E-5</v>
      </c>
      <c r="AF2297">
        <f t="shared" si="818"/>
        <v>8.0404946366257351E-8</v>
      </c>
      <c r="AG2297" t="str">
        <f t="shared" si="819"/>
        <v>NaN</v>
      </c>
      <c r="AH2297">
        <f t="shared" si="820"/>
        <v>8.0404946366257354E-4</v>
      </c>
    </row>
    <row r="2298" spans="1:34">
      <c r="A2298" s="4">
        <v>43292.81349537037</v>
      </c>
      <c r="B2298" s="3">
        <v>-1.4823041555246199E-3</v>
      </c>
      <c r="C2298">
        <v>2.9115012817474102</v>
      </c>
      <c r="D2298" s="3">
        <v>1.9002319900755502E-2</v>
      </c>
      <c r="E2298" s="3">
        <v>1.88056109029094E-2</v>
      </c>
      <c r="F2298" s="3">
        <v>1.8782248626939699E-2</v>
      </c>
      <c r="G2298">
        <v>-4637048</v>
      </c>
      <c r="H2298">
        <v>8224458</v>
      </c>
      <c r="K2298">
        <f t="shared" si="826"/>
        <v>95.155648174518163</v>
      </c>
      <c r="L2298">
        <f t="shared" si="827"/>
        <v>75.492674995448965</v>
      </c>
      <c r="M2298">
        <f t="shared" si="821"/>
        <v>25.278174659314939</v>
      </c>
      <c r="N2298">
        <f t="shared" si="828"/>
        <v>0.12506749309879589</v>
      </c>
      <c r="O2298">
        <f t="shared" si="829"/>
        <v>56.193428831352975</v>
      </c>
      <c r="P2298">
        <f t="shared" si="830"/>
        <v>55.924357359861411</v>
      </c>
      <c r="Q2298">
        <f t="shared" si="822"/>
        <v>0.28929436410577836</v>
      </c>
      <c r="R2298">
        <f t="shared" si="831"/>
        <v>55.904134467247196</v>
      </c>
      <c r="S2298">
        <f t="shared" si="823"/>
        <v>25.085311749911085</v>
      </c>
      <c r="T2298">
        <f t="shared" si="824"/>
        <v>13.108995371936672</v>
      </c>
      <c r="U2298">
        <f t="shared" si="825"/>
        <v>0.46269360356160455</v>
      </c>
      <c r="V2298" s="6">
        <f t="shared" ref="V2298:V2361" si="833">(A2298-$A$312)*86400</f>
        <v>119382.00000026263</v>
      </c>
      <c r="W2298">
        <f t="shared" si="814"/>
        <v>13.108420428159588</v>
      </c>
      <c r="X2298">
        <f t="shared" si="815"/>
        <v>25.072413718605496</v>
      </c>
      <c r="Y2298">
        <f t="shared" ref="Y2298:Y2361" si="834">AVERAGE(Q2297:Q2299)</f>
        <v>0.27096020122512482</v>
      </c>
      <c r="Z2298">
        <f t="shared" ref="Z2298:Z2361" si="835">(T2299-T2297)/100/(V2299-V2297)</f>
        <v>2.3516809268699716E-7</v>
      </c>
      <c r="AA2298">
        <f t="shared" si="813"/>
        <v>-3.3979922997323372E-8</v>
      </c>
      <c r="AB2298">
        <f t="shared" ref="AB2298:AB2361" si="836">((M2298-$M$313)-(Y2298-$Y$313))/(M2298-$M$313)</f>
        <v>0.9991651076669078</v>
      </c>
      <c r="AC2298">
        <f t="shared" si="832"/>
        <v>2.096679941675168</v>
      </c>
      <c r="AD2298">
        <f t="shared" si="816"/>
        <v>-4.6219615898897405E-11</v>
      </c>
      <c r="AE2298">
        <f t="shared" si="817"/>
        <v>-5.0209232128039168E-5</v>
      </c>
      <c r="AF2298">
        <f t="shared" si="818"/>
        <v>9.1637617300516242E-8</v>
      </c>
      <c r="AG2298" t="str">
        <f t="shared" si="819"/>
        <v>NaN</v>
      </c>
      <c r="AH2298">
        <f t="shared" si="820"/>
        <v>9.1637617300516238E-4</v>
      </c>
    </row>
    <row r="2299" spans="1:34">
      <c r="A2299" s="4">
        <v>43292.814201388886</v>
      </c>
      <c r="B2299" s="3">
        <v>-1.47954516347454E-3</v>
      </c>
      <c r="C2299">
        <v>2.9114965248645599</v>
      </c>
      <c r="D2299" s="3">
        <v>1.9031657975701801E-2</v>
      </c>
      <c r="E2299" s="3">
        <v>1.8836292797259398E-2</v>
      </c>
      <c r="F2299" s="3">
        <v>1.88302734012359E-2</v>
      </c>
      <c r="G2299">
        <v>-4637048</v>
      </c>
      <c r="H2299">
        <v>8224700</v>
      </c>
      <c r="K2299">
        <f t="shared" si="826"/>
        <v>94.979888981747536</v>
      </c>
      <c r="L2299">
        <f t="shared" si="827"/>
        <v>75.253787673944601</v>
      </c>
      <c r="M2299">
        <f t="shared" si="821"/>
        <v>25.198184972404952</v>
      </c>
      <c r="N2299">
        <f t="shared" si="828"/>
        <v>0.12506605136160737</v>
      </c>
      <c r="O2299">
        <f t="shared" si="829"/>
        <v>56.281547237126418</v>
      </c>
      <c r="P2299">
        <f t="shared" si="830"/>
        <v>56.016186450191093</v>
      </c>
      <c r="Q2299">
        <f t="shared" si="822"/>
        <v>0.23267003666982333</v>
      </c>
      <c r="R2299">
        <f t="shared" si="831"/>
        <v>56.048877200456594</v>
      </c>
      <c r="S2299">
        <f t="shared" si="823"/>
        <v>25.04307161462507</v>
      </c>
      <c r="T2299">
        <f t="shared" si="824"/>
        <v>13.108843610127355</v>
      </c>
      <c r="U2299">
        <f t="shared" si="825"/>
        <v>0.46269615826825916</v>
      </c>
      <c r="V2299" s="6">
        <f t="shared" si="833"/>
        <v>119443.00000006333</v>
      </c>
      <c r="W2299">
        <f t="shared" si="814"/>
        <v>13.108032268147742</v>
      </c>
      <c r="X2299">
        <f t="shared" si="815"/>
        <v>25.078678407658465</v>
      </c>
      <c r="Y2299">
        <f t="shared" si="834"/>
        <v>0.26536740986681195</v>
      </c>
      <c r="Z2299">
        <f t="shared" si="835"/>
        <v>-1.4737200476050106E-7</v>
      </c>
      <c r="AA2299">
        <f t="shared" si="813"/>
        <v>-3.0818218646521675E-8</v>
      </c>
      <c r="AB2299">
        <f t="shared" si="836"/>
        <v>0.99940631954566495</v>
      </c>
      <c r="AC2299">
        <f t="shared" si="832"/>
        <v>2.0966836036876266</v>
      </c>
      <c r="AD2299">
        <f t="shared" si="816"/>
        <v>-4.2802600224711283E-11</v>
      </c>
      <c r="AE2299">
        <f t="shared" si="817"/>
        <v>-4.7427844482703504E-5</v>
      </c>
      <c r="AF2299">
        <f t="shared" si="818"/>
        <v>8.9839598365944147E-8</v>
      </c>
      <c r="AG2299" t="str">
        <f t="shared" si="819"/>
        <v>NaN</v>
      </c>
      <c r="AH2299">
        <f t="shared" si="820"/>
        <v>8.9839598365944152E-4</v>
      </c>
    </row>
    <row r="2300" spans="1:34">
      <c r="A2300" s="4">
        <v>43292.814895833333</v>
      </c>
      <c r="B2300">
        <v>-1.482767951602E-3</v>
      </c>
      <c r="C2300">
        <v>2.9114453883739801</v>
      </c>
      <c r="D2300" s="3">
        <v>1.9031324993902698E-2</v>
      </c>
      <c r="E2300" s="3">
        <v>1.8835733863525099E-2</v>
      </c>
      <c r="F2300" s="3">
        <v>1.8816182799055201E-2</v>
      </c>
      <c r="G2300">
        <v>-4637048</v>
      </c>
      <c r="H2300">
        <v>8224698</v>
      </c>
      <c r="K2300">
        <f t="shared" si="826"/>
        <v>95.185193900888834</v>
      </c>
      <c r="L2300">
        <f t="shared" si="827"/>
        <v>75.477614561412352</v>
      </c>
      <c r="M2300">
        <f t="shared" si="821"/>
        <v>25.273131782214008</v>
      </c>
      <c r="N2300">
        <f t="shared" si="828"/>
        <v>0.1250505526868492</v>
      </c>
      <c r="O2300">
        <f t="shared" si="829"/>
        <v>56.28054710929451</v>
      </c>
      <c r="P2300">
        <f t="shared" si="830"/>
        <v>56.014513594669531</v>
      </c>
      <c r="Q2300">
        <f t="shared" si="822"/>
        <v>0.27413782882483417</v>
      </c>
      <c r="R2300">
        <f t="shared" si="831"/>
        <v>56.006409280469676</v>
      </c>
      <c r="S2300">
        <f t="shared" si="823"/>
        <v>25.09037322966412</v>
      </c>
      <c r="T2300">
        <f t="shared" si="824"/>
        <v>13.107212170679125</v>
      </c>
      <c r="U2300">
        <f t="shared" si="825"/>
        <v>0.4627236213647643</v>
      </c>
      <c r="V2300" s="6">
        <f t="shared" si="833"/>
        <v>119503.00000025891</v>
      </c>
      <c r="W2300">
        <f t="shared" si="814"/>
        <v>13.107880506338605</v>
      </c>
      <c r="X2300">
        <f t="shared" si="815"/>
        <v>25.088924913731624</v>
      </c>
      <c r="Y2300">
        <f t="shared" si="834"/>
        <v>0.26139356357211813</v>
      </c>
      <c r="Z2300">
        <f t="shared" si="835"/>
        <v>-8.5366017358272974E-8</v>
      </c>
      <c r="AA2300">
        <f t="shared" si="813"/>
        <v>1.9813845103021155E-8</v>
      </c>
      <c r="AB2300">
        <f t="shared" si="836"/>
        <v>0.99958114933899922</v>
      </c>
      <c r="AC2300">
        <f t="shared" si="832"/>
        <v>2.0967229703215127</v>
      </c>
      <c r="AD2300">
        <f t="shared" si="816"/>
        <v>2.7937801956741175E-11</v>
      </c>
      <c r="AE2300">
        <f t="shared" si="817"/>
        <v>-1.7885618792306257E-5</v>
      </c>
      <c r="AF2300">
        <f t="shared" si="818"/>
        <v>-1.5549602815628904E-7</v>
      </c>
      <c r="AG2300">
        <f t="shared" si="819"/>
        <v>2.7937801956741174E-9</v>
      </c>
      <c r="AH2300" t="str">
        <f t="shared" si="820"/>
        <v>NaN</v>
      </c>
    </row>
    <row r="2301" spans="1:34">
      <c r="A2301" s="4">
        <v>43292.81559027778</v>
      </c>
      <c r="B2301" s="3">
        <v>-1.48354094506431E-3</v>
      </c>
      <c r="C2301">
        <v>2.91146441590536</v>
      </c>
      <c r="D2301" s="3">
        <v>1.9031051473139101E-2</v>
      </c>
      <c r="E2301" s="3">
        <v>1.8834164092186301E-2</v>
      </c>
      <c r="F2301" s="3">
        <v>1.8814836866640702E-2</v>
      </c>
      <c r="G2301">
        <v>-4637048</v>
      </c>
      <c r="H2301">
        <v>8224699</v>
      </c>
      <c r="K2301">
        <f t="shared" si="826"/>
        <v>95.234436778173901</v>
      </c>
      <c r="L2301">
        <f t="shared" si="827"/>
        <v>75.528626654606796</v>
      </c>
      <c r="M2301">
        <f t="shared" si="821"/>
        <v>25.290212811619632</v>
      </c>
      <c r="N2301">
        <f t="shared" si="828"/>
        <v>0.12505631963559682</v>
      </c>
      <c r="O2301">
        <f t="shared" si="829"/>
        <v>56.279725575718153</v>
      </c>
      <c r="P2301">
        <f t="shared" si="830"/>
        <v>56.009815362141154</v>
      </c>
      <c r="Q2301">
        <f t="shared" si="822"/>
        <v>0.27737282522169693</v>
      </c>
      <c r="R2301">
        <f t="shared" si="831"/>
        <v>56.002352750496456</v>
      </c>
      <c r="S2301">
        <f t="shared" si="823"/>
        <v>25.105297594805169</v>
      </c>
      <c r="T2301">
        <f t="shared" si="824"/>
        <v>13.107819217915717</v>
      </c>
      <c r="U2301">
        <f t="shared" si="825"/>
        <v>0.46271340253815707</v>
      </c>
      <c r="V2301" s="6">
        <f t="shared" si="833"/>
        <v>119563.00000045449</v>
      </c>
      <c r="W2301">
        <f t="shared" si="814"/>
        <v>13.107822136412022</v>
      </c>
      <c r="X2301">
        <f t="shared" si="815"/>
        <v>25.095718372519642</v>
      </c>
      <c r="Y2301">
        <f t="shared" si="834"/>
        <v>0.27120651811867447</v>
      </c>
      <c r="Z2301">
        <f t="shared" si="835"/>
        <v>1.1382135707323188E-7</v>
      </c>
      <c r="AA2301">
        <f t="shared" ref="AA2301:AA2364" si="837">AVERAGE(Z2298:Z2304)</f>
        <v>-2.1456288764237951E-8</v>
      </c>
      <c r="AB2301">
        <f t="shared" si="836"/>
        <v>0.99915483583528653</v>
      </c>
      <c r="AC2301">
        <f t="shared" si="832"/>
        <v>2.0967083222716938</v>
      </c>
      <c r="AD2301">
        <f t="shared" si="816"/>
        <v>-2.9158810851507126E-11</v>
      </c>
      <c r="AE2301">
        <f t="shared" si="817"/>
        <v>-2.2089018570731366E-5</v>
      </c>
      <c r="AF2301">
        <f t="shared" si="818"/>
        <v>1.3140879241820306E-7</v>
      </c>
      <c r="AG2301" t="str">
        <f t="shared" si="819"/>
        <v>NaN</v>
      </c>
      <c r="AH2301">
        <f t="shared" si="820"/>
        <v>1.3140879241820306E-3</v>
      </c>
    </row>
    <row r="2302" spans="1:34">
      <c r="A2302" s="4">
        <v>43292.816284722219</v>
      </c>
      <c r="B2302" s="3">
        <v>-1.4814835932338601E-3</v>
      </c>
      <c r="C2302">
        <v>2.9114882003195799</v>
      </c>
      <c r="D2302" s="3">
        <v>1.90220133957337E-2</v>
      </c>
      <c r="E2302">
        <v>1.8825780086172E-2</v>
      </c>
      <c r="F2302" s="3">
        <v>1.8810894356647598E-2</v>
      </c>
      <c r="G2302">
        <v>-4637048</v>
      </c>
      <c r="H2302">
        <v>8224701</v>
      </c>
      <c r="K2302">
        <f t="shared" si="826"/>
        <v>95.103374966323244</v>
      </c>
      <c r="L2302">
        <f t="shared" si="827"/>
        <v>75.402747236260865</v>
      </c>
      <c r="M2302">
        <f t="shared" si="821"/>
        <v>25.24806300141416</v>
      </c>
      <c r="N2302">
        <f t="shared" si="828"/>
        <v>0.12506352832152987</v>
      </c>
      <c r="O2302">
        <f t="shared" si="829"/>
        <v>56.25257924884842</v>
      </c>
      <c r="P2302">
        <f t="shared" si="830"/>
        <v>55.98472252931834</v>
      </c>
      <c r="Q2302">
        <f t="shared" si="822"/>
        <v>0.2621089003094923</v>
      </c>
      <c r="R2302">
        <f t="shared" si="831"/>
        <v>55.990470348538928</v>
      </c>
      <c r="S2302">
        <f t="shared" si="823"/>
        <v>25.073323734541166</v>
      </c>
      <c r="T2302">
        <f t="shared" si="824"/>
        <v>13.1085780269613</v>
      </c>
      <c r="U2302">
        <f t="shared" si="825"/>
        <v>0.4627006290049005</v>
      </c>
      <c r="V2302" s="6">
        <f t="shared" si="833"/>
        <v>119623.00000002142</v>
      </c>
      <c r="W2302">
        <f t="shared" si="814"/>
        <v>13.10774917400378</v>
      </c>
      <c r="X2302">
        <f t="shared" si="815"/>
        <v>25.097548268668245</v>
      </c>
      <c r="Y2302">
        <f t="shared" si="834"/>
        <v>0.25659849564056003</v>
      </c>
      <c r="Z2302">
        <f t="shared" si="835"/>
        <v>9.4851130808626007E-9</v>
      </c>
      <c r="AA2302">
        <f t="shared" si="837"/>
        <v>-7.7183661004919858E-8</v>
      </c>
      <c r="AB2302">
        <f t="shared" si="836"/>
        <v>0.99978954340127846</v>
      </c>
      <c r="AC2302">
        <f t="shared" si="832"/>
        <v>2.0966900122094239</v>
      </c>
      <c r="AD2302">
        <f t="shared" si="816"/>
        <v>-1.1086202374057718E-10</v>
      </c>
      <c r="AE2302">
        <f t="shared" si="817"/>
        <v>-5.1617612316911975E-6</v>
      </c>
      <c r="AF2302">
        <f t="shared" si="818"/>
        <v>2.1380404956472638E-6</v>
      </c>
      <c r="AG2302" t="str">
        <f t="shared" si="819"/>
        <v>NaN</v>
      </c>
      <c r="AH2302">
        <f t="shared" si="820"/>
        <v>2.1380404956472636E-2</v>
      </c>
    </row>
    <row r="2303" spans="1:34">
      <c r="A2303" s="4">
        <v>43292.816979166666</v>
      </c>
      <c r="B2303" s="3">
        <v>-1.4789624453260301E-3</v>
      </c>
      <c r="C2303">
        <v>2.9114679835674901</v>
      </c>
      <c r="D2303" s="3">
        <v>1.9023666412522299E-2</v>
      </c>
      <c r="E2303" s="3">
        <v>1.8828170419801601E-2</v>
      </c>
      <c r="F2303" s="3">
        <v>1.8823091124722899E-2</v>
      </c>
      <c r="G2303">
        <v>-4637048</v>
      </c>
      <c r="H2303">
        <v>8224700</v>
      </c>
      <c r="K2303">
        <f t="shared" si="826"/>
        <v>94.942767428101902</v>
      </c>
      <c r="L2303">
        <f t="shared" si="827"/>
        <v>75.226107157408634</v>
      </c>
      <c r="M2303">
        <f t="shared" si="821"/>
        <v>25.188916352215003</v>
      </c>
      <c r="N2303">
        <f t="shared" si="828"/>
        <v>0.12505740093848591</v>
      </c>
      <c r="O2303">
        <f t="shared" si="829"/>
        <v>56.257544169157427</v>
      </c>
      <c r="P2303">
        <f t="shared" si="830"/>
        <v>55.991876656123118</v>
      </c>
      <c r="Q2303">
        <f t="shared" si="822"/>
        <v>0.23031376139049087</v>
      </c>
      <c r="R2303">
        <f t="shared" si="831"/>
        <v>56.027230407766936</v>
      </c>
      <c r="S2303">
        <f t="shared" si="823"/>
        <v>25.035373844621343</v>
      </c>
      <c r="T2303">
        <f t="shared" si="824"/>
        <v>13.107933039272462</v>
      </c>
      <c r="U2303">
        <f t="shared" si="825"/>
        <v>0.46271148650817001</v>
      </c>
      <c r="V2303" s="6">
        <f t="shared" si="833"/>
        <v>119683.000000217</v>
      </c>
      <c r="W2303">
        <f t="shared" ref="W2303:W2366" si="838">AVERAGE(T2297:T2309)</f>
        <v>13.107798788441384</v>
      </c>
      <c r="X2303">
        <f t="shared" ref="X2303:X2366" si="839">AVERAGE(S2297:S2309)</f>
        <v>25.102278801586166</v>
      </c>
      <c r="Y2303">
        <f t="shared" si="834"/>
        <v>0.24965481708939072</v>
      </c>
      <c r="Z2303">
        <f t="shared" si="835"/>
        <v>-3.762689481846865E-8</v>
      </c>
      <c r="AA2303">
        <f t="shared" si="837"/>
        <v>-2.3610129728457211E-8</v>
      </c>
      <c r="AB2303">
        <f t="shared" si="836"/>
        <v>1.0000922160902301</v>
      </c>
      <c r="AC2303">
        <f t="shared" si="832"/>
        <v>2.0967055757623552</v>
      </c>
      <c r="AD2303">
        <f t="shared" ref="AD2303:AD2366" si="840">AA2303*AC2303*$D$7*2.54*1.024*9.81/2/Y2303/10000*0.14503773773</f>
        <v>-3.485564956980032E-11</v>
      </c>
      <c r="AE2303">
        <f t="shared" si="817"/>
        <v>2.1363548354042189E-5</v>
      </c>
      <c r="AF2303">
        <f t="shared" si="818"/>
        <v>-1.6241675476770868E-7</v>
      </c>
      <c r="AG2303" t="str">
        <f t="shared" si="819"/>
        <v>NaN</v>
      </c>
      <c r="AH2303" t="str">
        <f t="shared" si="820"/>
        <v>NaN</v>
      </c>
    </row>
    <row r="2304" spans="1:34">
      <c r="A2304" s="4">
        <v>43292.817685185182</v>
      </c>
      <c r="B2304" s="3">
        <v>-1.4822803711103899E-3</v>
      </c>
      <c r="C2304">
        <v>2.9114739296710499</v>
      </c>
      <c r="D2304">
        <v>1.9019825229625E-2</v>
      </c>
      <c r="E2304" s="3">
        <v>1.88240319317265E-2</v>
      </c>
      <c r="F2304" s="3">
        <v>1.88105608512706E-2</v>
      </c>
      <c r="G2304">
        <v>-4637048</v>
      </c>
      <c r="H2304">
        <v>8224700</v>
      </c>
      <c r="K2304">
        <f t="shared" si="826"/>
        <v>95.154133009062917</v>
      </c>
      <c r="L2304">
        <f t="shared" si="827"/>
        <v>75.453943668783339</v>
      </c>
      <c r="M2304">
        <f t="shared" si="821"/>
        <v>25.265205755506727</v>
      </c>
      <c r="N2304">
        <f t="shared" si="828"/>
        <v>0.12505920310997062</v>
      </c>
      <c r="O2304">
        <f t="shared" si="829"/>
        <v>56.24600698023778</v>
      </c>
      <c r="P2304">
        <f t="shared" si="830"/>
        <v>55.979490406729852</v>
      </c>
      <c r="Q2304">
        <f t="shared" si="822"/>
        <v>0.25654178956818896</v>
      </c>
      <c r="R2304">
        <f t="shared" si="831"/>
        <v>55.989465190669591</v>
      </c>
      <c r="S2304">
        <f t="shared" si="823"/>
        <v>25.094177895794601</v>
      </c>
      <c r="T2304">
        <f t="shared" si="824"/>
        <v>13.108122741534011</v>
      </c>
      <c r="U2304">
        <f t="shared" si="825"/>
        <v>0.46270829312485345</v>
      </c>
      <c r="V2304" s="6">
        <f t="shared" si="833"/>
        <v>119744.0000000177</v>
      </c>
      <c r="W2304">
        <f t="shared" si="838"/>
        <v>13.10796222423585</v>
      </c>
      <c r="X2304">
        <f t="shared" si="839"/>
        <v>25.112012309552345</v>
      </c>
      <c r="Y2304">
        <f t="shared" si="834"/>
        <v>0.24068333743084244</v>
      </c>
      <c r="Z2304">
        <f t="shared" si="835"/>
        <v>-2.383036672535146E-7</v>
      </c>
      <c r="AA2304">
        <f t="shared" si="837"/>
        <v>3.0138844384460426E-8</v>
      </c>
      <c r="AB2304">
        <f t="shared" si="836"/>
        <v>1.0004823752954153</v>
      </c>
      <c r="AC2304">
        <f t="shared" si="832"/>
        <v>2.0967009982467841</v>
      </c>
      <c r="AD2304">
        <f t="shared" si="840"/>
        <v>4.6152409615173826E-11</v>
      </c>
      <c r="AE2304">
        <f t="shared" ref="AE2304:AE2367" si="841">(W2305-W2303)/(X2305-X2303)*0.14503773773/100</f>
        <v>1.7957323632243987E-6</v>
      </c>
      <c r="AF2304">
        <f t="shared" ref="AF2304:AF2367" si="842">AD2304/AE2304/(1.024*9.81)</f>
        <v>2.558490488235124E-6</v>
      </c>
      <c r="AG2304">
        <f t="shared" ref="AG2304:AG2367" si="843">IF(AD2304&gt;0,AD2304*100,"NaN")</f>
        <v>4.6152409615173826E-9</v>
      </c>
      <c r="AH2304">
        <f t="shared" ref="AH2304:AH2367" si="844">IF(AF2304&gt;0,AF2304*100*100,"NaN")</f>
        <v>2.5584904882351239E-2</v>
      </c>
    </row>
    <row r="2305" spans="1:34">
      <c r="A2305" s="4">
        <v>43292.818379629629</v>
      </c>
      <c r="B2305" s="3">
        <v>-1.4805441088719801E-3</v>
      </c>
      <c r="C2305">
        <v>2.9113776027934399</v>
      </c>
      <c r="D2305" s="3">
        <v>1.9014259676696399E-2</v>
      </c>
      <c r="E2305" s="3">
        <v>1.8818704222940099E-2</v>
      </c>
      <c r="F2305" s="3">
        <v>1.88120973581863E-2</v>
      </c>
      <c r="G2305">
        <v>-4637048</v>
      </c>
      <c r="H2305">
        <v>8224701</v>
      </c>
      <c r="K2305">
        <f t="shared" si="826"/>
        <v>95.043525930853974</v>
      </c>
      <c r="L2305">
        <f t="shared" si="827"/>
        <v>75.341316866217625</v>
      </c>
      <c r="M2305">
        <f t="shared" si="821"/>
        <v>25.227493487571486</v>
      </c>
      <c r="N2305">
        <f t="shared" si="828"/>
        <v>0.12503000793193594</v>
      </c>
      <c r="O2305">
        <f t="shared" si="829"/>
        <v>56.229290557902168</v>
      </c>
      <c r="P2305">
        <f t="shared" si="830"/>
        <v>55.963544890269375</v>
      </c>
      <c r="Q2305">
        <f t="shared" si="822"/>
        <v>0.23519446133384747</v>
      </c>
      <c r="R2305">
        <f t="shared" si="831"/>
        <v>55.99409609656832</v>
      </c>
      <c r="S2305">
        <f t="shared" si="823"/>
        <v>25.070697180015589</v>
      </c>
      <c r="T2305">
        <f t="shared" si="824"/>
        <v>13.105049564898783</v>
      </c>
      <c r="U2305">
        <f t="shared" si="825"/>
        <v>0.46276002593455223</v>
      </c>
      <c r="V2305" s="6">
        <f t="shared" si="833"/>
        <v>119804.00000021327</v>
      </c>
      <c r="W2305">
        <f t="shared" si="838"/>
        <v>13.107822136412018</v>
      </c>
      <c r="X2305">
        <f t="shared" si="839"/>
        <v>25.121136493916715</v>
      </c>
      <c r="Y2305">
        <f t="shared" si="834"/>
        <v>0.25882853565340963</v>
      </c>
      <c r="Z2305">
        <f t="shared" si="835"/>
        <v>-1.5492351299777617E-7</v>
      </c>
      <c r="AA2305">
        <f t="shared" si="837"/>
        <v>2.866064491447107E-8</v>
      </c>
      <c r="AB2305">
        <f t="shared" si="836"/>
        <v>0.99969213715994787</v>
      </c>
      <c r="AC2305">
        <f t="shared" si="832"/>
        <v>2.0967751539989923</v>
      </c>
      <c r="AD2305">
        <f t="shared" si="840"/>
        <v>4.0813418492381568E-11</v>
      </c>
      <c r="AE2305">
        <f t="shared" si="841"/>
        <v>-5.2266385395667245E-6</v>
      </c>
      <c r="AF2305">
        <f t="shared" si="842"/>
        <v>-7.7734094125834751E-7</v>
      </c>
      <c r="AG2305">
        <f t="shared" si="843"/>
        <v>4.0813418492381568E-9</v>
      </c>
      <c r="AH2305" t="str">
        <f t="shared" si="844"/>
        <v>NaN</v>
      </c>
    </row>
    <row r="2306" spans="1:34">
      <c r="A2306" s="4">
        <v>43292.819074074076</v>
      </c>
      <c r="B2306" s="3">
        <v>-1.48658535008508E-3</v>
      </c>
      <c r="C2306">
        <v>2.9114156578562</v>
      </c>
      <c r="D2306" s="3">
        <v>1.9008515740661099E-2</v>
      </c>
      <c r="E2306" s="3">
        <v>1.8812413245377701E-2</v>
      </c>
      <c r="F2306" s="3">
        <v>1.8789931161518302E-2</v>
      </c>
      <c r="G2306">
        <v>-4637048</v>
      </c>
      <c r="H2306">
        <v>8224715</v>
      </c>
      <c r="K2306">
        <f t="shared" si="826"/>
        <v>95.428377956403068</v>
      </c>
      <c r="L2306">
        <f t="shared" si="827"/>
        <v>75.755306155549874</v>
      </c>
      <c r="M2306">
        <f t="shared" si="821"/>
        <v>25.366114798360343</v>
      </c>
      <c r="N2306">
        <f t="shared" si="828"/>
        <v>0.12504154182943131</v>
      </c>
      <c r="O2306">
        <f t="shared" si="829"/>
        <v>56.212038352799354</v>
      </c>
      <c r="P2306">
        <f t="shared" si="830"/>
        <v>55.944716367484908</v>
      </c>
      <c r="Q2306">
        <f t="shared" si="822"/>
        <v>0.2847493560581924</v>
      </c>
      <c r="R2306">
        <f t="shared" si="831"/>
        <v>55.927288996741161</v>
      </c>
      <c r="S2306">
        <f t="shared" si="823"/>
        <v>25.176281894321548</v>
      </c>
      <c r="T2306">
        <f t="shared" si="824"/>
        <v>13.106263659371978</v>
      </c>
      <c r="U2306">
        <f t="shared" si="825"/>
        <v>0.46273958828133771</v>
      </c>
      <c r="V2306" s="6">
        <f t="shared" si="833"/>
        <v>119864.00000040885</v>
      </c>
      <c r="W2306">
        <f t="shared" si="838"/>
        <v>13.107857158367986</v>
      </c>
      <c r="X2306">
        <f t="shared" si="839"/>
        <v>25.141167790024586</v>
      </c>
      <c r="Y2306">
        <f t="shared" si="834"/>
        <v>0.26702101775763748</v>
      </c>
      <c r="Z2306">
        <f t="shared" si="835"/>
        <v>2.2764271417473743E-7</v>
      </c>
      <c r="AA2306">
        <f t="shared" si="837"/>
        <v>8.0442421213980377E-9</v>
      </c>
      <c r="AB2306">
        <f t="shared" si="836"/>
        <v>0.99933898444791747</v>
      </c>
      <c r="AC2306">
        <f t="shared" si="832"/>
        <v>2.0967458578993541</v>
      </c>
      <c r="AD2306">
        <f t="shared" si="840"/>
        <v>1.1103573917355006E-11</v>
      </c>
      <c r="AE2306">
        <f t="shared" si="841"/>
        <v>1.9108450018736946E-6</v>
      </c>
      <c r="AF2306">
        <f t="shared" si="842"/>
        <v>5.784533803342495E-7</v>
      </c>
      <c r="AG2306">
        <f t="shared" si="843"/>
        <v>1.1103573917355006E-9</v>
      </c>
      <c r="AH2306">
        <f t="shared" si="844"/>
        <v>5.7845338033424946E-3</v>
      </c>
    </row>
    <row r="2307" spans="1:34">
      <c r="A2307" s="4">
        <v>43292.819768518515</v>
      </c>
      <c r="B2307" s="3">
        <v>-1.4862523682859299E-3</v>
      </c>
      <c r="C2307">
        <v>2.9114632266846501</v>
      </c>
      <c r="D2307" s="3">
        <v>1.9013558036476801E-2</v>
      </c>
      <c r="E2307" s="3">
        <v>1.88173604035364E-2</v>
      </c>
      <c r="F2307" s="3">
        <v>1.8796160565525501E-2</v>
      </c>
      <c r="G2307">
        <v>-4637048</v>
      </c>
      <c r="H2307">
        <v>8224715</v>
      </c>
      <c r="K2307">
        <f t="shared" si="826"/>
        <v>95.407165640034037</v>
      </c>
      <c r="L2307">
        <f t="shared" si="827"/>
        <v>75.725905344307847</v>
      </c>
      <c r="M2307">
        <f t="shared" si="821"/>
        <v>25.356270149965695</v>
      </c>
      <c r="N2307">
        <f t="shared" si="828"/>
        <v>0.1250559592013005</v>
      </c>
      <c r="O2307">
        <f t="shared" si="829"/>
        <v>56.227183145684748</v>
      </c>
      <c r="P2307">
        <f t="shared" si="830"/>
        <v>55.959522918483628</v>
      </c>
      <c r="Q2307">
        <f t="shared" si="822"/>
        <v>0.28111923588087251</v>
      </c>
      <c r="R2307">
        <f t="shared" si="831"/>
        <v>55.946063909803875</v>
      </c>
      <c r="S2307">
        <f t="shared" si="823"/>
        <v>25.168857326045114</v>
      </c>
      <c r="T2307">
        <f t="shared" si="824"/>
        <v>13.107781277463474</v>
      </c>
      <c r="U2307">
        <f t="shared" si="825"/>
        <v>0.46271404121481935</v>
      </c>
      <c r="V2307" s="6">
        <f t="shared" si="833"/>
        <v>119923.99999997579</v>
      </c>
      <c r="W2307">
        <f t="shared" si="838"/>
        <v>13.107868832353294</v>
      </c>
      <c r="X2307">
        <f t="shared" si="839"/>
        <v>25.156579837971982</v>
      </c>
      <c r="Y2307">
        <f t="shared" si="834"/>
        <v>0.28419326338241291</v>
      </c>
      <c r="Z2307">
        <f t="shared" si="835"/>
        <v>2.908768014321505E-7</v>
      </c>
      <c r="AA2307">
        <f t="shared" si="837"/>
        <v>-8.7124176186933534E-9</v>
      </c>
      <c r="AB2307">
        <f t="shared" si="836"/>
        <v>0.99859426579285993</v>
      </c>
      <c r="AC2307">
        <f t="shared" si="832"/>
        <v>2.0967092377748062</v>
      </c>
      <c r="AD2307">
        <f t="shared" si="840"/>
        <v>-1.1299010742717243E-11</v>
      </c>
      <c r="AE2307">
        <f t="shared" si="841"/>
        <v>1.1407850125692396E-6</v>
      </c>
      <c r="AF2307">
        <f t="shared" si="842"/>
        <v>-9.8597896710576244E-7</v>
      </c>
      <c r="AG2307" t="str">
        <f t="shared" si="843"/>
        <v>NaN</v>
      </c>
      <c r="AH2307" t="str">
        <f t="shared" si="844"/>
        <v>NaN</v>
      </c>
    </row>
    <row r="2308" spans="1:34">
      <c r="A2308" s="4">
        <v>43292.820462962962</v>
      </c>
      <c r="B2308" s="3">
        <v>-1.4846707047399799E-3</v>
      </c>
      <c r="C2308">
        <v>2.9115250661616301</v>
      </c>
      <c r="D2308">
        <v>1.9009348195158999E-2</v>
      </c>
      <c r="E2308" s="3">
        <v>1.8813376514153799E-2</v>
      </c>
      <c r="F2308" s="3">
        <v>1.8790109825113199E-2</v>
      </c>
      <c r="G2308">
        <v>-4637048</v>
      </c>
      <c r="H2308">
        <v>8224715</v>
      </c>
      <c r="K2308">
        <f t="shared" si="826"/>
        <v>95.30640713728198</v>
      </c>
      <c r="L2308">
        <f t="shared" si="827"/>
        <v>75.633100484759325</v>
      </c>
      <c r="M2308">
        <f t="shared" si="821"/>
        <v>25.325195115877396</v>
      </c>
      <c r="N2308">
        <f t="shared" si="828"/>
        <v>0.12507470178472893</v>
      </c>
      <c r="O2308">
        <f t="shared" si="829"/>
        <v>56.214538672379568</v>
      </c>
      <c r="P2308">
        <f t="shared" si="830"/>
        <v>55.947599373809197</v>
      </c>
      <c r="Q2308">
        <f t="shared" si="822"/>
        <v>0.28671119820817381</v>
      </c>
      <c r="R2308">
        <f t="shared" si="831"/>
        <v>55.927827474171394</v>
      </c>
      <c r="S2308">
        <f t="shared" si="823"/>
        <v>25.134054317071946</v>
      </c>
      <c r="T2308">
        <f t="shared" si="824"/>
        <v>13.109754180982256</v>
      </c>
      <c r="U2308">
        <f t="shared" si="825"/>
        <v>0.46268083002834826</v>
      </c>
      <c r="V2308" s="6">
        <f t="shared" si="833"/>
        <v>119984.00000017136</v>
      </c>
      <c r="W2308">
        <f t="shared" si="838"/>
        <v>13.107880506338603</v>
      </c>
      <c r="X2308">
        <f t="shared" si="839"/>
        <v>25.170852058326521</v>
      </c>
      <c r="Y2308">
        <f t="shared" si="834"/>
        <v>0.28446806601026725</v>
      </c>
      <c r="Z2308">
        <f t="shared" si="835"/>
        <v>1.0347396078330639E-7</v>
      </c>
      <c r="AA2308">
        <f t="shared" si="837"/>
        <v>3.9332796954681835E-8</v>
      </c>
      <c r="AB2308">
        <f t="shared" si="836"/>
        <v>0.99858044044050709</v>
      </c>
      <c r="AC2308">
        <f t="shared" si="832"/>
        <v>2.0966616316128981</v>
      </c>
      <c r="AD2308">
        <f t="shared" si="840"/>
        <v>5.0959712029552436E-11</v>
      </c>
      <c r="AE2308">
        <f t="shared" si="841"/>
        <v>5.9140470509011243E-6</v>
      </c>
      <c r="AF2308">
        <f t="shared" si="842"/>
        <v>8.5777468651700269E-7</v>
      </c>
      <c r="AG2308">
        <f t="shared" si="843"/>
        <v>5.0959712029552439E-9</v>
      </c>
      <c r="AH2308">
        <f t="shared" si="844"/>
        <v>8.5777468651700266E-3</v>
      </c>
    </row>
    <row r="2309" spans="1:34">
      <c r="A2309" s="4">
        <v>43292.821168981478</v>
      </c>
      <c r="B2309" s="3">
        <v>-1.4863831825641699E-3</v>
      </c>
      <c r="C2309">
        <v>2.9115024709681201</v>
      </c>
      <c r="D2309" s="3">
        <v>1.9008598986110899E-2</v>
      </c>
      <c r="E2309">
        <v>1.8812555951863E-2</v>
      </c>
      <c r="F2309" s="3">
        <v>1.8789740587017101E-2</v>
      </c>
      <c r="G2309">
        <v>-4637048</v>
      </c>
      <c r="H2309">
        <v>8224715</v>
      </c>
      <c r="K2309">
        <f t="shared" si="826"/>
        <v>95.415499050036317</v>
      </c>
      <c r="L2309">
        <f t="shared" si="827"/>
        <v>75.742677757630517</v>
      </c>
      <c r="M2309">
        <f t="shared" si="821"/>
        <v>25.361886270913249</v>
      </c>
      <c r="N2309">
        <f t="shared" si="828"/>
        <v>0.12506785353309219</v>
      </c>
      <c r="O2309">
        <f t="shared" si="829"/>
        <v>56.212288384757407</v>
      </c>
      <c r="P2309">
        <f t="shared" si="830"/>
        <v>55.94514347953281</v>
      </c>
      <c r="Q2309">
        <f t="shared" si="822"/>
        <v>0.28557376394175549</v>
      </c>
      <c r="R2309">
        <f t="shared" si="831"/>
        <v>55.926714620815652</v>
      </c>
      <c r="S2309">
        <f t="shared" si="823"/>
        <v>25.171503761618744</v>
      </c>
      <c r="T2309">
        <f t="shared" si="824"/>
        <v>13.109033312388913</v>
      </c>
      <c r="U2309">
        <f t="shared" si="825"/>
        <v>0.46269296488494227</v>
      </c>
      <c r="V2309" s="6">
        <f t="shared" si="833"/>
        <v>120044.99999997206</v>
      </c>
      <c r="W2309">
        <f t="shared" si="838"/>
        <v>13.108006001680799</v>
      </c>
      <c r="X2309">
        <f t="shared" si="839"/>
        <v>25.190219626049586</v>
      </c>
      <c r="Y2309">
        <f t="shared" si="834"/>
        <v>0.28647158561351443</v>
      </c>
      <c r="Z2309">
        <f t="shared" si="835"/>
        <v>-1.3482970647064863E-7</v>
      </c>
      <c r="AA2309">
        <f t="shared" si="837"/>
        <v>6.3704423501687859E-8</v>
      </c>
      <c r="AB2309">
        <f t="shared" si="836"/>
        <v>0.99849586411517577</v>
      </c>
      <c r="AC2309">
        <f t="shared" si="832"/>
        <v>2.0966790261720556</v>
      </c>
      <c r="AD2309">
        <f t="shared" si="840"/>
        <v>8.1959121787944396E-11</v>
      </c>
      <c r="AE2309">
        <f t="shared" si="841"/>
        <v>7.6924605051029109E-6</v>
      </c>
      <c r="AF2309">
        <f t="shared" si="842"/>
        <v>1.0606279241362598E-6</v>
      </c>
      <c r="AG2309">
        <f t="shared" si="843"/>
        <v>8.1959121787944404E-9</v>
      </c>
      <c r="AH2309">
        <f t="shared" si="844"/>
        <v>1.0606279241362598E-2</v>
      </c>
    </row>
    <row r="2310" spans="1:34">
      <c r="A2310" s="4">
        <v>43292.821863425925</v>
      </c>
      <c r="B2310" s="3">
        <v>-1.48810755259547E-3</v>
      </c>
      <c r="C2310">
        <v>2.9114739296710499</v>
      </c>
      <c r="D2310" s="3">
        <v>1.90077784238201E-2</v>
      </c>
      <c r="E2310" s="3">
        <v>1.8811711605158099E-2</v>
      </c>
      <c r="F2310" s="3">
        <v>1.8788406565508901E-2</v>
      </c>
      <c r="G2310">
        <v>-4637048</v>
      </c>
      <c r="H2310">
        <v>8224715</v>
      </c>
      <c r="K2310">
        <f t="shared" si="826"/>
        <v>95.525348545517971</v>
      </c>
      <c r="L2310">
        <f t="shared" si="827"/>
        <v>75.854280812243616</v>
      </c>
      <c r="M2310">
        <f t="shared" si="821"/>
        <v>25.399255744271997</v>
      </c>
      <c r="N2310">
        <f t="shared" si="828"/>
        <v>0.12505920310997062</v>
      </c>
      <c r="O2310">
        <f t="shared" si="829"/>
        <v>56.209823784028309</v>
      </c>
      <c r="P2310">
        <f t="shared" si="830"/>
        <v>55.942616399915444</v>
      </c>
      <c r="Q2310">
        <f t="shared" si="822"/>
        <v>0.28712979469061395</v>
      </c>
      <c r="R2310">
        <f t="shared" si="831"/>
        <v>55.922693989337695</v>
      </c>
      <c r="S2310">
        <f t="shared" si="823"/>
        <v>25.20783588114492</v>
      </c>
      <c r="T2310">
        <f t="shared" si="824"/>
        <v>13.108122741534011</v>
      </c>
      <c r="U2310">
        <f t="shared" si="825"/>
        <v>0.46270829312485345</v>
      </c>
      <c r="V2310" s="6">
        <f t="shared" si="833"/>
        <v>120105.00000016764</v>
      </c>
      <c r="W2310">
        <f t="shared" si="838"/>
        <v>13.108111067548684</v>
      </c>
      <c r="X2310">
        <f t="shared" si="839"/>
        <v>25.214323293955605</v>
      </c>
      <c r="Y2310">
        <f t="shared" si="834"/>
        <v>0.28701791762136963</v>
      </c>
      <c r="Z2310">
        <f t="shared" si="835"/>
        <v>-1.5492351299910842E-7</v>
      </c>
      <c r="AA2310">
        <f t="shared" si="837"/>
        <v>1.5506162913577889E-8</v>
      </c>
      <c r="AB2310">
        <f t="shared" si="836"/>
        <v>0.99847465623069342</v>
      </c>
      <c r="AC2310">
        <f t="shared" si="832"/>
        <v>2.0967009982467841</v>
      </c>
      <c r="AD2310">
        <f t="shared" si="840"/>
        <v>1.9911736783760325E-11</v>
      </c>
      <c r="AE2310">
        <f t="shared" si="841"/>
        <v>2.4548258717797676E-6</v>
      </c>
      <c r="AF2310">
        <f t="shared" si="842"/>
        <v>8.0745715434220724E-7</v>
      </c>
      <c r="AG2310">
        <f t="shared" si="843"/>
        <v>1.9911736783760324E-9</v>
      </c>
      <c r="AH2310">
        <f t="shared" si="844"/>
        <v>8.0745715434220721E-3</v>
      </c>
    </row>
    <row r="2311" spans="1:34">
      <c r="A2311" s="4">
        <v>43292.822557870371</v>
      </c>
      <c r="B2311" s="3">
        <v>-1.48790538507456E-3</v>
      </c>
      <c r="C2311">
        <v>2.9114441991532698</v>
      </c>
      <c r="D2311" s="3">
        <v>1.9005411874604802E-2</v>
      </c>
      <c r="E2311" s="3">
        <v>1.88088574754511E-2</v>
      </c>
      <c r="F2311" s="3">
        <v>1.87856432352419E-2</v>
      </c>
      <c r="G2311">
        <v>-4637048</v>
      </c>
      <c r="H2311">
        <v>8224715</v>
      </c>
      <c r="K2311">
        <f t="shared" si="826"/>
        <v>95.51246963915122</v>
      </c>
      <c r="L2311">
        <f t="shared" si="827"/>
        <v>75.845034278363485</v>
      </c>
      <c r="M2311">
        <f t="shared" si="821"/>
        <v>25.396159609469123</v>
      </c>
      <c r="N2311">
        <f t="shared" si="828"/>
        <v>0.12505019225255273</v>
      </c>
      <c r="O2311">
        <f t="shared" si="829"/>
        <v>56.202715732650766</v>
      </c>
      <c r="P2311">
        <f t="shared" si="830"/>
        <v>55.934074158954481</v>
      </c>
      <c r="Q2311">
        <f t="shared" si="822"/>
        <v>0.28835019423173947</v>
      </c>
      <c r="R2311">
        <f t="shared" si="831"/>
        <v>55.914365538419027</v>
      </c>
      <c r="S2311">
        <f t="shared" si="823"/>
        <v>25.203926146647962</v>
      </c>
      <c r="T2311">
        <f t="shared" si="824"/>
        <v>13.107174230226864</v>
      </c>
      <c r="U2311">
        <f t="shared" si="825"/>
        <v>0.46272426004142686</v>
      </c>
      <c r="V2311" s="6">
        <f t="shared" si="833"/>
        <v>120165.00000036322</v>
      </c>
      <c r="W2311">
        <f t="shared" si="838"/>
        <v>13.108087719578045</v>
      </c>
      <c r="X2311">
        <f t="shared" si="839"/>
        <v>25.238500765191795</v>
      </c>
      <c r="Y2311">
        <f t="shared" si="834"/>
        <v>0.28749901613919349</v>
      </c>
      <c r="Z2311">
        <f t="shared" si="835"/>
        <v>9.8012834760111762E-8</v>
      </c>
      <c r="AA2311">
        <f t="shared" si="837"/>
        <v>7.8277380347873932E-9</v>
      </c>
      <c r="AB2311">
        <f t="shared" si="836"/>
        <v>0.9984536316816206</v>
      </c>
      <c r="AC2311">
        <f t="shared" si="832"/>
        <v>2.0967238858246255</v>
      </c>
      <c r="AD2311">
        <f t="shared" si="840"/>
        <v>1.0035025265388111E-11</v>
      </c>
      <c r="AE2311">
        <f t="shared" si="841"/>
        <v>2.0604584986768962E-6</v>
      </c>
      <c r="AF2311">
        <f t="shared" si="842"/>
        <v>4.8482570176913996E-7</v>
      </c>
      <c r="AG2311">
        <f t="shared" si="843"/>
        <v>1.0035025265388112E-9</v>
      </c>
      <c r="AH2311">
        <f t="shared" si="844"/>
        <v>4.8482570176913995E-3</v>
      </c>
    </row>
    <row r="2312" spans="1:34">
      <c r="A2312" s="4">
        <v>43292.823252314818</v>
      </c>
      <c r="B2312" s="3">
        <v>-1.4937682431809701E-3</v>
      </c>
      <c r="C2312">
        <v>2.9115107955131001</v>
      </c>
      <c r="D2312" s="3">
        <v>1.90651464309303E-2</v>
      </c>
      <c r="E2312" s="3">
        <v>1.8867402811065401E-2</v>
      </c>
      <c r="F2312" s="3">
        <v>1.8845614648580498E-2</v>
      </c>
      <c r="G2312">
        <v>-4637048</v>
      </c>
      <c r="H2312">
        <v>8225124</v>
      </c>
      <c r="K2312">
        <f t="shared" si="826"/>
        <v>95.885957923788197</v>
      </c>
      <c r="L2312">
        <f t="shared" si="827"/>
        <v>76.139690685973122</v>
      </c>
      <c r="M2312">
        <f t="shared" si="821"/>
        <v>25.494823170357538</v>
      </c>
      <c r="N2312">
        <f t="shared" si="828"/>
        <v>0.12507037657316969</v>
      </c>
      <c r="O2312">
        <f t="shared" si="829"/>
        <v>56.382131521949205</v>
      </c>
      <c r="P2312">
        <f t="shared" si="830"/>
        <v>56.109296876664779</v>
      </c>
      <c r="Q2312">
        <f t="shared" si="822"/>
        <v>0.28701705949522704</v>
      </c>
      <c r="R2312">
        <f t="shared" si="831"/>
        <v>56.095114462453978</v>
      </c>
      <c r="S2312">
        <f t="shared" si="823"/>
        <v>25.303478464027386</v>
      </c>
      <c r="T2312">
        <f t="shared" si="824"/>
        <v>13.109298895554966</v>
      </c>
      <c r="U2312">
        <f t="shared" si="825"/>
        <v>0.46268849414830093</v>
      </c>
      <c r="V2312" s="6">
        <f t="shared" si="833"/>
        <v>120225.00000055879</v>
      </c>
      <c r="W2312">
        <f t="shared" si="838"/>
        <v>13.108181111460597</v>
      </c>
      <c r="X2312">
        <f t="shared" si="839"/>
        <v>25.263627905197122</v>
      </c>
      <c r="Y2312">
        <f t="shared" si="834"/>
        <v>0.28392093047906047</v>
      </c>
      <c r="Z2312">
        <f t="shared" si="835"/>
        <v>1.567787283126598E-8</v>
      </c>
      <c r="AA2312">
        <f t="shared" si="837"/>
        <v>8.8542654572404613E-9</v>
      </c>
      <c r="AB2312">
        <f t="shared" si="836"/>
        <v>0.9986143942837139</v>
      </c>
      <c r="AC2312">
        <f t="shared" si="832"/>
        <v>2.0966726176502588</v>
      </c>
      <c r="AD2312">
        <f t="shared" si="840"/>
        <v>1.1493784744658518E-11</v>
      </c>
      <c r="AE2312">
        <f t="shared" si="841"/>
        <v>9.2073651109178568E-6</v>
      </c>
      <c r="AF2312">
        <f t="shared" si="842"/>
        <v>1.2426783448204819E-7</v>
      </c>
      <c r="AG2312">
        <f t="shared" si="843"/>
        <v>1.1493784744658518E-9</v>
      </c>
      <c r="AH2312">
        <f t="shared" si="844"/>
        <v>1.2426783448204819E-3</v>
      </c>
    </row>
    <row r="2313" spans="1:34">
      <c r="A2313" s="4">
        <v>43292.823958333334</v>
      </c>
      <c r="B2313" s="3">
        <v>-1.49270983674796E-3</v>
      </c>
      <c r="C2313">
        <v>2.9114501452568202</v>
      </c>
      <c r="D2313" s="3">
        <v>1.9055347252269698E-2</v>
      </c>
      <c r="E2313" s="3">
        <v>1.88588166375303E-2</v>
      </c>
      <c r="F2313">
        <v>1.8839373333667E-2</v>
      </c>
      <c r="G2313">
        <v>-4637048</v>
      </c>
      <c r="H2313">
        <v>8225097</v>
      </c>
      <c r="K2313">
        <f t="shared" si="826"/>
        <v>95.818533061043951</v>
      </c>
      <c r="L2313">
        <f t="shared" si="827"/>
        <v>76.08046997487979</v>
      </c>
      <c r="M2313">
        <f t="shared" si="821"/>
        <v>25.474993544787161</v>
      </c>
      <c r="N2313">
        <f t="shared" si="828"/>
        <v>0.12505199442403461</v>
      </c>
      <c r="O2313">
        <f t="shared" si="829"/>
        <v>56.352699188606209</v>
      </c>
      <c r="P2313">
        <f t="shared" si="830"/>
        <v>56.083598968440896</v>
      </c>
      <c r="Q2313">
        <f t="shared" si="822"/>
        <v>0.27639553771021497</v>
      </c>
      <c r="R2313">
        <f t="shared" si="831"/>
        <v>56.076303650895994</v>
      </c>
      <c r="S2313">
        <f t="shared" si="823"/>
        <v>25.290729852980352</v>
      </c>
      <c r="T2313">
        <f t="shared" si="824"/>
        <v>13.107363932488116</v>
      </c>
      <c r="U2313">
        <f t="shared" si="825"/>
        <v>0.46272106665811497</v>
      </c>
      <c r="V2313" s="6">
        <f t="shared" si="833"/>
        <v>120286.00000035949</v>
      </c>
      <c r="W2313">
        <f t="shared" si="838"/>
        <v>13.108347465751395</v>
      </c>
      <c r="X2313">
        <f t="shared" si="839"/>
        <v>25.279416919719111</v>
      </c>
      <c r="Y2313">
        <f t="shared" si="834"/>
        <v>0.28786054081313966</v>
      </c>
      <c r="Z2313">
        <f t="shared" si="835"/>
        <v>-1.097451099420324E-7</v>
      </c>
      <c r="AA2313">
        <f t="shared" si="837"/>
        <v>-1.0451902817094341E-10</v>
      </c>
      <c r="AB2313">
        <f t="shared" si="836"/>
        <v>0.99844329713997493</v>
      </c>
      <c r="AC2313">
        <f t="shared" si="832"/>
        <v>2.0967193083090616</v>
      </c>
      <c r="AD2313">
        <f t="shared" si="840"/>
        <v>-1.3382302045116184E-13</v>
      </c>
      <c r="AE2313">
        <f t="shared" si="841"/>
        <v>5.1278204402359545E-6</v>
      </c>
      <c r="AF2313">
        <f t="shared" si="842"/>
        <v>-2.5979396289121694E-9</v>
      </c>
      <c r="AG2313" t="str">
        <f t="shared" si="843"/>
        <v>NaN</v>
      </c>
      <c r="AH2313" t="str">
        <f t="shared" si="844"/>
        <v>NaN</v>
      </c>
    </row>
    <row r="2314" spans="1:34">
      <c r="A2314" s="4">
        <v>43292.824652777781</v>
      </c>
      <c r="B2314" s="3">
        <v>-1.49318552503246E-3</v>
      </c>
      <c r="C2314">
        <v>2.9114691727882001</v>
      </c>
      <c r="D2314" s="3">
        <v>1.9050019543483399E-2</v>
      </c>
      <c r="E2314" s="3">
        <v>1.8852430522310899E-2</v>
      </c>
      <c r="F2314" s="3">
        <v>1.8826176049460599E-2</v>
      </c>
      <c r="G2314">
        <v>-4637048</v>
      </c>
      <c r="H2314">
        <v>8225088</v>
      </c>
      <c r="K2314">
        <f t="shared" si="826"/>
        <v>95.84883637014255</v>
      </c>
      <c r="L2314">
        <f t="shared" si="827"/>
        <v>76.128120993957808</v>
      </c>
      <c r="M2314">
        <f t="shared" si="821"/>
        <v>25.490949142903414</v>
      </c>
      <c r="N2314">
        <f t="shared" si="828"/>
        <v>0.12505776137278224</v>
      </c>
      <c r="O2314">
        <f t="shared" si="829"/>
        <v>56.336697143293648</v>
      </c>
      <c r="P2314">
        <f t="shared" si="830"/>
        <v>56.06448570429076</v>
      </c>
      <c r="Q2314">
        <f t="shared" si="822"/>
        <v>0.30016902523397704</v>
      </c>
      <c r="R2314">
        <f t="shared" si="831"/>
        <v>56.036528118059671</v>
      </c>
      <c r="S2314">
        <f t="shared" si="823"/>
        <v>25.290836459414095</v>
      </c>
      <c r="T2314">
        <f t="shared" si="824"/>
        <v>13.107970979724708</v>
      </c>
      <c r="U2314">
        <f t="shared" si="825"/>
        <v>0.46271084783150773</v>
      </c>
      <c r="V2314" s="6">
        <f t="shared" si="833"/>
        <v>120346.00000055507</v>
      </c>
      <c r="W2314">
        <f t="shared" si="838"/>
        <v>13.108300769810118</v>
      </c>
      <c r="X2314">
        <f t="shared" si="839"/>
        <v>25.297472647846011</v>
      </c>
      <c r="Y2314">
        <f t="shared" si="834"/>
        <v>0.3021860274603867</v>
      </c>
      <c r="Z2314">
        <f t="shared" si="835"/>
        <v>2.3712782728061705E-7</v>
      </c>
      <c r="AA2314">
        <f t="shared" si="837"/>
        <v>-1.3807726534577497E-8</v>
      </c>
      <c r="AB2314">
        <f t="shared" si="836"/>
        <v>0.99782694617813106</v>
      </c>
      <c r="AC2314">
        <f t="shared" si="832"/>
        <v>2.0967046602592427</v>
      </c>
      <c r="AD2314">
        <f t="shared" si="840"/>
        <v>-1.6840786322655587E-11</v>
      </c>
      <c r="AE2314">
        <f t="shared" si="841"/>
        <v>-7.0226762822453141E-6</v>
      </c>
      <c r="AF2314">
        <f t="shared" si="842"/>
        <v>2.3872106972297028E-7</v>
      </c>
      <c r="AG2314" t="str">
        <f t="shared" si="843"/>
        <v>NaN</v>
      </c>
      <c r="AH2314">
        <f t="shared" si="844"/>
        <v>2.3872106972297031E-3</v>
      </c>
    </row>
    <row r="2315" spans="1:34">
      <c r="A2315" s="4">
        <v>43292.82534722222</v>
      </c>
      <c r="B2315" s="3">
        <v>-1.4954807210051501E-3</v>
      </c>
      <c r="C2315">
        <v>2.9115393368101699</v>
      </c>
      <c r="D2315" s="3">
        <v>1.9048116790345401E-2</v>
      </c>
      <c r="E2315" s="3">
        <v>1.8850563445794201E-2</v>
      </c>
      <c r="F2315" s="3">
        <v>1.8814384252200399E-2</v>
      </c>
      <c r="G2315">
        <v>-4637048</v>
      </c>
      <c r="H2315">
        <v>8225083</v>
      </c>
      <c r="K2315">
        <f t="shared" si="826"/>
        <v>95.995049836541895</v>
      </c>
      <c r="L2315">
        <f t="shared" si="827"/>
        <v>76.289834670537275</v>
      </c>
      <c r="M2315">
        <f t="shared" si="821"/>
        <v>25.545097794565606</v>
      </c>
      <c r="N2315">
        <f t="shared" si="828"/>
        <v>0.12507902699629111</v>
      </c>
      <c r="O2315">
        <f t="shared" si="829"/>
        <v>56.330982127110488</v>
      </c>
      <c r="P2315">
        <f t="shared" si="830"/>
        <v>56.058897654995356</v>
      </c>
      <c r="Q2315">
        <f t="shared" si="822"/>
        <v>0.32999351943696809</v>
      </c>
      <c r="R2315">
        <f t="shared" si="831"/>
        <v>56.00098860767352</v>
      </c>
      <c r="S2315">
        <f t="shared" si="823"/>
        <v>25.325102114940961</v>
      </c>
      <c r="T2315">
        <f t="shared" si="824"/>
        <v>13.110209466409852</v>
      </c>
      <c r="U2315">
        <f t="shared" si="825"/>
        <v>0.46267316590839003</v>
      </c>
      <c r="V2315" s="6">
        <f t="shared" si="833"/>
        <v>120406.000000122</v>
      </c>
      <c r="W2315">
        <f t="shared" si="838"/>
        <v>13.108151926497307</v>
      </c>
      <c r="X2315">
        <f t="shared" si="839"/>
        <v>25.319801197607681</v>
      </c>
      <c r="Y2315">
        <f t="shared" si="834"/>
        <v>0.32287390083479056</v>
      </c>
      <c r="Z2315">
        <f t="shared" si="835"/>
        <v>1.1065965274047788E-7</v>
      </c>
      <c r="AA2315">
        <f t="shared" si="837"/>
        <v>-2.0582807278721483E-8</v>
      </c>
      <c r="AB2315">
        <f t="shared" si="836"/>
        <v>0.99694244460981896</v>
      </c>
      <c r="AC2315">
        <f t="shared" si="832"/>
        <v>2.0966506455755303</v>
      </c>
      <c r="AD2315">
        <f t="shared" si="840"/>
        <v>-2.3494978205796567E-11</v>
      </c>
      <c r="AE2315">
        <f t="shared" si="841"/>
        <v>-7.4275972755756972E-6</v>
      </c>
      <c r="AF2315">
        <f t="shared" si="842"/>
        <v>3.1488917728642436E-7</v>
      </c>
      <c r="AG2315" t="str">
        <f t="shared" si="843"/>
        <v>NaN</v>
      </c>
      <c r="AH2315">
        <f t="shared" si="844"/>
        <v>3.1488917728642435E-3</v>
      </c>
    </row>
    <row r="2316" spans="1:34">
      <c r="A2316" s="4">
        <v>43292.826041666667</v>
      </c>
      <c r="B2316" s="3">
        <v>-1.4967056183377301E-3</v>
      </c>
      <c r="C2316">
        <v>2.9115107955131001</v>
      </c>
      <c r="D2316" s="3">
        <v>1.9043788026956499E-2</v>
      </c>
      <c r="E2316" s="3">
        <v>1.8846805508346699E-2</v>
      </c>
      <c r="F2316">
        <v>1.8807261530218999E-2</v>
      </c>
      <c r="G2316">
        <v>-4637048</v>
      </c>
      <c r="H2316">
        <v>8225083</v>
      </c>
      <c r="K2316">
        <f t="shared" si="826"/>
        <v>96.07308085747033</v>
      </c>
      <c r="L2316">
        <f t="shared" si="827"/>
        <v>76.377228444685599</v>
      </c>
      <c r="M2316">
        <f t="shared" si="821"/>
        <v>25.5743609659553</v>
      </c>
      <c r="N2316">
        <f t="shared" si="828"/>
        <v>0.12507037657316969</v>
      </c>
      <c r="O2316">
        <f t="shared" si="829"/>
        <v>56.317980465293935</v>
      </c>
      <c r="P2316">
        <f t="shared" si="830"/>
        <v>56.047650371063554</v>
      </c>
      <c r="Q2316">
        <f t="shared" si="822"/>
        <v>0.33845915783342662</v>
      </c>
      <c r="R2316">
        <f t="shared" si="831"/>
        <v>55.979521307460509</v>
      </c>
      <c r="S2316">
        <f t="shared" si="823"/>
        <v>25.348721527399682</v>
      </c>
      <c r="T2316">
        <f t="shared" si="824"/>
        <v>13.109298895554966</v>
      </c>
      <c r="U2316">
        <f t="shared" si="825"/>
        <v>0.46268849414830093</v>
      </c>
      <c r="V2316" s="6">
        <f t="shared" si="833"/>
        <v>120466.00000031758</v>
      </c>
      <c r="W2316">
        <f t="shared" si="838"/>
        <v>13.108093556570699</v>
      </c>
      <c r="X2316">
        <f t="shared" si="839"/>
        <v>25.337934910887398</v>
      </c>
      <c r="Y2316">
        <f t="shared" si="834"/>
        <v>0.33787637828304423</v>
      </c>
      <c r="Z2316">
        <f t="shared" si="835"/>
        <v>-1.9754119786852848E-7</v>
      </c>
      <c r="AA2316">
        <f t="shared" si="837"/>
        <v>-1.1982374151184578E-8</v>
      </c>
      <c r="AB2316">
        <f t="shared" si="836"/>
        <v>0.9963020038301621</v>
      </c>
      <c r="AC2316">
        <f t="shared" si="832"/>
        <v>2.0966726176502588</v>
      </c>
      <c r="AD2316">
        <f t="shared" si="840"/>
        <v>-1.3070523335650074E-11</v>
      </c>
      <c r="AE2316">
        <f t="shared" si="841"/>
        <v>-5.576960734854886E-7</v>
      </c>
      <c r="AF2316">
        <f t="shared" si="842"/>
        <v>2.3330627836124314E-6</v>
      </c>
      <c r="AG2316" t="str">
        <f t="shared" si="843"/>
        <v>NaN</v>
      </c>
      <c r="AH2316">
        <f t="shared" si="844"/>
        <v>2.3330627836124315E-2</v>
      </c>
    </row>
    <row r="2317" spans="1:34">
      <c r="A2317" s="4">
        <v>43292.826747685183</v>
      </c>
      <c r="B2317" s="3">
        <v>-1.4997143467371599E-3</v>
      </c>
      <c r="C2317">
        <v>2.91146441590536</v>
      </c>
      <c r="D2317" s="3">
        <v>1.9045881055408199E-2</v>
      </c>
      <c r="E2317" s="3">
        <v>1.88484704173425E-2</v>
      </c>
      <c r="F2317" s="3">
        <v>1.8807118599343101E-2</v>
      </c>
      <c r="G2317">
        <v>-4637048</v>
      </c>
      <c r="H2317">
        <v>8225083</v>
      </c>
      <c r="K2317">
        <f t="shared" si="826"/>
        <v>96.264749287516921</v>
      </c>
      <c r="L2317">
        <f t="shared" si="827"/>
        <v>76.569084756067738</v>
      </c>
      <c r="M2317">
        <f t="shared" si="821"/>
        <v>25.638602660250832</v>
      </c>
      <c r="N2317">
        <f t="shared" si="828"/>
        <v>0.12505631963559682</v>
      </c>
      <c r="O2317">
        <f t="shared" si="829"/>
        <v>56.324266983095121</v>
      </c>
      <c r="P2317">
        <f t="shared" si="830"/>
        <v>56.052633344957606</v>
      </c>
      <c r="Q2317">
        <f t="shared" si="822"/>
        <v>0.34517645757873794</v>
      </c>
      <c r="R2317">
        <f t="shared" si="831"/>
        <v>55.979090525516384</v>
      </c>
      <c r="S2317">
        <f t="shared" si="823"/>
        <v>25.408485021865008</v>
      </c>
      <c r="T2317">
        <f t="shared" si="824"/>
        <v>13.107819217915717</v>
      </c>
      <c r="U2317">
        <f t="shared" si="825"/>
        <v>0.46271340253815707</v>
      </c>
      <c r="V2317" s="6">
        <f t="shared" si="833"/>
        <v>120527.00000011828</v>
      </c>
      <c r="W2317">
        <f t="shared" si="838"/>
        <v>13.108137334015648</v>
      </c>
      <c r="X2317">
        <f t="shared" si="839"/>
        <v>25.357751268053754</v>
      </c>
      <c r="Y2317">
        <f t="shared" si="834"/>
        <v>0.34362297219217669</v>
      </c>
      <c r="Z2317">
        <f t="shared" si="835"/>
        <v>-2.5084596554395426E-7</v>
      </c>
      <c r="AA2317">
        <f t="shared" si="837"/>
        <v>-3.5312541331963621E-9</v>
      </c>
      <c r="AB2317">
        <f t="shared" si="836"/>
        <v>0.9960660688417371</v>
      </c>
      <c r="AC2317">
        <f t="shared" si="832"/>
        <v>2.0967083222716938</v>
      </c>
      <c r="AD2317">
        <f t="shared" si="840"/>
        <v>-3.7875825749469629E-12</v>
      </c>
      <c r="AE2317">
        <f t="shared" si="841"/>
        <v>7.5216172121031393E-6</v>
      </c>
      <c r="AF2317">
        <f t="shared" si="842"/>
        <v>-5.0128177829395793E-8</v>
      </c>
      <c r="AG2317" t="str">
        <f t="shared" si="843"/>
        <v>NaN</v>
      </c>
      <c r="AH2317" t="str">
        <f t="shared" si="844"/>
        <v>NaN</v>
      </c>
    </row>
    <row r="2318" spans="1:34">
      <c r="A2318" s="4">
        <v>43292.82744212963</v>
      </c>
      <c r="B2318" s="3">
        <v>-1.49917919741711E-3</v>
      </c>
      <c r="C2318">
        <v>2.9114156578562</v>
      </c>
      <c r="D2318" s="3">
        <v>1.9042800973766101E-2</v>
      </c>
      <c r="E2318" s="3">
        <v>1.8846389281097799E-2</v>
      </c>
      <c r="F2318" s="3">
        <v>1.8803366663851202E-2</v>
      </c>
      <c r="G2318">
        <v>-4637048</v>
      </c>
      <c r="H2318">
        <v>8225083</v>
      </c>
      <c r="K2318">
        <f t="shared" si="826"/>
        <v>96.230658064781807</v>
      </c>
      <c r="L2318">
        <f t="shared" si="827"/>
        <v>76.539925418389956</v>
      </c>
      <c r="M2318">
        <f t="shared" si="821"/>
        <v>25.628838867527719</v>
      </c>
      <c r="N2318">
        <f t="shared" si="828"/>
        <v>0.12504154182943131</v>
      </c>
      <c r="O2318">
        <f t="shared" si="829"/>
        <v>56.315015800648737</v>
      </c>
      <c r="P2318">
        <f t="shared" si="830"/>
        <v>56.046404627590192</v>
      </c>
      <c r="Q2318">
        <f t="shared" si="822"/>
        <v>0.34723330116436557</v>
      </c>
      <c r="R2318">
        <f t="shared" si="831"/>
        <v>55.967782499484372</v>
      </c>
      <c r="S2318">
        <f t="shared" si="823"/>
        <v>25.39735000008481</v>
      </c>
      <c r="T2318">
        <f t="shared" si="824"/>
        <v>13.106263659371978</v>
      </c>
      <c r="U2318">
        <f t="shared" si="825"/>
        <v>0.46273958828133771</v>
      </c>
      <c r="V2318" s="6">
        <f t="shared" si="833"/>
        <v>120587.00000031386</v>
      </c>
      <c r="W2318">
        <f t="shared" si="838"/>
        <v>13.108300769810116</v>
      </c>
      <c r="X2318">
        <f t="shared" si="839"/>
        <v>25.377891397139273</v>
      </c>
      <c r="Y2318">
        <f t="shared" si="834"/>
        <v>0.34601258279322639</v>
      </c>
      <c r="Z2318">
        <f t="shared" si="835"/>
        <v>5.0587269551103886E-8</v>
      </c>
      <c r="AA2318">
        <f t="shared" si="837"/>
        <v>-2.4416420531299596E-8</v>
      </c>
      <c r="AB2318">
        <f t="shared" si="836"/>
        <v>0.99596204057460225</v>
      </c>
      <c r="AC2318">
        <f t="shared" si="832"/>
        <v>2.0967458578993541</v>
      </c>
      <c r="AD2318">
        <f t="shared" si="840"/>
        <v>-2.6008374209431899E-11</v>
      </c>
      <c r="AE2318">
        <f t="shared" si="841"/>
        <v>6.7481073705629509E-6</v>
      </c>
      <c r="AF2318">
        <f t="shared" si="842"/>
        <v>-3.8367390032997074E-7</v>
      </c>
      <c r="AG2318" t="str">
        <f t="shared" si="843"/>
        <v>NaN</v>
      </c>
      <c r="AH2318" t="str">
        <f t="shared" si="844"/>
        <v>NaN</v>
      </c>
    </row>
    <row r="2319" spans="1:34">
      <c r="A2319" s="4">
        <v>43292.828136574077</v>
      </c>
      <c r="B2319" s="3">
        <v>-1.4982872818836801E-3</v>
      </c>
      <c r="C2319">
        <v>2.9114834434367398</v>
      </c>
      <c r="D2319" s="3">
        <v>1.9037378127322899E-2</v>
      </c>
      <c r="E2319">
        <v>1.8839955597050002E-2</v>
      </c>
      <c r="F2319" s="3">
        <v>1.8798495103164899E-2</v>
      </c>
      <c r="G2319">
        <v>-4637048</v>
      </c>
      <c r="H2319">
        <v>8225083</v>
      </c>
      <c r="K2319">
        <f t="shared" si="826"/>
        <v>96.173839360222402</v>
      </c>
      <c r="L2319">
        <f t="shared" si="827"/>
        <v>76.489510336016096</v>
      </c>
      <c r="M2319">
        <f t="shared" si="821"/>
        <v>25.611957742865133</v>
      </c>
      <c r="N2319">
        <f t="shared" si="828"/>
        <v>0.12506208658434445</v>
      </c>
      <c r="O2319">
        <f t="shared" si="829"/>
        <v>56.298728004527014</v>
      </c>
      <c r="P2319">
        <f t="shared" si="830"/>
        <v>56.027148992757532</v>
      </c>
      <c r="Q2319">
        <f t="shared" si="822"/>
        <v>0.34562798963657571</v>
      </c>
      <c r="R2319">
        <f t="shared" si="831"/>
        <v>55.953100014890438</v>
      </c>
      <c r="S2319">
        <f t="shared" si="823"/>
        <v>25.381539083107416</v>
      </c>
      <c r="T2319">
        <f t="shared" si="824"/>
        <v>13.108426265152309</v>
      </c>
      <c r="U2319">
        <f t="shared" si="825"/>
        <v>0.46270318371154984</v>
      </c>
      <c r="V2319" s="6">
        <f t="shared" si="833"/>
        <v>120647.00000050943</v>
      </c>
      <c r="W2319">
        <f t="shared" si="838"/>
        <v>13.108283258832129</v>
      </c>
      <c r="X2319">
        <f t="shared" si="839"/>
        <v>25.389115032882685</v>
      </c>
      <c r="Y2319">
        <f t="shared" si="834"/>
        <v>0.3463425859559166</v>
      </c>
      <c r="Z2319">
        <f t="shared" si="835"/>
        <v>7.5880904724024294E-8</v>
      </c>
      <c r="AA2319">
        <f t="shared" si="837"/>
        <v>-2.9922340194696688E-8</v>
      </c>
      <c r="AB2319">
        <f t="shared" si="836"/>
        <v>0.9959449687452343</v>
      </c>
      <c r="AC2319">
        <f t="shared" si="832"/>
        <v>2.0966936742218745</v>
      </c>
      <c r="AD2319">
        <f t="shared" si="840"/>
        <v>-3.1842118427446232E-11</v>
      </c>
      <c r="AE2319">
        <f t="shared" si="841"/>
        <v>-2.5304794451915273E-6</v>
      </c>
      <c r="AF2319">
        <f t="shared" si="842"/>
        <v>1.2526512476329659E-6</v>
      </c>
      <c r="AG2319" t="str">
        <f t="shared" si="843"/>
        <v>NaN</v>
      </c>
      <c r="AH2319">
        <f t="shared" si="844"/>
        <v>1.252651247632966E-2</v>
      </c>
    </row>
    <row r="2320" spans="1:34">
      <c r="A2320" s="4">
        <v>43292.828831018516</v>
      </c>
      <c r="B2320" s="3">
        <v>-1.49933379610957E-3</v>
      </c>
      <c r="C2320">
        <v>2.9114441991532698</v>
      </c>
      <c r="D2320" s="3">
        <v>1.9037378127322899E-2</v>
      </c>
      <c r="E2320" s="3">
        <v>1.8841239955418101E-2</v>
      </c>
      <c r="F2320">
        <v>1.8798316439570001E-2</v>
      </c>
      <c r="G2320">
        <v>-4637048</v>
      </c>
      <c r="H2320">
        <v>8225083</v>
      </c>
      <c r="K2320">
        <f t="shared" si="826"/>
        <v>96.240506640238692</v>
      </c>
      <c r="L2320">
        <f t="shared" si="827"/>
        <v>76.556412467701847</v>
      </c>
      <c r="M2320">
        <f t="shared" si="821"/>
        <v>25.634359436406061</v>
      </c>
      <c r="N2320">
        <f t="shared" si="828"/>
        <v>0.12505019225255273</v>
      </c>
      <c r="O2320">
        <f t="shared" si="829"/>
        <v>56.298728004527014</v>
      </c>
      <c r="P2320">
        <f t="shared" si="830"/>
        <v>56.030993001189813</v>
      </c>
      <c r="Q2320">
        <f t="shared" si="822"/>
        <v>0.34616646706680854</v>
      </c>
      <c r="R2320">
        <f t="shared" si="831"/>
        <v>55.952561537460205</v>
      </c>
      <c r="S2320">
        <f t="shared" si="823"/>
        <v>25.403581791694855</v>
      </c>
      <c r="T2320">
        <f t="shared" si="824"/>
        <v>13.107174230226864</v>
      </c>
      <c r="U2320">
        <f t="shared" si="825"/>
        <v>0.46272426004142686</v>
      </c>
      <c r="V2320" s="6">
        <f t="shared" si="833"/>
        <v>120707.00000007637</v>
      </c>
      <c r="W2320">
        <f t="shared" si="838"/>
        <v>13.108256992365167</v>
      </c>
      <c r="X2320">
        <f t="shared" si="839"/>
        <v>25.402983012054708</v>
      </c>
      <c r="Y2320">
        <f t="shared" si="834"/>
        <v>0.34661693987629622</v>
      </c>
      <c r="Z2320">
        <f t="shared" si="835"/>
        <v>-5.0587269816114886E-8</v>
      </c>
      <c r="AA2320">
        <f t="shared" si="837"/>
        <v>1.0492976270102563E-8</v>
      </c>
      <c r="AB2320">
        <f t="shared" si="836"/>
        <v>0.99593710795319279</v>
      </c>
      <c r="AC2320">
        <f t="shared" si="832"/>
        <v>2.0967238858246255</v>
      </c>
      <c r="AD2320">
        <f t="shared" si="840"/>
        <v>1.1157514425513547E-11</v>
      </c>
      <c r="AE2320">
        <f t="shared" si="841"/>
        <v>-2.0656427250185031E-6</v>
      </c>
      <c r="AF2320">
        <f t="shared" si="842"/>
        <v>-5.3770402223833478E-7</v>
      </c>
      <c r="AG2320">
        <f t="shared" si="843"/>
        <v>1.1157514425513546E-9</v>
      </c>
      <c r="AH2320" t="str">
        <f t="shared" si="844"/>
        <v>NaN</v>
      </c>
    </row>
    <row r="2321" spans="1:34">
      <c r="A2321" s="4">
        <v>43292.829525462963</v>
      </c>
      <c r="B2321" s="3">
        <v>-1.5003208492999E-3</v>
      </c>
      <c r="C2321">
        <v>2.91146441590536</v>
      </c>
      <c r="D2321" s="3">
        <v>1.9035844032605401E-2</v>
      </c>
      <c r="E2321" s="3">
        <v>1.8837826891976901E-2</v>
      </c>
      <c r="F2321" s="3">
        <v>1.8796160565525501E-2</v>
      </c>
      <c r="G2321">
        <v>-4637048</v>
      </c>
      <c r="H2321">
        <v>8225083</v>
      </c>
      <c r="K2321">
        <f t="shared" si="826"/>
        <v>96.303386006617814</v>
      </c>
      <c r="L2321">
        <f t="shared" si="827"/>
        <v>76.622125710891623</v>
      </c>
      <c r="M2321">
        <f t="shared" si="821"/>
        <v>25.65636303925735</v>
      </c>
      <c r="N2321">
        <f t="shared" si="828"/>
        <v>0.12505631963559682</v>
      </c>
      <c r="O2321">
        <f t="shared" si="829"/>
        <v>56.29412027272938</v>
      </c>
      <c r="P2321">
        <f t="shared" si="830"/>
        <v>56.020777904707579</v>
      </c>
      <c r="Q2321">
        <f t="shared" si="822"/>
        <v>0.34805636292550446</v>
      </c>
      <c r="R2321">
        <f t="shared" si="831"/>
        <v>55.946063909803875</v>
      </c>
      <c r="S2321">
        <f t="shared" si="823"/>
        <v>25.42432546397368</v>
      </c>
      <c r="T2321">
        <f t="shared" si="824"/>
        <v>13.107819217915717</v>
      </c>
      <c r="U2321">
        <f t="shared" si="825"/>
        <v>0.46271340253815707</v>
      </c>
      <c r="V2321" s="6">
        <f t="shared" si="833"/>
        <v>120767.00000027195</v>
      </c>
      <c r="W2321">
        <f t="shared" si="838"/>
        <v>13.108245318379858</v>
      </c>
      <c r="X2321">
        <f t="shared" si="839"/>
        <v>25.415754670508576</v>
      </c>
      <c r="Y2321">
        <f t="shared" si="834"/>
        <v>0.34666895658243152</v>
      </c>
      <c r="Z2321">
        <f t="shared" si="835"/>
        <v>9.0931662493894391E-8</v>
      </c>
      <c r="AA2321">
        <f t="shared" si="837"/>
        <v>5.0844834723413839E-8</v>
      </c>
      <c r="AB2321">
        <f t="shared" si="836"/>
        <v>0.99593870767519344</v>
      </c>
      <c r="AC2321">
        <f t="shared" si="832"/>
        <v>2.0967083222716938</v>
      </c>
      <c r="AD2321">
        <f t="shared" si="840"/>
        <v>5.4056411630102552E-11</v>
      </c>
      <c r="AE2321">
        <f t="shared" si="841"/>
        <v>-1.6062754871462457E-5</v>
      </c>
      <c r="AF2321">
        <f t="shared" si="842"/>
        <v>-3.3501034430730251E-7</v>
      </c>
      <c r="AG2321">
        <f t="shared" si="843"/>
        <v>5.4056411630102552E-9</v>
      </c>
      <c r="AH2321" t="str">
        <f t="shared" si="844"/>
        <v>NaN</v>
      </c>
    </row>
    <row r="2322" spans="1:34">
      <c r="A2322" s="4">
        <v>43292.830231481479</v>
      </c>
      <c r="B2322" s="3">
        <v>-1.4993813649380201E-3</v>
      </c>
      <c r="C2322">
        <v>2.91147868655389</v>
      </c>
      <c r="D2322" s="3">
        <v>1.9031800682187201E-2</v>
      </c>
      <c r="E2322" s="3">
        <v>1.8834068954529399E-2</v>
      </c>
      <c r="F2322" s="3">
        <v>1.8792885066286499E-2</v>
      </c>
      <c r="G2322">
        <v>-4637048</v>
      </c>
      <c r="H2322">
        <v>8225083</v>
      </c>
      <c r="K2322">
        <f t="shared" si="826"/>
        <v>96.243536971148558</v>
      </c>
      <c r="L2322">
        <f t="shared" si="827"/>
        <v>76.566582289361364</v>
      </c>
      <c r="M2322">
        <f t="shared" si="821"/>
        <v>25.637764727425076</v>
      </c>
      <c r="N2322">
        <f t="shared" si="828"/>
        <v>0.12506064484715607</v>
      </c>
      <c r="O2322">
        <f t="shared" si="829"/>
        <v>56.281975863340307</v>
      </c>
      <c r="P2322">
        <f t="shared" si="830"/>
        <v>56.009530620775784</v>
      </c>
      <c r="Q2322">
        <f t="shared" si="822"/>
        <v>0.34578403975498162</v>
      </c>
      <c r="R2322">
        <f t="shared" si="831"/>
        <v>55.936191823585325</v>
      </c>
      <c r="S2322">
        <f t="shared" si="823"/>
        <v>25.407242034255088</v>
      </c>
      <c r="T2322">
        <f t="shared" si="824"/>
        <v>13.108274503343006</v>
      </c>
      <c r="U2322">
        <f t="shared" si="825"/>
        <v>0.46270573841820412</v>
      </c>
      <c r="V2322" s="6">
        <f t="shared" si="833"/>
        <v>120828.00000007264</v>
      </c>
      <c r="W2322">
        <f t="shared" si="838"/>
        <v>13.108006001680799</v>
      </c>
      <c r="X2322">
        <f t="shared" si="839"/>
        <v>25.425646074115548</v>
      </c>
      <c r="Y2322">
        <f t="shared" si="834"/>
        <v>0.34691101500585592</v>
      </c>
      <c r="Z2322">
        <f t="shared" si="835"/>
        <v>7.2118215096698191E-8</v>
      </c>
      <c r="AA2322">
        <f t="shared" si="837"/>
        <v>1.6517758812423871E-8</v>
      </c>
      <c r="AB2322">
        <f t="shared" si="836"/>
        <v>0.99592510570119963</v>
      </c>
      <c r="AC2322">
        <f t="shared" si="832"/>
        <v>2.0966973362343331</v>
      </c>
      <c r="AD2322">
        <f t="shared" si="840"/>
        <v>1.7548745737130538E-11</v>
      </c>
      <c r="AE2322">
        <f t="shared" si="841"/>
        <v>-2.2994113112371453E-5</v>
      </c>
      <c r="AF2322">
        <f t="shared" si="842"/>
        <v>-7.5973206087393413E-8</v>
      </c>
      <c r="AG2322">
        <f t="shared" si="843"/>
        <v>1.7548745737130538E-9</v>
      </c>
      <c r="AH2322" t="str">
        <f t="shared" si="844"/>
        <v>NaN</v>
      </c>
    </row>
    <row r="2323" spans="1:34">
      <c r="A2323" s="4">
        <v>43292.830925925926</v>
      </c>
      <c r="B2323" s="3">
        <v>-1.50204521933119E-3</v>
      </c>
      <c r="C2323">
        <v>2.9114917679817198</v>
      </c>
      <c r="D2323" s="3">
        <v>1.9027329212312899E-2</v>
      </c>
      <c r="E2323" s="3">
        <v>1.8830917519644601E-2</v>
      </c>
      <c r="F2323" s="3">
        <v>1.8788061149225498E-2</v>
      </c>
      <c r="G2323">
        <v>-4637048</v>
      </c>
      <c r="H2323">
        <v>8225083</v>
      </c>
      <c r="K2323">
        <f t="shared" si="826"/>
        <v>96.413235502098829</v>
      </c>
      <c r="L2323">
        <f t="shared" si="827"/>
        <v>76.742621815385334</v>
      </c>
      <c r="M2323">
        <f t="shared" si="821"/>
        <v>25.696710285865617</v>
      </c>
      <c r="N2323">
        <f t="shared" si="828"/>
        <v>0.12506460962442192</v>
      </c>
      <c r="O2323">
        <f t="shared" si="829"/>
        <v>56.268545575309865</v>
      </c>
      <c r="P2323">
        <f t="shared" si="830"/>
        <v>56.000098563048084</v>
      </c>
      <c r="Q2323">
        <f t="shared" si="822"/>
        <v>0.34689264233708172</v>
      </c>
      <c r="R2323">
        <f t="shared" si="831"/>
        <v>55.921652932972783</v>
      </c>
      <c r="S2323">
        <f t="shared" si="823"/>
        <v>25.465448524307561</v>
      </c>
      <c r="T2323">
        <f t="shared" si="824"/>
        <v>13.10869184831836</v>
      </c>
      <c r="U2323">
        <f t="shared" si="825"/>
        <v>0.46269871297490844</v>
      </c>
      <c r="V2323" s="6">
        <f t="shared" si="833"/>
        <v>120888.00000026822</v>
      </c>
      <c r="W2323">
        <f t="shared" si="838"/>
        <v>13.107950550250518</v>
      </c>
      <c r="X2323">
        <f t="shared" si="839"/>
        <v>25.434347473990684</v>
      </c>
      <c r="Y2323">
        <f t="shared" si="834"/>
        <v>0.34572473855330088</v>
      </c>
      <c r="Z2323">
        <f t="shared" si="835"/>
        <v>8.5366017385066346E-8</v>
      </c>
      <c r="AA2323">
        <f t="shared" si="837"/>
        <v>-9.227548069125366E-9</v>
      </c>
      <c r="AB2323">
        <f t="shared" si="836"/>
        <v>0.99598604557905679</v>
      </c>
      <c r="AC2323">
        <f t="shared" si="832"/>
        <v>2.0966872657000781</v>
      </c>
      <c r="AD2323">
        <f t="shared" si="840"/>
        <v>-9.8370940647126297E-12</v>
      </c>
      <c r="AE2323">
        <f t="shared" si="841"/>
        <v>9.2835720739246421E-7</v>
      </c>
      <c r="AF2323">
        <f t="shared" si="842"/>
        <v>-1.0548306652019856E-6</v>
      </c>
      <c r="AG2323" t="str">
        <f t="shared" si="843"/>
        <v>NaN</v>
      </c>
      <c r="AH2323" t="str">
        <f t="shared" si="844"/>
        <v>NaN</v>
      </c>
    </row>
    <row r="2324" spans="1:34">
      <c r="A2324" s="4">
        <v>43292.831620370373</v>
      </c>
      <c r="B2324" s="3">
        <v>-1.50193818946718E-3</v>
      </c>
      <c r="C2324">
        <v>2.9115107955131001</v>
      </c>
      <c r="D2324" s="3">
        <v>1.90242848072921E-2</v>
      </c>
      <c r="E2324" s="3">
        <v>1.88271714744042E-2</v>
      </c>
      <c r="F2324" s="3">
        <v>1.8785821898836701E-2</v>
      </c>
      <c r="G2324">
        <v>-4637048</v>
      </c>
      <c r="H2324">
        <v>8225083</v>
      </c>
      <c r="K2324">
        <f t="shared" si="826"/>
        <v>96.406417257551794</v>
      </c>
      <c r="L2324">
        <f t="shared" si="827"/>
        <v>76.738747045094726</v>
      </c>
      <c r="M2324">
        <f t="shared" si="821"/>
        <v>25.695412847138261</v>
      </c>
      <c r="N2324">
        <f t="shared" si="828"/>
        <v>0.12507037657316969</v>
      </c>
      <c r="O2324">
        <f t="shared" si="829"/>
        <v>56.259401549416808</v>
      </c>
      <c r="P2324">
        <f t="shared" si="830"/>
        <v>55.988886871786924</v>
      </c>
      <c r="Q2324">
        <f t="shared" si="822"/>
        <v>0.3444975335678393</v>
      </c>
      <c r="R2324">
        <f t="shared" si="831"/>
        <v>55.914904015848968</v>
      </c>
      <c r="S2324">
        <f t="shared" si="823"/>
        <v>25.465747824759703</v>
      </c>
      <c r="T2324">
        <f t="shared" si="824"/>
        <v>13.109298895554966</v>
      </c>
      <c r="U2324">
        <f t="shared" si="825"/>
        <v>0.46268849414830093</v>
      </c>
      <c r="V2324" s="6">
        <f t="shared" si="833"/>
        <v>120948.0000004638</v>
      </c>
      <c r="W2324">
        <f t="shared" si="838"/>
        <v>13.108017675666105</v>
      </c>
      <c r="X2324">
        <f t="shared" si="839"/>
        <v>25.443884403128642</v>
      </c>
      <c r="Y2324">
        <f t="shared" si="834"/>
        <v>0.34480309500532513</v>
      </c>
      <c r="Z2324">
        <f t="shared" si="835"/>
        <v>3.1617043629224634E-8</v>
      </c>
      <c r="AA2324">
        <f t="shared" si="837"/>
        <v>-1.1049167907173415E-9</v>
      </c>
      <c r="AB2324">
        <f t="shared" si="836"/>
        <v>0.99602519848272941</v>
      </c>
      <c r="AC2324">
        <f t="shared" si="832"/>
        <v>2.0966726176502588</v>
      </c>
      <c r="AD2324">
        <f t="shared" si="840"/>
        <v>-1.1810447369081122E-12</v>
      </c>
      <c r="AE2324">
        <f t="shared" si="841"/>
        <v>5.6274690695846326E-6</v>
      </c>
      <c r="AF2324">
        <f t="shared" si="842"/>
        <v>-2.089220448682386E-8</v>
      </c>
      <c r="AG2324" t="str">
        <f t="shared" si="843"/>
        <v>NaN</v>
      </c>
      <c r="AH2324" t="str">
        <f t="shared" si="844"/>
        <v>NaN</v>
      </c>
    </row>
    <row r="2325" spans="1:34">
      <c r="A2325" s="4">
        <v>43292.832314814812</v>
      </c>
      <c r="B2325" s="3">
        <v>-1.5010462739337501E-3</v>
      </c>
      <c r="C2325">
        <v>2.91150366018883</v>
      </c>
      <c r="D2325" s="3">
        <v>1.9019967936110299E-2</v>
      </c>
      <c r="E2325">
        <v>1.8822925956465002E-2</v>
      </c>
      <c r="F2325" s="3">
        <v>1.87820104088132E-2</v>
      </c>
      <c r="G2325">
        <v>-4637048</v>
      </c>
      <c r="H2325">
        <v>8225083</v>
      </c>
      <c r="K2325">
        <f t="shared" si="826"/>
        <v>96.34959855299239</v>
      </c>
      <c r="L2325">
        <f t="shared" si="827"/>
        <v>76.686938509482431</v>
      </c>
      <c r="M2325">
        <f t="shared" si="821"/>
        <v>25.67806513476577</v>
      </c>
      <c r="N2325">
        <f t="shared" si="828"/>
        <v>0.12506821396738851</v>
      </c>
      <c r="O2325">
        <f t="shared" si="829"/>
        <v>56.246435606451364</v>
      </c>
      <c r="P2325">
        <f t="shared" si="830"/>
        <v>55.976180288357369</v>
      </c>
      <c r="Q2325">
        <f t="shared" si="822"/>
        <v>0.34301910911105438</v>
      </c>
      <c r="R2325">
        <f t="shared" si="831"/>
        <v>55.903416497340309</v>
      </c>
      <c r="S2325">
        <f t="shared" si="823"/>
        <v>25.449385728691734</v>
      </c>
      <c r="T2325">
        <f t="shared" si="824"/>
        <v>13.10907125284116</v>
      </c>
      <c r="U2325">
        <f t="shared" si="825"/>
        <v>0.46269232620828005</v>
      </c>
      <c r="V2325" s="6">
        <f t="shared" si="833"/>
        <v>121008.00000003073</v>
      </c>
      <c r="W2325">
        <f t="shared" si="838"/>
        <v>13.107985572206463</v>
      </c>
      <c r="X2325">
        <f t="shared" si="839"/>
        <v>25.443373743523832</v>
      </c>
      <c r="Y2325">
        <f t="shared" si="834"/>
        <v>0.31905935401012425</v>
      </c>
      <c r="Z2325">
        <f t="shared" si="835"/>
        <v>-1.8970226182582592E-7</v>
      </c>
      <c r="AA2325">
        <f t="shared" si="837"/>
        <v>-5.1363698080619124E-9</v>
      </c>
      <c r="AB2325">
        <f t="shared" si="836"/>
        <v>0.99712291659991026</v>
      </c>
      <c r="AC2325">
        <f t="shared" si="832"/>
        <v>2.0966781106689427</v>
      </c>
      <c r="AD2325">
        <f t="shared" si="840"/>
        <v>-5.933266716347826E-12</v>
      </c>
      <c r="AE2325">
        <f t="shared" si="841"/>
        <v>5.4819520108219146E-6</v>
      </c>
      <c r="AF2325">
        <f t="shared" si="842"/>
        <v>-1.0774315237116817E-7</v>
      </c>
      <c r="AG2325" t="str">
        <f t="shared" si="843"/>
        <v>NaN</v>
      </c>
      <c r="AH2325" t="str">
        <f t="shared" si="844"/>
        <v>NaN</v>
      </c>
    </row>
    <row r="2326" spans="1:34">
      <c r="A2326" s="4">
        <v>43292.833009259259</v>
      </c>
      <c r="B2326" s="3">
        <v>-1.4999997597078599E-3</v>
      </c>
      <c r="C2326">
        <v>2.91143944227042</v>
      </c>
      <c r="D2326" s="3">
        <v>1.90068389394582E-2</v>
      </c>
      <c r="E2326" s="3">
        <v>1.8809844528641401E-2</v>
      </c>
      <c r="F2326" s="3">
        <v>1.8793266215288901E-2</v>
      </c>
      <c r="G2326">
        <v>-4637048</v>
      </c>
      <c r="H2326">
        <v>8225064</v>
      </c>
      <c r="K2326">
        <f t="shared" si="826"/>
        <v>96.282931272976086</v>
      </c>
      <c r="L2326">
        <f t="shared" si="827"/>
        <v>76.605475574294118</v>
      </c>
      <c r="M2326">
        <f t="shared" si="821"/>
        <v>25.650787861784323</v>
      </c>
      <c r="N2326">
        <f t="shared" si="828"/>
        <v>0.12504875051536435</v>
      </c>
      <c r="O2326">
        <f t="shared" si="829"/>
        <v>56.207001994787831</v>
      </c>
      <c r="P2326">
        <f t="shared" si="830"/>
        <v>55.937028350620039</v>
      </c>
      <c r="Q2326">
        <f t="shared" si="822"/>
        <v>0.26966141935147903</v>
      </c>
      <c r="R2326">
        <f t="shared" si="831"/>
        <v>55.937340575436352</v>
      </c>
      <c r="S2326">
        <f t="shared" si="823"/>
        <v>25.471013582216671</v>
      </c>
      <c r="T2326">
        <f t="shared" si="824"/>
        <v>13.107022468417561</v>
      </c>
      <c r="U2326">
        <f t="shared" si="825"/>
        <v>0.46272681474808119</v>
      </c>
      <c r="V2326" s="6">
        <f t="shared" si="833"/>
        <v>121068.00000022631</v>
      </c>
      <c r="W2326">
        <f t="shared" si="838"/>
        <v>13.108029349651414</v>
      </c>
      <c r="X2326">
        <f t="shared" si="839"/>
        <v>25.446973026334724</v>
      </c>
      <c r="Y2326">
        <f t="shared" si="834"/>
        <v>0.29351133173861399</v>
      </c>
      <c r="Z2326">
        <f t="shared" si="835"/>
        <v>-1.0433624344682031E-7</v>
      </c>
      <c r="AA2326">
        <f t="shared" si="837"/>
        <v>3.5312542191754283E-9</v>
      </c>
      <c r="AB2326">
        <f t="shared" si="836"/>
        <v>0.99821313101200959</v>
      </c>
      <c r="AC2326">
        <f t="shared" si="832"/>
        <v>2.0967275478370841</v>
      </c>
      <c r="AD2326">
        <f t="shared" si="840"/>
        <v>4.4342831324056577E-12</v>
      </c>
      <c r="AE2326">
        <f t="shared" si="841"/>
        <v>-1.3770109514938695E-5</v>
      </c>
      <c r="AF2326">
        <f t="shared" si="842"/>
        <v>-3.2056570717148501E-8</v>
      </c>
      <c r="AG2326">
        <f t="shared" si="843"/>
        <v>4.4342831324056577E-10</v>
      </c>
      <c r="AH2326" t="str">
        <f t="shared" si="844"/>
        <v>NaN</v>
      </c>
    </row>
    <row r="2327" spans="1:34">
      <c r="A2327" s="4">
        <v>43292.833703703705</v>
      </c>
      <c r="B2327" s="3">
        <v>-1.4997500233585E-3</v>
      </c>
      <c r="C2327">
        <v>2.91146441590536</v>
      </c>
      <c r="D2327" s="3">
        <v>1.9029089258965501E-2</v>
      </c>
      <c r="E2327" s="3">
        <v>1.8832106740355799E-2</v>
      </c>
      <c r="F2327" s="3">
        <v>1.88160398681794E-2</v>
      </c>
      <c r="G2327">
        <v>-4637048</v>
      </c>
      <c r="H2327">
        <v>8225171</v>
      </c>
      <c r="K2327">
        <f t="shared" si="826"/>
        <v>96.267022035699497</v>
      </c>
      <c r="L2327">
        <f t="shared" si="827"/>
        <v>76.559630577558423</v>
      </c>
      <c r="M2327">
        <f t="shared" si="821"/>
        <v>25.635436997149966</v>
      </c>
      <c r="N2327">
        <f t="shared" si="828"/>
        <v>0.12505631963559682</v>
      </c>
      <c r="O2327">
        <f t="shared" si="829"/>
        <v>56.27383196527915</v>
      </c>
      <c r="P2327">
        <f t="shared" si="830"/>
        <v>56.003657830115003</v>
      </c>
      <c r="Q2327">
        <f t="shared" si="822"/>
        <v>0.26785346675330857</v>
      </c>
      <c r="R2327">
        <f t="shared" si="831"/>
        <v>56.005978498525842</v>
      </c>
      <c r="S2327">
        <f t="shared" si="823"/>
        <v>25.456868019314427</v>
      </c>
      <c r="T2327">
        <f t="shared" si="824"/>
        <v>13.107819217915717</v>
      </c>
      <c r="U2327">
        <f t="shared" si="825"/>
        <v>0.46271340253815707</v>
      </c>
      <c r="V2327" s="6">
        <f t="shared" si="833"/>
        <v>121128.00000042189</v>
      </c>
      <c r="W2327">
        <f t="shared" si="838"/>
        <v>13.10791552829455</v>
      </c>
      <c r="X2327">
        <f t="shared" si="839"/>
        <v>25.450751325027184</v>
      </c>
      <c r="Y2327">
        <f t="shared" si="834"/>
        <v>0.27287854925074839</v>
      </c>
      <c r="Z2327">
        <f t="shared" si="835"/>
        <v>6.2711491327412826E-9</v>
      </c>
      <c r="AA2327">
        <f t="shared" si="837"/>
        <v>-4.1184278860627365E-8</v>
      </c>
      <c r="AB2327">
        <f t="shared" si="836"/>
        <v>0.99909571546653309</v>
      </c>
      <c r="AC2327">
        <f t="shared" si="832"/>
        <v>2.0967083222716938</v>
      </c>
      <c r="AD2327">
        <f t="shared" si="840"/>
        <v>-5.5625944062741279E-11</v>
      </c>
      <c r="AE2327">
        <f t="shared" si="841"/>
        <v>-9.5720789318387508E-6</v>
      </c>
      <c r="AF2327">
        <f t="shared" si="842"/>
        <v>5.784983965626706E-7</v>
      </c>
      <c r="AG2327" t="str">
        <f t="shared" si="843"/>
        <v>NaN</v>
      </c>
      <c r="AH2327">
        <f t="shared" si="844"/>
        <v>5.7849839656267067E-3</v>
      </c>
    </row>
    <row r="2328" spans="1:34">
      <c r="A2328" s="4">
        <v>43292.834409722222</v>
      </c>
      <c r="B2328" s="3">
        <v>-1.4997500233585E-3</v>
      </c>
      <c r="C2328">
        <v>2.9114418207118402</v>
      </c>
      <c r="D2328" s="3">
        <v>1.9020586330880201E-2</v>
      </c>
      <c r="E2328" s="3">
        <v>1.8823461105785099E-2</v>
      </c>
      <c r="F2328" s="3">
        <v>1.8803164178443701E-2</v>
      </c>
      <c r="G2328">
        <v>-4637048</v>
      </c>
      <c r="H2328">
        <v>8225170</v>
      </c>
      <c r="K2328">
        <f t="shared" si="826"/>
        <v>96.267022035699497</v>
      </c>
      <c r="L2328">
        <f t="shared" si="827"/>
        <v>76.576555554532959</v>
      </c>
      <c r="M2328">
        <f t="shared" si="821"/>
        <v>25.641104202929771</v>
      </c>
      <c r="N2328">
        <f t="shared" si="828"/>
        <v>0.12504947138395714</v>
      </c>
      <c r="O2328">
        <f t="shared" si="829"/>
        <v>56.24829298671105</v>
      </c>
      <c r="P2328">
        <f t="shared" si="830"/>
        <v>55.977781958537662</v>
      </c>
      <c r="Q2328">
        <f t="shared" si="822"/>
        <v>0.28112076164745758</v>
      </c>
      <c r="R2328">
        <f t="shared" si="831"/>
        <v>55.967172225063592</v>
      </c>
      <c r="S2328">
        <f t="shared" si="823"/>
        <v>25.453690361831466</v>
      </c>
      <c r="T2328">
        <f t="shared" si="824"/>
        <v>13.107098349322065</v>
      </c>
      <c r="U2328">
        <f t="shared" si="825"/>
        <v>0.46272553739475636</v>
      </c>
      <c r="V2328" s="6">
        <f t="shared" si="833"/>
        <v>121189.00000022259</v>
      </c>
      <c r="W2328">
        <f t="shared" si="838"/>
        <v>13.107973898221132</v>
      </c>
      <c r="X2328">
        <f t="shared" si="839"/>
        <v>25.45537511960951</v>
      </c>
      <c r="Y2328">
        <f t="shared" si="834"/>
        <v>0.28694161699312087</v>
      </c>
      <c r="Z2328">
        <f t="shared" si="835"/>
        <v>6.2711491372482374E-8</v>
      </c>
      <c r="AA2328">
        <f t="shared" si="837"/>
        <v>-4.2087622982390279E-8</v>
      </c>
      <c r="AB2328">
        <f t="shared" si="836"/>
        <v>0.9984937208691822</v>
      </c>
      <c r="AC2328">
        <f t="shared" si="832"/>
        <v>2.0967257168308584</v>
      </c>
      <c r="AD2328">
        <f t="shared" si="840"/>
        <v>-5.4060466176060879E-11</v>
      </c>
      <c r="AE2328">
        <f t="shared" si="841"/>
        <v>-2.1194733760870383E-5</v>
      </c>
      <c r="AF2328">
        <f t="shared" si="842"/>
        <v>2.5391178399664494E-7</v>
      </c>
      <c r="AG2328" t="str">
        <f t="shared" si="843"/>
        <v>NaN</v>
      </c>
      <c r="AH2328">
        <f t="shared" si="844"/>
        <v>2.5391178399664493E-3</v>
      </c>
    </row>
    <row r="2329" spans="1:34">
      <c r="A2329" s="4">
        <v>43292.835104166668</v>
      </c>
      <c r="B2329" s="3">
        <v>-1.5008322142057301E-3</v>
      </c>
      <c r="C2329">
        <v>2.9114882003195799</v>
      </c>
      <c r="D2329" s="3">
        <v>1.90181603206292E-2</v>
      </c>
      <c r="E2329" s="3">
        <v>1.88219270110676E-2</v>
      </c>
      <c r="F2329" s="3">
        <v>1.8790550528647101E-2</v>
      </c>
      <c r="G2329">
        <v>-4637048</v>
      </c>
      <c r="H2329">
        <v>8225173</v>
      </c>
      <c r="K2329">
        <f t="shared" si="826"/>
        <v>96.33596206389835</v>
      </c>
      <c r="L2329">
        <f t="shared" si="827"/>
        <v>76.662076110591272</v>
      </c>
      <c r="M2329">
        <f t="shared" si="821"/>
        <v>25.669740140828832</v>
      </c>
      <c r="N2329">
        <f t="shared" si="828"/>
        <v>0.12506352832152987</v>
      </c>
      <c r="O2329">
        <f t="shared" si="829"/>
        <v>56.241006341077359</v>
      </c>
      <c r="P2329">
        <f t="shared" si="830"/>
        <v>55.973190504021176</v>
      </c>
      <c r="Q2329">
        <f t="shared" si="822"/>
        <v>0.31185062257859641</v>
      </c>
      <c r="R2329">
        <f t="shared" si="831"/>
        <v>55.929155718498762</v>
      </c>
      <c r="S2329">
        <f t="shared" si="823"/>
        <v>25.461839725776436</v>
      </c>
      <c r="T2329">
        <f t="shared" si="824"/>
        <v>13.1085780269613</v>
      </c>
      <c r="U2329">
        <f t="shared" si="825"/>
        <v>0.4627006290049005</v>
      </c>
      <c r="V2329" s="6">
        <f t="shared" si="833"/>
        <v>121249.00000041816</v>
      </c>
      <c r="W2329">
        <f t="shared" si="838"/>
        <v>13.10771707054411</v>
      </c>
      <c r="X2329">
        <f t="shared" si="839"/>
        <v>25.46433199250972</v>
      </c>
      <c r="Y2329">
        <f t="shared" si="834"/>
        <v>0.3053910289186324</v>
      </c>
      <c r="Z2329">
        <f t="shared" si="835"/>
        <v>1.3279158328735959E-7</v>
      </c>
      <c r="AA2329">
        <f t="shared" si="837"/>
        <v>-1.6793988060807914E-8</v>
      </c>
      <c r="AB2329">
        <f t="shared" si="836"/>
        <v>0.99770648555594166</v>
      </c>
      <c r="AC2329">
        <f t="shared" si="832"/>
        <v>2.0966900122094239</v>
      </c>
      <c r="AD2329">
        <f t="shared" si="840"/>
        <v>-2.0267916138524425E-11</v>
      </c>
      <c r="AE2329">
        <f t="shared" si="841"/>
        <v>-1.7151012397085507E-5</v>
      </c>
      <c r="AF2329">
        <f t="shared" si="842"/>
        <v>1.1763874258895211E-7</v>
      </c>
      <c r="AG2329" t="str">
        <f t="shared" si="843"/>
        <v>NaN</v>
      </c>
      <c r="AH2329">
        <f t="shared" si="844"/>
        <v>1.176387425889521E-3</v>
      </c>
    </row>
    <row r="2330" spans="1:34">
      <c r="A2330" s="4">
        <v>43292.835798611108</v>
      </c>
      <c r="B2330" s="3">
        <v>-1.50445933737501E-3</v>
      </c>
      <c r="C2330">
        <v>2.9114917679817198</v>
      </c>
      <c r="D2330" s="3">
        <v>1.9020063073767201E-2</v>
      </c>
      <c r="E2330" s="3">
        <v>1.8822842711015302E-2</v>
      </c>
      <c r="F2330" s="3">
        <v>1.8788680516354399E-2</v>
      </c>
      <c r="G2330">
        <v>-4637048</v>
      </c>
      <c r="H2330">
        <v>8225173</v>
      </c>
      <c r="K2330">
        <f t="shared" si="826"/>
        <v>96.567024795773136</v>
      </c>
      <c r="L2330">
        <f t="shared" si="827"/>
        <v>76.89559695660563</v>
      </c>
      <c r="M2330">
        <f t="shared" si="821"/>
        <v>25.74793290234507</v>
      </c>
      <c r="N2330">
        <f t="shared" si="828"/>
        <v>0.12506460962442192</v>
      </c>
      <c r="O2330">
        <f t="shared" si="829"/>
        <v>56.246721357260526</v>
      </c>
      <c r="P2330">
        <f t="shared" si="830"/>
        <v>55.97593113966294</v>
      </c>
      <c r="Q2330">
        <f t="shared" si="822"/>
        <v>0.32320170252984326</v>
      </c>
      <c r="R2330">
        <f t="shared" si="831"/>
        <v>55.923519654730683</v>
      </c>
      <c r="S2330">
        <f t="shared" si="823"/>
        <v>25.532465100658509</v>
      </c>
      <c r="T2330">
        <f t="shared" si="824"/>
        <v>13.10869184831836</v>
      </c>
      <c r="U2330">
        <f t="shared" si="825"/>
        <v>0.46269871297490844</v>
      </c>
      <c r="V2330" s="6">
        <f t="shared" si="833"/>
        <v>121308.9999999851</v>
      </c>
      <c r="W2330">
        <f t="shared" si="838"/>
        <v>13.10782213641197</v>
      </c>
      <c r="X2330">
        <f t="shared" si="839"/>
        <v>25.468208874821791</v>
      </c>
      <c r="Y2330">
        <f t="shared" si="834"/>
        <v>0.32961125153994431</v>
      </c>
      <c r="Z2330">
        <f t="shared" si="835"/>
        <v>-2.276427141735532E-7</v>
      </c>
      <c r="AA2330">
        <f t="shared" si="837"/>
        <v>-6.8161418940761007E-9</v>
      </c>
      <c r="AB2330">
        <f t="shared" si="836"/>
        <v>0.99668168565738724</v>
      </c>
      <c r="AC2330">
        <f t="shared" si="832"/>
        <v>2.0966872657000781</v>
      </c>
      <c r="AD2330">
        <f t="shared" si="840"/>
        <v>-7.6216246939456836E-12</v>
      </c>
      <c r="AE2330">
        <f t="shared" si="841"/>
        <v>-2.5041948391439322E-5</v>
      </c>
      <c r="AF2330">
        <f t="shared" si="842"/>
        <v>3.0297757074248529E-8</v>
      </c>
      <c r="AG2330" t="str">
        <f t="shared" si="843"/>
        <v>NaN</v>
      </c>
      <c r="AH2330">
        <f t="shared" si="844"/>
        <v>3.0297757074248529E-4</v>
      </c>
    </row>
    <row r="2331" spans="1:34">
      <c r="A2331" s="4">
        <v>43292.836493055554</v>
      </c>
      <c r="B2331" s="3">
        <v>-1.5000830051576501E-3</v>
      </c>
      <c r="C2331">
        <v>2.9114025764283702</v>
      </c>
      <c r="D2331" s="3">
        <v>1.90941158474561E-2</v>
      </c>
      <c r="E2331" s="3">
        <v>1.8884004332194299E-2</v>
      </c>
      <c r="F2331">
        <v>1.8852332399746999E-2</v>
      </c>
      <c r="G2331">
        <v>-4637048</v>
      </c>
      <c r="H2331">
        <v>8225764</v>
      </c>
      <c r="K2331">
        <f t="shared" si="826"/>
        <v>96.288234352068514</v>
      </c>
      <c r="L2331">
        <f t="shared" si="827"/>
        <v>76.533136691484046</v>
      </c>
      <c r="M2331">
        <f t="shared" si="821"/>
        <v>25.626565711563217</v>
      </c>
      <c r="N2331">
        <f t="shared" si="828"/>
        <v>0.12503757705216545</v>
      </c>
      <c r="O2331">
        <f t="shared" si="829"/>
        <v>56.469142643337129</v>
      </c>
      <c r="P2331">
        <f t="shared" si="830"/>
        <v>56.158984244920639</v>
      </c>
      <c r="Q2331">
        <f t="shared" si="822"/>
        <v>0.35378142951139324</v>
      </c>
      <c r="R2331">
        <f t="shared" si="831"/>
        <v>56.115361213825736</v>
      </c>
      <c r="S2331">
        <f t="shared" si="823"/>
        <v>25.390711425222289</v>
      </c>
      <c r="T2331">
        <f t="shared" si="824"/>
        <v>13.105846314396624</v>
      </c>
      <c r="U2331">
        <f t="shared" si="825"/>
        <v>0.46274661372463338</v>
      </c>
      <c r="V2331" s="6">
        <f t="shared" si="833"/>
        <v>121369.00000018068</v>
      </c>
      <c r="W2331">
        <f t="shared" si="838"/>
        <v>13.107649945128497</v>
      </c>
      <c r="X2331">
        <f t="shared" si="839"/>
        <v>25.468219756461863</v>
      </c>
      <c r="Y2331">
        <f t="shared" si="834"/>
        <v>0.32269892738853417</v>
      </c>
      <c r="Z2331">
        <f t="shared" si="835"/>
        <v>2.5293634776884214E-8</v>
      </c>
      <c r="AA2331">
        <f t="shared" si="837"/>
        <v>-1.6670804827273648E-8</v>
      </c>
      <c r="AB2331">
        <f t="shared" si="836"/>
        <v>0.99696061544344794</v>
      </c>
      <c r="AC2331">
        <f t="shared" si="832"/>
        <v>2.0967559284336095</v>
      </c>
      <c r="AD2331">
        <f t="shared" si="840"/>
        <v>-1.9040757947881835E-11</v>
      </c>
      <c r="AE2331">
        <f t="shared" si="841"/>
        <v>-1.119182991746896E-4</v>
      </c>
      <c r="AF2331">
        <f t="shared" si="842"/>
        <v>1.6936129531533786E-8</v>
      </c>
      <c r="AG2331" t="str">
        <f t="shared" si="843"/>
        <v>NaN</v>
      </c>
      <c r="AH2331">
        <f t="shared" si="844"/>
        <v>1.6936129531533786E-4</v>
      </c>
    </row>
    <row r="2332" spans="1:34">
      <c r="A2332" s="4">
        <v>43292.837187500001</v>
      </c>
      <c r="B2332" s="3">
        <v>-1.4996667779087101E-3</v>
      </c>
      <c r="C2332">
        <v>2.9115012817474102</v>
      </c>
      <c r="D2332" s="3">
        <v>1.90624944687443E-2</v>
      </c>
      <c r="E2332" s="3">
        <v>1.8865404920270501E-2</v>
      </c>
      <c r="F2332" s="3">
        <v>1.8841612584055801E-2</v>
      </c>
      <c r="G2332">
        <v>-4637048</v>
      </c>
      <c r="H2332">
        <v>8225507</v>
      </c>
      <c r="K2332">
        <f t="shared" si="826"/>
        <v>96.261718956607083</v>
      </c>
      <c r="L2332">
        <f t="shared" si="827"/>
        <v>76.520712396186497</v>
      </c>
      <c r="M2332">
        <f t="shared" si="821"/>
        <v>25.622405526398641</v>
      </c>
      <c r="N2332">
        <f t="shared" si="828"/>
        <v>0.12506749309879589</v>
      </c>
      <c r="O2332">
        <f t="shared" si="829"/>
        <v>56.374166218144182</v>
      </c>
      <c r="P2332">
        <f t="shared" si="830"/>
        <v>56.1033173079921</v>
      </c>
      <c r="Q2332">
        <f t="shared" si="822"/>
        <v>0.29111365012436607</v>
      </c>
      <c r="R2332">
        <f t="shared" si="831"/>
        <v>56.083052568019816</v>
      </c>
      <c r="S2332">
        <f t="shared" si="823"/>
        <v>25.428329759649063</v>
      </c>
      <c r="T2332">
        <f t="shared" si="824"/>
        <v>13.108995371936672</v>
      </c>
      <c r="U2332">
        <f t="shared" si="825"/>
        <v>0.46269360356160455</v>
      </c>
      <c r="V2332" s="6">
        <f t="shared" si="833"/>
        <v>121429.00000037625</v>
      </c>
      <c r="W2332">
        <f t="shared" si="838"/>
        <v>13.107334747524867</v>
      </c>
      <c r="X2332">
        <f t="shared" si="839"/>
        <v>25.474525069948193</v>
      </c>
      <c r="Y2332">
        <f t="shared" si="834"/>
        <v>0.30680727992139606</v>
      </c>
      <c r="Z2332">
        <f t="shared" si="835"/>
        <v>-1.2646817374749354E-8</v>
      </c>
      <c r="AA2332">
        <f t="shared" si="837"/>
        <v>-8.0143792831311304E-9</v>
      </c>
      <c r="AB2332">
        <f t="shared" si="836"/>
        <v>0.99764113707922164</v>
      </c>
      <c r="AC2332">
        <f t="shared" si="832"/>
        <v>2.096679941675168</v>
      </c>
      <c r="AD2332">
        <f t="shared" si="840"/>
        <v>-9.6275033671441953E-12</v>
      </c>
      <c r="AE2332">
        <f t="shared" si="841"/>
        <v>-3.8075886876404859E-5</v>
      </c>
      <c r="AF2332">
        <f t="shared" si="842"/>
        <v>2.5170664866769791E-8</v>
      </c>
      <c r="AG2332" t="str">
        <f t="shared" si="843"/>
        <v>NaN</v>
      </c>
      <c r="AH2332">
        <f t="shared" si="844"/>
        <v>2.5170664866769788E-4</v>
      </c>
    </row>
    <row r="2333" spans="1:34">
      <c r="A2333" s="4">
        <v>43292.837881944448</v>
      </c>
      <c r="B2333" s="3">
        <v>-1.5000473285363099E-3</v>
      </c>
      <c r="C2333">
        <v>2.9113978195455301</v>
      </c>
      <c r="D2333" s="3">
        <v>1.9043942625648898E-2</v>
      </c>
      <c r="E2333">
        <v>1.8847578501809001E-2</v>
      </c>
      <c r="F2333" s="3">
        <v>1.8828296190786201E-2</v>
      </c>
      <c r="G2333">
        <v>-4637048</v>
      </c>
      <c r="H2333">
        <v>8225397</v>
      </c>
      <c r="K2333">
        <f t="shared" si="826"/>
        <v>96.285961603885951</v>
      </c>
      <c r="L2333">
        <f t="shared" si="827"/>
        <v>76.562459321224338</v>
      </c>
      <c r="M2333">
        <f t="shared" si="821"/>
        <v>25.636384181449074</v>
      </c>
      <c r="N2333">
        <f t="shared" si="828"/>
        <v>0.12503613531498001</v>
      </c>
      <c r="O2333">
        <f t="shared" si="829"/>
        <v>56.318444810358628</v>
      </c>
      <c r="P2333">
        <f t="shared" si="830"/>
        <v>56.049963894657118</v>
      </c>
      <c r="Q2333">
        <f t="shared" si="822"/>
        <v>0.2755267601284288</v>
      </c>
      <c r="R2333">
        <f t="shared" si="831"/>
        <v>56.042918050230199</v>
      </c>
      <c r="S2333">
        <f t="shared" si="823"/>
        <v>25.452699674696788</v>
      </c>
      <c r="T2333">
        <f t="shared" si="824"/>
        <v>13.105694552587632</v>
      </c>
      <c r="U2333">
        <f t="shared" si="825"/>
        <v>0.46274916843128239</v>
      </c>
      <c r="V2333" s="6">
        <f t="shared" si="833"/>
        <v>121489.00000057183</v>
      </c>
      <c r="W2333">
        <f t="shared" si="838"/>
        <v>13.107264703612953</v>
      </c>
      <c r="X2333">
        <f t="shared" si="839"/>
        <v>25.482894282120434</v>
      </c>
      <c r="Y2333">
        <f t="shared" si="834"/>
        <v>0.28792969451968037</v>
      </c>
      <c r="Z2333">
        <f t="shared" si="835"/>
        <v>-3.4491320279697602E-8</v>
      </c>
      <c r="AA2333">
        <f t="shared" si="837"/>
        <v>-1.6909705587918792E-9</v>
      </c>
      <c r="AB2333">
        <f t="shared" si="836"/>
        <v>0.9984510959679298</v>
      </c>
      <c r="AC2333">
        <f t="shared" si="832"/>
        <v>2.0967595904460601</v>
      </c>
      <c r="AD2333">
        <f t="shared" si="840"/>
        <v>-2.1645894392673358E-12</v>
      </c>
      <c r="AE2333">
        <f t="shared" si="841"/>
        <v>-6.4239540382518409E-6</v>
      </c>
      <c r="AF2333">
        <f t="shared" si="842"/>
        <v>3.3543173319055279E-8</v>
      </c>
      <c r="AG2333" t="str">
        <f t="shared" si="843"/>
        <v>NaN</v>
      </c>
      <c r="AH2333">
        <f t="shared" si="844"/>
        <v>3.3543173319055278E-4</v>
      </c>
    </row>
    <row r="2334" spans="1:34">
      <c r="A2334" s="4">
        <v>43292.838587962964</v>
      </c>
      <c r="B2334" s="3">
        <v>-1.5019500816742901E-3</v>
      </c>
      <c r="C2334">
        <v>2.9114882003195799</v>
      </c>
      <c r="D2334" s="3">
        <v>1.9038460318170101E-2</v>
      </c>
      <c r="E2334" s="3">
        <v>1.8841430230731902E-2</v>
      </c>
      <c r="F2334">
        <v>1.8815658719177002E-2</v>
      </c>
      <c r="G2334">
        <v>-4637048</v>
      </c>
      <c r="H2334">
        <v>8225391</v>
      </c>
      <c r="K2334">
        <f t="shared" si="826"/>
        <v>96.407174840279112</v>
      </c>
      <c r="L2334">
        <f t="shared" si="827"/>
        <v>76.70028439903281</v>
      </c>
      <c r="M2334">
        <f t="shared" si="821"/>
        <v>25.682533909081407</v>
      </c>
      <c r="N2334">
        <f t="shared" si="828"/>
        <v>0.12506352832152987</v>
      </c>
      <c r="O2334">
        <f t="shared" si="829"/>
        <v>56.301978419981083</v>
      </c>
      <c r="P2334">
        <f t="shared" si="830"/>
        <v>56.031562483920546</v>
      </c>
      <c r="Q2334">
        <f t="shared" si="822"/>
        <v>0.29714867330624628</v>
      </c>
      <c r="R2334">
        <f t="shared" si="831"/>
        <v>56.004829746674837</v>
      </c>
      <c r="S2334">
        <f t="shared" si="823"/>
        <v>25.484434793543908</v>
      </c>
      <c r="T2334">
        <f t="shared" si="824"/>
        <v>13.1085780269613</v>
      </c>
      <c r="U2334">
        <f t="shared" si="825"/>
        <v>0.4627006290049005</v>
      </c>
      <c r="V2334" s="6">
        <f t="shared" si="833"/>
        <v>121550.00000037253</v>
      </c>
      <c r="W2334">
        <f t="shared" si="838"/>
        <v>13.107241355642316</v>
      </c>
      <c r="X2334">
        <f t="shared" si="839"/>
        <v>25.495610755317177</v>
      </c>
      <c r="Y2334">
        <f t="shared" si="834"/>
        <v>0.28389074094562733</v>
      </c>
      <c r="Z2334">
        <f t="shared" si="835"/>
        <v>-6.2711491399641546E-8</v>
      </c>
      <c r="AA2334">
        <f t="shared" si="837"/>
        <v>-2.9694637462724165E-8</v>
      </c>
      <c r="AB2334">
        <f t="shared" si="836"/>
        <v>0.99862680286192396</v>
      </c>
      <c r="AC2334">
        <f t="shared" si="832"/>
        <v>2.0966900122094239</v>
      </c>
      <c r="AD2334">
        <f t="shared" si="840"/>
        <v>-3.8551238329064283E-11</v>
      </c>
      <c r="AE2334">
        <f t="shared" si="841"/>
        <v>-7.2344909429130341E-6</v>
      </c>
      <c r="AF2334">
        <f t="shared" si="842"/>
        <v>5.304706883697822E-7</v>
      </c>
      <c r="AG2334" t="str">
        <f t="shared" si="843"/>
        <v>NaN</v>
      </c>
      <c r="AH2334">
        <f t="shared" si="844"/>
        <v>5.3047068836978217E-3</v>
      </c>
    </row>
    <row r="2335" spans="1:34">
      <c r="A2335" s="4">
        <v>43292.839282407411</v>
      </c>
      <c r="B2335" s="3">
        <v>-1.5033295776993301E-3</v>
      </c>
      <c r="C2335">
        <v>2.9113740351313</v>
      </c>
      <c r="D2335" s="3">
        <v>1.90376159714651E-2</v>
      </c>
      <c r="E2335" s="3">
        <v>1.88412994164537E-2</v>
      </c>
      <c r="F2335" s="3">
        <v>1.8820839963427701E-2</v>
      </c>
      <c r="G2335">
        <v>-4637048</v>
      </c>
      <c r="H2335">
        <v>8225393</v>
      </c>
      <c r="K2335">
        <f t="shared" si="826"/>
        <v>96.495054436664432</v>
      </c>
      <c r="L2335">
        <f t="shared" si="827"/>
        <v>76.781353297005651</v>
      </c>
      <c r="M2335">
        <f t="shared" si="821"/>
        <v>25.709679241559282</v>
      </c>
      <c r="N2335">
        <f t="shared" si="828"/>
        <v>0.12502892662904386</v>
      </c>
      <c r="O2335">
        <f t="shared" si="829"/>
        <v>56.29944238154976</v>
      </c>
      <c r="P2335">
        <f t="shared" si="830"/>
        <v>56.031170964543279</v>
      </c>
      <c r="Q2335">
        <f t="shared" si="822"/>
        <v>0.27899678940220696</v>
      </c>
      <c r="R2335">
        <f t="shared" si="831"/>
        <v>56.020445592147553</v>
      </c>
      <c r="S2335">
        <f t="shared" si="823"/>
        <v>25.523681381957811</v>
      </c>
      <c r="T2335">
        <f t="shared" si="824"/>
        <v>13.10493574354172</v>
      </c>
      <c r="U2335">
        <f t="shared" si="825"/>
        <v>0.46276194196454457</v>
      </c>
      <c r="V2335" s="6">
        <f t="shared" si="833"/>
        <v>121610.00000056811</v>
      </c>
      <c r="W2335">
        <f t="shared" si="838"/>
        <v>13.107168393234073</v>
      </c>
      <c r="X2335">
        <f t="shared" si="839"/>
        <v>25.502202675182271</v>
      </c>
      <c r="Y2335">
        <f t="shared" si="834"/>
        <v>0.28920764089047896</v>
      </c>
      <c r="Z2335">
        <f t="shared" si="835"/>
        <v>1.2330647018147998E-7</v>
      </c>
      <c r="AA2335">
        <f t="shared" si="837"/>
        <v>-4.4599815157159598E-8</v>
      </c>
      <c r="AB2335">
        <f t="shared" si="836"/>
        <v>0.99840137875490786</v>
      </c>
      <c r="AC2335">
        <f t="shared" si="832"/>
        <v>2.096777900508338</v>
      </c>
      <c r="AD2335">
        <f t="shared" si="840"/>
        <v>-5.6839864493848203E-11</v>
      </c>
      <c r="AE2335">
        <f t="shared" si="841"/>
        <v>-1.6903373970423985E-5</v>
      </c>
      <c r="AF2335">
        <f t="shared" si="842"/>
        <v>3.3474235715096427E-7</v>
      </c>
      <c r="AG2335" t="str">
        <f t="shared" si="843"/>
        <v>NaN</v>
      </c>
      <c r="AH2335">
        <f t="shared" si="844"/>
        <v>3.3474235715096425E-3</v>
      </c>
    </row>
    <row r="2336" spans="1:34">
      <c r="A2336" s="4">
        <v>43292.83997685185</v>
      </c>
      <c r="B2336" s="3">
        <v>-1.50323444004243E-3</v>
      </c>
      <c r="C2336">
        <v>2.91153457992732</v>
      </c>
      <c r="D2336" s="3">
        <v>1.9036034307919201E-2</v>
      </c>
      <c r="E2336" s="3">
        <v>1.8839313417865901E-2</v>
      </c>
      <c r="F2336" s="3">
        <v>1.8815122728392499E-2</v>
      </c>
      <c r="G2336">
        <v>-4637048</v>
      </c>
      <c r="H2336">
        <v>8225393</v>
      </c>
      <c r="K2336">
        <f t="shared" si="826"/>
        <v>96.488993774844701</v>
      </c>
      <c r="L2336">
        <f t="shared" si="827"/>
        <v>76.782807888606513</v>
      </c>
      <c r="M2336">
        <f t="shared" si="821"/>
        <v>25.710166301006399</v>
      </c>
      <c r="N2336">
        <f t="shared" si="828"/>
        <v>0.12507758525910273</v>
      </c>
      <c r="O2336">
        <f t="shared" si="829"/>
        <v>56.294691774347697</v>
      </c>
      <c r="P2336">
        <f t="shared" si="830"/>
        <v>56.025226988541235</v>
      </c>
      <c r="Q2336">
        <f t="shared" si="822"/>
        <v>0.29147745996298369</v>
      </c>
      <c r="R2336">
        <f t="shared" si="831"/>
        <v>56.003214314384714</v>
      </c>
      <c r="S2336">
        <f t="shared" si="823"/>
        <v>25.51584799436441</v>
      </c>
      <c r="T2336">
        <f t="shared" si="824"/>
        <v>13.11005770460055</v>
      </c>
      <c r="U2336">
        <f t="shared" si="825"/>
        <v>0.46267572061504464</v>
      </c>
      <c r="V2336" s="6">
        <f t="shared" si="833"/>
        <v>121670.00000013504</v>
      </c>
      <c r="W2336">
        <f t="shared" si="838"/>
        <v>13.107075001351518</v>
      </c>
      <c r="X2336">
        <f t="shared" si="839"/>
        <v>25.509884621612269</v>
      </c>
      <c r="Y2336">
        <f t="shared" si="834"/>
        <v>0.28133054157912579</v>
      </c>
      <c r="Z2336">
        <f t="shared" si="835"/>
        <v>1.7705544435773438E-7</v>
      </c>
      <c r="AA2336">
        <f t="shared" si="837"/>
        <v>-1.2781198937952234E-8</v>
      </c>
      <c r="AB2336">
        <f t="shared" si="836"/>
        <v>0.99873773351258177</v>
      </c>
      <c r="AC2336">
        <f t="shared" si="832"/>
        <v>2.0966543075879884</v>
      </c>
      <c r="AD2336">
        <f t="shared" si="840"/>
        <v>-1.6743985933019643E-11</v>
      </c>
      <c r="AE2336">
        <f t="shared" si="841"/>
        <v>-2.3379726166307486E-5</v>
      </c>
      <c r="AF2336">
        <f t="shared" si="842"/>
        <v>7.1293587047334134E-8</v>
      </c>
      <c r="AG2336" t="str">
        <f t="shared" si="843"/>
        <v>NaN</v>
      </c>
      <c r="AH2336">
        <f t="shared" si="844"/>
        <v>7.1293587047334135E-4</v>
      </c>
    </row>
    <row r="2337" spans="1:34">
      <c r="A2337" s="4">
        <v>43292.840671296297</v>
      </c>
      <c r="B2337" s="3">
        <v>-1.50027328047145E-3</v>
      </c>
      <c r="C2337">
        <v>2.9114406314911299</v>
      </c>
      <c r="D2337" s="3">
        <v>1.9027245966863102E-2</v>
      </c>
      <c r="E2337" s="3">
        <v>1.88294428859626E-2</v>
      </c>
      <c r="F2337" s="3">
        <v>1.8812323665406399E-2</v>
      </c>
      <c r="G2337">
        <v>-4637048</v>
      </c>
      <c r="H2337">
        <v>8225392</v>
      </c>
      <c r="K2337">
        <f t="shared" si="826"/>
        <v>96.300355675707948</v>
      </c>
      <c r="L2337">
        <f t="shared" si="827"/>
        <v>76.59784913229042</v>
      </c>
      <c r="M2337">
        <f t="shared" si="821"/>
        <v>25.648234202995436</v>
      </c>
      <c r="N2337">
        <f t="shared" si="828"/>
        <v>0.12504911094966067</v>
      </c>
      <c r="O2337">
        <f t="shared" si="829"/>
        <v>56.268295543351826</v>
      </c>
      <c r="P2337">
        <f t="shared" si="830"/>
        <v>55.995685071884765</v>
      </c>
      <c r="Q2337">
        <f t="shared" si="822"/>
        <v>0.27351737537218668</v>
      </c>
      <c r="R2337">
        <f t="shared" si="831"/>
        <v>55.994778167979639</v>
      </c>
      <c r="S2337">
        <f t="shared" si="823"/>
        <v>25.465889286080646</v>
      </c>
      <c r="T2337">
        <f t="shared" si="824"/>
        <v>13.107060408869808</v>
      </c>
      <c r="U2337">
        <f t="shared" si="825"/>
        <v>0.46272617607141892</v>
      </c>
      <c r="V2337" s="6">
        <f t="shared" si="833"/>
        <v>121730.00000033062</v>
      </c>
      <c r="W2337">
        <f t="shared" si="838"/>
        <v>13.106993283454271</v>
      </c>
      <c r="X2337">
        <f t="shared" si="839"/>
        <v>25.513065730692922</v>
      </c>
      <c r="Y2337">
        <f t="shared" si="834"/>
        <v>0.28331144624291699</v>
      </c>
      <c r="Z2337">
        <f t="shared" si="835"/>
        <v>-4.2366838250107922E-7</v>
      </c>
      <c r="AA2337">
        <f t="shared" si="837"/>
        <v>-7.4059282457616322E-9</v>
      </c>
      <c r="AB2337">
        <f t="shared" si="836"/>
        <v>0.99864958573931284</v>
      </c>
      <c r="AC2337">
        <f t="shared" si="832"/>
        <v>2.0967266323339717</v>
      </c>
      <c r="AD2337">
        <f t="shared" si="840"/>
        <v>-9.6346179489809442E-12</v>
      </c>
      <c r="AE2337">
        <f t="shared" si="841"/>
        <v>-1.6416109486190357E-5</v>
      </c>
      <c r="AF2337">
        <f t="shared" si="842"/>
        <v>5.8424538945675771E-8</v>
      </c>
      <c r="AG2337" t="str">
        <f t="shared" si="843"/>
        <v>NaN</v>
      </c>
      <c r="AH2337">
        <f t="shared" si="844"/>
        <v>5.8424538945675781E-4</v>
      </c>
    </row>
    <row r="2338" spans="1:34">
      <c r="A2338" s="4">
        <v>43292.841365740744</v>
      </c>
      <c r="B2338" s="3">
        <v>-1.5037101283269299E-3</v>
      </c>
      <c r="C2338">
        <v>2.9113752243520099</v>
      </c>
      <c r="D2338">
        <v>1.9031574730252E-2</v>
      </c>
      <c r="E2338" s="3">
        <v>1.8835210606412099E-2</v>
      </c>
      <c r="F2338" s="3">
        <v>1.8812847745284699E-2</v>
      </c>
      <c r="G2338">
        <v>-4637048</v>
      </c>
      <c r="H2338">
        <v>8225392</v>
      </c>
      <c r="K2338">
        <f t="shared" si="826"/>
        <v>96.5192970839433</v>
      </c>
      <c r="L2338">
        <f t="shared" si="827"/>
        <v>76.81610164229545</v>
      </c>
      <c r="M2338">
        <f t="shared" si="821"/>
        <v>25.721314472943131</v>
      </c>
      <c r="N2338">
        <f t="shared" si="828"/>
        <v>0.12502928706334018</v>
      </c>
      <c r="O2338">
        <f t="shared" si="829"/>
        <v>56.281297205168364</v>
      </c>
      <c r="P2338">
        <f t="shared" si="830"/>
        <v>56.012947517159873</v>
      </c>
      <c r="Q2338">
        <f t="shared" si="822"/>
        <v>0.28493950339358065</v>
      </c>
      <c r="R2338">
        <f t="shared" si="831"/>
        <v>55.996357701774784</v>
      </c>
      <c r="S2338">
        <f t="shared" si="823"/>
        <v>25.531354804014079</v>
      </c>
      <c r="T2338">
        <f t="shared" si="824"/>
        <v>13.104973683993965</v>
      </c>
      <c r="U2338">
        <f t="shared" si="825"/>
        <v>0.46276130328788234</v>
      </c>
      <c r="V2338" s="6">
        <f t="shared" si="833"/>
        <v>121790.0000005262</v>
      </c>
      <c r="W2338">
        <f t="shared" si="838"/>
        <v>13.106850277134113</v>
      </c>
      <c r="X2338">
        <f t="shared" si="839"/>
        <v>25.529739199295879</v>
      </c>
      <c r="Y2338">
        <f t="shared" si="834"/>
        <v>0.29303849201787341</v>
      </c>
      <c r="Z2338">
        <f t="shared" si="835"/>
        <v>-7.90426090841638E-8</v>
      </c>
      <c r="AA2338">
        <f t="shared" si="837"/>
        <v>-2.5383196965674515E-10</v>
      </c>
      <c r="AB2338">
        <f t="shared" si="836"/>
        <v>0.99823868790644721</v>
      </c>
      <c r="AC2338">
        <f t="shared" si="832"/>
        <v>2.0967769850052256</v>
      </c>
      <c r="AD2338">
        <f t="shared" si="840"/>
        <v>-3.1926491657529139E-13</v>
      </c>
      <c r="AE2338">
        <f t="shared" si="841"/>
        <v>-1.599060871930946E-5</v>
      </c>
      <c r="AF2338">
        <f t="shared" si="842"/>
        <v>1.9875462198813603E-9</v>
      </c>
      <c r="AG2338" t="str">
        <f t="shared" si="843"/>
        <v>NaN</v>
      </c>
      <c r="AH2338">
        <f t="shared" si="844"/>
        <v>1.9875462198813601E-5</v>
      </c>
    </row>
    <row r="2339" spans="1:34">
      <c r="A2339" s="4">
        <v>43292.842060185183</v>
      </c>
      <c r="B2339" s="3">
        <v>-1.5067069645192501E-3</v>
      </c>
      <c r="C2339">
        <v>2.9114109009733502</v>
      </c>
      <c r="D2339" s="3">
        <v>1.9024439405984601E-2</v>
      </c>
      <c r="E2339">
        <v>1.8827361749718E-2</v>
      </c>
      <c r="F2339" s="3">
        <v>1.8793885582417701E-2</v>
      </c>
      <c r="G2339">
        <v>-4637048</v>
      </c>
      <c r="H2339">
        <v>8225389</v>
      </c>
      <c r="K2339">
        <f t="shared" si="826"/>
        <v>96.710207931262616</v>
      </c>
      <c r="L2339">
        <f t="shared" si="827"/>
        <v>77.031938080126764</v>
      </c>
      <c r="M2339">
        <f t="shared" si="821"/>
        <v>25.793585738647696</v>
      </c>
      <c r="N2339">
        <f t="shared" si="828"/>
        <v>0.12504010009224292</v>
      </c>
      <c r="O2339">
        <f t="shared" si="829"/>
        <v>56.259865894481806</v>
      </c>
      <c r="P2339">
        <f t="shared" si="830"/>
        <v>55.989456354517657</v>
      </c>
      <c r="Q2339">
        <f t="shared" si="822"/>
        <v>0.32065859728785284</v>
      </c>
      <c r="R2339">
        <f t="shared" si="831"/>
        <v>55.939207297193953</v>
      </c>
      <c r="S2339">
        <f t="shared" si="823"/>
        <v>25.579813340455793</v>
      </c>
      <c r="T2339">
        <f t="shared" si="824"/>
        <v>13.106111897562675</v>
      </c>
      <c r="U2339">
        <f t="shared" si="825"/>
        <v>0.46274214298799204</v>
      </c>
      <c r="V2339" s="6">
        <f t="shared" si="833"/>
        <v>121850.00000009313</v>
      </c>
      <c r="W2339">
        <f t="shared" si="838"/>
        <v>13.106678085850641</v>
      </c>
      <c r="X2339">
        <f t="shared" si="839"/>
        <v>25.541654728254475</v>
      </c>
      <c r="Y2339">
        <f t="shared" si="834"/>
        <v>0.29618281947517033</v>
      </c>
      <c r="Z2339">
        <f t="shared" si="835"/>
        <v>2.1008349615970217E-7</v>
      </c>
      <c r="AA2339">
        <f t="shared" si="837"/>
        <v>-2.5383206210653172E-10</v>
      </c>
      <c r="AB2339">
        <f t="shared" si="836"/>
        <v>0.99811032940650546</v>
      </c>
      <c r="AC2339">
        <f t="shared" si="832"/>
        <v>2.0967495199118127</v>
      </c>
      <c r="AD2339">
        <f t="shared" si="840"/>
        <v>-3.158715231086876E-13</v>
      </c>
      <c r="AE2339">
        <f t="shared" si="841"/>
        <v>-1.9158855587894321E-5</v>
      </c>
      <c r="AF2339">
        <f t="shared" si="842"/>
        <v>1.6412394469898151E-9</v>
      </c>
      <c r="AG2339" t="str">
        <f t="shared" si="843"/>
        <v>NaN</v>
      </c>
      <c r="AH2339">
        <f t="shared" si="844"/>
        <v>1.641239446989815E-5</v>
      </c>
    </row>
    <row r="2340" spans="1:34">
      <c r="A2340" s="4">
        <v>43292.842766203707</v>
      </c>
      <c r="B2340" s="3">
        <v>-1.50764644888113E-3</v>
      </c>
      <c r="C2340">
        <v>2.9114549021396701</v>
      </c>
      <c r="D2340" s="3">
        <v>1.9018291134907502E-2</v>
      </c>
      <c r="E2340" s="3">
        <v>1.8820892389048799E-2</v>
      </c>
      <c r="F2340" s="3">
        <v>1.8800269828207102E-2</v>
      </c>
      <c r="G2340">
        <v>-4637048</v>
      </c>
      <c r="H2340">
        <v>8225391</v>
      </c>
      <c r="K2340">
        <f t="shared" si="826"/>
        <v>96.770056966731886</v>
      </c>
      <c r="L2340">
        <f t="shared" si="827"/>
        <v>77.08339508260957</v>
      </c>
      <c r="M2340">
        <f t="shared" si="821"/>
        <v>25.810815742701514</v>
      </c>
      <c r="N2340">
        <f t="shared" si="828"/>
        <v>0.125053436161223</v>
      </c>
      <c r="O2340">
        <f t="shared" si="829"/>
        <v>56.241399248440146</v>
      </c>
      <c r="P2340">
        <f t="shared" si="830"/>
        <v>55.970093941672786</v>
      </c>
      <c r="Q2340">
        <f t="shared" si="822"/>
        <v>0.28295035774407751</v>
      </c>
      <c r="R2340">
        <f t="shared" si="831"/>
        <v>55.958448890696069</v>
      </c>
      <c r="S2340">
        <f t="shared" si="823"/>
        <v>25.622182170872129</v>
      </c>
      <c r="T2340">
        <f t="shared" si="824"/>
        <v>13.107515694297419</v>
      </c>
      <c r="U2340">
        <f t="shared" si="825"/>
        <v>0.46271851195146069</v>
      </c>
      <c r="V2340" s="6">
        <f t="shared" si="833"/>
        <v>121911.00000052247</v>
      </c>
      <c r="W2340">
        <f t="shared" si="838"/>
        <v>13.10652340554515</v>
      </c>
      <c r="X2340">
        <f t="shared" si="839"/>
        <v>25.55448426591731</v>
      </c>
      <c r="Y2340">
        <f t="shared" si="834"/>
        <v>0.28509884779484668</v>
      </c>
      <c r="Z2340">
        <f t="shared" si="835"/>
        <v>3.1355745656366095E-9</v>
      </c>
      <c r="AA2340">
        <f t="shared" si="837"/>
        <v>-6.5746279592051445E-8</v>
      </c>
      <c r="AB2340">
        <f t="shared" si="836"/>
        <v>0.99858293111535357</v>
      </c>
      <c r="AC2340">
        <f t="shared" si="832"/>
        <v>2.096715646296603</v>
      </c>
      <c r="AD2340">
        <f t="shared" si="840"/>
        <v>-8.4994840558524057E-11</v>
      </c>
      <c r="AE2340">
        <f t="shared" si="841"/>
        <v>-1.8254690478748764E-5</v>
      </c>
      <c r="AF2340">
        <f t="shared" si="842"/>
        <v>4.6349934626966951E-7</v>
      </c>
      <c r="AG2340" t="str">
        <f t="shared" si="843"/>
        <v>NaN</v>
      </c>
      <c r="AH2340">
        <f t="shared" si="844"/>
        <v>4.6349934626966948E-3</v>
      </c>
    </row>
    <row r="2341" spans="1:34">
      <c r="A2341" s="4">
        <v>43292.843460648146</v>
      </c>
      <c r="B2341" s="3">
        <v>-1.5030441647286401E-3</v>
      </c>
      <c r="C2341">
        <v>2.9114120901940601</v>
      </c>
      <c r="D2341" s="3">
        <v>1.9020348486737899E-2</v>
      </c>
      <c r="E2341" s="3">
        <v>1.88232113694357E-2</v>
      </c>
      <c r="F2341" s="3">
        <v>1.8812692903502501E-2</v>
      </c>
      <c r="G2341">
        <v>-4637048</v>
      </c>
      <c r="H2341">
        <v>8225394</v>
      </c>
      <c r="K2341">
        <f t="shared" si="826"/>
        <v>96.476872451205907</v>
      </c>
      <c r="L2341">
        <f t="shared" si="827"/>
        <v>76.773880547671524</v>
      </c>
      <c r="M2341">
        <f t="shared" si="821"/>
        <v>25.707177045646041</v>
      </c>
      <c r="N2341">
        <f t="shared" si="828"/>
        <v>0.12504046052653925</v>
      </c>
      <c r="O2341">
        <f t="shared" si="829"/>
        <v>56.247578609687999</v>
      </c>
      <c r="P2341">
        <f t="shared" si="830"/>
        <v>55.977034512453464</v>
      </c>
      <c r="Q2341">
        <f t="shared" si="822"/>
        <v>0.25168758835260974</v>
      </c>
      <c r="R2341">
        <f t="shared" si="831"/>
        <v>55.995891021335389</v>
      </c>
      <c r="S2341">
        <f t="shared" si="823"/>
        <v>25.539385320077635</v>
      </c>
      <c r="T2341">
        <f t="shared" si="824"/>
        <v>13.106149838014918</v>
      </c>
      <c r="U2341">
        <f t="shared" si="825"/>
        <v>0.46274150431132977</v>
      </c>
      <c r="V2341" s="6">
        <f t="shared" si="833"/>
        <v>121971.00000008941</v>
      </c>
      <c r="W2341">
        <f t="shared" si="838"/>
        <v>13.106392073210326</v>
      </c>
      <c r="X2341">
        <f t="shared" si="839"/>
        <v>25.564379094006775</v>
      </c>
      <c r="Y2341">
        <f t="shared" si="834"/>
        <v>0.26338818268803027</v>
      </c>
      <c r="Z2341">
        <f t="shared" si="835"/>
        <v>-1.2646817466907308E-8</v>
      </c>
      <c r="AA2341">
        <f t="shared" si="837"/>
        <v>-1.5524827105669355E-8</v>
      </c>
      <c r="AB2341">
        <f t="shared" si="836"/>
        <v>0.99950373913759138</v>
      </c>
      <c r="AC2341">
        <f t="shared" si="832"/>
        <v>2.0967486044086998</v>
      </c>
      <c r="AD2341">
        <f t="shared" si="840"/>
        <v>-2.1724718437929223E-11</v>
      </c>
      <c r="AE2341">
        <f t="shared" si="841"/>
        <v>-2.2605566648314989E-5</v>
      </c>
      <c r="AF2341">
        <f t="shared" si="842"/>
        <v>9.5668682830698227E-8</v>
      </c>
      <c r="AG2341" t="str">
        <f t="shared" si="843"/>
        <v>NaN</v>
      </c>
      <c r="AH2341">
        <f t="shared" si="844"/>
        <v>9.5668682830698224E-4</v>
      </c>
    </row>
    <row r="2342" spans="1:34">
      <c r="A2342" s="4">
        <v>43292.844155092593</v>
      </c>
      <c r="B2342" s="3">
        <v>-1.50413824778298E-3</v>
      </c>
      <c r="C2342">
        <v>2.9114501452568202</v>
      </c>
      <c r="D2342" s="3">
        <v>1.9018112751800799E-2</v>
      </c>
      <c r="E2342" s="3">
        <v>1.8819988581308299E-2</v>
      </c>
      <c r="F2342" s="3">
        <v>1.8809191097043401E-2</v>
      </c>
      <c r="G2342">
        <v>-4637048</v>
      </c>
      <c r="H2342">
        <v>8225394</v>
      </c>
      <c r="K2342">
        <f t="shared" si="826"/>
        <v>96.546570062132048</v>
      </c>
      <c r="L2342">
        <f t="shared" si="827"/>
        <v>76.84818125131784</v>
      </c>
      <c r="M2342">
        <f t="shared" si="821"/>
        <v>25.732056097344696</v>
      </c>
      <c r="N2342">
        <f t="shared" si="828"/>
        <v>0.12505199442403461</v>
      </c>
      <c r="O2342">
        <f t="shared" si="829"/>
        <v>56.24086346567293</v>
      </c>
      <c r="P2342">
        <f t="shared" si="830"/>
        <v>55.967388898701962</v>
      </c>
      <c r="Q2342">
        <f t="shared" si="822"/>
        <v>0.25552660196740362</v>
      </c>
      <c r="R2342">
        <f t="shared" si="831"/>
        <v>55.985336863705527</v>
      </c>
      <c r="S2342">
        <f t="shared" si="823"/>
        <v>25.561705029366426</v>
      </c>
      <c r="T2342">
        <f t="shared" si="824"/>
        <v>13.107363932488116</v>
      </c>
      <c r="U2342">
        <f t="shared" si="825"/>
        <v>0.46272106665811497</v>
      </c>
      <c r="V2342" s="6">
        <f t="shared" si="833"/>
        <v>122031.00000028498</v>
      </c>
      <c r="W2342">
        <f t="shared" si="838"/>
        <v>13.106254903882823</v>
      </c>
      <c r="X2342">
        <f t="shared" si="839"/>
        <v>25.571711382709658</v>
      </c>
      <c r="Y2342">
        <f t="shared" si="834"/>
        <v>0.25481921083892445</v>
      </c>
      <c r="Z2342">
        <f t="shared" si="835"/>
        <v>1.2330646953433142E-7</v>
      </c>
      <c r="AA2342">
        <f t="shared" si="837"/>
        <v>-7.8165396014041427E-9</v>
      </c>
      <c r="AB2342">
        <f t="shared" si="836"/>
        <v>0.99986978595515275</v>
      </c>
      <c r="AC2342">
        <f t="shared" si="832"/>
        <v>2.0967193083090616</v>
      </c>
      <c r="AD2342">
        <f t="shared" si="840"/>
        <v>-1.1305765364741088E-11</v>
      </c>
      <c r="AE2342">
        <f t="shared" si="841"/>
        <v>-7.7477709258571677E-5</v>
      </c>
      <c r="AF2342">
        <f t="shared" si="842"/>
        <v>1.452627402047496E-8</v>
      </c>
      <c r="AG2342" t="str">
        <f t="shared" si="843"/>
        <v>NaN</v>
      </c>
      <c r="AH2342">
        <f t="shared" si="844"/>
        <v>1.4526274020474961E-4</v>
      </c>
    </row>
    <row r="2343" spans="1:34">
      <c r="A2343" s="4">
        <v>43292.844849537039</v>
      </c>
      <c r="B2343" s="3">
        <v>-1.5047566425528201E-3</v>
      </c>
      <c r="C2343">
        <v>2.9114584698017998</v>
      </c>
      <c r="D2343" s="3">
        <v>1.9018528979049699E-2</v>
      </c>
      <c r="E2343" s="3">
        <v>1.8821035095534198E-2</v>
      </c>
      <c r="F2343" s="3">
        <v>1.8809036255261199E-2</v>
      </c>
      <c r="G2343">
        <v>-4637048</v>
      </c>
      <c r="H2343">
        <v>8225394</v>
      </c>
      <c r="K2343">
        <f t="shared" si="826"/>
        <v>96.585964363959604</v>
      </c>
      <c r="L2343">
        <f t="shared" si="827"/>
        <v>76.887779091258878</v>
      </c>
      <c r="M2343">
        <f t="shared" si="821"/>
        <v>25.745315146838195</v>
      </c>
      <c r="N2343">
        <f t="shared" si="828"/>
        <v>0.12505451746411198</v>
      </c>
      <c r="O2343">
        <f t="shared" si="829"/>
        <v>56.242113625462885</v>
      </c>
      <c r="P2343">
        <f t="shared" si="830"/>
        <v>55.970521053720979</v>
      </c>
      <c r="Q2343">
        <f t="shared" si="822"/>
        <v>0.25724344219675999</v>
      </c>
      <c r="R2343">
        <f t="shared" si="831"/>
        <v>55.984870183266125</v>
      </c>
      <c r="S2343">
        <f t="shared" si="823"/>
        <v>25.573819518707023</v>
      </c>
      <c r="T2343">
        <f t="shared" si="824"/>
        <v>13.107629515654153</v>
      </c>
      <c r="U2343">
        <f t="shared" si="825"/>
        <v>0.46271659592147391</v>
      </c>
      <c r="V2343" s="6">
        <f t="shared" si="833"/>
        <v>122091.00000048056</v>
      </c>
      <c r="W2343">
        <f t="shared" si="838"/>
        <v>13.105554464763673</v>
      </c>
      <c r="X2343">
        <f t="shared" si="839"/>
        <v>25.580059066397382</v>
      </c>
      <c r="Y2343">
        <f t="shared" si="834"/>
        <v>0.25589523794053309</v>
      </c>
      <c r="Z2343">
        <f t="shared" si="835"/>
        <v>-2.8139168835187997E-7</v>
      </c>
      <c r="AA2343">
        <f t="shared" si="837"/>
        <v>-3.6473451466109049E-8</v>
      </c>
      <c r="AB2343">
        <f t="shared" si="836"/>
        <v>0.99982398622961399</v>
      </c>
      <c r="AC2343">
        <f t="shared" si="832"/>
        <v>2.0967128997872653</v>
      </c>
      <c r="AD2343">
        <f t="shared" si="840"/>
        <v>-5.253284639266833E-11</v>
      </c>
      <c r="AE2343">
        <f t="shared" si="841"/>
        <v>-5.0078715743243655E-5</v>
      </c>
      <c r="AF2343">
        <f t="shared" si="842"/>
        <v>1.0442603439567565E-7</v>
      </c>
      <c r="AG2343" t="str">
        <f t="shared" si="843"/>
        <v>NaN</v>
      </c>
      <c r="AH2343">
        <f t="shared" si="844"/>
        <v>1.0442603439567565E-3</v>
      </c>
    </row>
    <row r="2344" spans="1:34">
      <c r="A2344" s="4">
        <v>43292.845543981479</v>
      </c>
      <c r="B2344" s="3">
        <v>-1.5061718151992E-3</v>
      </c>
      <c r="C2344">
        <v>2.9113443046135199</v>
      </c>
      <c r="D2344" s="3">
        <v>1.90134034377843E-2</v>
      </c>
      <c r="E2344" s="3">
        <v>1.88162187516537E-2</v>
      </c>
      <c r="F2344" s="3">
        <v>1.8804700685359398E-2</v>
      </c>
      <c r="G2344">
        <v>-4637048</v>
      </c>
      <c r="H2344">
        <v>8225394</v>
      </c>
      <c r="K2344">
        <f t="shared" si="826"/>
        <v>96.676116708527474</v>
      </c>
      <c r="L2344">
        <f t="shared" si="827"/>
        <v>76.983630503004164</v>
      </c>
      <c r="M2344">
        <f t="shared" si="821"/>
        <v>25.777410296832354</v>
      </c>
      <c r="N2344">
        <f t="shared" si="828"/>
        <v>0.12501991577162599</v>
      </c>
      <c r="O2344">
        <f t="shared" si="829"/>
        <v>56.22671880061975</v>
      </c>
      <c r="P2344">
        <f t="shared" si="830"/>
        <v>55.956106022099533</v>
      </c>
      <c r="Q2344">
        <f t="shared" si="822"/>
        <v>0.25491566965743573</v>
      </c>
      <c r="R2344">
        <f t="shared" si="831"/>
        <v>55.971803130962314</v>
      </c>
      <c r="S2344">
        <f t="shared" si="823"/>
        <v>25.607466517060729</v>
      </c>
      <c r="T2344">
        <f t="shared" si="824"/>
        <v>13.103987232234577</v>
      </c>
      <c r="U2344">
        <f t="shared" si="825"/>
        <v>0.46277790888111769</v>
      </c>
      <c r="V2344" s="6">
        <f t="shared" si="833"/>
        <v>122151.0000000475</v>
      </c>
      <c r="W2344">
        <f t="shared" si="838"/>
        <v>13.105446480399486</v>
      </c>
      <c r="X2344">
        <f t="shared" si="839"/>
        <v>25.595124905083534</v>
      </c>
      <c r="Y2344">
        <f t="shared" si="834"/>
        <v>0.25565641391858662</v>
      </c>
      <c r="Z2344">
        <f t="shared" si="835"/>
        <v>-7.2118215096404575E-8</v>
      </c>
      <c r="AA2344">
        <f t="shared" si="837"/>
        <v>-4.3244799384663906E-8</v>
      </c>
      <c r="AB2344">
        <f t="shared" si="836"/>
        <v>0.99983439440269251</v>
      </c>
      <c r="AC2344">
        <f t="shared" si="832"/>
        <v>2.0968007880861794</v>
      </c>
      <c r="AD2344">
        <f t="shared" si="840"/>
        <v>-6.2346441763766482E-11</v>
      </c>
      <c r="AE2344">
        <f t="shared" si="841"/>
        <v>-1.6231245198897408E-5</v>
      </c>
      <c r="AF2344">
        <f t="shared" si="842"/>
        <v>3.8237621497333651E-7</v>
      </c>
      <c r="AG2344" t="str">
        <f t="shared" si="843"/>
        <v>NaN</v>
      </c>
      <c r="AH2344">
        <f t="shared" si="844"/>
        <v>3.8237621497333651E-3</v>
      </c>
    </row>
    <row r="2345" spans="1:34">
      <c r="A2345" s="4">
        <v>43292.846250000002</v>
      </c>
      <c r="B2345" s="3">
        <v>-1.50503016331641E-3</v>
      </c>
      <c r="C2345">
        <v>2.9114311177254399</v>
      </c>
      <c r="D2345" s="3">
        <v>1.90132607312989E-2</v>
      </c>
      <c r="E2345" s="3">
        <v>1.8815945230890099E-2</v>
      </c>
      <c r="F2345" s="3">
        <v>1.8804593487202498E-2</v>
      </c>
      <c r="G2345">
        <v>-4637048</v>
      </c>
      <c r="H2345">
        <v>8225394</v>
      </c>
      <c r="K2345">
        <f t="shared" si="826"/>
        <v>96.603388766691452</v>
      </c>
      <c r="L2345">
        <f t="shared" si="827"/>
        <v>76.911043472169766</v>
      </c>
      <c r="M2345">
        <f t="shared" si="821"/>
        <v>25.753105056045168</v>
      </c>
      <c r="N2345">
        <f t="shared" si="828"/>
        <v>0.12504622747528688</v>
      </c>
      <c r="O2345">
        <f t="shared" si="829"/>
        <v>56.226290174405861</v>
      </c>
      <c r="P2345">
        <f t="shared" si="830"/>
        <v>55.955287390674073</v>
      </c>
      <c r="Q2345">
        <f t="shared" si="822"/>
        <v>0.25481012990156415</v>
      </c>
      <c r="R2345">
        <f t="shared" si="831"/>
        <v>55.971480044504297</v>
      </c>
      <c r="S2345">
        <f t="shared" si="823"/>
        <v>25.583231636110792</v>
      </c>
      <c r="T2345">
        <f t="shared" si="824"/>
        <v>13.106756885251514</v>
      </c>
      <c r="U2345">
        <f t="shared" si="825"/>
        <v>0.46273128548472253</v>
      </c>
      <c r="V2345" s="6">
        <f t="shared" si="833"/>
        <v>122212.00000047684</v>
      </c>
      <c r="W2345">
        <f t="shared" si="838"/>
        <v>13.105288881597696</v>
      </c>
      <c r="X2345">
        <f t="shared" si="839"/>
        <v>25.603790814085496</v>
      </c>
      <c r="Y2345">
        <f t="shared" si="834"/>
        <v>0.25468335247865309</v>
      </c>
      <c r="Z2345">
        <f t="shared" si="835"/>
        <v>-2.508459655430734E-8</v>
      </c>
      <c r="AA2345">
        <f t="shared" si="837"/>
        <v>-1.1189895127859709E-7</v>
      </c>
      <c r="AB2345">
        <f t="shared" si="836"/>
        <v>0.99987569277431976</v>
      </c>
      <c r="AC2345">
        <f t="shared" si="832"/>
        <v>2.0967339563588809</v>
      </c>
      <c r="AD2345">
        <f t="shared" si="840"/>
        <v>-1.6193700182837969E-10</v>
      </c>
      <c r="AE2345">
        <f t="shared" si="841"/>
        <v>-8.0332676210972284E-6</v>
      </c>
      <c r="AF2345">
        <f t="shared" si="842"/>
        <v>2.0067112940277906E-6</v>
      </c>
      <c r="AG2345" t="str">
        <f t="shared" si="843"/>
        <v>NaN</v>
      </c>
      <c r="AH2345">
        <f t="shared" si="844"/>
        <v>2.0067112940277906E-2</v>
      </c>
    </row>
    <row r="2346" spans="1:34">
      <c r="A2346" s="4">
        <v>43292.846944444442</v>
      </c>
      <c r="B2346" s="3">
        <v>-1.50669507231214E-3</v>
      </c>
      <c r="C2346">
        <v>2.91133479084783</v>
      </c>
      <c r="D2346" s="3">
        <v>1.90121547560375E-2</v>
      </c>
      <c r="E2346">
        <v>1.8814137615409E-2</v>
      </c>
      <c r="F2346">
        <v>1.8803652525602999E-2</v>
      </c>
      <c r="G2346">
        <v>-4637048</v>
      </c>
      <c r="H2346">
        <v>8225394</v>
      </c>
      <c r="K2346">
        <f t="shared" si="826"/>
        <v>96.709450348535299</v>
      </c>
      <c r="L2346">
        <f t="shared" si="827"/>
        <v>77.018341939472364</v>
      </c>
      <c r="M2346">
        <f t="shared" si="821"/>
        <v>25.789033169564995</v>
      </c>
      <c r="N2346">
        <f t="shared" si="828"/>
        <v>0.12501703229725217</v>
      </c>
      <c r="O2346">
        <f t="shared" si="829"/>
        <v>56.222968321249589</v>
      </c>
      <c r="P2346">
        <f t="shared" si="830"/>
        <v>55.949877304732119</v>
      </c>
      <c r="Q2346">
        <f t="shared" si="822"/>
        <v>0.25432425787695934</v>
      </c>
      <c r="R2346">
        <f t="shared" si="831"/>
        <v>55.968644063372629</v>
      </c>
      <c r="S2346">
        <f t="shared" si="823"/>
        <v>25.619483664313687</v>
      </c>
      <c r="T2346">
        <f t="shared" si="824"/>
        <v>13.103683708616279</v>
      </c>
      <c r="U2346">
        <f t="shared" si="825"/>
        <v>0.46278301829442131</v>
      </c>
      <c r="V2346" s="6">
        <f t="shared" si="833"/>
        <v>122272.00000004377</v>
      </c>
      <c r="W2346">
        <f t="shared" si="838"/>
        <v>13.105361844005939</v>
      </c>
      <c r="X2346">
        <f t="shared" si="839"/>
        <v>25.610405699436054</v>
      </c>
      <c r="Y2346">
        <f t="shared" si="834"/>
        <v>0.25349348314215564</v>
      </c>
      <c r="Z2346">
        <f t="shared" si="835"/>
        <v>9.4851131067678047E-9</v>
      </c>
      <c r="AA2346">
        <f t="shared" si="837"/>
        <v>-9.9703805781536956E-8</v>
      </c>
      <c r="AB2346">
        <f t="shared" si="836"/>
        <v>0.99992651512024167</v>
      </c>
      <c r="AC2346">
        <f t="shared" si="832"/>
        <v>2.0968081121110891</v>
      </c>
      <c r="AD2346">
        <f t="shared" si="840"/>
        <v>-1.4497093256719243E-10</v>
      </c>
      <c r="AE2346">
        <f t="shared" si="841"/>
        <v>-3.7944620980703817E-5</v>
      </c>
      <c r="AF2346">
        <f t="shared" si="842"/>
        <v>3.8033102118288666E-7</v>
      </c>
      <c r="AG2346" t="str">
        <f t="shared" si="843"/>
        <v>NaN</v>
      </c>
      <c r="AH2346">
        <f t="shared" si="844"/>
        <v>3.8033102118288664E-3</v>
      </c>
    </row>
    <row r="2347" spans="1:34">
      <c r="A2347" s="4">
        <v>43292.847638888888</v>
      </c>
      <c r="B2347" s="3">
        <v>-1.5061242463707499E-3</v>
      </c>
      <c r="C2347">
        <v>2.9114346853875799</v>
      </c>
      <c r="D2347" s="3">
        <v>1.9002557744897799E-2</v>
      </c>
      <c r="E2347" s="3">
        <v>1.88050044003467E-2</v>
      </c>
      <c r="F2347" s="3">
        <v>1.8795076673050099E-2</v>
      </c>
      <c r="G2347">
        <v>-4637048</v>
      </c>
      <c r="H2347">
        <v>8225394</v>
      </c>
      <c r="K2347">
        <f t="shared" si="826"/>
        <v>96.673086377617608</v>
      </c>
      <c r="L2347">
        <f t="shared" si="827"/>
        <v>76.993250848685719</v>
      </c>
      <c r="M2347">
        <f t="shared" si="821"/>
        <v>25.780631599805602</v>
      </c>
      <c r="N2347">
        <f t="shared" si="828"/>
        <v>0.12504730877817893</v>
      </c>
      <c r="O2347">
        <f t="shared" si="829"/>
        <v>56.194143208376012</v>
      </c>
      <c r="P2347">
        <f t="shared" si="830"/>
        <v>55.922542133657316</v>
      </c>
      <c r="Q2347">
        <f t="shared" si="822"/>
        <v>0.25134606164794349</v>
      </c>
      <c r="R2347">
        <f t="shared" si="831"/>
        <v>55.942797146728068</v>
      </c>
      <c r="S2347">
        <f t="shared" si="823"/>
        <v>25.613067558706973</v>
      </c>
      <c r="T2347">
        <f t="shared" si="824"/>
        <v>13.10687070660857</v>
      </c>
      <c r="U2347">
        <f t="shared" si="825"/>
        <v>0.46272936945473048</v>
      </c>
      <c r="V2347" s="6">
        <f t="shared" si="833"/>
        <v>122332.00000023935</v>
      </c>
      <c r="W2347">
        <f t="shared" si="838"/>
        <v>13.105032053920675</v>
      </c>
      <c r="X2347">
        <f t="shared" si="839"/>
        <v>25.613607674630881</v>
      </c>
      <c r="Y2347">
        <f t="shared" si="834"/>
        <v>0.2475461598949901</v>
      </c>
      <c r="Z2347">
        <f t="shared" si="835"/>
        <v>-4.4263860864247311E-8</v>
      </c>
      <c r="AA2347">
        <f t="shared" si="837"/>
        <v>-3.6018046580363417E-8</v>
      </c>
      <c r="AB2347">
        <f t="shared" si="836"/>
        <v>1.0001796547444719</v>
      </c>
      <c r="AC2347">
        <f t="shared" si="832"/>
        <v>2.0967312098495352</v>
      </c>
      <c r="AD2347">
        <f t="shared" si="840"/>
        <v>-5.3627065009141915E-11</v>
      </c>
      <c r="AE2347">
        <f t="shared" si="841"/>
        <v>-7.0333070784245645E-5</v>
      </c>
      <c r="AF2347">
        <f t="shared" si="842"/>
        <v>7.5902395999389045E-8</v>
      </c>
      <c r="AG2347" t="str">
        <f t="shared" si="843"/>
        <v>NaN</v>
      </c>
      <c r="AH2347">
        <f t="shared" si="844"/>
        <v>7.5902395999389043E-4</v>
      </c>
    </row>
    <row r="2348" spans="1:34">
      <c r="A2348" s="4">
        <v>43292.848333333335</v>
      </c>
      <c r="B2348" s="3">
        <v>-1.5060766775422999E-3</v>
      </c>
      <c r="C2348">
        <v>2.91131814175787</v>
      </c>
      <c r="D2348" s="3">
        <v>1.9003782642230401E-2</v>
      </c>
      <c r="E2348" s="3">
        <v>1.8806609848306802E-2</v>
      </c>
      <c r="F2348" s="3">
        <v>1.8801067858930799E-2</v>
      </c>
      <c r="G2348">
        <v>-4637048</v>
      </c>
      <c r="H2348">
        <v>8225394</v>
      </c>
      <c r="K2348">
        <f t="shared" si="826"/>
        <v>96.670056046707742</v>
      </c>
      <c r="L2348">
        <f t="shared" si="827"/>
        <v>76.982345158462095</v>
      </c>
      <c r="M2348">
        <f t="shared" si="821"/>
        <v>25.776979908535292</v>
      </c>
      <c r="N2348">
        <f t="shared" si="828"/>
        <v>0.12501198621709719</v>
      </c>
      <c r="O2348">
        <f t="shared" si="829"/>
        <v>56.19782225004397</v>
      </c>
      <c r="P2348">
        <f t="shared" si="830"/>
        <v>55.927347144197604</v>
      </c>
      <c r="Q2348">
        <f t="shared" si="822"/>
        <v>0.2369681601600675</v>
      </c>
      <c r="R2348">
        <f t="shared" si="831"/>
        <v>55.960854089883902</v>
      </c>
      <c r="S2348">
        <f t="shared" si="823"/>
        <v>25.619001135095246</v>
      </c>
      <c r="T2348">
        <f t="shared" si="824"/>
        <v>13.103152542284176</v>
      </c>
      <c r="U2348">
        <f t="shared" si="825"/>
        <v>0.46279195976770404</v>
      </c>
      <c r="V2348" s="6">
        <f t="shared" si="833"/>
        <v>122392.00000043493</v>
      </c>
      <c r="W2348">
        <f t="shared" si="838"/>
        <v>13.104865699629881</v>
      </c>
      <c r="X2348">
        <f t="shared" si="839"/>
        <v>25.620636968608366</v>
      </c>
      <c r="Y2348">
        <f t="shared" si="834"/>
        <v>0.24187059543879741</v>
      </c>
      <c r="Z2348">
        <f t="shared" si="835"/>
        <v>-4.9322588072443961E-7</v>
      </c>
      <c r="AA2348">
        <f t="shared" si="837"/>
        <v>-9.1416931313436732E-9</v>
      </c>
      <c r="AB2348">
        <f t="shared" si="836"/>
        <v>1.0004213179020185</v>
      </c>
      <c r="AC2348">
        <f t="shared" si="832"/>
        <v>2.0968209291546827</v>
      </c>
      <c r="AD2348">
        <f t="shared" si="840"/>
        <v>-1.3930997529618908E-11</v>
      </c>
      <c r="AE2348">
        <f t="shared" si="841"/>
        <v>-4.7989565951662051E-5</v>
      </c>
      <c r="AF2348">
        <f t="shared" si="842"/>
        <v>2.8897909674794362E-8</v>
      </c>
      <c r="AG2348" t="str">
        <f t="shared" si="843"/>
        <v>NaN</v>
      </c>
      <c r="AH2348">
        <f t="shared" si="844"/>
        <v>2.8897909674794361E-4</v>
      </c>
    </row>
    <row r="2349" spans="1:34">
      <c r="A2349" s="4">
        <v>43292.849027777775</v>
      </c>
      <c r="B2349" s="3">
        <v>-1.5062788450632099E-3</v>
      </c>
      <c r="C2349">
        <v>2.9112491669566198</v>
      </c>
      <c r="D2349" s="3">
        <v>1.9000987973558901E-2</v>
      </c>
      <c r="E2349" s="3">
        <v>1.88040530237777E-2</v>
      </c>
      <c r="F2349" s="3">
        <v>1.8798173508694199E-2</v>
      </c>
      <c r="G2349">
        <v>-4637048</v>
      </c>
      <c r="H2349">
        <v>8225394</v>
      </c>
      <c r="K2349">
        <f t="shared" si="826"/>
        <v>96.682934953074493</v>
      </c>
      <c r="L2349">
        <f t="shared" si="827"/>
        <v>76.999028661873055</v>
      </c>
      <c r="M2349">
        <f t="shared" si="821"/>
        <v>25.78256625864379</v>
      </c>
      <c r="N2349">
        <f t="shared" si="828"/>
        <v>0.12499108102788761</v>
      </c>
      <c r="O2349">
        <f t="shared" si="829"/>
        <v>56.189428320024753</v>
      </c>
      <c r="P2349">
        <f t="shared" si="830"/>
        <v>55.919694720003662</v>
      </c>
      <c r="Q2349">
        <f t="shared" si="822"/>
        <v>0.23729756450838124</v>
      </c>
      <c r="R2349">
        <f t="shared" si="831"/>
        <v>55.952130755516372</v>
      </c>
      <c r="S2349">
        <f t="shared" si="823"/>
        <v>25.62436788230487</v>
      </c>
      <c r="T2349">
        <f t="shared" si="824"/>
        <v>13.10095199605159</v>
      </c>
      <c r="U2349">
        <f t="shared" si="825"/>
        <v>0.46282900301415453</v>
      </c>
      <c r="V2349" s="6">
        <f t="shared" si="833"/>
        <v>122452.00000000186</v>
      </c>
      <c r="W2349">
        <f t="shared" si="838"/>
        <v>13.104573849996912</v>
      </c>
      <c r="X2349">
        <f t="shared" si="839"/>
        <v>25.627455864170368</v>
      </c>
      <c r="Y2349">
        <f t="shared" si="834"/>
        <v>0.23824588562244031</v>
      </c>
      <c r="Z2349">
        <f t="shared" si="835"/>
        <v>2.086724880137524E-7</v>
      </c>
      <c r="AA2349">
        <f t="shared" si="837"/>
        <v>-1.9746655444196882E-9</v>
      </c>
      <c r="AB2349">
        <f t="shared" si="836"/>
        <v>1.0005755018142446</v>
      </c>
      <c r="AC2349">
        <f t="shared" si="832"/>
        <v>2.0968740283352751</v>
      </c>
      <c r="AD2349">
        <f t="shared" si="840"/>
        <v>-3.0550462329081635E-12</v>
      </c>
      <c r="AE2349">
        <f t="shared" si="841"/>
        <v>-6.5217799852022379E-5</v>
      </c>
      <c r="AF2349">
        <f t="shared" si="842"/>
        <v>4.6631853647081751E-9</v>
      </c>
      <c r="AG2349" t="str">
        <f t="shared" si="843"/>
        <v>NaN</v>
      </c>
      <c r="AH2349">
        <f t="shared" si="844"/>
        <v>4.6631853647081748E-5</v>
      </c>
    </row>
    <row r="2350" spans="1:34">
      <c r="A2350" s="4">
        <v>43292.849722222221</v>
      </c>
      <c r="B2350" s="3">
        <v>-1.50803889171584E-3</v>
      </c>
      <c r="C2350">
        <v>2.9113966303248202</v>
      </c>
      <c r="D2350" s="3">
        <v>1.8997598694531902E-2</v>
      </c>
      <c r="E2350" s="3">
        <v>1.8800723205786199E-2</v>
      </c>
      <c r="F2350" s="3">
        <v>1.8793742651541798E-2</v>
      </c>
      <c r="G2350">
        <v>-4637048</v>
      </c>
      <c r="H2350">
        <v>8225394</v>
      </c>
      <c r="K2350">
        <f t="shared" si="826"/>
        <v>96.795057196738071</v>
      </c>
      <c r="L2350">
        <f t="shared" si="827"/>
        <v>77.116975226937768</v>
      </c>
      <c r="M2350">
        <f t="shared" si="821"/>
        <v>25.822059810466556</v>
      </c>
      <c r="N2350">
        <f t="shared" si="828"/>
        <v>0.12503577488068368</v>
      </c>
      <c r="O2350">
        <f t="shared" si="829"/>
        <v>56.179248447448686</v>
      </c>
      <c r="P2350">
        <f t="shared" si="830"/>
        <v>55.909728772215857</v>
      </c>
      <c r="Q2350">
        <f t="shared" si="822"/>
        <v>0.2404719321988722</v>
      </c>
      <c r="R2350">
        <f t="shared" si="831"/>
        <v>55.938776515249813</v>
      </c>
      <c r="S2350">
        <f t="shared" si="823"/>
        <v>25.661745189000641</v>
      </c>
      <c r="T2350">
        <f t="shared" si="824"/>
        <v>13.105656612135386</v>
      </c>
      <c r="U2350">
        <f t="shared" si="825"/>
        <v>0.462749807107945</v>
      </c>
      <c r="V2350" s="6">
        <f t="shared" si="833"/>
        <v>122512.00000019744</v>
      </c>
      <c r="W2350">
        <f t="shared" si="838"/>
        <v>13.104246978407975</v>
      </c>
      <c r="X2350">
        <f t="shared" si="839"/>
        <v>25.634396697779614</v>
      </c>
      <c r="Y2350">
        <f t="shared" si="834"/>
        <v>0.23901991463273001</v>
      </c>
      <c r="Z2350">
        <f t="shared" si="835"/>
        <v>1.644086260563347E-7</v>
      </c>
      <c r="AA2350">
        <f t="shared" si="837"/>
        <v>-3.9915117716981975E-8</v>
      </c>
      <c r="AB2350">
        <f t="shared" si="836"/>
        <v>1.0005416451093425</v>
      </c>
      <c r="AC2350">
        <f t="shared" si="832"/>
        <v>2.096760505949173</v>
      </c>
      <c r="AD2350">
        <f t="shared" si="840"/>
        <v>-6.1550199168588833E-11</v>
      </c>
      <c r="AE2350">
        <f t="shared" si="841"/>
        <v>-2.7968992575283244E-5</v>
      </c>
      <c r="AF2350">
        <f t="shared" si="842"/>
        <v>2.1907038673073272E-7</v>
      </c>
      <c r="AG2350" t="str">
        <f t="shared" si="843"/>
        <v>NaN</v>
      </c>
      <c r="AH2350">
        <f t="shared" si="844"/>
        <v>2.1907038673073271E-3</v>
      </c>
    </row>
    <row r="2351" spans="1:34">
      <c r="A2351" s="4">
        <v>43292.850416666668</v>
      </c>
      <c r="B2351" s="3">
        <v>-1.50702805411129E-3</v>
      </c>
      <c r="C2351">
        <v>2.9113110064336101</v>
      </c>
      <c r="D2351" s="3">
        <v>1.8990273094950699E-2</v>
      </c>
      <c r="E2351" s="3">
        <v>1.8793243007512499E-2</v>
      </c>
      <c r="F2351" s="3">
        <v>1.8786834325874201E-2</v>
      </c>
      <c r="G2351">
        <v>-4637048</v>
      </c>
      <c r="H2351">
        <v>8225394</v>
      </c>
      <c r="K2351">
        <f t="shared" si="826"/>
        <v>96.73066266490433</v>
      </c>
      <c r="L2351">
        <f t="shared" si="827"/>
        <v>77.061661626320671</v>
      </c>
      <c r="M2351">
        <f t="shared" si="821"/>
        <v>25.803538452500121</v>
      </c>
      <c r="N2351">
        <f t="shared" si="828"/>
        <v>0.12500982361131913</v>
      </c>
      <c r="O2351">
        <f t="shared" si="829"/>
        <v>56.157245635143795</v>
      </c>
      <c r="P2351">
        <f t="shared" si="830"/>
        <v>55.887340982364165</v>
      </c>
      <c r="Q2351">
        <f t="shared" si="822"/>
        <v>0.23929024719093661</v>
      </c>
      <c r="R2351">
        <f t="shared" si="831"/>
        <v>55.917955387952858</v>
      </c>
      <c r="S2351">
        <f t="shared" si="823"/>
        <v>25.644011621039496</v>
      </c>
      <c r="T2351">
        <f t="shared" si="824"/>
        <v>13.102924899570697</v>
      </c>
      <c r="U2351">
        <f t="shared" si="825"/>
        <v>0.46279579182767788</v>
      </c>
      <c r="V2351" s="6">
        <f t="shared" si="833"/>
        <v>122572.00000039302</v>
      </c>
      <c r="W2351">
        <f t="shared" si="838"/>
        <v>13.10435204427586</v>
      </c>
      <c r="X2351">
        <f t="shared" si="839"/>
        <v>25.638957958824086</v>
      </c>
      <c r="Y2351">
        <f t="shared" si="834"/>
        <v>0.23777290913371493</v>
      </c>
      <c r="Z2351">
        <f t="shared" si="835"/>
        <v>1.1601625904673368E-7</v>
      </c>
      <c r="AA2351">
        <f t="shared" si="837"/>
        <v>-2.952666055522537E-8</v>
      </c>
      <c r="AB2351">
        <f t="shared" si="836"/>
        <v>1.0005951026080104</v>
      </c>
      <c r="AC2351">
        <f t="shared" si="832"/>
        <v>2.096826422173359</v>
      </c>
      <c r="AD2351">
        <f t="shared" si="840"/>
        <v>-4.5771141952985594E-11</v>
      </c>
      <c r="AE2351">
        <f t="shared" si="841"/>
        <v>-2.0987865523178865E-5</v>
      </c>
      <c r="AF2351">
        <f t="shared" si="842"/>
        <v>2.1709734435940681E-7</v>
      </c>
      <c r="AG2351" t="str">
        <f t="shared" si="843"/>
        <v>NaN</v>
      </c>
      <c r="AH2351">
        <f t="shared" si="844"/>
        <v>2.1709734435940682E-3</v>
      </c>
    </row>
    <row r="2352" spans="1:34">
      <c r="A2352" s="4">
        <v>43292.851122685184</v>
      </c>
      <c r="B2352" s="3">
        <v>-1.5078961852304899E-3</v>
      </c>
      <c r="C2352">
        <v>2.9114406314911299</v>
      </c>
      <c r="D2352" s="3">
        <v>1.89896071313524E-2</v>
      </c>
      <c r="E2352" s="3">
        <v>1.8793052732198699E-2</v>
      </c>
      <c r="F2352" s="3">
        <v>1.8788073060131898E-2</v>
      </c>
      <c r="G2352">
        <v>-4637048</v>
      </c>
      <c r="H2352">
        <v>8225394</v>
      </c>
      <c r="K2352">
        <f t="shared" si="826"/>
        <v>96.785966204008488</v>
      </c>
      <c r="L2352">
        <f t="shared" si="827"/>
        <v>77.115336860516933</v>
      </c>
      <c r="M2352">
        <f t="shared" si="821"/>
        <v>25.821511215353926</v>
      </c>
      <c r="N2352">
        <f t="shared" si="828"/>
        <v>0.12504911094966067</v>
      </c>
      <c r="O2352">
        <f t="shared" si="829"/>
        <v>56.155245379479688</v>
      </c>
      <c r="P2352">
        <f t="shared" si="830"/>
        <v>55.886771499633433</v>
      </c>
      <c r="Q2352">
        <f t="shared" si="822"/>
        <v>0.23355654801133596</v>
      </c>
      <c r="R2352">
        <f t="shared" si="831"/>
        <v>55.921688831468352</v>
      </c>
      <c r="S2352">
        <f t="shared" si="823"/>
        <v>25.665806850013034</v>
      </c>
      <c r="T2352">
        <f t="shared" si="824"/>
        <v>13.107060408869808</v>
      </c>
      <c r="U2352">
        <f t="shared" si="825"/>
        <v>0.46272617607141892</v>
      </c>
      <c r="V2352" s="6">
        <f t="shared" si="833"/>
        <v>122633.00000019372</v>
      </c>
      <c r="W2352">
        <f t="shared" si="838"/>
        <v>13.104174015999758</v>
      </c>
      <c r="X2352">
        <f t="shared" si="839"/>
        <v>25.639438802997685</v>
      </c>
      <c r="Y2352">
        <f t="shared" si="834"/>
        <v>0.23437119522695818</v>
      </c>
      <c r="Z2352">
        <f t="shared" si="835"/>
        <v>2.5084596554160532E-8</v>
      </c>
      <c r="AA2352">
        <f t="shared" si="837"/>
        <v>3.3707426717392452E-8</v>
      </c>
      <c r="AB2352">
        <f t="shared" si="836"/>
        <v>1.0007392008610301</v>
      </c>
      <c r="AC2352">
        <f t="shared" si="832"/>
        <v>2.0967266323339717</v>
      </c>
      <c r="AD2352">
        <f t="shared" si="840"/>
        <v>5.3007885829319547E-11</v>
      </c>
      <c r="AE2352">
        <f t="shared" si="841"/>
        <v>-7.9075222310133516E-5</v>
      </c>
      <c r="AF2352">
        <f t="shared" si="842"/>
        <v>-6.673153233975336E-8</v>
      </c>
      <c r="AG2352">
        <f t="shared" si="843"/>
        <v>5.3007885829319546E-9</v>
      </c>
      <c r="AH2352" t="str">
        <f t="shared" si="844"/>
        <v>NaN</v>
      </c>
    </row>
    <row r="2353" spans="1:34">
      <c r="A2353" s="4">
        <v>43292.851817129631</v>
      </c>
      <c r="B2353" s="3">
        <v>-1.50775347874514E-3</v>
      </c>
      <c r="C2353">
        <v>2.9113205201993</v>
      </c>
      <c r="D2353" s="3">
        <v>1.8991129333862801E-2</v>
      </c>
      <c r="E2353" s="3">
        <v>1.8793350037376502E-2</v>
      </c>
      <c r="F2353" s="3">
        <v>1.8790681548616701E-2</v>
      </c>
      <c r="G2353">
        <v>-4637048</v>
      </c>
      <c r="H2353">
        <v>8225394</v>
      </c>
      <c r="K2353">
        <f t="shared" si="826"/>
        <v>96.776875211278906</v>
      </c>
      <c r="L2353">
        <f t="shared" si="827"/>
        <v>77.102817033414212</v>
      </c>
      <c r="M2353">
        <f t="shared" si="821"/>
        <v>25.817319042057296</v>
      </c>
      <c r="N2353">
        <f t="shared" si="828"/>
        <v>0.12501270708569293</v>
      </c>
      <c r="O2353">
        <f t="shared" si="829"/>
        <v>56.159817392426227</v>
      </c>
      <c r="P2353">
        <f t="shared" si="830"/>
        <v>55.887661316400177</v>
      </c>
      <c r="Q2353">
        <f t="shared" si="822"/>
        <v>0.23026679047860199</v>
      </c>
      <c r="R2353">
        <f t="shared" si="831"/>
        <v>55.929550601947625</v>
      </c>
      <c r="S2353">
        <f t="shared" si="823"/>
        <v>25.663807848404893</v>
      </c>
      <c r="T2353">
        <f t="shared" si="824"/>
        <v>13.103228423188993</v>
      </c>
      <c r="U2353">
        <f t="shared" si="825"/>
        <v>0.46279068241437427</v>
      </c>
      <c r="V2353" s="6">
        <f t="shared" si="833"/>
        <v>122693.00000038929</v>
      </c>
      <c r="W2353">
        <f t="shared" si="838"/>
        <v>13.104039765168581</v>
      </c>
      <c r="X2353">
        <f t="shared" si="839"/>
        <v>25.644685701843564</v>
      </c>
      <c r="Y2353">
        <f t="shared" si="834"/>
        <v>0.24560259088016304</v>
      </c>
      <c r="Z2353">
        <f t="shared" si="835"/>
        <v>-2.5609805210116818E-7</v>
      </c>
      <c r="AA2353">
        <f t="shared" si="837"/>
        <v>2.4950214824028886E-8</v>
      </c>
      <c r="AB2353">
        <f t="shared" si="836"/>
        <v>1.0002619795350163</v>
      </c>
      <c r="AC2353">
        <f t="shared" si="832"/>
        <v>2.0968190981484498</v>
      </c>
      <c r="AD2353">
        <f t="shared" si="840"/>
        <v>3.7443774089764628E-11</v>
      </c>
      <c r="AE2353">
        <f t="shared" si="841"/>
        <v>-7.5800023351957289E-5</v>
      </c>
      <c r="AF2353">
        <f t="shared" si="842"/>
        <v>-4.9174654005891906E-8</v>
      </c>
      <c r="AG2353">
        <f t="shared" si="843"/>
        <v>3.7443774089764629E-9</v>
      </c>
      <c r="AH2353" t="str">
        <f t="shared" si="844"/>
        <v>NaN</v>
      </c>
    </row>
    <row r="2354" spans="1:34">
      <c r="A2354" s="4">
        <v>43292.852511574078</v>
      </c>
      <c r="B2354" s="3">
        <v>-1.50832430468654E-3</v>
      </c>
      <c r="C2354">
        <v>2.9113443046135199</v>
      </c>
      <c r="D2354" s="3">
        <v>1.9043514506192901E-2</v>
      </c>
      <c r="E2354" s="3">
        <v>1.8847852022572598E-2</v>
      </c>
      <c r="F2354" s="3">
        <v>1.88287130725075E-2</v>
      </c>
      <c r="G2354">
        <v>-4637048</v>
      </c>
      <c r="H2354">
        <v>8225842</v>
      </c>
      <c r="K2354">
        <f t="shared" si="826"/>
        <v>96.813239182197236</v>
      </c>
      <c r="L2354">
        <f t="shared" si="827"/>
        <v>77.089188912307065</v>
      </c>
      <c r="M2354">
        <f t="shared" si="821"/>
        <v>25.812755764551955</v>
      </c>
      <c r="N2354">
        <f t="shared" si="828"/>
        <v>0.12501991577162599</v>
      </c>
      <c r="O2354">
        <f t="shared" si="829"/>
        <v>56.317158931717572</v>
      </c>
      <c r="P2354">
        <f t="shared" si="830"/>
        <v>56.050782526082571</v>
      </c>
      <c r="Q2354">
        <f t="shared" si="822"/>
        <v>0.27298443415055118</v>
      </c>
      <c r="R2354">
        <f t="shared" si="831"/>
        <v>56.04417449756702</v>
      </c>
      <c r="S2354">
        <f t="shared" si="823"/>
        <v>25.630766141784921</v>
      </c>
      <c r="T2354">
        <f t="shared" si="824"/>
        <v>13.103987232234577</v>
      </c>
      <c r="U2354">
        <f t="shared" si="825"/>
        <v>0.46277790888111769</v>
      </c>
      <c r="V2354" s="6">
        <f t="shared" si="833"/>
        <v>122753.00000058487</v>
      </c>
      <c r="W2354">
        <f t="shared" si="838"/>
        <v>13.103794611476868</v>
      </c>
      <c r="X2354">
        <f t="shared" si="839"/>
        <v>25.646698427896354</v>
      </c>
      <c r="Y2354">
        <f t="shared" si="834"/>
        <v>0.26672110298282331</v>
      </c>
      <c r="Z2354">
        <f t="shared" si="835"/>
        <v>2.8455339268048918E-8</v>
      </c>
      <c r="AA2354">
        <f t="shared" si="837"/>
        <v>1.4005566523646113E-8</v>
      </c>
      <c r="AB2354">
        <f t="shared" si="836"/>
        <v>0.99936428428106128</v>
      </c>
      <c r="AC2354">
        <f t="shared" si="832"/>
        <v>2.0968007880861794</v>
      </c>
      <c r="AD2354">
        <f t="shared" si="840"/>
        <v>1.9354313915493476E-11</v>
      </c>
      <c r="AE2354">
        <f t="shared" si="841"/>
        <v>2.0515288999848439E-5</v>
      </c>
      <c r="AF2354">
        <f t="shared" si="842"/>
        <v>9.391418142902871E-8</v>
      </c>
      <c r="AG2354">
        <f t="shared" si="843"/>
        <v>1.9354313915493477E-9</v>
      </c>
      <c r="AH2354">
        <f t="shared" si="844"/>
        <v>9.3914181429028711E-4</v>
      </c>
    </row>
    <row r="2355" spans="1:34">
      <c r="A2355" s="4">
        <v>43292.853206018517</v>
      </c>
      <c r="B2355" s="3">
        <v>-1.50975136954003E-3</v>
      </c>
      <c r="C2355">
        <v>2.9113312231856998</v>
      </c>
      <c r="D2355" s="3">
        <v>1.9039863598609399E-2</v>
      </c>
      <c r="E2355" s="3">
        <v>1.8843285415041499E-2</v>
      </c>
      <c r="F2355" s="3">
        <v>1.8817135671561101E-2</v>
      </c>
      <c r="G2355">
        <v>-4637048</v>
      </c>
      <c r="H2355">
        <v>8225837</v>
      </c>
      <c r="K2355">
        <f t="shared" si="826"/>
        <v>96.904149109492408</v>
      </c>
      <c r="L2355">
        <f t="shared" si="827"/>
        <v>77.195317227779114</v>
      </c>
      <c r="M2355">
        <f t="shared" si="821"/>
        <v>25.848292061218661</v>
      </c>
      <c r="N2355">
        <f t="shared" si="828"/>
        <v>0.12501595099436308</v>
      </c>
      <c r="O2355">
        <f t="shared" si="829"/>
        <v>56.306193244416235</v>
      </c>
      <c r="P2355">
        <f t="shared" si="830"/>
        <v>56.037114940545322</v>
      </c>
      <c r="Q2355">
        <f t="shared" si="822"/>
        <v>0.2969120843193167</v>
      </c>
      <c r="R2355">
        <f t="shared" si="831"/>
        <v>56.009281160096918</v>
      </c>
      <c r="S2355">
        <f t="shared" si="823"/>
        <v>25.650350671672449</v>
      </c>
      <c r="T2355">
        <f t="shared" si="824"/>
        <v>13.103569887259534</v>
      </c>
      <c r="U2355">
        <f t="shared" si="825"/>
        <v>0.46278493432440837</v>
      </c>
      <c r="V2355" s="6">
        <f t="shared" si="833"/>
        <v>122813.00000015181</v>
      </c>
      <c r="W2355">
        <f t="shared" si="838"/>
        <v>13.104092298102513</v>
      </c>
      <c r="X2355">
        <f t="shared" si="839"/>
        <v>25.648399643135761</v>
      </c>
      <c r="Y2355">
        <f t="shared" si="834"/>
        <v>0.28603136711027827</v>
      </c>
      <c r="Z2355">
        <f t="shared" si="835"/>
        <v>-5.0587269816114886E-8</v>
      </c>
      <c r="AA2355">
        <f t="shared" si="837"/>
        <v>-4.3218669232614393E-8</v>
      </c>
      <c r="AB2355">
        <f t="shared" si="836"/>
        <v>0.9985456037441286</v>
      </c>
      <c r="AC2355">
        <f t="shared" si="832"/>
        <v>2.0968108586204277</v>
      </c>
      <c r="AD2355">
        <f t="shared" si="840"/>
        <v>-5.5692189560349777E-11</v>
      </c>
      <c r="AE2355">
        <f t="shared" si="841"/>
        <v>2.9095902667925589E-4</v>
      </c>
      <c r="AF2355">
        <f t="shared" si="842"/>
        <v>-1.9054321706687876E-8</v>
      </c>
      <c r="AG2355" t="str">
        <f t="shared" si="843"/>
        <v>NaN</v>
      </c>
      <c r="AH2355" t="str">
        <f t="shared" si="844"/>
        <v>NaN</v>
      </c>
    </row>
    <row r="2356" spans="1:34">
      <c r="A2356" s="4">
        <v>43292.853900462964</v>
      </c>
      <c r="B2356" s="3">
        <v>-1.51012002796051E-3</v>
      </c>
      <c r="C2356">
        <v>2.9113252770821401</v>
      </c>
      <c r="D2356" s="3">
        <v>1.9036902439038401E-2</v>
      </c>
      <c r="E2356" s="3">
        <v>1.88405858840269E-2</v>
      </c>
      <c r="F2356" s="3">
        <v>1.8817076117029499E-2</v>
      </c>
      <c r="G2356">
        <v>-4637048</v>
      </c>
      <c r="H2356">
        <v>8225835</v>
      </c>
      <c r="K2356">
        <f t="shared" si="826"/>
        <v>96.927634174043348</v>
      </c>
      <c r="L2356">
        <f t="shared" si="827"/>
        <v>77.218880576219831</v>
      </c>
      <c r="M2356">
        <f t="shared" si="821"/>
        <v>25.85618207753453</v>
      </c>
      <c r="N2356">
        <f t="shared" si="828"/>
        <v>0.12501414882287837</v>
      </c>
      <c r="O2356">
        <f t="shared" si="829"/>
        <v>56.297299250481231</v>
      </c>
      <c r="P2356">
        <f t="shared" si="830"/>
        <v>56.029035404302888</v>
      </c>
      <c r="Q2356">
        <f t="shared" si="822"/>
        <v>0.28819758286096686</v>
      </c>
      <c r="R2356">
        <f t="shared" si="831"/>
        <v>56.009101667620264</v>
      </c>
      <c r="S2356">
        <f t="shared" si="823"/>
        <v>25.664050355627218</v>
      </c>
      <c r="T2356">
        <f t="shared" si="824"/>
        <v>13.103380184997985</v>
      </c>
      <c r="U2356">
        <f t="shared" si="825"/>
        <v>0.46278812770772493</v>
      </c>
      <c r="V2356" s="6">
        <f t="shared" si="833"/>
        <v>122873.00000034738</v>
      </c>
      <c r="W2356">
        <f t="shared" si="838"/>
        <v>13.104480458114388</v>
      </c>
      <c r="X2356">
        <f t="shared" si="839"/>
        <v>25.650117247579349</v>
      </c>
      <c r="Y2356">
        <f t="shared" si="834"/>
        <v>0.28221108706460524</v>
      </c>
      <c r="Z2356">
        <f t="shared" si="835"/>
        <v>1.4737200476020743E-7</v>
      </c>
      <c r="AA2356">
        <f t="shared" si="837"/>
        <v>-5.5835624066709109E-8</v>
      </c>
      <c r="AB2356">
        <f t="shared" si="836"/>
        <v>0.99870819117543608</v>
      </c>
      <c r="AC2356">
        <f t="shared" si="832"/>
        <v>2.0968154361359987</v>
      </c>
      <c r="AD2356">
        <f t="shared" si="840"/>
        <v>-7.2924727571301389E-11</v>
      </c>
      <c r="AE2356">
        <f t="shared" si="841"/>
        <v>1.4481890213507301E-4</v>
      </c>
      <c r="AF2356">
        <f t="shared" si="842"/>
        <v>-5.0128025743117286E-8</v>
      </c>
      <c r="AG2356" t="str">
        <f t="shared" si="843"/>
        <v>NaN</v>
      </c>
      <c r="AH2356" t="str">
        <f t="shared" si="844"/>
        <v>NaN</v>
      </c>
    </row>
    <row r="2357" spans="1:34">
      <c r="A2357" s="4">
        <v>43292.85460648148</v>
      </c>
      <c r="B2357" s="3">
        <v>-1.50954920201912E-3</v>
      </c>
      <c r="C2357">
        <v>2.9113871165591299</v>
      </c>
      <c r="D2357" s="3">
        <v>1.9034619135272799E-2</v>
      </c>
      <c r="E2357" s="3">
        <v>1.8838100412740501E-2</v>
      </c>
      <c r="F2357" s="3">
        <v>1.8823650937320101E-2</v>
      </c>
      <c r="G2357">
        <v>-4637048</v>
      </c>
      <c r="H2357">
        <v>8225829</v>
      </c>
      <c r="K2357">
        <f t="shared" si="826"/>
        <v>96.891270203125657</v>
      </c>
      <c r="L2357">
        <f t="shared" si="827"/>
        <v>77.173874063868283</v>
      </c>
      <c r="M2357">
        <f t="shared" si="821"/>
        <v>25.841111973314515</v>
      </c>
      <c r="N2357">
        <f t="shared" si="828"/>
        <v>0.12503289140630974</v>
      </c>
      <c r="O2357">
        <f t="shared" si="829"/>
        <v>56.290441231061429</v>
      </c>
      <c r="P2357">
        <f t="shared" si="830"/>
        <v>56.021596536133046</v>
      </c>
      <c r="Q2357">
        <f t="shared" si="822"/>
        <v>0.26152359401353209</v>
      </c>
      <c r="R2357">
        <f t="shared" si="831"/>
        <v>56.028917637047897</v>
      </c>
      <c r="S2357">
        <f t="shared" si="823"/>
        <v>25.666762910638827</v>
      </c>
      <c r="T2357">
        <f t="shared" si="824"/>
        <v>13.105353088517077</v>
      </c>
      <c r="U2357">
        <f t="shared" si="825"/>
        <v>0.46275491652124862</v>
      </c>
      <c r="V2357" s="6">
        <f t="shared" si="833"/>
        <v>122934.00000014808</v>
      </c>
      <c r="W2357">
        <f t="shared" si="838"/>
        <v>13.104462947136401</v>
      </c>
      <c r="X2357">
        <f t="shared" si="839"/>
        <v>25.652111734345844</v>
      </c>
      <c r="Y2357">
        <f t="shared" si="834"/>
        <v>0.27609001995488097</v>
      </c>
      <c r="Z2357">
        <f t="shared" si="835"/>
        <v>8.7796087953655283E-8</v>
      </c>
      <c r="AA2357">
        <f t="shared" si="837"/>
        <v>4.1273866907758089E-8</v>
      </c>
      <c r="AB2357">
        <f t="shared" si="836"/>
        <v>0.99896725734121028</v>
      </c>
      <c r="AC2357">
        <f t="shared" si="832"/>
        <v>2.0967678299740831</v>
      </c>
      <c r="AD2357">
        <f t="shared" si="840"/>
        <v>5.5100064011327425E-11</v>
      </c>
      <c r="AE2357">
        <f t="shared" si="841"/>
        <v>6.5534240523263171E-5</v>
      </c>
      <c r="AF2357">
        <f t="shared" si="842"/>
        <v>8.3697959171814621E-8</v>
      </c>
      <c r="AG2357">
        <f t="shared" si="843"/>
        <v>5.5100064011327425E-9</v>
      </c>
      <c r="AH2357">
        <f t="shared" si="844"/>
        <v>8.3697959171814623E-4</v>
      </c>
    </row>
    <row r="2358" spans="1:34">
      <c r="A2358" s="4">
        <v>43292.855300925927</v>
      </c>
      <c r="B2358" s="3">
        <v>-1.5062312762347599E-3</v>
      </c>
      <c r="C2358">
        <v>2.9113585752620601</v>
      </c>
      <c r="D2358">
        <v>1.9029243857658001E-2</v>
      </c>
      <c r="E2358" s="3">
        <v>1.8832677566297199E-2</v>
      </c>
      <c r="F2358" s="3">
        <v>1.8812645259877199E-2</v>
      </c>
      <c r="G2358">
        <v>-4637048</v>
      </c>
      <c r="H2358">
        <v>8225827</v>
      </c>
      <c r="K2358">
        <f t="shared" si="826"/>
        <v>96.679904622164642</v>
      </c>
      <c r="L2358">
        <f t="shared" si="827"/>
        <v>76.976975345742119</v>
      </c>
      <c r="M2358">
        <f t="shared" si="821"/>
        <v>25.775181865694293</v>
      </c>
      <c r="N2358">
        <f t="shared" si="828"/>
        <v>0.12502424098318832</v>
      </c>
      <c r="O2358">
        <f t="shared" si="829"/>
        <v>56.274296310344148</v>
      </c>
      <c r="P2358">
        <f t="shared" si="830"/>
        <v>56.0053662783072</v>
      </c>
      <c r="Q2358">
        <f t="shared" si="822"/>
        <v>0.27854888299014391</v>
      </c>
      <c r="R2358">
        <f t="shared" si="831"/>
        <v>55.995747427354004</v>
      </c>
      <c r="S2358">
        <f t="shared" si="823"/>
        <v>25.589482610367529</v>
      </c>
      <c r="T2358">
        <f t="shared" si="824"/>
        <v>13.104442517662191</v>
      </c>
      <c r="U2358">
        <f t="shared" si="825"/>
        <v>0.46277024476115947</v>
      </c>
      <c r="V2358" s="6">
        <f t="shared" si="833"/>
        <v>122994.00000034366</v>
      </c>
      <c r="W2358">
        <f t="shared" si="838"/>
        <v>13.104673078872146</v>
      </c>
      <c r="X2358">
        <f t="shared" si="839"/>
        <v>25.654380252494342</v>
      </c>
      <c r="Y2358">
        <f t="shared" si="834"/>
        <v>0.2859064273933451</v>
      </c>
      <c r="Z2358">
        <f t="shared" si="835"/>
        <v>-2.8455339124708984E-7</v>
      </c>
      <c r="AA2358">
        <f t="shared" si="837"/>
        <v>6.453311111766568E-8</v>
      </c>
      <c r="AB2358">
        <f t="shared" si="836"/>
        <v>0.9985463960562897</v>
      </c>
      <c r="AC2358">
        <f t="shared" si="832"/>
        <v>2.0967898020488112</v>
      </c>
      <c r="AD2358">
        <f t="shared" si="840"/>
        <v>8.3193785696546776E-11</v>
      </c>
      <c r="AE2358">
        <f t="shared" si="841"/>
        <v>-2.1884113726307826E-5</v>
      </c>
      <c r="AF2358">
        <f t="shared" si="842"/>
        <v>-3.7843645020205657E-7</v>
      </c>
      <c r="AG2358">
        <f t="shared" si="843"/>
        <v>8.3193785696546772E-9</v>
      </c>
      <c r="AH2358" t="str">
        <f t="shared" si="844"/>
        <v>NaN</v>
      </c>
    </row>
    <row r="2359" spans="1:34">
      <c r="A2359" s="4">
        <v>43292.855995370373</v>
      </c>
      <c r="B2359" s="3">
        <v>-1.5118325057847E-3</v>
      </c>
      <c r="C2359">
        <v>2.9112800866951098</v>
      </c>
      <c r="D2359" s="3">
        <v>1.9031324993902698E-2</v>
      </c>
      <c r="E2359" s="3">
        <v>1.8834627888263601E-2</v>
      </c>
      <c r="F2359" s="3">
        <v>1.88017467805912E-2</v>
      </c>
      <c r="G2359">
        <v>-4637048</v>
      </c>
      <c r="H2359">
        <v>8225826</v>
      </c>
      <c r="K2359">
        <f t="shared" si="826"/>
        <v>97.0367260867977</v>
      </c>
      <c r="L2359">
        <f t="shared" si="827"/>
        <v>77.348122762208391</v>
      </c>
      <c r="M2359">
        <f t="shared" si="821"/>
        <v>25.899457886094332</v>
      </c>
      <c r="N2359">
        <f t="shared" si="828"/>
        <v>0.12500045231960183</v>
      </c>
      <c r="O2359">
        <f t="shared" si="829"/>
        <v>56.28054710929451</v>
      </c>
      <c r="P2359">
        <f t="shared" si="830"/>
        <v>56.011203476297048</v>
      </c>
      <c r="Q2359">
        <f t="shared" si="822"/>
        <v>0.31764680517635924</v>
      </c>
      <c r="R2359">
        <f t="shared" si="831"/>
        <v>55.962900304118151</v>
      </c>
      <c r="S2359">
        <f t="shared" si="823"/>
        <v>25.687693349310091</v>
      </c>
      <c r="T2359">
        <f t="shared" si="824"/>
        <v>13.101938447810982</v>
      </c>
      <c r="U2359">
        <f t="shared" si="825"/>
        <v>0.46281239742091884</v>
      </c>
      <c r="V2359" s="6">
        <f t="shared" si="833"/>
        <v>123054.00000053924</v>
      </c>
      <c r="W2359">
        <f t="shared" si="838"/>
        <v>13.104369555253847</v>
      </c>
      <c r="X2359">
        <f t="shared" si="839"/>
        <v>25.65830131439348</v>
      </c>
      <c r="Y2359">
        <f t="shared" si="834"/>
        <v>0.28967946262754179</v>
      </c>
      <c r="Z2359">
        <f t="shared" si="835"/>
        <v>-6.3234087284502492E-8</v>
      </c>
      <c r="AA2359">
        <f t="shared" si="837"/>
        <v>5.2946416533789188E-8</v>
      </c>
      <c r="AB2359">
        <f t="shared" si="836"/>
        <v>0.99839424478269723</v>
      </c>
      <c r="AC2359">
        <f t="shared" si="832"/>
        <v>2.0968502252543209</v>
      </c>
      <c r="AD2359">
        <f t="shared" si="840"/>
        <v>6.7369540271796222E-11</v>
      </c>
      <c r="AE2359">
        <f t="shared" si="841"/>
        <v>-6.1981420439042402E-5</v>
      </c>
      <c r="AF2359">
        <f t="shared" si="842"/>
        <v>-1.082014535249505E-7</v>
      </c>
      <c r="AG2359">
        <f t="shared" si="843"/>
        <v>6.7369540271796226E-9</v>
      </c>
      <c r="AH2359" t="str">
        <f t="shared" si="844"/>
        <v>NaN</v>
      </c>
    </row>
    <row r="2360" spans="1:34">
      <c r="A2360" s="4">
        <v>43292.856689814813</v>
      </c>
      <c r="B2360" s="3">
        <v>-1.50832430468654E-3</v>
      </c>
      <c r="C2360">
        <v>2.91133479084783</v>
      </c>
      <c r="D2360">
        <v>1.9024379944948999E-2</v>
      </c>
      <c r="E2360">
        <v>1.8828110958765999E-2</v>
      </c>
      <c r="F2360">
        <v>1.8809691355109001E-2</v>
      </c>
      <c r="G2360">
        <v>-4637048</v>
      </c>
      <c r="H2360">
        <v>8225827</v>
      </c>
      <c r="K2360">
        <f t="shared" si="826"/>
        <v>96.813239182197236</v>
      </c>
      <c r="L2360">
        <f t="shared" si="827"/>
        <v>77.114192786708699</v>
      </c>
      <c r="M2360">
        <f t="shared" ref="M2360:M2423" si="845">L2360/((($B$7/2))^2*PI())</f>
        <v>25.821128130537428</v>
      </c>
      <c r="N2360">
        <f t="shared" si="828"/>
        <v>0.12501703229725217</v>
      </c>
      <c r="O2360">
        <f t="shared" si="829"/>
        <v>56.259687300225963</v>
      </c>
      <c r="P2360">
        <f t="shared" si="830"/>
        <v>55.991698692769646</v>
      </c>
      <c r="Q2360">
        <f t="shared" ref="Q2360:Q2423" si="846">O2360-R2360</f>
        <v>0.27284269971612218</v>
      </c>
      <c r="R2360">
        <f t="shared" si="831"/>
        <v>55.986844600509841</v>
      </c>
      <c r="S2360">
        <f t="shared" ref="S2360:S2423" si="847">M2360-(2/3)*Q2360</f>
        <v>25.639232997393346</v>
      </c>
      <c r="T2360">
        <f t="shared" ref="T2360:T2423" si="848">N2360/$D$7*100-$N$30/$D$7*100</f>
        <v>13.103683708616279</v>
      </c>
      <c r="U2360">
        <f t="shared" ref="U2360:U2423" si="849">(2.40665404368-T2360*2.40665404368/100-$M$7)/$M$7</f>
        <v>0.46278301829442131</v>
      </c>
      <c r="V2360" s="6">
        <f t="shared" si="833"/>
        <v>123114.00000010617</v>
      </c>
      <c r="W2360">
        <f t="shared" si="838"/>
        <v>13.104334533297877</v>
      </c>
      <c r="X2360">
        <f t="shared" si="839"/>
        <v>25.662302285236208</v>
      </c>
      <c r="Y2360">
        <f t="shared" si="834"/>
        <v>0.28878734991762894</v>
      </c>
      <c r="Z2360">
        <f t="shared" si="835"/>
        <v>4.236683847201022E-7</v>
      </c>
      <c r="AA2360">
        <f t="shared" si="837"/>
        <v>2.7828224551005803E-8</v>
      </c>
      <c r="AB2360">
        <f t="shared" si="836"/>
        <v>0.99842680999533517</v>
      </c>
      <c r="AC2360">
        <f t="shared" si="832"/>
        <v>2.0968081121110891</v>
      </c>
      <c r="AD2360">
        <f t="shared" si="840"/>
        <v>3.5517576879516072E-11</v>
      </c>
      <c r="AE2360">
        <f t="shared" si="841"/>
        <v>-1.0803696713013731E-5</v>
      </c>
      <c r="AF2360">
        <f t="shared" si="842"/>
        <v>-3.2726682353925379E-7</v>
      </c>
      <c r="AG2360">
        <f t="shared" si="843"/>
        <v>3.5517576879516071E-9</v>
      </c>
      <c r="AH2360" t="str">
        <f t="shared" si="844"/>
        <v>NaN</v>
      </c>
    </row>
    <row r="2361" spans="1:34">
      <c r="A2361" s="4">
        <v>43292.85738425926</v>
      </c>
      <c r="B2361" s="3">
        <v>-1.5084670111718899E-3</v>
      </c>
      <c r="C2361">
        <v>2.91143944227042</v>
      </c>
      <c r="D2361">
        <v>1.9023428568380001E-2</v>
      </c>
      <c r="E2361" s="3">
        <v>1.8826553079634298E-2</v>
      </c>
      <c r="F2361" s="3">
        <v>1.88077379664719E-2</v>
      </c>
      <c r="G2361">
        <v>-4637048</v>
      </c>
      <c r="H2361">
        <v>8225834</v>
      </c>
      <c r="K2361">
        <f t="shared" ref="K2361:K2424" si="850">(B2361-$B$19)*($B$17/$B$18)</f>
        <v>96.822330174926805</v>
      </c>
      <c r="L2361">
        <f t="shared" ref="L2361:L2424" si="851">K2361-R2361*$B$8+$D$8</f>
        <v>77.125851491023738</v>
      </c>
      <c r="M2361">
        <f t="shared" si="845"/>
        <v>25.82503196311449</v>
      </c>
      <c r="N2361">
        <f t="shared" ref="N2361:N2424" si="852">(C2361-$C$19)*($C$17/$C$18)</f>
        <v>0.12504875051536435</v>
      </c>
      <c r="O2361">
        <f t="shared" ref="O2361:O2424" si="853">(D2361-$D$19)*($D$17/$D$18)</f>
        <v>56.25682979213439</v>
      </c>
      <c r="P2361">
        <f t="shared" ref="P2361:P2424" si="854">(E2361-$E$19)*($E$17/$E$18)</f>
        <v>55.98703605291189</v>
      </c>
      <c r="Q2361">
        <f t="shared" si="846"/>
        <v>0.27587254486040536</v>
      </c>
      <c r="R2361">
        <f t="shared" ref="R2361:R2424" si="855">(F2361-$F$19)*($F$17/$F$18)</f>
        <v>55.980957247273984</v>
      </c>
      <c r="S2361">
        <f t="shared" si="847"/>
        <v>25.641116933207552</v>
      </c>
      <c r="T2361">
        <f t="shared" si="848"/>
        <v>13.107022468417561</v>
      </c>
      <c r="U2361">
        <f t="shared" si="849"/>
        <v>0.46272681474808119</v>
      </c>
      <c r="V2361" s="6">
        <f t="shared" si="833"/>
        <v>123174.00000030175</v>
      </c>
      <c r="W2361">
        <f t="shared" si="838"/>
        <v>13.104287837356598</v>
      </c>
      <c r="X2361">
        <f t="shared" si="839"/>
        <v>25.669271799093192</v>
      </c>
      <c r="Y2361">
        <f t="shared" si="834"/>
        <v>0.27785504609290018</v>
      </c>
      <c r="Z2361">
        <f t="shared" si="835"/>
        <v>1.9127004873740209E-7</v>
      </c>
      <c r="AA2361">
        <f t="shared" si="837"/>
        <v>-1.2266068897469146E-8</v>
      </c>
      <c r="AB2361">
        <f t="shared" si="836"/>
        <v>0.99889155979899336</v>
      </c>
      <c r="AC2361">
        <f t="shared" ref="AC2361:AC2424" si="856">($D$7-$D$7*(T2361/100))*2.54</f>
        <v>2.0967275478370841</v>
      </c>
      <c r="AD2361">
        <f t="shared" si="840"/>
        <v>-1.6270706831764679E-11</v>
      </c>
      <c r="AE2361">
        <f t="shared" si="841"/>
        <v>-5.3399057232668882E-6</v>
      </c>
      <c r="AF2361">
        <f t="shared" si="842"/>
        <v>3.033219688913219E-7</v>
      </c>
      <c r="AG2361" t="str">
        <f t="shared" si="843"/>
        <v>NaN</v>
      </c>
      <c r="AH2361">
        <f t="shared" si="844"/>
        <v>3.0332196889132188E-3</v>
      </c>
    </row>
    <row r="2362" spans="1:34">
      <c r="A2362" s="4">
        <v>43292.858090277776</v>
      </c>
      <c r="B2362" s="3">
        <v>-1.50889513062793E-3</v>
      </c>
      <c r="C2362">
        <v>2.91140733331122</v>
      </c>
      <c r="D2362" s="3">
        <v>1.9020871743850899E-2</v>
      </c>
      <c r="E2362" s="3">
        <v>1.8825411427751501E-2</v>
      </c>
      <c r="F2362" s="3">
        <v>1.8802211305937799E-2</v>
      </c>
      <c r="G2362">
        <v>-4637048</v>
      </c>
      <c r="H2362">
        <v>8225837</v>
      </c>
      <c r="K2362">
        <f t="shared" si="850"/>
        <v>96.849603153114927</v>
      </c>
      <c r="L2362">
        <f t="shared" si="851"/>
        <v>77.160389214185216</v>
      </c>
      <c r="M2362">
        <f t="shared" si="845"/>
        <v>25.836596669206354</v>
      </c>
      <c r="N2362">
        <f t="shared" si="852"/>
        <v>0.12503901878935383</v>
      </c>
      <c r="O2362">
        <f t="shared" si="853"/>
        <v>56.249150239138515</v>
      </c>
      <c r="P2362">
        <f t="shared" si="854"/>
        <v>55.98361915652751</v>
      </c>
      <c r="Q2362">
        <f t="shared" si="846"/>
        <v>0.28484989370217306</v>
      </c>
      <c r="R2362">
        <f t="shared" si="855"/>
        <v>55.964300345436342</v>
      </c>
      <c r="S2362">
        <f t="shared" si="847"/>
        <v>25.646696740071572</v>
      </c>
      <c r="T2362">
        <f t="shared" si="848"/>
        <v>13.10599807620593</v>
      </c>
      <c r="U2362">
        <f t="shared" si="849"/>
        <v>0.46274405901797877</v>
      </c>
      <c r="V2362" s="6">
        <f t="shared" ref="V2362:V2425" si="857">(A2362-$A$312)*86400</f>
        <v>123235.00000010245</v>
      </c>
      <c r="W2362">
        <f t="shared" si="838"/>
        <v>13.104296592845579</v>
      </c>
      <c r="X2362">
        <f t="shared" si="839"/>
        <v>25.672607331158261</v>
      </c>
      <c r="Y2362">
        <f t="shared" ref="Y2362:Y2425" si="858">AVERAGE(Q2361:Q2363)</f>
        <v>0.28027702218686557</v>
      </c>
      <c r="Z2362">
        <f t="shared" ref="Z2362:Z2425" si="859">(T2363-T2361)/100/(V2363-V2361)</f>
        <v>-1.3169413190325033E-7</v>
      </c>
      <c r="AA2362">
        <f t="shared" si="837"/>
        <v>-5.942660382574743E-9</v>
      </c>
      <c r="AB2362">
        <f t="shared" ref="AB2362:AB2425" si="860">((M2362-$M$313)-(Y2362-$Y$313))/(M2362-$M$313)</f>
        <v>0.99878925042372224</v>
      </c>
      <c r="AC2362">
        <f t="shared" si="856"/>
        <v>2.0967522664211509</v>
      </c>
      <c r="AD2362">
        <f t="shared" si="840"/>
        <v>-7.8147995940653345E-12</v>
      </c>
      <c r="AE2362">
        <f t="shared" si="841"/>
        <v>-3.8062794685468283E-6</v>
      </c>
      <c r="AF2362">
        <f t="shared" si="842"/>
        <v>2.043846185908418E-7</v>
      </c>
      <c r="AG2362" t="str">
        <f t="shared" si="843"/>
        <v>NaN</v>
      </c>
      <c r="AH2362">
        <f t="shared" si="844"/>
        <v>2.0438461859084182E-3</v>
      </c>
    </row>
    <row r="2363" spans="1:34">
      <c r="A2363" s="4">
        <v>43292.858784722222</v>
      </c>
      <c r="B2363" s="3">
        <v>-1.5106551772805701E-3</v>
      </c>
      <c r="C2363">
        <v>2.9113894950005501</v>
      </c>
      <c r="D2363" s="3">
        <v>1.9018671685535098E-2</v>
      </c>
      <c r="E2363" s="3">
        <v>1.8822367022730799E-2</v>
      </c>
      <c r="F2363">
        <v>1.8801591938808999E-2</v>
      </c>
      <c r="G2363">
        <v>-4637048</v>
      </c>
      <c r="H2363">
        <v>8225838</v>
      </c>
      <c r="K2363">
        <f t="shared" si="850"/>
        <v>96.96172539677913</v>
      </c>
      <c r="L2363">
        <f t="shared" si="851"/>
        <v>77.273325610303289</v>
      </c>
      <c r="M2363">
        <f t="shared" si="845"/>
        <v>25.874412602297056</v>
      </c>
      <c r="N2363">
        <f t="shared" si="852"/>
        <v>0.12503361227490253</v>
      </c>
      <c r="O2363">
        <f t="shared" si="853"/>
        <v>56.242542251676767</v>
      </c>
      <c r="P2363">
        <f t="shared" si="854"/>
        <v>55.974507432836106</v>
      </c>
      <c r="Q2363">
        <f t="shared" si="846"/>
        <v>0.28010862799801828</v>
      </c>
      <c r="R2363">
        <f t="shared" si="855"/>
        <v>55.962433623678749</v>
      </c>
      <c r="S2363">
        <f t="shared" si="847"/>
        <v>25.687673516965045</v>
      </c>
      <c r="T2363">
        <f t="shared" si="848"/>
        <v>13.105428969421581</v>
      </c>
      <c r="U2363">
        <f t="shared" si="849"/>
        <v>0.46275363916792411</v>
      </c>
      <c r="V2363" s="6">
        <f t="shared" si="857"/>
        <v>123295.00000029802</v>
      </c>
      <c r="W2363">
        <f t="shared" si="838"/>
        <v>13.104261570889635</v>
      </c>
      <c r="X2363">
        <f t="shared" si="839"/>
        <v>25.679280598966823</v>
      </c>
      <c r="Y2363">
        <f t="shared" si="858"/>
        <v>0.28179021831299406</v>
      </c>
      <c r="Z2363">
        <f t="shared" si="859"/>
        <v>-2.8455339119276289E-8</v>
      </c>
      <c r="AA2363">
        <f t="shared" si="837"/>
        <v>6.2524850055147125E-9</v>
      </c>
      <c r="AB2363">
        <f t="shared" si="860"/>
        <v>0.99872703400453566</v>
      </c>
      <c r="AC2363">
        <f t="shared" si="856"/>
        <v>2.0967659989678573</v>
      </c>
      <c r="AD2363">
        <f t="shared" si="840"/>
        <v>8.1781301581800239E-12</v>
      </c>
      <c r="AE2363">
        <f t="shared" si="841"/>
        <v>-2.3151349999019068E-5</v>
      </c>
      <c r="AF2363">
        <f t="shared" si="842"/>
        <v>-3.5164847115863564E-8</v>
      </c>
      <c r="AG2363">
        <f t="shared" si="843"/>
        <v>8.178130158180024E-10</v>
      </c>
      <c r="AH2363" t="str">
        <f t="shared" si="844"/>
        <v>NaN</v>
      </c>
    </row>
    <row r="2364" spans="1:34">
      <c r="A2364" s="4">
        <v>43292.859479166669</v>
      </c>
      <c r="B2364" s="3">
        <v>-1.5100248903036099E-3</v>
      </c>
      <c r="C2364">
        <v>2.9113966303248202</v>
      </c>
      <c r="D2364" s="3">
        <v>1.9019967936110299E-2</v>
      </c>
      <c r="E2364" s="3">
        <v>1.8823841656412699E-2</v>
      </c>
      <c r="F2364" s="3">
        <v>1.88027830294413E-2</v>
      </c>
      <c r="G2364">
        <v>-4637048</v>
      </c>
      <c r="H2364">
        <v>8225838</v>
      </c>
      <c r="K2364">
        <f t="shared" si="850"/>
        <v>96.921573512223631</v>
      </c>
      <c r="L2364">
        <f t="shared" si="851"/>
        <v>77.23160804795188</v>
      </c>
      <c r="M2364">
        <f t="shared" si="845"/>
        <v>25.860443779129202</v>
      </c>
      <c r="N2364">
        <f t="shared" si="852"/>
        <v>0.12503577488068368</v>
      </c>
      <c r="O2364">
        <f t="shared" si="853"/>
        <v>56.246435606451364</v>
      </c>
      <c r="P2364">
        <f t="shared" si="854"/>
        <v>55.978920923999119</v>
      </c>
      <c r="Q2364">
        <f t="shared" si="846"/>
        <v>0.28041213323879077</v>
      </c>
      <c r="R2364">
        <f t="shared" si="855"/>
        <v>55.966023473212573</v>
      </c>
      <c r="S2364">
        <f t="shared" si="847"/>
        <v>25.673502356970008</v>
      </c>
      <c r="T2364">
        <f t="shared" si="848"/>
        <v>13.105656612135386</v>
      </c>
      <c r="U2364">
        <f t="shared" si="849"/>
        <v>0.462749807107945</v>
      </c>
      <c r="V2364" s="6">
        <f t="shared" si="857"/>
        <v>123355.0000004936</v>
      </c>
      <c r="W2364">
        <f t="shared" si="838"/>
        <v>13.104109809080473</v>
      </c>
      <c r="X2364">
        <f t="shared" si="839"/>
        <v>25.684308892724538</v>
      </c>
      <c r="Y2364">
        <f t="shared" si="858"/>
        <v>0.28177821249556462</v>
      </c>
      <c r="Z2364">
        <f t="shared" si="859"/>
        <v>-1.9286396618566937E-7</v>
      </c>
      <c r="AA2364">
        <f t="shared" si="837"/>
        <v>-4.3521028573998566E-8</v>
      </c>
      <c r="AB2364">
        <f t="shared" si="860"/>
        <v>0.99872678896321243</v>
      </c>
      <c r="AC2364">
        <f t="shared" si="856"/>
        <v>2.096760505949173</v>
      </c>
      <c r="AD2364">
        <f t="shared" si="840"/>
        <v>-5.6926944781915891E-11</v>
      </c>
      <c r="AE2364">
        <f t="shared" si="841"/>
        <v>-1.5973145409292142E-5</v>
      </c>
      <c r="AF2364">
        <f t="shared" si="842"/>
        <v>3.5477945889609706E-7</v>
      </c>
      <c r="AG2364" t="str">
        <f t="shared" si="843"/>
        <v>NaN</v>
      </c>
      <c r="AH2364">
        <f t="shared" si="844"/>
        <v>3.5477945889609707E-3</v>
      </c>
    </row>
    <row r="2365" spans="1:34">
      <c r="A2365" s="4">
        <v>43292.860173611109</v>
      </c>
      <c r="B2365" s="3">
        <v>-1.5120822421340601E-3</v>
      </c>
      <c r="C2365">
        <v>2.9113169525371601</v>
      </c>
      <c r="D2365">
        <v>1.9016126753213E-2</v>
      </c>
      <c r="E2365" s="3">
        <v>1.8819703168337601E-2</v>
      </c>
      <c r="F2365" s="3">
        <v>1.8797494587033701E-2</v>
      </c>
      <c r="G2365">
        <v>-4637048</v>
      </c>
      <c r="H2365">
        <v>8225838</v>
      </c>
      <c r="K2365">
        <f t="shared" si="850"/>
        <v>97.052635324074302</v>
      </c>
      <c r="L2365">
        <f t="shared" si="851"/>
        <v>77.369621469216654</v>
      </c>
      <c r="M2365">
        <f t="shared" si="845"/>
        <v>25.906656572201786</v>
      </c>
      <c r="N2365">
        <f t="shared" si="852"/>
        <v>0.12501162578280087</v>
      </c>
      <c r="O2365">
        <f t="shared" si="853"/>
        <v>56.234898417531717</v>
      </c>
      <c r="P2365">
        <f t="shared" si="854"/>
        <v>55.966534674605867</v>
      </c>
      <c r="Q2365">
        <f t="shared" si="846"/>
        <v>0.28481387624988486</v>
      </c>
      <c r="R2365">
        <f t="shared" si="855"/>
        <v>55.950084541281832</v>
      </c>
      <c r="S2365">
        <f t="shared" si="847"/>
        <v>25.716780654701864</v>
      </c>
      <c r="T2365">
        <f t="shared" si="848"/>
        <v>13.103114601831933</v>
      </c>
      <c r="U2365">
        <f t="shared" si="849"/>
        <v>0.46279259844436627</v>
      </c>
      <c r="V2365" s="6">
        <f t="shared" si="857"/>
        <v>123415.00000006054</v>
      </c>
      <c r="W2365">
        <f t="shared" si="838"/>
        <v>13.104066031635522</v>
      </c>
      <c r="X2365">
        <f t="shared" si="839"/>
        <v>25.697035756343325</v>
      </c>
      <c r="Y2365">
        <f t="shared" si="858"/>
        <v>0.28118896656021281</v>
      </c>
      <c r="Z2365">
        <f t="shared" si="859"/>
        <v>-2.4028953164282896E-7</v>
      </c>
      <c r="AA2365">
        <f t="shared" ref="AA2365:AA2428" si="861">AVERAGE(Z2362:Z2368)</f>
        <v>-7.6220591939101978E-8</v>
      </c>
      <c r="AB2365">
        <f t="shared" si="860"/>
        <v>0.99875422944628856</v>
      </c>
      <c r="AC2365">
        <f t="shared" si="856"/>
        <v>2.0968218446577955</v>
      </c>
      <c r="AD2365">
        <f t="shared" si="840"/>
        <v>-9.9910902370608591E-11</v>
      </c>
      <c r="AE2365">
        <f t="shared" si="841"/>
        <v>-1.7279840083461801E-6</v>
      </c>
      <c r="AF2365">
        <f t="shared" si="842"/>
        <v>5.7557801676466366E-6</v>
      </c>
      <c r="AG2365" t="str">
        <f t="shared" si="843"/>
        <v>NaN</v>
      </c>
      <c r="AH2365">
        <f t="shared" si="844"/>
        <v>5.7557801676466361E-2</v>
      </c>
    </row>
    <row r="2366" spans="1:34">
      <c r="A2366" s="4">
        <v>43292.860868055555</v>
      </c>
      <c r="B2366" s="3">
        <v>-1.5117968291633601E-3</v>
      </c>
      <c r="C2366">
        <v>2.9113062495507598</v>
      </c>
      <c r="D2366" s="3">
        <v>1.90121190794162E-2</v>
      </c>
      <c r="E2366" s="3">
        <v>1.8816076045168301E-2</v>
      </c>
      <c r="F2366" s="3">
        <v>1.8795648396553601E-2</v>
      </c>
      <c r="G2366">
        <v>-4637048</v>
      </c>
      <c r="H2366">
        <v>8225838</v>
      </c>
      <c r="K2366">
        <f t="shared" si="850"/>
        <v>97.034453338615151</v>
      </c>
      <c r="L2366">
        <f t="shared" si="851"/>
        <v>77.353866284341223</v>
      </c>
      <c r="M2366">
        <f t="shared" si="845"/>
        <v>25.901381062821638</v>
      </c>
      <c r="N2366">
        <f t="shared" si="852"/>
        <v>0.1250083818741306</v>
      </c>
      <c r="O2366">
        <f t="shared" si="853"/>
        <v>56.222861164696262</v>
      </c>
      <c r="P2366">
        <f t="shared" si="854"/>
        <v>55.95567891005134</v>
      </c>
      <c r="Q2366">
        <f t="shared" si="846"/>
        <v>0.27834089019196284</v>
      </c>
      <c r="R2366">
        <f t="shared" si="855"/>
        <v>55.944520274504299</v>
      </c>
      <c r="S2366">
        <f t="shared" si="847"/>
        <v>25.715820469360331</v>
      </c>
      <c r="T2366">
        <f t="shared" si="848"/>
        <v>13.102773137761378</v>
      </c>
      <c r="U2366">
        <f t="shared" si="849"/>
        <v>0.46279834653433249</v>
      </c>
      <c r="V2366" s="6">
        <f t="shared" si="857"/>
        <v>123475.00000025611</v>
      </c>
      <c r="W2366">
        <f t="shared" si="838"/>
        <v>13.104086461109834</v>
      </c>
      <c r="X2366">
        <f t="shared" si="839"/>
        <v>25.703905930809302</v>
      </c>
      <c r="Y2366">
        <f t="shared" si="858"/>
        <v>0.28241839807784191</v>
      </c>
      <c r="Z2366">
        <f t="shared" si="859"/>
        <v>2.2131930432123655E-8</v>
      </c>
      <c r="AA2366">
        <f t="shared" si="861"/>
        <v>-6.1020520939767564E-8</v>
      </c>
      <c r="AB2366">
        <f t="shared" si="860"/>
        <v>0.99870188425145923</v>
      </c>
      <c r="AC2366">
        <f t="shared" si="856"/>
        <v>2.0968300841858181</v>
      </c>
      <c r="AD2366">
        <f t="shared" si="840"/>
        <v>-7.9638573452876079E-11</v>
      </c>
      <c r="AE2366">
        <f t="shared" si="841"/>
        <v>-5.1370700787738413E-6</v>
      </c>
      <c r="AF2366">
        <f t="shared" si="842"/>
        <v>1.5432597082259188E-6</v>
      </c>
      <c r="AG2366" t="str">
        <f t="shared" si="843"/>
        <v>NaN</v>
      </c>
      <c r="AH2366">
        <f t="shared" si="844"/>
        <v>1.5432597082259188E-2</v>
      </c>
    </row>
    <row r="2367" spans="1:34">
      <c r="A2367" s="4">
        <v>43292.861562500002</v>
      </c>
      <c r="B2367" s="3">
        <v>-1.5122249486194E-3</v>
      </c>
      <c r="C2367">
        <v>2.9113252770821401</v>
      </c>
      <c r="D2367" s="3">
        <v>1.9013451006612701E-2</v>
      </c>
      <c r="E2367" s="3">
        <v>1.8816801469802202E-2</v>
      </c>
      <c r="F2367" s="3">
        <v>1.8795064762143699E-2</v>
      </c>
      <c r="G2367">
        <v>-4637048</v>
      </c>
      <c r="H2367">
        <v>8225838</v>
      </c>
      <c r="K2367">
        <f t="shared" si="850"/>
        <v>97.061726316803245</v>
      </c>
      <c r="L2367">
        <f t="shared" si="851"/>
        <v>77.381906444649402</v>
      </c>
      <c r="M2367">
        <f t="shared" si="845"/>
        <v>25.91077010712015</v>
      </c>
      <c r="N2367">
        <f t="shared" si="852"/>
        <v>0.12501414882287837</v>
      </c>
      <c r="O2367">
        <f t="shared" si="853"/>
        <v>56.226861676024178</v>
      </c>
      <c r="P2367">
        <f t="shared" si="854"/>
        <v>55.957850062962365</v>
      </c>
      <c r="Q2367">
        <f t="shared" si="846"/>
        <v>0.2841004277916781</v>
      </c>
      <c r="R2367">
        <f t="shared" si="855"/>
        <v>55.9427612482325</v>
      </c>
      <c r="S2367">
        <f t="shared" si="847"/>
        <v>25.721369821925698</v>
      </c>
      <c r="T2367">
        <f t="shared" si="848"/>
        <v>13.103380184997985</v>
      </c>
      <c r="U2367">
        <f t="shared" si="849"/>
        <v>0.46278812770772493</v>
      </c>
      <c r="V2367" s="6">
        <f t="shared" si="857"/>
        <v>123535.00000045169</v>
      </c>
      <c r="W2367">
        <f t="shared" ref="W2367:W2430" si="862">AVERAGE(T2361:T2373)</f>
        <v>13.104016417197919</v>
      </c>
      <c r="X2367">
        <f t="shared" ref="X2367:X2430" si="863">AVERAGE(S2361:S2373)</f>
        <v>25.711043674628328</v>
      </c>
      <c r="Y2367">
        <f t="shared" si="858"/>
        <v>0.28290861190686201</v>
      </c>
      <c r="Z2367">
        <f t="shared" si="859"/>
        <v>7.5253789663509239E-8</v>
      </c>
      <c r="AA2367">
        <f t="shared" si="861"/>
        <v>-4.5663671196270943E-8</v>
      </c>
      <c r="AB2367">
        <f t="shared" si="860"/>
        <v>0.99868164773582002</v>
      </c>
      <c r="AC2367">
        <f t="shared" si="856"/>
        <v>2.0968154361359987</v>
      </c>
      <c r="AD2367">
        <f t="shared" ref="AD2367:AD2430" si="864">AA2367*AC2367*$D$7*2.54*1.024*9.81/2/Y2367/10000*0.14503773773</f>
        <v>-5.949249310010535E-11</v>
      </c>
      <c r="AE2367">
        <f t="shared" si="841"/>
        <v>-3.7595914397038761E-5</v>
      </c>
      <c r="AF2367">
        <f t="shared" si="842"/>
        <v>1.5752611155196561E-7</v>
      </c>
      <c r="AG2367" t="str">
        <f t="shared" si="843"/>
        <v>NaN</v>
      </c>
      <c r="AH2367">
        <f t="shared" si="844"/>
        <v>1.575261115519656E-3</v>
      </c>
    </row>
    <row r="2368" spans="1:34">
      <c r="A2368" s="4">
        <v>43292.862268518518</v>
      </c>
      <c r="B2368" s="3">
        <v>-1.5109405902512701E-3</v>
      </c>
      <c r="C2368">
        <v>2.91133479084783</v>
      </c>
      <c r="D2368" s="3">
        <v>1.9011453115817901E-2</v>
      </c>
      <c r="E2368" s="3">
        <v>1.8814315998515699E-2</v>
      </c>
      <c r="F2368">
        <v>1.8792349075502E-2</v>
      </c>
      <c r="G2368">
        <v>-4637048</v>
      </c>
      <c r="H2368">
        <v>8225838</v>
      </c>
      <c r="K2368">
        <f t="shared" si="850"/>
        <v>96.979907382238295</v>
      </c>
      <c r="L2368">
        <f t="shared" si="851"/>
        <v>77.303657255459214</v>
      </c>
      <c r="M2368">
        <f t="shared" si="845"/>
        <v>25.884568933676256</v>
      </c>
      <c r="N2368">
        <f t="shared" si="852"/>
        <v>0.12501703229725217</v>
      </c>
      <c r="O2368">
        <f t="shared" si="853"/>
        <v>56.220860909032162</v>
      </c>
      <c r="P2368">
        <f t="shared" si="854"/>
        <v>55.950411194792217</v>
      </c>
      <c r="Q2368">
        <f t="shared" si="846"/>
        <v>0.28628451773694508</v>
      </c>
      <c r="R2368">
        <f t="shared" si="855"/>
        <v>55.934576391295217</v>
      </c>
      <c r="S2368">
        <f t="shared" si="847"/>
        <v>25.693712588518292</v>
      </c>
      <c r="T2368">
        <f t="shared" si="848"/>
        <v>13.103683708616279</v>
      </c>
      <c r="U2368">
        <f t="shared" si="849"/>
        <v>0.46278301829442131</v>
      </c>
      <c r="V2368" s="6">
        <f t="shared" si="857"/>
        <v>123596.00000025239</v>
      </c>
      <c r="W2368">
        <f t="shared" si="862"/>
        <v>13.103701219594313</v>
      </c>
      <c r="X2368">
        <f t="shared" si="863"/>
        <v>25.718767800453072</v>
      </c>
      <c r="Y2368">
        <f t="shared" si="858"/>
        <v>0.28180416217629062</v>
      </c>
      <c r="Z2368">
        <f t="shared" si="859"/>
        <v>-3.7626894818321842E-8</v>
      </c>
      <c r="AA2368">
        <f t="shared" si="861"/>
        <v>-3.1997791977201042E-8</v>
      </c>
      <c r="AB2368">
        <f t="shared" si="860"/>
        <v>0.99872699097986872</v>
      </c>
      <c r="AC2368">
        <f t="shared" si="856"/>
        <v>2.0968081121110891</v>
      </c>
      <c r="AD2368">
        <f t="shared" si="864"/>
        <v>-4.1851266288173108E-11</v>
      </c>
      <c r="AE2368">
        <f t="shared" ref="AE2368:AE2431" si="865">(W2369-W2367)/(X2369-X2367)*0.14503773773/100</f>
        <v>-2.5834892165686242E-5</v>
      </c>
      <c r="AF2368">
        <f t="shared" ref="AF2368:AF2431" si="866">AD2368/AE2368/(1.024*9.81)</f>
        <v>1.6126235054645296E-7</v>
      </c>
      <c r="AG2368" t="str">
        <f t="shared" ref="AG2368:AG2431" si="867">IF(AD2368&gt;0,AD2368*100,"NaN")</f>
        <v>NaN</v>
      </c>
      <c r="AH2368">
        <f t="shared" ref="AH2368:AH2431" si="868">IF(AF2368&gt;0,AF2368*100*100,"NaN")</f>
        <v>1.6126235054645295E-3</v>
      </c>
    </row>
    <row r="2369" spans="1:34">
      <c r="A2369" s="4">
        <v>43292.862962962965</v>
      </c>
      <c r="B2369" s="3">
        <v>-1.5132238940168501E-3</v>
      </c>
      <c r="C2369">
        <v>2.9113110064336101</v>
      </c>
      <c r="D2369" s="3">
        <v>1.90056972875755E-2</v>
      </c>
      <c r="E2369" s="3">
        <v>1.8810320216925899E-2</v>
      </c>
      <c r="F2369" s="3">
        <v>1.8790348043239601E-2</v>
      </c>
      <c r="G2369">
        <v>-4637048</v>
      </c>
      <c r="H2369">
        <v>8225838</v>
      </c>
      <c r="K2369">
        <f t="shared" si="850"/>
        <v>97.125363265910323</v>
      </c>
      <c r="L2369">
        <f t="shared" si="851"/>
        <v>77.451743477828572</v>
      </c>
      <c r="M2369">
        <f t="shared" si="845"/>
        <v>25.934154531138745</v>
      </c>
      <c r="N2369">
        <f t="shared" si="852"/>
        <v>0.12500982361131913</v>
      </c>
      <c r="O2369">
        <f t="shared" si="853"/>
        <v>56.203572985078232</v>
      </c>
      <c r="P2369">
        <f t="shared" si="854"/>
        <v>55.93845205744686</v>
      </c>
      <c r="Q2369">
        <f t="shared" si="846"/>
        <v>0.27502754100024873</v>
      </c>
      <c r="R2369">
        <f t="shared" si="855"/>
        <v>55.928545444077983</v>
      </c>
      <c r="S2369">
        <f t="shared" si="847"/>
        <v>25.750802837138579</v>
      </c>
      <c r="T2369">
        <f t="shared" si="848"/>
        <v>13.102924899570697</v>
      </c>
      <c r="U2369">
        <f t="shared" si="849"/>
        <v>0.46279579182767788</v>
      </c>
      <c r="V2369" s="6">
        <f t="shared" si="857"/>
        <v>123656.00000044797</v>
      </c>
      <c r="W2369">
        <f t="shared" si="862"/>
        <v>13.103628257186074</v>
      </c>
      <c r="X2369">
        <f t="shared" si="863"/>
        <v>25.732835075821008</v>
      </c>
      <c r="Y2369">
        <f t="shared" si="858"/>
        <v>0.28135888973978734</v>
      </c>
      <c r="Z2369">
        <f t="shared" si="859"/>
        <v>-2.5293634907909414E-8</v>
      </c>
      <c r="AA2369">
        <f t="shared" si="861"/>
        <v>-1.066095353114924E-8</v>
      </c>
      <c r="AB2369">
        <f t="shared" si="860"/>
        <v>0.99874849186247161</v>
      </c>
      <c r="AC2369">
        <f t="shared" si="856"/>
        <v>2.096826422173359</v>
      </c>
      <c r="AD2369">
        <f t="shared" si="864"/>
        <v>-1.3966101586835146E-11</v>
      </c>
      <c r="AE2369">
        <f t="shared" si="865"/>
        <v>-1.3520386438164987E-5</v>
      </c>
      <c r="AF2369">
        <f t="shared" si="866"/>
        <v>1.0282935884672808E-7</v>
      </c>
      <c r="AG2369" t="str">
        <f t="shared" si="867"/>
        <v>NaN</v>
      </c>
      <c r="AH2369">
        <f t="shared" si="868"/>
        <v>1.0282935884672808E-3</v>
      </c>
    </row>
    <row r="2370" spans="1:34">
      <c r="A2370" s="4">
        <v>43292.863657407404</v>
      </c>
      <c r="B2370" s="3">
        <v>-1.51246279276165E-3</v>
      </c>
      <c r="C2370">
        <v>2.9113252770821401</v>
      </c>
      <c r="D2370" s="3">
        <v>1.90020701644062E-2</v>
      </c>
      <c r="E2370" s="3">
        <v>1.8805706040566299E-2</v>
      </c>
      <c r="F2370" s="3">
        <v>1.8784166282857801E-2</v>
      </c>
      <c r="G2370">
        <v>-4637048</v>
      </c>
      <c r="H2370">
        <v>8225838</v>
      </c>
      <c r="K2370">
        <f t="shared" si="850"/>
        <v>97.076877971352545</v>
      </c>
      <c r="L2370">
        <f t="shared" si="851"/>
        <v>77.411384051031803</v>
      </c>
      <c r="M2370">
        <f t="shared" si="845"/>
        <v>25.920640469810539</v>
      </c>
      <c r="N2370">
        <f t="shared" si="852"/>
        <v>0.12501414882287837</v>
      </c>
      <c r="O2370">
        <f t="shared" si="853"/>
        <v>56.192678735479113</v>
      </c>
      <c r="P2370">
        <f t="shared" si="854"/>
        <v>55.924642101226773</v>
      </c>
      <c r="Q2370">
        <f t="shared" si="846"/>
        <v>0.28276461048216817</v>
      </c>
      <c r="R2370">
        <f t="shared" si="855"/>
        <v>55.909914124996945</v>
      </c>
      <c r="S2370">
        <f t="shared" si="847"/>
        <v>25.732130729489093</v>
      </c>
      <c r="T2370">
        <f t="shared" si="848"/>
        <v>13.103380184997985</v>
      </c>
      <c r="U2370">
        <f t="shared" si="849"/>
        <v>0.46278812770772493</v>
      </c>
      <c r="V2370" s="6">
        <f t="shared" si="857"/>
        <v>123716.0000000149</v>
      </c>
      <c r="W2370">
        <f t="shared" si="862"/>
        <v>13.103458984398952</v>
      </c>
      <c r="X2370">
        <f t="shared" si="863"/>
        <v>25.744753185482235</v>
      </c>
      <c r="Y2370">
        <f t="shared" si="858"/>
        <v>0.27995966733792227</v>
      </c>
      <c r="Z2370">
        <f t="shared" si="859"/>
        <v>7.9042609085200013E-8</v>
      </c>
      <c r="AA2370">
        <f t="shared" si="861"/>
        <v>-5.2408889343368402E-9</v>
      </c>
      <c r="AB2370">
        <f t="shared" si="860"/>
        <v>0.99880698545267377</v>
      </c>
      <c r="AC2370">
        <f t="shared" si="856"/>
        <v>2.0968154361359987</v>
      </c>
      <c r="AD2370">
        <f t="shared" si="864"/>
        <v>-6.8999667802727686E-12</v>
      </c>
      <c r="AE2370">
        <f t="shared" si="865"/>
        <v>-1.6226696817124943E-5</v>
      </c>
      <c r="AF2370">
        <f t="shared" si="866"/>
        <v>4.2329965452926339E-8</v>
      </c>
      <c r="AG2370" t="str">
        <f t="shared" si="867"/>
        <v>NaN</v>
      </c>
      <c r="AH2370">
        <f t="shared" si="868"/>
        <v>4.2329965452926344E-4</v>
      </c>
    </row>
    <row r="2371" spans="1:34">
      <c r="A2371" s="4">
        <v>43292.864351851851</v>
      </c>
      <c r="B2371" s="3">
        <v>-1.5135093069875399E-3</v>
      </c>
      <c r="C2371">
        <v>2.9113407369513902</v>
      </c>
      <c r="D2371" s="3">
        <v>1.9001784751435501E-2</v>
      </c>
      <c r="E2371" s="3">
        <v>1.8804576280890599E-2</v>
      </c>
      <c r="F2371" s="3">
        <v>1.87841067283262E-2</v>
      </c>
      <c r="G2371">
        <v>-4637048</v>
      </c>
      <c r="H2371">
        <v>8225838</v>
      </c>
      <c r="K2371">
        <f t="shared" si="850"/>
        <v>97.143545251368835</v>
      </c>
      <c r="L2371">
        <f t="shared" si="851"/>
        <v>77.478129614937856</v>
      </c>
      <c r="M2371">
        <f t="shared" si="845"/>
        <v>25.942989737766052</v>
      </c>
      <c r="N2371">
        <f t="shared" si="852"/>
        <v>0.12501883446873702</v>
      </c>
      <c r="O2371">
        <f t="shared" si="853"/>
        <v>56.191821483051648</v>
      </c>
      <c r="P2371">
        <f t="shared" si="854"/>
        <v>55.921260797513021</v>
      </c>
      <c r="Q2371">
        <f t="shared" si="846"/>
        <v>0.28208685053134985</v>
      </c>
      <c r="R2371">
        <f t="shared" si="855"/>
        <v>55.909734632520298</v>
      </c>
      <c r="S2371">
        <f t="shared" si="847"/>
        <v>25.754931837411817</v>
      </c>
      <c r="T2371">
        <f t="shared" si="848"/>
        <v>13.103873410877842</v>
      </c>
      <c r="U2371">
        <f t="shared" si="849"/>
        <v>0.46277982491110442</v>
      </c>
      <c r="V2371" s="6">
        <f t="shared" si="857"/>
        <v>123776.00000021048</v>
      </c>
      <c r="W2371">
        <f t="shared" si="862"/>
        <v>13.103330570560429</v>
      </c>
      <c r="X2371">
        <f t="shared" si="863"/>
        <v>25.759442952471826</v>
      </c>
      <c r="Y2371">
        <f t="shared" si="858"/>
        <v>0.29986135255415763</v>
      </c>
      <c r="Z2371">
        <f t="shared" si="859"/>
        <v>-9.7202811652179982E-8</v>
      </c>
      <c r="AA2371">
        <f t="shared" si="861"/>
        <v>1.1108892803136976E-8</v>
      </c>
      <c r="AB2371">
        <f t="shared" si="860"/>
        <v>0.99796675175435878</v>
      </c>
      <c r="AC2371">
        <f t="shared" si="856"/>
        <v>2.0968035345955176</v>
      </c>
      <c r="AD2371">
        <f t="shared" si="864"/>
        <v>1.3654799507634249E-11</v>
      </c>
      <c r="AE2371">
        <f t="shared" si="865"/>
        <v>-1.0156167499990102E-5</v>
      </c>
      <c r="AF2371">
        <f t="shared" si="866"/>
        <v>-1.3384017905135394E-7</v>
      </c>
      <c r="AG2371">
        <f t="shared" si="867"/>
        <v>1.365479950763425E-9</v>
      </c>
      <c r="AH2371" t="str">
        <f t="shared" si="868"/>
        <v>NaN</v>
      </c>
    </row>
    <row r="2372" spans="1:34">
      <c r="A2372" s="4">
        <v>43292.865057870367</v>
      </c>
      <c r="B2372" s="3">
        <v>-1.5171721067781601E-3</v>
      </c>
      <c r="C2372">
        <v>2.9112884112400899</v>
      </c>
      <c r="D2372" s="3">
        <v>1.9067096752896799E-2</v>
      </c>
      <c r="E2372" s="3">
        <v>1.88709823654062E-2</v>
      </c>
      <c r="F2372" s="3">
        <v>1.88317265318074E-2</v>
      </c>
      <c r="G2372">
        <v>-4637048</v>
      </c>
      <c r="H2372">
        <v>8226321</v>
      </c>
      <c r="K2372">
        <f t="shared" si="850"/>
        <v>97.376880731426198</v>
      </c>
      <c r="L2372">
        <f t="shared" si="851"/>
        <v>77.648869296712121</v>
      </c>
      <c r="M2372">
        <f t="shared" si="845"/>
        <v>26.00016068180037</v>
      </c>
      <c r="N2372">
        <f t="shared" si="852"/>
        <v>0.1250029753596793</v>
      </c>
      <c r="O2372">
        <f t="shared" si="853"/>
        <v>56.387989413537099</v>
      </c>
      <c r="P2372">
        <f t="shared" si="854"/>
        <v>56.120010270536476</v>
      </c>
      <c r="Q2372">
        <f t="shared" si="846"/>
        <v>0.33473259664895494</v>
      </c>
      <c r="R2372">
        <f t="shared" si="855"/>
        <v>56.053256816888144</v>
      </c>
      <c r="S2372">
        <f t="shared" si="847"/>
        <v>25.777005617367735</v>
      </c>
      <c r="T2372">
        <f t="shared" si="848"/>
        <v>13.102204030977029</v>
      </c>
      <c r="U2372">
        <f t="shared" si="849"/>
        <v>0.46280792668427745</v>
      </c>
      <c r="V2372" s="6">
        <f t="shared" si="857"/>
        <v>123837.00000001118</v>
      </c>
      <c r="W2372">
        <f t="shared" si="862"/>
        <v>13.10328387461915</v>
      </c>
      <c r="X2372">
        <f t="shared" si="863"/>
        <v>25.769760183758766</v>
      </c>
      <c r="Y2372">
        <f t="shared" si="858"/>
        <v>0.299236264780878</v>
      </c>
      <c r="Z2372">
        <f t="shared" si="859"/>
        <v>-9.0931662520466344E-8</v>
      </c>
      <c r="AA2372">
        <f t="shared" si="861"/>
        <v>2.0097539906905442E-8</v>
      </c>
      <c r="AB2372">
        <f t="shared" si="860"/>
        <v>0.99799801657459442</v>
      </c>
      <c r="AC2372">
        <f t="shared" si="856"/>
        <v>2.0968438167325241</v>
      </c>
      <c r="AD2372">
        <f t="shared" si="864"/>
        <v>2.4755520685000943E-11</v>
      </c>
      <c r="AE2372">
        <f t="shared" si="865"/>
        <v>1.4571347509872699E-6</v>
      </c>
      <c r="AF2372">
        <f t="shared" si="866"/>
        <v>1.6912327717499721E-6</v>
      </c>
      <c r="AG2372">
        <f t="shared" si="867"/>
        <v>2.4755520685000942E-9</v>
      </c>
      <c r="AH2372">
        <f t="shared" si="868"/>
        <v>1.6912327717499721E-2</v>
      </c>
    </row>
    <row r="2373" spans="1:34">
      <c r="A2373" s="4">
        <v>43292.865752314814</v>
      </c>
      <c r="B2373" s="3">
        <v>-1.51344984595198E-3</v>
      </c>
      <c r="C2373">
        <v>2.9113062495507598</v>
      </c>
      <c r="D2373" s="3">
        <v>1.9052540691391201E-2</v>
      </c>
      <c r="E2373" s="3">
        <v>1.8856426303900699E-2</v>
      </c>
      <c r="F2373" s="3">
        <v>1.8835085407390598E-2</v>
      </c>
      <c r="G2373">
        <v>-4637048</v>
      </c>
      <c r="H2373">
        <v>8226232</v>
      </c>
      <c r="K2373">
        <f t="shared" si="850"/>
        <v>97.13975733773168</v>
      </c>
      <c r="L2373">
        <f t="shared" si="851"/>
        <v>77.407330691632964</v>
      </c>
      <c r="M2373">
        <f t="shared" si="845"/>
        <v>25.919283231815637</v>
      </c>
      <c r="N2373">
        <f t="shared" si="852"/>
        <v>0.1250083818741306</v>
      </c>
      <c r="O2373">
        <f t="shared" si="853"/>
        <v>56.344269539736196</v>
      </c>
      <c r="P2373">
        <f t="shared" si="854"/>
        <v>56.076444841636118</v>
      </c>
      <c r="Q2373">
        <f t="shared" si="846"/>
        <v>0.28088934716232927</v>
      </c>
      <c r="R2373">
        <f t="shared" si="855"/>
        <v>56.063380192573867</v>
      </c>
      <c r="S2373">
        <f t="shared" si="847"/>
        <v>25.73202366704075</v>
      </c>
      <c r="T2373">
        <f t="shared" si="848"/>
        <v>13.102773137761378</v>
      </c>
      <c r="U2373">
        <f t="shared" si="849"/>
        <v>0.46279834653433249</v>
      </c>
      <c r="V2373" s="6">
        <f t="shared" si="857"/>
        <v>123897.00000020675</v>
      </c>
      <c r="W2373">
        <f t="shared" si="862"/>
        <v>13.103353918531067</v>
      </c>
      <c r="X2373">
        <f t="shared" si="863"/>
        <v>25.782682648317323</v>
      </c>
      <c r="Y2373">
        <f t="shared" si="858"/>
        <v>0.29683893717605514</v>
      </c>
      <c r="Z2373">
        <f t="shared" si="859"/>
        <v>6.0072382609810458E-8</v>
      </c>
      <c r="AA2373">
        <f t="shared" si="861"/>
        <v>1.1064098932514982E-8</v>
      </c>
      <c r="AB2373">
        <f t="shared" si="860"/>
        <v>0.99809261536445093</v>
      </c>
      <c r="AC2373">
        <f t="shared" si="856"/>
        <v>2.0968300841858181</v>
      </c>
      <c r="AD2373">
        <f t="shared" si="864"/>
        <v>1.3738386460525263E-11</v>
      </c>
      <c r="AE2373">
        <f t="shared" si="865"/>
        <v>-1.0237023113021119E-5</v>
      </c>
      <c r="AF2373">
        <f t="shared" si="866"/>
        <v>-1.3359588493274591E-7</v>
      </c>
      <c r="AG2373">
        <f t="shared" si="867"/>
        <v>1.3738386460525263E-9</v>
      </c>
      <c r="AH2373" t="str">
        <f t="shared" si="868"/>
        <v>NaN</v>
      </c>
    </row>
    <row r="2374" spans="1:34">
      <c r="A2374" s="4">
        <v>43292.866446759261</v>
      </c>
      <c r="B2374" s="3">
        <v>-1.51369958230134E-3</v>
      </c>
      <c r="C2374">
        <v>2.9113110064336101</v>
      </c>
      <c r="D2374" s="3">
        <v>1.9050126573347401E-2</v>
      </c>
      <c r="E2374" s="3">
        <v>1.8854035970271101E-2</v>
      </c>
      <c r="F2374" s="3">
        <v>1.8834668525669299E-2</v>
      </c>
      <c r="G2374">
        <v>-4637048</v>
      </c>
      <c r="H2374">
        <v>8226224</v>
      </c>
      <c r="K2374">
        <f t="shared" si="850"/>
        <v>97.155666575008297</v>
      </c>
      <c r="L2374">
        <f t="shared" si="851"/>
        <v>77.423787916138153</v>
      </c>
      <c r="M2374">
        <f t="shared" si="845"/>
        <v>25.92479381407378</v>
      </c>
      <c r="N2374">
        <f t="shared" si="852"/>
        <v>0.12500982361131913</v>
      </c>
      <c r="O2374">
        <f t="shared" si="853"/>
        <v>56.337018612953919</v>
      </c>
      <c r="P2374">
        <f t="shared" si="854"/>
        <v>56.069290714831354</v>
      </c>
      <c r="Q2374">
        <f t="shared" si="846"/>
        <v>0.27489486771688121</v>
      </c>
      <c r="R2374">
        <f t="shared" si="855"/>
        <v>56.062123745237038</v>
      </c>
      <c r="S2374">
        <f t="shared" si="847"/>
        <v>25.741530568929193</v>
      </c>
      <c r="T2374">
        <f t="shared" si="848"/>
        <v>13.102924899570697</v>
      </c>
      <c r="U2374">
        <f t="shared" si="849"/>
        <v>0.46279579182767788</v>
      </c>
      <c r="V2374" s="6">
        <f t="shared" si="857"/>
        <v>123957.00000040233</v>
      </c>
      <c r="W2374">
        <f t="shared" si="862"/>
        <v>13.103088335365063</v>
      </c>
      <c r="X2374">
        <f t="shared" si="863"/>
        <v>25.797464107777493</v>
      </c>
      <c r="Y2374">
        <f t="shared" si="858"/>
        <v>0.29861331412081427</v>
      </c>
      <c r="Z2374">
        <f t="shared" si="859"/>
        <v>1.8970226182582592E-7</v>
      </c>
      <c r="AA2374">
        <f t="shared" si="861"/>
        <v>-8.7385476271617206E-9</v>
      </c>
      <c r="AB2374">
        <f t="shared" si="860"/>
        <v>0.99801798899634309</v>
      </c>
      <c r="AC2374">
        <f t="shared" si="856"/>
        <v>2.096826422173359</v>
      </c>
      <c r="AD2374">
        <f t="shared" si="864"/>
        <v>-1.078623499880717E-11</v>
      </c>
      <c r="AE2374">
        <f t="shared" si="865"/>
        <v>-2.6009572892660497E-5</v>
      </c>
      <c r="AF2374">
        <f t="shared" si="866"/>
        <v>4.1282661954284306E-8</v>
      </c>
      <c r="AG2374" t="str">
        <f t="shared" si="867"/>
        <v>NaN</v>
      </c>
      <c r="AH2374">
        <f t="shared" si="868"/>
        <v>4.1282661954284306E-4</v>
      </c>
    </row>
    <row r="2375" spans="1:34">
      <c r="A2375" s="4">
        <v>43292.8671412037</v>
      </c>
      <c r="B2375" s="3">
        <v>-1.51931270405839E-3</v>
      </c>
      <c r="C2375">
        <v>2.9113776027934399</v>
      </c>
      <c r="D2375" s="3">
        <v>1.9045036708703299E-2</v>
      </c>
      <c r="E2375">
        <v>1.8847994729058001E-2</v>
      </c>
      <c r="F2375" s="3">
        <v>1.88079761845984E-2</v>
      </c>
      <c r="G2375">
        <v>-4637048</v>
      </c>
      <c r="H2375">
        <v>8226218</v>
      </c>
      <c r="K2375">
        <f t="shared" si="850"/>
        <v>97.513245622368643</v>
      </c>
      <c r="L2375">
        <f t="shared" si="851"/>
        <v>77.816453802906338</v>
      </c>
      <c r="M2375">
        <f t="shared" si="845"/>
        <v>26.056275138176805</v>
      </c>
      <c r="N2375">
        <f t="shared" si="852"/>
        <v>0.12503000793193594</v>
      </c>
      <c r="O2375">
        <f t="shared" si="853"/>
        <v>56.321730944664097</v>
      </c>
      <c r="P2375">
        <f t="shared" si="854"/>
        <v>56.051209638130779</v>
      </c>
      <c r="Q2375">
        <f t="shared" si="846"/>
        <v>0.34005572748323232</v>
      </c>
      <c r="R2375">
        <f t="shared" si="855"/>
        <v>55.981675217180864</v>
      </c>
      <c r="S2375">
        <f t="shared" si="847"/>
        <v>25.829571319854651</v>
      </c>
      <c r="T2375">
        <f t="shared" si="848"/>
        <v>13.105049564898783</v>
      </c>
      <c r="U2375">
        <f t="shared" si="849"/>
        <v>0.46276002593455223</v>
      </c>
      <c r="V2375" s="6">
        <f t="shared" si="857"/>
        <v>124016.99999996927</v>
      </c>
      <c r="W2375">
        <f t="shared" si="862"/>
        <v>13.102761463776126</v>
      </c>
      <c r="X2375">
        <f t="shared" si="863"/>
        <v>25.815719829557697</v>
      </c>
      <c r="Y2375">
        <f t="shared" si="858"/>
        <v>0.31702035024535274</v>
      </c>
      <c r="Z2375">
        <f t="shared" si="859"/>
        <v>2.5293634908057443E-8</v>
      </c>
      <c r="AA2375">
        <f t="shared" si="861"/>
        <v>1.5640545296772315E-9</v>
      </c>
      <c r="AB2375">
        <f t="shared" si="860"/>
        <v>0.99725448923861393</v>
      </c>
      <c r="AC2375">
        <f t="shared" si="856"/>
        <v>2.0967751539989923</v>
      </c>
      <c r="AD2375">
        <f t="shared" si="864"/>
        <v>1.8184188220428515E-12</v>
      </c>
      <c r="AE2375">
        <f t="shared" si="865"/>
        <v>-4.2384582604678408E-5</v>
      </c>
      <c r="AF2375">
        <f t="shared" si="866"/>
        <v>-4.2708767962980047E-9</v>
      </c>
      <c r="AG2375">
        <f t="shared" si="867"/>
        <v>1.8184188220428515E-10</v>
      </c>
      <c r="AH2375" t="str">
        <f t="shared" si="868"/>
        <v>NaN</v>
      </c>
    </row>
    <row r="2376" spans="1:34">
      <c r="A2376" s="4">
        <v>43292.867835648147</v>
      </c>
      <c r="B2376" s="3">
        <v>-1.5198716377926799E-3</v>
      </c>
      <c r="C2376">
        <v>2.9113205201993</v>
      </c>
      <c r="D2376" s="3">
        <v>1.9047177305983501E-2</v>
      </c>
      <c r="E2376" s="3">
        <v>1.8850420739308898E-2</v>
      </c>
      <c r="F2376" s="3">
        <v>1.8811418436525899E-2</v>
      </c>
      <c r="G2376">
        <v>-4637048</v>
      </c>
      <c r="H2376">
        <v>8226218</v>
      </c>
      <c r="K2376">
        <f t="shared" si="850"/>
        <v>97.548852010559656</v>
      </c>
      <c r="L2376">
        <f t="shared" si="851"/>
        <v>77.847535382266969</v>
      </c>
      <c r="M2376">
        <f t="shared" si="845"/>
        <v>26.066682579585031</v>
      </c>
      <c r="N2376">
        <f t="shared" si="852"/>
        <v>0.12501270708569293</v>
      </c>
      <c r="O2376">
        <f t="shared" si="853"/>
        <v>56.328160337870017</v>
      </c>
      <c r="P2376">
        <f t="shared" si="854"/>
        <v>56.058470542947447</v>
      </c>
      <c r="Q2376">
        <f t="shared" si="846"/>
        <v>0.33611045553594465</v>
      </c>
      <c r="R2376">
        <f t="shared" si="855"/>
        <v>55.992049882334072</v>
      </c>
      <c r="S2376">
        <f t="shared" si="847"/>
        <v>25.842608942561068</v>
      </c>
      <c r="T2376">
        <f t="shared" si="848"/>
        <v>13.103228423188993</v>
      </c>
      <c r="U2376">
        <f t="shared" si="849"/>
        <v>0.46279068241437427</v>
      </c>
      <c r="V2376" s="6">
        <f t="shared" si="857"/>
        <v>124077.00000016484</v>
      </c>
      <c r="W2376">
        <f t="shared" si="862"/>
        <v>13.10222737894777</v>
      </c>
      <c r="X2376">
        <f t="shared" si="863"/>
        <v>25.826925568378158</v>
      </c>
      <c r="Y2376">
        <f t="shared" si="858"/>
        <v>0.33672464247684059</v>
      </c>
      <c r="Z2376">
        <f t="shared" si="859"/>
        <v>-8.8527721728642653E-8</v>
      </c>
      <c r="AA2376">
        <f t="shared" si="861"/>
        <v>-1.6159407336189491E-8</v>
      </c>
      <c r="AB2376">
        <f t="shared" si="860"/>
        <v>0.99642700835793807</v>
      </c>
      <c r="AC2376">
        <f t="shared" si="856"/>
        <v>2.0968190981484498</v>
      </c>
      <c r="AD2376">
        <f t="shared" si="864"/>
        <v>-1.7688410113001436E-11</v>
      </c>
      <c r="AE2376">
        <f t="shared" si="865"/>
        <v>-5.3172601412578631E-5</v>
      </c>
      <c r="AF2376">
        <f t="shared" si="866"/>
        <v>3.3115546515932246E-8</v>
      </c>
      <c r="AG2376" t="str">
        <f t="shared" si="867"/>
        <v>NaN</v>
      </c>
      <c r="AH2376">
        <f t="shared" si="868"/>
        <v>3.3115546515932249E-4</v>
      </c>
    </row>
    <row r="2377" spans="1:34">
      <c r="A2377" s="4">
        <v>43292.868530092594</v>
      </c>
      <c r="B2377" s="3">
        <v>-1.5207754455332199E-3</v>
      </c>
      <c r="C2377">
        <v>2.9113443046135199</v>
      </c>
      <c r="D2377" s="3">
        <v>1.9043788026956499E-2</v>
      </c>
      <c r="E2377" s="3">
        <v>1.88475666096019E-2</v>
      </c>
      <c r="F2377" s="3">
        <v>1.8808738482603098E-2</v>
      </c>
      <c r="G2377">
        <v>-4637048</v>
      </c>
      <c r="H2377">
        <v>8226218</v>
      </c>
      <c r="K2377">
        <f t="shared" si="850"/>
        <v>97.606428297846378</v>
      </c>
      <c r="L2377">
        <f t="shared" si="851"/>
        <v>77.908634444594654</v>
      </c>
      <c r="M2377">
        <f t="shared" si="845"/>
        <v>26.08714115744219</v>
      </c>
      <c r="N2377">
        <f t="shared" si="852"/>
        <v>0.12501991577162599</v>
      </c>
      <c r="O2377">
        <f t="shared" si="853"/>
        <v>56.317980465293935</v>
      </c>
      <c r="P2377">
        <f t="shared" si="854"/>
        <v>56.049928301986476</v>
      </c>
      <c r="Q2377">
        <f t="shared" si="846"/>
        <v>0.33400774441134473</v>
      </c>
      <c r="R2377">
        <f t="shared" si="855"/>
        <v>55.983972720882591</v>
      </c>
      <c r="S2377">
        <f t="shared" si="847"/>
        <v>25.864469327834627</v>
      </c>
      <c r="T2377">
        <f t="shared" si="848"/>
        <v>13.103987232234577</v>
      </c>
      <c r="U2377">
        <f t="shared" si="849"/>
        <v>0.46277790888111769</v>
      </c>
      <c r="V2377" s="6">
        <f t="shared" si="857"/>
        <v>124137.00000036042</v>
      </c>
      <c r="W2377">
        <f t="shared" si="862"/>
        <v>13.10183046344692</v>
      </c>
      <c r="X2377">
        <f t="shared" si="863"/>
        <v>25.841114521182103</v>
      </c>
      <c r="Y2377">
        <f t="shared" si="858"/>
        <v>0.33746852080009165</v>
      </c>
      <c r="Z2377">
        <f t="shared" si="859"/>
        <v>-5.9575916832536882E-8</v>
      </c>
      <c r="AA2377">
        <f t="shared" si="861"/>
        <v>-7.5328446097028261E-8</v>
      </c>
      <c r="AB2377">
        <f t="shared" si="860"/>
        <v>0.996398822324574</v>
      </c>
      <c r="AC2377">
        <f t="shared" si="856"/>
        <v>2.0968007880861794</v>
      </c>
      <c r="AD2377">
        <f t="shared" si="864"/>
        <v>-8.2273546667828425E-11</v>
      </c>
      <c r="AE2377">
        <f t="shared" si="865"/>
        <v>-3.9360541135224991E-5</v>
      </c>
      <c r="AF2377">
        <f t="shared" si="866"/>
        <v>2.080799308245941E-7</v>
      </c>
      <c r="AG2377" t="str">
        <f t="shared" si="867"/>
        <v>NaN</v>
      </c>
      <c r="AH2377">
        <f t="shared" si="868"/>
        <v>2.0807993082459409E-3</v>
      </c>
    </row>
    <row r="2378" spans="1:34">
      <c r="A2378" s="4">
        <v>43292.86923611111</v>
      </c>
      <c r="B2378" s="3">
        <v>-1.52035921828428E-3</v>
      </c>
      <c r="C2378">
        <v>2.9112979250057802</v>
      </c>
      <c r="D2378" s="3">
        <v>1.9044644265868601E-2</v>
      </c>
      <c r="E2378" s="3">
        <v>1.8848387171892699E-2</v>
      </c>
      <c r="F2378" s="3">
        <v>1.8806844648497599E-2</v>
      </c>
      <c r="G2378">
        <v>-4637048</v>
      </c>
      <c r="H2378">
        <v>8226218</v>
      </c>
      <c r="K2378">
        <f t="shared" si="850"/>
        <v>97.579912902384933</v>
      </c>
      <c r="L2378">
        <f t="shared" si="851"/>
        <v>77.884608476828902</v>
      </c>
      <c r="M2378">
        <f t="shared" si="845"/>
        <v>26.079096236400797</v>
      </c>
      <c r="N2378">
        <f t="shared" si="852"/>
        <v>0.12500585883405324</v>
      </c>
      <c r="O2378">
        <f t="shared" si="853"/>
        <v>56.320552222576367</v>
      </c>
      <c r="P2378">
        <f t="shared" si="854"/>
        <v>56.052384196262871</v>
      </c>
      <c r="Q2378">
        <f t="shared" si="846"/>
        <v>0.34228736245298563</v>
      </c>
      <c r="R2378">
        <f t="shared" si="855"/>
        <v>55.978264860123382</v>
      </c>
      <c r="S2378">
        <f t="shared" si="847"/>
        <v>25.850904661432139</v>
      </c>
      <c r="T2378">
        <f t="shared" si="848"/>
        <v>13.102507554595341</v>
      </c>
      <c r="U2378">
        <f t="shared" si="849"/>
        <v>0.46280281727097355</v>
      </c>
      <c r="V2378" s="6">
        <f t="shared" si="857"/>
        <v>124198.00000016112</v>
      </c>
      <c r="W2378">
        <f t="shared" si="862"/>
        <v>13.101524021332294</v>
      </c>
      <c r="X2378">
        <f t="shared" si="863"/>
        <v>25.852843250000827</v>
      </c>
      <c r="Y2378">
        <f t="shared" si="858"/>
        <v>0.33980460754554304</v>
      </c>
      <c r="Z2378">
        <f t="shared" si="859"/>
        <v>-2.508459655430734E-8</v>
      </c>
      <c r="AA2378">
        <f t="shared" si="861"/>
        <v>-1.4901444853016655E-7</v>
      </c>
      <c r="AB2378">
        <f t="shared" si="860"/>
        <v>0.99629940948486573</v>
      </c>
      <c r="AC2378">
        <f t="shared" si="856"/>
        <v>2.0968364927076144</v>
      </c>
      <c r="AD2378">
        <f t="shared" si="864"/>
        <v>-1.6163707777456785E-10</v>
      </c>
      <c r="AE2378">
        <f t="shared" si="865"/>
        <v>-3.578651142168774E-5</v>
      </c>
      <c r="AF2378">
        <f t="shared" si="866"/>
        <v>4.496272893781163E-7</v>
      </c>
      <c r="AG2378" t="str">
        <f t="shared" si="867"/>
        <v>NaN</v>
      </c>
      <c r="AH2378">
        <f t="shared" si="868"/>
        <v>4.4962728937811627E-3</v>
      </c>
    </row>
    <row r="2379" spans="1:34">
      <c r="A2379" s="4">
        <v>43292.869930555556</v>
      </c>
      <c r="B2379" s="3">
        <v>-1.52201223507291E-3</v>
      </c>
      <c r="C2379">
        <v>2.91133479084783</v>
      </c>
      <c r="D2379" s="3">
        <v>1.90490205980859E-2</v>
      </c>
      <c r="E2379" s="3">
        <v>1.88519905106477E-2</v>
      </c>
      <c r="F2379" s="3">
        <v>1.8810930089366601E-2</v>
      </c>
      <c r="G2379">
        <v>-4637048</v>
      </c>
      <c r="H2379">
        <v>8226218</v>
      </c>
      <c r="K2379">
        <f t="shared" si="850"/>
        <v>97.685216901502116</v>
      </c>
      <c r="L2379">
        <f t="shared" si="851"/>
        <v>77.98454220110581</v>
      </c>
      <c r="M2379">
        <f t="shared" si="845"/>
        <v>26.112558319136372</v>
      </c>
      <c r="N2379">
        <f t="shared" si="852"/>
        <v>0.12501703229725217</v>
      </c>
      <c r="O2379">
        <f t="shared" si="853"/>
        <v>56.333696759797341</v>
      </c>
      <c r="P2379">
        <f t="shared" si="854"/>
        <v>56.063168775475837</v>
      </c>
      <c r="Q2379">
        <f t="shared" si="846"/>
        <v>0.3431187157722988</v>
      </c>
      <c r="R2379">
        <f t="shared" si="855"/>
        <v>55.990578044025042</v>
      </c>
      <c r="S2379">
        <f t="shared" si="847"/>
        <v>25.883812508621507</v>
      </c>
      <c r="T2379">
        <f t="shared" si="848"/>
        <v>13.103683708616279</v>
      </c>
      <c r="U2379">
        <f t="shared" si="849"/>
        <v>0.46278301829442131</v>
      </c>
      <c r="V2379" s="6">
        <f t="shared" si="857"/>
        <v>124258.0000003567</v>
      </c>
      <c r="W2379">
        <f t="shared" si="862"/>
        <v>13.101299297114917</v>
      </c>
      <c r="X2379">
        <f t="shared" si="863"/>
        <v>25.862641951515911</v>
      </c>
      <c r="Y2379">
        <f t="shared" si="858"/>
        <v>0.34306199877959642</v>
      </c>
      <c r="Z2379">
        <f t="shared" si="859"/>
        <v>-2.149958955815334E-7</v>
      </c>
      <c r="AA2379">
        <f t="shared" si="861"/>
        <v>-1.6696188011938837E-7</v>
      </c>
      <c r="AB2379">
        <f t="shared" si="860"/>
        <v>0.99616787836132215</v>
      </c>
      <c r="AC2379">
        <f t="shared" si="856"/>
        <v>2.0968081121110891</v>
      </c>
      <c r="AD2379">
        <f t="shared" si="864"/>
        <v>-1.7938276274156319E-10</v>
      </c>
      <c r="AE2379">
        <f t="shared" si="865"/>
        <v>-1.0058116653009846E-5</v>
      </c>
      <c r="AF2379">
        <f t="shared" si="866"/>
        <v>1.7753953424642082E-6</v>
      </c>
      <c r="AG2379" t="str">
        <f t="shared" si="867"/>
        <v>NaN</v>
      </c>
      <c r="AH2379">
        <f t="shared" si="868"/>
        <v>1.7753953424642081E-2</v>
      </c>
    </row>
    <row r="2380" spans="1:34">
      <c r="A2380" s="4">
        <v>43292.870625000003</v>
      </c>
      <c r="B2380" s="3">
        <v>-1.52349876096196E-3</v>
      </c>
      <c r="C2380">
        <v>2.9112170579974199</v>
      </c>
      <c r="D2380" s="3">
        <v>1.9052778535533402E-2</v>
      </c>
      <c r="E2380" s="3">
        <v>1.8856128998722899E-2</v>
      </c>
      <c r="F2380" s="3">
        <v>1.88144557176383E-2</v>
      </c>
      <c r="G2380">
        <v>-4637048</v>
      </c>
      <c r="H2380">
        <v>8226218</v>
      </c>
      <c r="K2380">
        <f t="shared" si="850"/>
        <v>97.779914742434457</v>
      </c>
      <c r="L2380">
        <f t="shared" si="851"/>
        <v>78.074605635762126</v>
      </c>
      <c r="M2380">
        <f t="shared" si="845"/>
        <v>26.142715406983601</v>
      </c>
      <c r="N2380">
        <f t="shared" si="852"/>
        <v>0.12498134930187707</v>
      </c>
      <c r="O2380">
        <f t="shared" si="853"/>
        <v>56.344983916758942</v>
      </c>
      <c r="P2380">
        <f t="shared" si="854"/>
        <v>56.075555024869388</v>
      </c>
      <c r="Q2380">
        <f t="shared" si="846"/>
        <v>0.34377991811350483</v>
      </c>
      <c r="R2380">
        <f t="shared" si="855"/>
        <v>56.001203998645437</v>
      </c>
      <c r="S2380">
        <f t="shared" si="847"/>
        <v>25.913528794907933</v>
      </c>
      <c r="T2380">
        <f t="shared" si="848"/>
        <v>13.099927603839953</v>
      </c>
      <c r="U2380">
        <f t="shared" si="849"/>
        <v>0.46284624728405216</v>
      </c>
      <c r="V2380" s="6">
        <f t="shared" si="857"/>
        <v>124318.00000055227</v>
      </c>
      <c r="W2380">
        <f t="shared" si="862"/>
        <v>13.101427710953441</v>
      </c>
      <c r="X2380">
        <f t="shared" si="863"/>
        <v>25.86673117748326</v>
      </c>
      <c r="Y2380">
        <f t="shared" si="858"/>
        <v>0.344348286475892</v>
      </c>
      <c r="Z2380">
        <f t="shared" si="859"/>
        <v>-3.5411088871606088E-7</v>
      </c>
      <c r="AA2380">
        <f t="shared" si="861"/>
        <v>-1.0779284138003545E-7</v>
      </c>
      <c r="AB2380">
        <f t="shared" si="860"/>
        <v>0.99611879947787274</v>
      </c>
      <c r="AC2380">
        <f t="shared" si="856"/>
        <v>2.0968987469193419</v>
      </c>
      <c r="AD2380">
        <f t="shared" si="864"/>
        <v>-1.1538431104121911E-10</v>
      </c>
      <c r="AE2380">
        <f t="shared" si="865"/>
        <v>1.3454462216301692E-5</v>
      </c>
      <c r="AF2380">
        <f t="shared" si="866"/>
        <v>-8.5371213324063639E-7</v>
      </c>
      <c r="AG2380" t="str">
        <f t="shared" si="867"/>
        <v>NaN</v>
      </c>
      <c r="AH2380" t="str">
        <f t="shared" si="868"/>
        <v>NaN</v>
      </c>
    </row>
    <row r="2381" spans="1:34">
      <c r="A2381" s="4">
        <v>43292.871319444443</v>
      </c>
      <c r="B2381" s="3">
        <v>-1.52428364663137E-3</v>
      </c>
      <c r="C2381">
        <v>2.9112015981281698</v>
      </c>
      <c r="D2381" s="3">
        <v>1.90482238202094E-2</v>
      </c>
      <c r="E2381" s="3">
        <v>1.8852085648304599E-2</v>
      </c>
      <c r="F2381" s="3">
        <v>1.8809131542511799E-2</v>
      </c>
      <c r="G2381">
        <v>-4637048</v>
      </c>
      <c r="H2381">
        <v>8226218</v>
      </c>
      <c r="K2381">
        <f t="shared" si="850"/>
        <v>97.829915202446202</v>
      </c>
      <c r="L2381">
        <f t="shared" si="851"/>
        <v>78.131604675521771</v>
      </c>
      <c r="M2381">
        <f t="shared" si="845"/>
        <v>26.161801122022109</v>
      </c>
      <c r="N2381">
        <f t="shared" si="852"/>
        <v>0.12497666365601842</v>
      </c>
      <c r="O2381">
        <f t="shared" si="853"/>
        <v>56.331303596770752</v>
      </c>
      <c r="P2381">
        <f t="shared" si="854"/>
        <v>56.063453516841193</v>
      </c>
      <c r="Q2381">
        <f t="shared" si="846"/>
        <v>0.34614622554187235</v>
      </c>
      <c r="R2381">
        <f t="shared" si="855"/>
        <v>55.98515737122888</v>
      </c>
      <c r="S2381">
        <f t="shared" si="847"/>
        <v>25.931036971660859</v>
      </c>
      <c r="T2381">
        <f t="shared" si="848"/>
        <v>13.099434377960096</v>
      </c>
      <c r="U2381">
        <f t="shared" si="849"/>
        <v>0.46285455008067261</v>
      </c>
      <c r="V2381" s="6">
        <f t="shared" si="857"/>
        <v>124378.00000011921</v>
      </c>
      <c r="W2381">
        <f t="shared" si="862"/>
        <v>13.101386852004818</v>
      </c>
      <c r="X2381">
        <f t="shared" si="863"/>
        <v>25.872080279822459</v>
      </c>
      <c r="Y2381">
        <f t="shared" si="858"/>
        <v>0.34699477574349658</v>
      </c>
      <c r="Z2381">
        <f t="shared" si="859"/>
        <v>-3.260997552061422E-7</v>
      </c>
      <c r="AA2381">
        <f t="shared" si="861"/>
        <v>-8.6635178728480686E-8</v>
      </c>
      <c r="AB2381">
        <f t="shared" si="860"/>
        <v>0.99601104524172068</v>
      </c>
      <c r="AC2381">
        <f t="shared" si="856"/>
        <v>2.0969106484598226</v>
      </c>
      <c r="AD2381">
        <f t="shared" si="864"/>
        <v>-9.2029819861986857E-11</v>
      </c>
      <c r="AE2381">
        <f t="shared" si="865"/>
        <v>-4.575111932239262E-5</v>
      </c>
      <c r="AF2381">
        <f t="shared" si="866"/>
        <v>2.0024324944976145E-7</v>
      </c>
      <c r="AG2381" t="str">
        <f t="shared" si="867"/>
        <v>NaN</v>
      </c>
      <c r="AH2381">
        <f t="shared" si="868"/>
        <v>2.0024324944976145E-3</v>
      </c>
    </row>
    <row r="2382" spans="1:34">
      <c r="A2382" s="4">
        <v>43292.872025462966</v>
      </c>
      <c r="B2382" s="3">
        <v>-1.5225473843929599E-3</v>
      </c>
      <c r="C2382">
        <v>2.9110933790434501</v>
      </c>
      <c r="D2382" s="3">
        <v>1.90367478403459E-2</v>
      </c>
      <c r="E2382" s="3">
        <v>1.8840526422991399E-2</v>
      </c>
      <c r="F2382" s="3">
        <v>1.87960652782749E-2</v>
      </c>
      <c r="G2382">
        <v>-4637048</v>
      </c>
      <c r="H2382">
        <v>8226218</v>
      </c>
      <c r="K2382">
        <f t="shared" si="850"/>
        <v>97.719308124237244</v>
      </c>
      <c r="L2382">
        <f t="shared" si="851"/>
        <v>78.038173082734758</v>
      </c>
      <c r="M2382">
        <f t="shared" si="845"/>
        <v>26.130516230854713</v>
      </c>
      <c r="N2382">
        <f t="shared" si="852"/>
        <v>0.12494386413501726</v>
      </c>
      <c r="O2382">
        <f t="shared" si="853"/>
        <v>56.296834905416233</v>
      </c>
      <c r="P2382">
        <f t="shared" si="854"/>
        <v>56.028857440949714</v>
      </c>
      <c r="Q2382">
        <f t="shared" si="846"/>
        <v>0.35105818357511254</v>
      </c>
      <c r="R2382">
        <f t="shared" si="855"/>
        <v>55.945776721841121</v>
      </c>
      <c r="S2382">
        <f t="shared" si="847"/>
        <v>25.896477441804638</v>
      </c>
      <c r="T2382">
        <f t="shared" si="848"/>
        <v>13.09598179680208</v>
      </c>
      <c r="U2382">
        <f t="shared" si="849"/>
        <v>0.46291266965699984</v>
      </c>
      <c r="V2382" s="6">
        <f t="shared" si="857"/>
        <v>124439.00000054855</v>
      </c>
      <c r="W2382">
        <f t="shared" si="862"/>
        <v>13.101086246882845</v>
      </c>
      <c r="X2382">
        <f t="shared" si="863"/>
        <v>25.877556087791206</v>
      </c>
      <c r="Y2382">
        <f t="shared" si="858"/>
        <v>0.35032301759238987</v>
      </c>
      <c r="Z2382">
        <f t="shared" si="859"/>
        <v>-1.0033838621649534E-7</v>
      </c>
      <c r="AA2382">
        <f t="shared" si="861"/>
        <v>-2.8851018702948991E-8</v>
      </c>
      <c r="AB2382">
        <f t="shared" si="860"/>
        <v>0.99586621337814596</v>
      </c>
      <c r="AC2382">
        <f t="shared" si="856"/>
        <v>2.0969939592431657</v>
      </c>
      <c r="AD2382">
        <f t="shared" si="864"/>
        <v>-3.035756726434007E-11</v>
      </c>
      <c r="AE2382">
        <f t="shared" si="865"/>
        <v>-8.666475583100882E-5</v>
      </c>
      <c r="AF2382">
        <f t="shared" si="866"/>
        <v>3.4870283974876148E-8</v>
      </c>
      <c r="AG2382" t="str">
        <f t="shared" si="867"/>
        <v>NaN</v>
      </c>
      <c r="AH2382">
        <f t="shared" si="868"/>
        <v>3.4870283974876146E-4</v>
      </c>
    </row>
    <row r="2383" spans="1:34">
      <c r="A2383" s="4">
        <v>43292.872719907406</v>
      </c>
      <c r="B2383" s="3">
        <v>-1.5234392999263901E-3</v>
      </c>
      <c r="C2383">
        <v>2.9111635430654101</v>
      </c>
      <c r="D2383" s="3">
        <v>1.9031063365346199E-2</v>
      </c>
      <c r="E2383" s="3">
        <v>1.8833735972730199E-2</v>
      </c>
      <c r="F2383" s="3">
        <v>1.8789502368890699E-2</v>
      </c>
      <c r="G2383">
        <v>-4637048</v>
      </c>
      <c r="H2383">
        <v>8226218</v>
      </c>
      <c r="K2383">
        <f t="shared" si="850"/>
        <v>97.776126828796663</v>
      </c>
      <c r="L2383">
        <f t="shared" si="851"/>
        <v>78.10361867194996</v>
      </c>
      <c r="M2383">
        <f t="shared" si="845"/>
        <v>26.152430211713959</v>
      </c>
      <c r="N2383">
        <f t="shared" si="852"/>
        <v>0.12496512975852318</v>
      </c>
      <c r="O2383">
        <f t="shared" si="853"/>
        <v>56.279761294569248</v>
      </c>
      <c r="P2383">
        <f t="shared" si="854"/>
        <v>56.008534025996852</v>
      </c>
      <c r="Q2383">
        <f t="shared" si="846"/>
        <v>0.35376464366018467</v>
      </c>
      <c r="R2383">
        <f t="shared" si="855"/>
        <v>55.925996650909063</v>
      </c>
      <c r="S2383">
        <f t="shared" si="847"/>
        <v>25.916587115940501</v>
      </c>
      <c r="T2383">
        <f t="shared" si="848"/>
        <v>13.098220283486913</v>
      </c>
      <c r="U2383">
        <f t="shared" si="849"/>
        <v>0.46287498773388708</v>
      </c>
      <c r="V2383" s="6">
        <f t="shared" si="857"/>
        <v>124499.00000011548</v>
      </c>
      <c r="W2383">
        <f t="shared" si="862"/>
        <v>13.100817745220493</v>
      </c>
      <c r="X2383">
        <f t="shared" si="863"/>
        <v>25.881604562183142</v>
      </c>
      <c r="Y2383">
        <f t="shared" si="858"/>
        <v>0.35137737854831858</v>
      </c>
      <c r="Z2383">
        <f t="shared" si="859"/>
        <v>3.2565554944682774E-7</v>
      </c>
      <c r="AA2383">
        <f t="shared" si="861"/>
        <v>3.8593697048037793E-8</v>
      </c>
      <c r="AB2383">
        <f t="shared" si="860"/>
        <v>0.99582582662921504</v>
      </c>
      <c r="AC2383">
        <f t="shared" si="856"/>
        <v>2.0969399445594608</v>
      </c>
      <c r="AD2383">
        <f t="shared" si="864"/>
        <v>4.0486094544729732E-11</v>
      </c>
      <c r="AE2383">
        <f t="shared" si="865"/>
        <v>-8.1919662061836465E-5</v>
      </c>
      <c r="AF2383">
        <f t="shared" si="866"/>
        <v>-4.9198149613448716E-8</v>
      </c>
      <c r="AG2383">
        <f t="shared" si="867"/>
        <v>4.0486094544729733E-9</v>
      </c>
      <c r="AH2383" t="str">
        <f t="shared" si="868"/>
        <v>NaN</v>
      </c>
    </row>
    <row r="2384" spans="1:34">
      <c r="A2384" s="4">
        <v>43292.873414351852</v>
      </c>
      <c r="B2384" s="3">
        <v>-1.5228565817778899E-3</v>
      </c>
      <c r="C2384">
        <v>2.91121586877671</v>
      </c>
      <c r="D2384" s="3">
        <v>1.9028946552480198E-2</v>
      </c>
      <c r="E2384">
        <v>1.8832546752019001E-2</v>
      </c>
      <c r="F2384" s="3">
        <v>1.8788871090855499E-2</v>
      </c>
      <c r="G2384">
        <v>-4637048</v>
      </c>
      <c r="H2384">
        <v>8226218</v>
      </c>
      <c r="K2384">
        <f t="shared" si="850"/>
        <v>97.739005275151655</v>
      </c>
      <c r="L2384">
        <f t="shared" si="851"/>
        <v>78.067326927536897</v>
      </c>
      <c r="M2384">
        <f t="shared" si="845"/>
        <v>26.140278184328256</v>
      </c>
      <c r="N2384">
        <f t="shared" si="852"/>
        <v>0.12498098886758074</v>
      </c>
      <c r="O2384">
        <f t="shared" si="853"/>
        <v>56.273403339065553</v>
      </c>
      <c r="P2384">
        <f t="shared" si="854"/>
        <v>56.00497475892994</v>
      </c>
      <c r="Q2384">
        <f t="shared" si="846"/>
        <v>0.34930930840965857</v>
      </c>
      <c r="R2384">
        <f t="shared" si="855"/>
        <v>55.924094030655894</v>
      </c>
      <c r="S2384">
        <f t="shared" si="847"/>
        <v>25.90740531205515</v>
      </c>
      <c r="T2384">
        <f t="shared" si="848"/>
        <v>13.099889663387708</v>
      </c>
      <c r="U2384">
        <f t="shared" si="849"/>
        <v>0.46284688596071438</v>
      </c>
      <c r="V2384" s="6">
        <f t="shared" si="857"/>
        <v>124559.00000031106</v>
      </c>
      <c r="W2384">
        <f t="shared" si="862"/>
        <v>13.100584265514108</v>
      </c>
      <c r="X2384">
        <f t="shared" si="863"/>
        <v>25.886443605179803</v>
      </c>
      <c r="Y2384">
        <f t="shared" si="858"/>
        <v>0.35134865651231451</v>
      </c>
      <c r="Z2384">
        <f t="shared" si="859"/>
        <v>8.8527721728346602E-8</v>
      </c>
      <c r="AA2384">
        <f t="shared" si="861"/>
        <v>5.0210254359999166E-8</v>
      </c>
      <c r="AB2384">
        <f t="shared" si="860"/>
        <v>0.99582490414296454</v>
      </c>
      <c r="AC2384">
        <f t="shared" si="856"/>
        <v>2.0968996624224547</v>
      </c>
      <c r="AD2384">
        <f t="shared" si="864"/>
        <v>5.267555030354717E-11</v>
      </c>
      <c r="AE2384">
        <f t="shared" si="865"/>
        <v>-4.1434475680749547E-5</v>
      </c>
      <c r="AF2384">
        <f t="shared" si="866"/>
        <v>-1.2655469741791644E-7</v>
      </c>
      <c r="AG2384">
        <f t="shared" si="867"/>
        <v>5.2675550303547169E-9</v>
      </c>
      <c r="AH2384" t="str">
        <f t="shared" si="868"/>
        <v>NaN</v>
      </c>
    </row>
    <row r="2385" spans="1:34">
      <c r="A2385" s="4">
        <v>43292.874108796299</v>
      </c>
      <c r="B2385" s="3">
        <v>-1.52264252204986E-3</v>
      </c>
      <c r="C2385">
        <v>2.9111968412453302</v>
      </c>
      <c r="D2385" s="3">
        <v>1.9023440460587199E-2</v>
      </c>
      <c r="E2385">
        <v>1.8826731462741001E-2</v>
      </c>
      <c r="F2385" s="3">
        <v>1.87828322613495E-2</v>
      </c>
      <c r="G2385">
        <v>-4637048</v>
      </c>
      <c r="H2385">
        <v>8226218</v>
      </c>
      <c r="K2385">
        <f t="shared" si="850"/>
        <v>97.725368786056976</v>
      </c>
      <c r="L2385">
        <f t="shared" si="851"/>
        <v>78.06162842486782</v>
      </c>
      <c r="M2385">
        <f t="shared" si="845"/>
        <v>26.138370082041856</v>
      </c>
      <c r="N2385">
        <f t="shared" si="852"/>
        <v>0.12497522191883313</v>
      </c>
      <c r="O2385">
        <f t="shared" si="853"/>
        <v>56.25686551098579</v>
      </c>
      <c r="P2385">
        <f t="shared" si="854"/>
        <v>55.987569942971994</v>
      </c>
      <c r="Q2385">
        <f t="shared" si="846"/>
        <v>0.35097201746710027</v>
      </c>
      <c r="R2385">
        <f t="shared" si="855"/>
        <v>55.90589349351869</v>
      </c>
      <c r="S2385">
        <f t="shared" si="847"/>
        <v>25.90438873706379</v>
      </c>
      <c r="T2385">
        <f t="shared" si="848"/>
        <v>13.099282616151116</v>
      </c>
      <c r="U2385">
        <f t="shared" si="849"/>
        <v>0.46285710478732162</v>
      </c>
      <c r="V2385" s="6">
        <f t="shared" si="857"/>
        <v>124619.00000050664</v>
      </c>
      <c r="W2385">
        <f t="shared" si="862"/>
        <v>13.100499629120558</v>
      </c>
      <c r="X2385">
        <f t="shared" si="863"/>
        <v>25.892739936460728</v>
      </c>
      <c r="Y2385">
        <f t="shared" si="858"/>
        <v>0.31448810698946988</v>
      </c>
      <c r="Z2385">
        <f t="shared" si="859"/>
        <v>3.7940452362441439E-7</v>
      </c>
      <c r="AA2385">
        <f t="shared" si="861"/>
        <v>6.5178890038938001E-8</v>
      </c>
      <c r="AB2385">
        <f t="shared" si="860"/>
        <v>0.99737011561064548</v>
      </c>
      <c r="AC2385">
        <f t="shared" si="856"/>
        <v>2.0969143104722736</v>
      </c>
      <c r="AD2385">
        <f t="shared" si="864"/>
        <v>7.6394259392500875E-11</v>
      </c>
      <c r="AE2385">
        <f t="shared" si="865"/>
        <v>-3.8279698243645768E-5</v>
      </c>
      <c r="AF2385">
        <f t="shared" si="866"/>
        <v>-1.9866586628334835E-7</v>
      </c>
      <c r="AG2385">
        <f t="shared" si="867"/>
        <v>7.6394259392500872E-9</v>
      </c>
      <c r="AH2385" t="str">
        <f t="shared" si="868"/>
        <v>NaN</v>
      </c>
    </row>
    <row r="2386" spans="1:34">
      <c r="A2386" s="4">
        <v>43292.874803240738</v>
      </c>
      <c r="B2386" s="3">
        <v>-1.51474609652723E-3</v>
      </c>
      <c r="C2386">
        <v>2.9113585752620601</v>
      </c>
      <c r="D2386" s="3">
        <v>1.9039138173975501E-2</v>
      </c>
      <c r="E2386" s="3">
        <v>1.8843772995533099E-2</v>
      </c>
      <c r="F2386" s="3">
        <v>1.8834239733041599E-2</v>
      </c>
      <c r="G2386">
        <v>-4637048</v>
      </c>
      <c r="H2386">
        <v>8226368</v>
      </c>
      <c r="K2386">
        <f t="shared" si="850"/>
        <v>97.222333855024587</v>
      </c>
      <c r="L2386">
        <f t="shared" si="851"/>
        <v>77.491018840161061</v>
      </c>
      <c r="M2386">
        <f t="shared" si="845"/>
        <v>25.947305601344009</v>
      </c>
      <c r="N2386">
        <f t="shared" si="852"/>
        <v>0.12502424098318832</v>
      </c>
      <c r="O2386">
        <f t="shared" si="853"/>
        <v>56.304014394496299</v>
      </c>
      <c r="P2386">
        <f t="shared" si="854"/>
        <v>56.038574240042784</v>
      </c>
      <c r="Q2386">
        <f t="shared" si="846"/>
        <v>0.24318299509165087</v>
      </c>
      <c r="R2386">
        <f t="shared" si="855"/>
        <v>56.060831399404648</v>
      </c>
      <c r="S2386">
        <f t="shared" si="847"/>
        <v>25.785183604616243</v>
      </c>
      <c r="T2386">
        <f t="shared" si="848"/>
        <v>13.104442517662191</v>
      </c>
      <c r="U2386">
        <f t="shared" si="849"/>
        <v>0.46277024476115947</v>
      </c>
      <c r="V2386" s="6">
        <f t="shared" si="857"/>
        <v>124679.00000007357</v>
      </c>
      <c r="W2386">
        <f t="shared" si="862"/>
        <v>13.100324519340782</v>
      </c>
      <c r="X2386">
        <f t="shared" si="863"/>
        <v>25.896285113627279</v>
      </c>
      <c r="Y2386">
        <f t="shared" si="858"/>
        <v>0.29294586560925734</v>
      </c>
      <c r="Z2386">
        <f t="shared" si="859"/>
        <v>2.5711711467537428E-7</v>
      </c>
      <c r="AA2386">
        <f t="shared" si="861"/>
        <v>7.7254584963399206E-8</v>
      </c>
      <c r="AB2386">
        <f t="shared" si="860"/>
        <v>0.99825942750615626</v>
      </c>
      <c r="AC2386">
        <f t="shared" si="856"/>
        <v>2.0967898020488112</v>
      </c>
      <c r="AD2386">
        <f t="shared" si="864"/>
        <v>9.7200633102494264E-11</v>
      </c>
      <c r="AE2386">
        <f t="shared" si="865"/>
        <v>-3.4015143762539259E-5</v>
      </c>
      <c r="AF2386">
        <f t="shared" si="866"/>
        <v>-2.8446433157859977E-7</v>
      </c>
      <c r="AG2386">
        <f t="shared" si="867"/>
        <v>9.7200633102494269E-9</v>
      </c>
      <c r="AH2386" t="str">
        <f t="shared" si="868"/>
        <v>NaN</v>
      </c>
    </row>
    <row r="2387" spans="1:34">
      <c r="A2387" s="4">
        <v>43292.875509259262</v>
      </c>
      <c r="B2387" s="3">
        <v>-1.5169223704288E-3</v>
      </c>
      <c r="C2387">
        <v>2.9112943573436501</v>
      </c>
      <c r="D2387" s="3">
        <v>1.90367002715175E-2</v>
      </c>
      <c r="E2387" s="3">
        <v>1.88400507347069E-2</v>
      </c>
      <c r="F2387" s="3">
        <v>1.8818040900441702E-2</v>
      </c>
      <c r="G2387">
        <v>-4637048</v>
      </c>
      <c r="H2387">
        <v>8226364</v>
      </c>
      <c r="K2387">
        <f t="shared" si="850"/>
        <v>97.360971494149595</v>
      </c>
      <c r="L2387">
        <f t="shared" si="851"/>
        <v>77.650949697311333</v>
      </c>
      <c r="M2387">
        <f t="shared" si="845"/>
        <v>26.000857288851471</v>
      </c>
      <c r="N2387">
        <f t="shared" si="852"/>
        <v>0.12500477753116415</v>
      </c>
      <c r="O2387">
        <f t="shared" si="853"/>
        <v>56.296692030011805</v>
      </c>
      <c r="P2387">
        <f t="shared" si="854"/>
        <v>56.027433734122887</v>
      </c>
      <c r="Q2387">
        <f t="shared" si="846"/>
        <v>0.28468258426902082</v>
      </c>
      <c r="R2387">
        <f t="shared" si="855"/>
        <v>56.012009445742784</v>
      </c>
      <c r="S2387">
        <f t="shared" si="847"/>
        <v>25.811068899338789</v>
      </c>
      <c r="T2387">
        <f t="shared" si="848"/>
        <v>13.102393733238593</v>
      </c>
      <c r="U2387">
        <f t="shared" si="849"/>
        <v>0.46280473330096061</v>
      </c>
      <c r="V2387" s="6">
        <f t="shared" si="857"/>
        <v>124740.00000050291</v>
      </c>
      <c r="W2387">
        <f t="shared" si="862"/>
        <v>13.100336193326093</v>
      </c>
      <c r="X2387">
        <f t="shared" si="863"/>
        <v>25.899708702507603</v>
      </c>
      <c r="Y2387">
        <f t="shared" si="858"/>
        <v>0.28314130457300496</v>
      </c>
      <c r="Z2387">
        <f t="shared" si="859"/>
        <v>-2.7279498753233134E-7</v>
      </c>
      <c r="AA2387">
        <f t="shared" si="861"/>
        <v>5.0441689479828017E-8</v>
      </c>
      <c r="AB2387">
        <f t="shared" si="860"/>
        <v>0.99867684316874583</v>
      </c>
      <c r="AC2387">
        <f t="shared" si="856"/>
        <v>2.0968392392169526</v>
      </c>
      <c r="AD2387">
        <f t="shared" si="864"/>
        <v>6.5664227299832331E-11</v>
      </c>
      <c r="AE2387">
        <f t="shared" si="865"/>
        <v>-1.1254722627882762E-5</v>
      </c>
      <c r="AF2387">
        <f t="shared" si="866"/>
        <v>-5.8079795397867595E-7</v>
      </c>
      <c r="AG2387">
        <f t="shared" si="867"/>
        <v>6.5664227299832332E-9</v>
      </c>
      <c r="AH2387" t="str">
        <f t="shared" si="868"/>
        <v>NaN</v>
      </c>
    </row>
    <row r="2388" spans="1:34">
      <c r="A2388" s="4">
        <v>43292.876203703701</v>
      </c>
      <c r="B2388" s="3">
        <v>-1.5218695285875599E-3</v>
      </c>
      <c r="C2388">
        <v>2.91125511306018</v>
      </c>
      <c r="D2388" s="3">
        <v>1.90290416901371E-2</v>
      </c>
      <c r="E2388" s="3">
        <v>1.8835769540146399E-2</v>
      </c>
      <c r="F2388" s="3">
        <v>1.8798173508694199E-2</v>
      </c>
      <c r="G2388">
        <v>-4637048</v>
      </c>
      <c r="H2388">
        <v>8226365</v>
      </c>
      <c r="K2388">
        <f t="shared" si="850"/>
        <v>97.676125908772534</v>
      </c>
      <c r="L2388">
        <f t="shared" si="851"/>
        <v>77.992219617571109</v>
      </c>
      <c r="M2388">
        <f t="shared" si="845"/>
        <v>26.115129046353999</v>
      </c>
      <c r="N2388">
        <f t="shared" si="852"/>
        <v>0.12499288319937245</v>
      </c>
      <c r="O2388">
        <f t="shared" si="853"/>
        <v>56.273689089874715</v>
      </c>
      <c r="P2388">
        <f t="shared" si="854"/>
        <v>56.014620372681428</v>
      </c>
      <c r="Q2388">
        <f t="shared" si="846"/>
        <v>0.32155833435834325</v>
      </c>
      <c r="R2388">
        <f t="shared" si="855"/>
        <v>55.952130755516372</v>
      </c>
      <c r="S2388">
        <f t="shared" si="847"/>
        <v>25.900756823448436</v>
      </c>
      <c r="T2388">
        <f t="shared" si="848"/>
        <v>13.101141698313151</v>
      </c>
      <c r="U2388">
        <f t="shared" si="849"/>
        <v>0.46282580963083764</v>
      </c>
      <c r="V2388" s="6">
        <f t="shared" si="857"/>
        <v>124800.00000006985</v>
      </c>
      <c r="W2388">
        <f t="shared" si="862"/>
        <v>13.100280741895833</v>
      </c>
      <c r="X2388">
        <f t="shared" si="863"/>
        <v>25.901926640112602</v>
      </c>
      <c r="Y2388">
        <f t="shared" si="858"/>
        <v>0.31058670787812542</v>
      </c>
      <c r="Z2388">
        <f t="shared" si="859"/>
        <v>-2.2131930545357023E-7</v>
      </c>
      <c r="AA2388">
        <f t="shared" si="861"/>
        <v>4.3170142782233849E-8</v>
      </c>
      <c r="AB2388">
        <f t="shared" si="860"/>
        <v>0.99753129372094429</v>
      </c>
      <c r="AC2388">
        <f t="shared" si="856"/>
        <v>2.0968694508197037</v>
      </c>
      <c r="AD2388">
        <f t="shared" si="864"/>
        <v>5.123294483909496E-11</v>
      </c>
      <c r="AE2388">
        <f t="shared" si="865"/>
        <v>7.2569875133045582E-5</v>
      </c>
      <c r="AF2388">
        <f t="shared" si="866"/>
        <v>7.0278742127724529E-8</v>
      </c>
      <c r="AG2388">
        <f t="shared" si="867"/>
        <v>5.123294483909496E-9</v>
      </c>
      <c r="AH2388">
        <f t="shared" si="868"/>
        <v>7.0278742127724526E-4</v>
      </c>
    </row>
    <row r="2389" spans="1:34">
      <c r="A2389" s="4">
        <v>43292.876898148148</v>
      </c>
      <c r="B2389" s="3">
        <v>-1.5216911454808699E-3</v>
      </c>
      <c r="C2389">
        <v>2.9112111118938602</v>
      </c>
      <c r="D2389" s="3">
        <v>1.90282449122606E-2</v>
      </c>
      <c r="E2389" s="3">
        <v>1.8831309962479299E-2</v>
      </c>
      <c r="F2389" s="3">
        <v>1.87960652782749E-2</v>
      </c>
      <c r="G2389">
        <v>-4637048</v>
      </c>
      <c r="H2389">
        <v>8226365</v>
      </c>
      <c r="K2389">
        <f t="shared" si="850"/>
        <v>97.664762167860388</v>
      </c>
      <c r="L2389">
        <f t="shared" si="851"/>
        <v>77.983627126357888</v>
      </c>
      <c r="M2389">
        <f t="shared" si="845"/>
        <v>26.112251912994246</v>
      </c>
      <c r="N2389">
        <f t="shared" si="852"/>
        <v>0.12497954713039236</v>
      </c>
      <c r="O2389">
        <f t="shared" si="853"/>
        <v>56.271295926848133</v>
      </c>
      <c r="P2389">
        <f t="shared" si="854"/>
        <v>56.001273121180176</v>
      </c>
      <c r="Q2389">
        <f t="shared" si="846"/>
        <v>0.32551920500701215</v>
      </c>
      <c r="R2389">
        <f t="shared" si="855"/>
        <v>55.945776721841121</v>
      </c>
      <c r="S2389">
        <f t="shared" si="847"/>
        <v>25.895239109656238</v>
      </c>
      <c r="T2389">
        <f t="shared" si="848"/>
        <v>13.099737901578406</v>
      </c>
      <c r="U2389">
        <f t="shared" si="849"/>
        <v>0.46284944066736899</v>
      </c>
      <c r="V2389" s="6">
        <f t="shared" si="857"/>
        <v>124860.00000026543</v>
      </c>
      <c r="W2389">
        <f t="shared" si="862"/>
        <v>13.100791478753552</v>
      </c>
      <c r="X2389">
        <f t="shared" si="863"/>
        <v>25.908808011042847</v>
      </c>
      <c r="Y2389">
        <f t="shared" si="858"/>
        <v>0.32316198012783087</v>
      </c>
      <c r="Z2389">
        <f t="shared" si="859"/>
        <v>-1.5808521745267083E-8</v>
      </c>
      <c r="AA2389">
        <f t="shared" si="861"/>
        <v>-2.6839025269851318E-8</v>
      </c>
      <c r="AB2389">
        <f t="shared" si="860"/>
        <v>0.99700314226429809</v>
      </c>
      <c r="AC2389">
        <f t="shared" si="856"/>
        <v>2.0969033244349129</v>
      </c>
      <c r="AD2389">
        <f t="shared" si="864"/>
        <v>-3.0612739388240616E-11</v>
      </c>
      <c r="AE2389">
        <f t="shared" si="865"/>
        <v>1.1278314052926336E-4</v>
      </c>
      <c r="AF2389">
        <f t="shared" si="866"/>
        <v>-2.7020230318212299E-8</v>
      </c>
      <c r="AG2389" t="str">
        <f t="shared" si="867"/>
        <v>NaN</v>
      </c>
      <c r="AH2389" t="str">
        <f t="shared" si="868"/>
        <v>NaN</v>
      </c>
    </row>
    <row r="2390" spans="1:34">
      <c r="A2390" s="4">
        <v>43292.877592592595</v>
      </c>
      <c r="B2390" s="3">
        <v>-1.5231538869557E-3</v>
      </c>
      <c r="C2390">
        <v>2.9112491669566198</v>
      </c>
      <c r="D2390" s="3">
        <v>1.9029802791392301E-2</v>
      </c>
      <c r="E2390" s="3">
        <v>1.88343900441214E-2</v>
      </c>
      <c r="F2390" s="3">
        <v>1.87986499449471E-2</v>
      </c>
      <c r="G2390">
        <v>-4637048</v>
      </c>
      <c r="H2390">
        <v>8226365</v>
      </c>
      <c r="K2390">
        <f t="shared" si="850"/>
        <v>97.757944843338137</v>
      </c>
      <c r="L2390">
        <f t="shared" si="851"/>
        <v>78.073412281018364</v>
      </c>
      <c r="M2390">
        <f t="shared" si="845"/>
        <v>26.142315820803287</v>
      </c>
      <c r="N2390">
        <f t="shared" si="852"/>
        <v>0.12499108102788761</v>
      </c>
      <c r="O2390">
        <f t="shared" si="853"/>
        <v>56.275975096347985</v>
      </c>
      <c r="P2390">
        <f t="shared" si="854"/>
        <v>56.010491622883784</v>
      </c>
      <c r="Q2390">
        <f t="shared" si="846"/>
        <v>0.32240840101813717</v>
      </c>
      <c r="R2390">
        <f t="shared" si="855"/>
        <v>55.953566695329847</v>
      </c>
      <c r="S2390">
        <f t="shared" si="847"/>
        <v>25.927376886791194</v>
      </c>
      <c r="T2390">
        <f t="shared" si="848"/>
        <v>13.10095199605159</v>
      </c>
      <c r="U2390">
        <f t="shared" si="849"/>
        <v>0.46282900301415453</v>
      </c>
      <c r="V2390" s="6">
        <f t="shared" si="857"/>
        <v>124920.000000461</v>
      </c>
      <c r="W2390">
        <f t="shared" si="862"/>
        <v>13.101188394254402</v>
      </c>
      <c r="X2390">
        <f t="shared" si="863"/>
        <v>25.913598938304897</v>
      </c>
      <c r="Y2390">
        <f t="shared" si="858"/>
        <v>0.32297339579318418</v>
      </c>
      <c r="Z2390">
        <f t="shared" si="859"/>
        <v>1.3796528106182953E-7</v>
      </c>
      <c r="AA2390">
        <f t="shared" si="861"/>
        <v>-9.5638757339889644E-8</v>
      </c>
      <c r="AB2390">
        <f t="shared" si="860"/>
        <v>0.99701482531934782</v>
      </c>
      <c r="AC2390">
        <f t="shared" si="856"/>
        <v>2.0968740283352751</v>
      </c>
      <c r="AD2390">
        <f t="shared" si="864"/>
        <v>-1.0914826151459839E-10</v>
      </c>
      <c r="AE2390">
        <f t="shared" si="865"/>
        <v>1.9807532012079178E-4</v>
      </c>
      <c r="AF2390">
        <f t="shared" si="866"/>
        <v>-5.4855160774147246E-8</v>
      </c>
      <c r="AG2390" t="str">
        <f t="shared" si="867"/>
        <v>NaN</v>
      </c>
      <c r="AH2390" t="str">
        <f t="shared" si="868"/>
        <v>NaN</v>
      </c>
    </row>
    <row r="2391" spans="1:34">
      <c r="A2391" s="4">
        <v>43292.878298611111</v>
      </c>
      <c r="B2391" s="3">
        <v>-1.5233441622695E-3</v>
      </c>
      <c r="C2391">
        <v>2.91126343760516</v>
      </c>
      <c r="D2391" s="3">
        <v>1.90284708641957E-2</v>
      </c>
      <c r="E2391" s="3">
        <v>1.88325348598119E-2</v>
      </c>
      <c r="F2391" s="3">
        <v>1.8797792359691801E-2</v>
      </c>
      <c r="G2391">
        <v>-4637048</v>
      </c>
      <c r="H2391">
        <v>8226365</v>
      </c>
      <c r="K2391">
        <f t="shared" si="850"/>
        <v>97.770066166977571</v>
      </c>
      <c r="L2391">
        <f t="shared" si="851"/>
        <v>78.086660892670906</v>
      </c>
      <c r="M2391">
        <f t="shared" si="845"/>
        <v>26.14675202232041</v>
      </c>
      <c r="N2391">
        <f t="shared" si="852"/>
        <v>0.12499540623944994</v>
      </c>
      <c r="O2391">
        <f t="shared" si="853"/>
        <v>56.27197458501977</v>
      </c>
      <c r="P2391">
        <f t="shared" si="854"/>
        <v>56.004939166259298</v>
      </c>
      <c r="Q2391">
        <f t="shared" si="846"/>
        <v>0.32099258135440323</v>
      </c>
      <c r="R2391">
        <f t="shared" si="855"/>
        <v>55.950982003665366</v>
      </c>
      <c r="S2391">
        <f t="shared" si="847"/>
        <v>25.932756968084142</v>
      </c>
      <c r="T2391">
        <f t="shared" si="848"/>
        <v>13.101407281479203</v>
      </c>
      <c r="U2391">
        <f t="shared" si="849"/>
        <v>0.4628213388941963</v>
      </c>
      <c r="V2391" s="6">
        <f t="shared" si="857"/>
        <v>124981.0000002617</v>
      </c>
      <c r="W2391">
        <f t="shared" si="862"/>
        <v>13.101132942824121</v>
      </c>
      <c r="X2391">
        <f t="shared" si="863"/>
        <v>25.911308331440221</v>
      </c>
      <c r="Y2391">
        <f t="shared" si="858"/>
        <v>0.3224536612407789</v>
      </c>
      <c r="Z2391">
        <f t="shared" si="859"/>
        <v>3.7626894845187404E-8</v>
      </c>
      <c r="AA2391">
        <f t="shared" si="861"/>
        <v>-2.6406017511840831E-8</v>
      </c>
      <c r="AB2391">
        <f t="shared" si="860"/>
        <v>0.99703716495922778</v>
      </c>
      <c r="AC2391">
        <f t="shared" si="856"/>
        <v>2.0968630422979069</v>
      </c>
      <c r="AD2391">
        <f t="shared" si="864"/>
        <v>-3.0184429168681892E-11</v>
      </c>
      <c r="AE2391">
        <f t="shared" si="865"/>
        <v>-1.7894219890296381E-4</v>
      </c>
      <c r="AF2391">
        <f t="shared" si="866"/>
        <v>1.6791953901145095E-8</v>
      </c>
      <c r="AG2391" t="str">
        <f t="shared" si="867"/>
        <v>NaN</v>
      </c>
      <c r="AH2391">
        <f t="shared" si="868"/>
        <v>1.6791953901145094E-4</v>
      </c>
    </row>
    <row r="2392" spans="1:34">
      <c r="A2392" s="4">
        <v>43292.878993055558</v>
      </c>
      <c r="B2392" s="3">
        <v>-1.5232014557841501E-3</v>
      </c>
      <c r="C2392">
        <v>2.91126343760516</v>
      </c>
      <c r="D2392" s="3">
        <v>1.9024522651434402E-2</v>
      </c>
      <c r="E2392" s="3">
        <v>1.8828206096422901E-2</v>
      </c>
      <c r="F2392" s="3">
        <v>1.87928731553802E-2</v>
      </c>
      <c r="G2392">
        <v>-4637048</v>
      </c>
      <c r="H2392">
        <v>8226365</v>
      </c>
      <c r="K2392">
        <f t="shared" si="850"/>
        <v>97.760975174248003</v>
      </c>
      <c r="L2392">
        <f t="shared" si="851"/>
        <v>78.084036149238742</v>
      </c>
      <c r="M2392">
        <f t="shared" si="845"/>
        <v>26.145873146019916</v>
      </c>
      <c r="N2392">
        <f t="shared" si="852"/>
        <v>0.12499540623944994</v>
      </c>
      <c r="O2392">
        <f t="shared" si="853"/>
        <v>56.260115926439859</v>
      </c>
      <c r="P2392">
        <f t="shared" si="854"/>
        <v>55.991983434135015</v>
      </c>
      <c r="Q2392">
        <f t="shared" si="846"/>
        <v>0.3239600013497963</v>
      </c>
      <c r="R2392">
        <f t="shared" si="855"/>
        <v>55.936155925090063</v>
      </c>
      <c r="S2392">
        <f t="shared" si="847"/>
        <v>25.929899811786719</v>
      </c>
      <c r="T2392">
        <f t="shared" si="848"/>
        <v>13.101407281479203</v>
      </c>
      <c r="U2392">
        <f t="shared" si="849"/>
        <v>0.4628213388941963</v>
      </c>
      <c r="V2392" s="6">
        <f t="shared" si="857"/>
        <v>125041.00000045728</v>
      </c>
      <c r="W2392">
        <f t="shared" si="862"/>
        <v>13.101354748545173</v>
      </c>
      <c r="X2392">
        <f t="shared" si="863"/>
        <v>25.912250589500477</v>
      </c>
      <c r="Y2392">
        <f t="shared" si="858"/>
        <v>0.32247038838009229</v>
      </c>
      <c r="Z2392">
        <f t="shared" si="859"/>
        <v>-1.1065965274018183E-7</v>
      </c>
      <c r="AA2392">
        <f t="shared" si="861"/>
        <v>6.0307550697856226E-8</v>
      </c>
      <c r="AB2392">
        <f t="shared" si="860"/>
        <v>0.99703635467001472</v>
      </c>
      <c r="AC2392">
        <f t="shared" si="856"/>
        <v>2.0968630422979069</v>
      </c>
      <c r="AD2392">
        <f t="shared" si="864"/>
        <v>6.893332425721337E-11</v>
      </c>
      <c r="AE2392">
        <f t="shared" si="865"/>
        <v>5.5978192812526707E-6</v>
      </c>
      <c r="AF2392">
        <f t="shared" si="866"/>
        <v>1.2258614413314992E-6</v>
      </c>
      <c r="AG2392">
        <f t="shared" si="867"/>
        <v>6.8933324257213368E-9</v>
      </c>
      <c r="AH2392">
        <f t="shared" si="868"/>
        <v>1.2258614413314994E-2</v>
      </c>
    </row>
    <row r="2393" spans="1:34">
      <c r="A2393" s="4">
        <v>43292.879687499997</v>
      </c>
      <c r="B2393" s="3">
        <v>-1.5244263531167201E-3</v>
      </c>
      <c r="C2393">
        <v>2.91122181488026</v>
      </c>
      <c r="D2393">
        <v>1.9021727982763002E-2</v>
      </c>
      <c r="E2393" s="3">
        <v>1.8825221152437701E-2</v>
      </c>
      <c r="F2393" s="3">
        <v>1.87905862613661E-2</v>
      </c>
      <c r="G2393">
        <v>-4637048</v>
      </c>
      <c r="H2393">
        <v>8226365</v>
      </c>
      <c r="K2393">
        <f t="shared" si="850"/>
        <v>97.839006195175784</v>
      </c>
      <c r="L2393">
        <f t="shared" si="851"/>
        <v>78.16507327153478</v>
      </c>
      <c r="M2393">
        <f t="shared" si="845"/>
        <v>26.173007838642892</v>
      </c>
      <c r="N2393">
        <f t="shared" si="852"/>
        <v>0.1249827910390625</v>
      </c>
      <c r="O2393">
        <f t="shared" si="853"/>
        <v>56.251721996420947</v>
      </c>
      <c r="P2393">
        <f t="shared" si="854"/>
        <v>55.983049673796778</v>
      </c>
      <c r="Q2393">
        <f t="shared" si="846"/>
        <v>0.32245858243607728</v>
      </c>
      <c r="R2393">
        <f t="shared" si="855"/>
        <v>55.92926341398487</v>
      </c>
      <c r="S2393">
        <f t="shared" si="847"/>
        <v>25.958035450352174</v>
      </c>
      <c r="T2393">
        <f t="shared" si="848"/>
        <v>13.100079365648948</v>
      </c>
      <c r="U2393">
        <f t="shared" si="849"/>
        <v>0.4628436925774031</v>
      </c>
      <c r="V2393" s="6">
        <f t="shared" si="857"/>
        <v>125101.00000002421</v>
      </c>
      <c r="W2393">
        <f t="shared" si="862"/>
        <v>13.101191312750704</v>
      </c>
      <c r="X2393">
        <f t="shared" si="863"/>
        <v>25.926431795913949</v>
      </c>
      <c r="Y2393">
        <f t="shared" si="858"/>
        <v>0.32193887742133381</v>
      </c>
      <c r="Z2393">
        <f t="shared" si="859"/>
        <v>-2.2448100981489397E-7</v>
      </c>
      <c r="AA2393">
        <f t="shared" si="861"/>
        <v>2.1803441543822242E-8</v>
      </c>
      <c r="AB2393">
        <f t="shared" si="860"/>
        <v>0.99706197533675878</v>
      </c>
      <c r="AC2393">
        <f t="shared" si="856"/>
        <v>2.0968950849068908</v>
      </c>
      <c r="AD2393">
        <f t="shared" si="864"/>
        <v>2.4963509089491375E-11</v>
      </c>
      <c r="AE2393">
        <f t="shared" si="865"/>
        <v>-1.5931293718752388E-5</v>
      </c>
      <c r="AF2393">
        <f t="shared" si="866"/>
        <v>-1.5598600123911201E-7</v>
      </c>
      <c r="AG2393">
        <f t="shared" si="867"/>
        <v>2.4963509089491374E-9</v>
      </c>
      <c r="AH2393" t="str">
        <f t="shared" si="868"/>
        <v>NaN</v>
      </c>
    </row>
    <row r="2394" spans="1:34">
      <c r="A2394" s="4">
        <v>43292.880381944444</v>
      </c>
      <c r="B2394" s="3">
        <v>-1.5244501375309501E-3</v>
      </c>
      <c r="C2394">
        <v>2.9111790029346598</v>
      </c>
      <c r="D2394" s="3">
        <v>1.9022334485325702E-2</v>
      </c>
      <c r="E2394" s="3">
        <v>1.8826553079634298E-2</v>
      </c>
      <c r="F2394" s="3">
        <v>1.8792206144626102E-2</v>
      </c>
      <c r="G2394">
        <v>-4637048</v>
      </c>
      <c r="H2394">
        <v>8226365</v>
      </c>
      <c r="K2394">
        <f t="shared" si="850"/>
        <v>97.840521360631044</v>
      </c>
      <c r="L2394">
        <f t="shared" si="851"/>
        <v>78.164459115187512</v>
      </c>
      <c r="M2394">
        <f t="shared" si="845"/>
        <v>26.172802192844603</v>
      </c>
      <c r="N2394">
        <f t="shared" si="852"/>
        <v>0.12496981540438169</v>
      </c>
      <c r="O2394">
        <f t="shared" si="853"/>
        <v>56.253543657829219</v>
      </c>
      <c r="P2394">
        <f t="shared" si="854"/>
        <v>55.98703605291189</v>
      </c>
      <c r="Q2394">
        <f t="shared" si="846"/>
        <v>0.31939804847812781</v>
      </c>
      <c r="R2394">
        <f t="shared" si="855"/>
        <v>55.934145609351091</v>
      </c>
      <c r="S2394">
        <f t="shared" si="847"/>
        <v>25.959870160525853</v>
      </c>
      <c r="T2394">
        <f t="shared" si="848"/>
        <v>13.098713509366755</v>
      </c>
      <c r="U2394">
        <f t="shared" si="849"/>
        <v>0.4628666849372669</v>
      </c>
      <c r="V2394" s="6">
        <f t="shared" si="857"/>
        <v>125161.00000021979</v>
      </c>
      <c r="W2394">
        <f t="shared" si="862"/>
        <v>13.101115431846136</v>
      </c>
      <c r="X2394">
        <f t="shared" si="863"/>
        <v>25.934037867572268</v>
      </c>
      <c r="Y2394">
        <f t="shared" si="858"/>
        <v>0.32170938478293226</v>
      </c>
      <c r="Z2394">
        <f t="shared" si="859"/>
        <v>2.1183419126401032E-7</v>
      </c>
      <c r="AA2394">
        <f t="shared" si="861"/>
        <v>-1.2359389984069691E-8</v>
      </c>
      <c r="AB2394">
        <f t="shared" si="860"/>
        <v>0.99707155868591923</v>
      </c>
      <c r="AC2394">
        <f t="shared" si="856"/>
        <v>2.0969280430189801</v>
      </c>
      <c r="AD2394">
        <f t="shared" si="864"/>
        <v>-1.4161007114125318E-11</v>
      </c>
      <c r="AE2394">
        <f t="shared" si="865"/>
        <v>1.223044909459937E-5</v>
      </c>
      <c r="AF2394">
        <f t="shared" si="866"/>
        <v>-1.1526110334702866E-7</v>
      </c>
      <c r="AG2394" t="str">
        <f t="shared" si="867"/>
        <v>NaN</v>
      </c>
      <c r="AH2394" t="str">
        <f t="shared" si="868"/>
        <v>NaN</v>
      </c>
    </row>
    <row r="2395" spans="1:34">
      <c r="A2395" s="4">
        <v>43292.881076388891</v>
      </c>
      <c r="B2395" s="3">
        <v>-1.5257226036919701E-3</v>
      </c>
      <c r="C2395">
        <v>2.9113014926679202</v>
      </c>
      <c r="D2395" s="3">
        <v>1.9020193888045499E-2</v>
      </c>
      <c r="E2395" s="3">
        <v>1.8824162746004701E-2</v>
      </c>
      <c r="F2395" s="3">
        <v>1.8788787714511299E-2</v>
      </c>
      <c r="G2395">
        <v>-4637048</v>
      </c>
      <c r="H2395">
        <v>8226365</v>
      </c>
      <c r="K2395">
        <f t="shared" si="850"/>
        <v>97.921582712468691</v>
      </c>
      <c r="L2395">
        <f t="shared" si="851"/>
        <v>78.250013962299562</v>
      </c>
      <c r="M2395">
        <f t="shared" si="845"/>
        <v>26.20144961285429</v>
      </c>
      <c r="N2395">
        <f t="shared" si="852"/>
        <v>0.12500694013694533</v>
      </c>
      <c r="O2395">
        <f t="shared" si="853"/>
        <v>56.247114264623299</v>
      </c>
      <c r="P2395">
        <f t="shared" si="854"/>
        <v>55.979881926107126</v>
      </c>
      <c r="Q2395">
        <f t="shared" si="846"/>
        <v>0.32327152343459176</v>
      </c>
      <c r="R2395">
        <f t="shared" si="855"/>
        <v>55.923842741188707</v>
      </c>
      <c r="S2395">
        <f t="shared" si="847"/>
        <v>25.985935263897897</v>
      </c>
      <c r="T2395">
        <f t="shared" si="848"/>
        <v>13.102621375952403</v>
      </c>
      <c r="U2395">
        <f t="shared" si="849"/>
        <v>0.4628009012409815</v>
      </c>
      <c r="V2395" s="6">
        <f t="shared" si="857"/>
        <v>125221.00000041537</v>
      </c>
      <c r="W2395">
        <f t="shared" si="862"/>
        <v>13.10131097110022</v>
      </c>
      <c r="X2395">
        <f t="shared" si="863"/>
        <v>25.940621770607599</v>
      </c>
      <c r="Y2395">
        <f t="shared" si="858"/>
        <v>0.32400144939189346</v>
      </c>
      <c r="Z2395">
        <f t="shared" si="859"/>
        <v>3.8567567201430927E-7</v>
      </c>
      <c r="AA2395">
        <f t="shared" si="861"/>
        <v>1.9754119636576485E-8</v>
      </c>
      <c r="AB2395">
        <f t="shared" si="860"/>
        <v>0.99697921529796318</v>
      </c>
      <c r="AC2395">
        <f t="shared" si="856"/>
        <v>2.0968337461982682</v>
      </c>
      <c r="AD2395">
        <f t="shared" si="864"/>
        <v>2.247253324132402E-11</v>
      </c>
      <c r="AE2395">
        <f t="shared" si="865"/>
        <v>9.8829165498490019E-6</v>
      </c>
      <c r="AF2395">
        <f t="shared" si="866"/>
        <v>2.2635908995017239E-7</v>
      </c>
      <c r="AG2395">
        <f t="shared" si="867"/>
        <v>2.247253324132402E-9</v>
      </c>
      <c r="AH2395">
        <f t="shared" si="868"/>
        <v>2.2635908995017242E-3</v>
      </c>
    </row>
    <row r="2396" spans="1:34">
      <c r="A2396" s="4">
        <v>43292.881782407407</v>
      </c>
      <c r="B2396" s="3">
        <v>-1.52554422058529E-3</v>
      </c>
      <c r="C2396">
        <v>2.9113252770821401</v>
      </c>
      <c r="D2396" s="3">
        <v>1.90204317321877E-2</v>
      </c>
      <c r="E2396" s="3">
        <v>1.8824353021318501E-2</v>
      </c>
      <c r="F2396" s="3">
        <v>1.8787012989469099E-2</v>
      </c>
      <c r="G2396">
        <v>-4637048</v>
      </c>
      <c r="H2396">
        <v>8226365</v>
      </c>
      <c r="K2396">
        <f t="shared" si="850"/>
        <v>97.9102189715572</v>
      </c>
      <c r="L2396">
        <f t="shared" si="851"/>
        <v>78.24098308130408</v>
      </c>
      <c r="M2396">
        <f t="shared" si="845"/>
        <v>26.198425687855671</v>
      </c>
      <c r="N2396">
        <f t="shared" si="852"/>
        <v>0.12501414882287837</v>
      </c>
      <c r="O2396">
        <f t="shared" si="853"/>
        <v>56.247828641646052</v>
      </c>
      <c r="P2396">
        <f t="shared" si="854"/>
        <v>55.980451408837858</v>
      </c>
      <c r="Q2396">
        <f t="shared" si="846"/>
        <v>0.32933477626296082</v>
      </c>
      <c r="R2396">
        <f t="shared" si="855"/>
        <v>55.918493865383091</v>
      </c>
      <c r="S2396">
        <f t="shared" si="847"/>
        <v>25.978869170347032</v>
      </c>
      <c r="T2396">
        <f t="shared" si="848"/>
        <v>13.103380184997985</v>
      </c>
      <c r="U2396">
        <f t="shared" si="849"/>
        <v>0.46278812770772493</v>
      </c>
      <c r="V2396" s="6">
        <f t="shared" si="857"/>
        <v>125282.00000021607</v>
      </c>
      <c r="W2396">
        <f t="shared" si="862"/>
        <v>13.101182557261723</v>
      </c>
      <c r="X2396">
        <f t="shared" si="863"/>
        <v>25.943888925579078</v>
      </c>
      <c r="Y2396">
        <f t="shared" si="858"/>
        <v>0.30793694616863121</v>
      </c>
      <c r="Z2396">
        <f t="shared" si="859"/>
        <v>-2.8533728582350506E-7</v>
      </c>
      <c r="AA2396">
        <f t="shared" si="861"/>
        <v>2.6529200467194862E-8</v>
      </c>
      <c r="AB2396">
        <f t="shared" si="860"/>
        <v>0.99765071843539022</v>
      </c>
      <c r="AC2396">
        <f t="shared" si="856"/>
        <v>2.0968154361359987</v>
      </c>
      <c r="AD2396">
        <f t="shared" si="864"/>
        <v>3.1754104919593706E-11</v>
      </c>
      <c r="AE2396">
        <f t="shared" si="865"/>
        <v>-4.009185833188266E-5</v>
      </c>
      <c r="AF2396">
        <f t="shared" si="866"/>
        <v>-7.8845102903598325E-8</v>
      </c>
      <c r="AG2396">
        <f t="shared" si="867"/>
        <v>3.1754104919593706E-9</v>
      </c>
      <c r="AH2396" t="str">
        <f t="shared" si="868"/>
        <v>NaN</v>
      </c>
    </row>
    <row r="2397" spans="1:34">
      <c r="A2397" s="4">
        <v>43292.882476851853</v>
      </c>
      <c r="B2397" s="3">
        <v>-1.5199310988282401E-3</v>
      </c>
      <c r="C2397">
        <v>2.9111932735831898</v>
      </c>
      <c r="D2397" s="3">
        <v>1.9047272443640399E-2</v>
      </c>
      <c r="E2397" s="3">
        <v>1.88512294093925E-2</v>
      </c>
      <c r="F2397" s="3">
        <v>1.8833048642409301E-2</v>
      </c>
      <c r="G2397">
        <v>-4637048</v>
      </c>
      <c r="H2397">
        <v>8226602</v>
      </c>
      <c r="K2397">
        <f t="shared" si="850"/>
        <v>97.552639924196839</v>
      </c>
      <c r="L2397">
        <f t="shared" si="851"/>
        <v>77.822890587129237</v>
      </c>
      <c r="M2397">
        <f t="shared" si="845"/>
        <v>26.058430448686607</v>
      </c>
      <c r="N2397">
        <f t="shared" si="852"/>
        <v>0.12497414061594093</v>
      </c>
      <c r="O2397">
        <f t="shared" si="853"/>
        <v>56.328446088679172</v>
      </c>
      <c r="P2397">
        <f t="shared" si="854"/>
        <v>56.060890844552908</v>
      </c>
      <c r="Q2397">
        <f t="shared" si="846"/>
        <v>0.27120453880834106</v>
      </c>
      <c r="R2397">
        <f t="shared" si="855"/>
        <v>56.057241549870831</v>
      </c>
      <c r="S2397">
        <f t="shared" si="847"/>
        <v>25.877627422814381</v>
      </c>
      <c r="T2397">
        <f t="shared" si="848"/>
        <v>13.099168794794045</v>
      </c>
      <c r="U2397">
        <f t="shared" si="849"/>
        <v>0.46285902081731428</v>
      </c>
      <c r="V2397" s="6">
        <f t="shared" si="857"/>
        <v>125342.00000041164</v>
      </c>
      <c r="W2397">
        <f t="shared" si="862"/>
        <v>13.100940322066361</v>
      </c>
      <c r="X2397">
        <f t="shared" si="863"/>
        <v>25.954030502355032</v>
      </c>
      <c r="Y2397">
        <f t="shared" si="858"/>
        <v>0.29184827350752585</v>
      </c>
      <c r="Z2397">
        <f t="shared" si="859"/>
        <v>-1.01174539633414E-7</v>
      </c>
      <c r="AA2397">
        <f t="shared" si="861"/>
        <v>7.472372822389084E-8</v>
      </c>
      <c r="AB2397">
        <f t="shared" si="860"/>
        <v>0.99831374112202398</v>
      </c>
      <c r="AC2397">
        <f t="shared" si="856"/>
        <v>2.0969170569816198</v>
      </c>
      <c r="AD2397">
        <f t="shared" si="864"/>
        <v>9.4375651670629578E-11</v>
      </c>
      <c r="AE2397">
        <f t="shared" si="865"/>
        <v>-6.5658968134036264E-5</v>
      </c>
      <c r="AF2397">
        <f t="shared" si="866"/>
        <v>-1.4308593513897245E-7</v>
      </c>
      <c r="AG2397">
        <f t="shared" si="867"/>
        <v>9.437565167062957E-9</v>
      </c>
      <c r="AH2397" t="str">
        <f t="shared" si="868"/>
        <v>NaN</v>
      </c>
    </row>
    <row r="2398" spans="1:34">
      <c r="A2398" s="4">
        <v>43292.883171296293</v>
      </c>
      <c r="B2398" s="3">
        <v>-1.52093004422568E-3</v>
      </c>
      <c r="C2398">
        <v>2.9112872220193799</v>
      </c>
      <c r="D2398" s="3">
        <v>1.9002403146205299E-2</v>
      </c>
      <c r="E2398" s="3">
        <v>1.88070379677629E-2</v>
      </c>
      <c r="F2398" s="3">
        <v>1.8787072544000701E-2</v>
      </c>
      <c r="G2398">
        <v>-4637048</v>
      </c>
      <c r="H2398">
        <v>8226353</v>
      </c>
      <c r="K2398">
        <f t="shared" si="850"/>
        <v>97.616276873303264</v>
      </c>
      <c r="L2398">
        <f t="shared" si="851"/>
        <v>77.946962699160366</v>
      </c>
      <c r="M2398">
        <f t="shared" si="845"/>
        <v>26.099975095481305</v>
      </c>
      <c r="N2398">
        <f t="shared" si="852"/>
        <v>0.12500261492538298</v>
      </c>
      <c r="O2398">
        <f t="shared" si="853"/>
        <v>56.193678863311014</v>
      </c>
      <c r="P2398">
        <f t="shared" si="854"/>
        <v>55.928628480341892</v>
      </c>
      <c r="Q2398">
        <f t="shared" si="846"/>
        <v>0.27500550545127567</v>
      </c>
      <c r="R2398">
        <f t="shared" si="855"/>
        <v>55.918673357859738</v>
      </c>
      <c r="S2398">
        <f t="shared" si="847"/>
        <v>25.916638091847123</v>
      </c>
      <c r="T2398">
        <f t="shared" si="848"/>
        <v>13.102166090524786</v>
      </c>
      <c r="U2398">
        <f t="shared" si="849"/>
        <v>0.46280856536093973</v>
      </c>
      <c r="V2398" s="6">
        <f t="shared" si="857"/>
        <v>125401.99999997858</v>
      </c>
      <c r="W2398">
        <f t="shared" si="862"/>
        <v>13.100572591528801</v>
      </c>
      <c r="X2398">
        <f t="shared" si="863"/>
        <v>25.957362797086656</v>
      </c>
      <c r="Y2398">
        <f t="shared" si="858"/>
        <v>0.28345937272008825</v>
      </c>
      <c r="Z2398">
        <f t="shared" si="859"/>
        <v>2.6242146218971071E-7</v>
      </c>
      <c r="AA2398">
        <f t="shared" si="861"/>
        <v>5.0430491722006343E-9</v>
      </c>
      <c r="AB2398">
        <f t="shared" si="860"/>
        <v>0.99866899307407442</v>
      </c>
      <c r="AC2398">
        <f t="shared" si="856"/>
        <v>2.0968447322356369</v>
      </c>
      <c r="AD2398">
        <f t="shared" si="864"/>
        <v>6.5576156917029677E-12</v>
      </c>
      <c r="AE2398">
        <f t="shared" si="865"/>
        <v>-5.6151470128215132E-4</v>
      </c>
      <c r="AF2398">
        <f t="shared" si="866"/>
        <v>-1.1625613113678259E-9</v>
      </c>
      <c r="AG2398">
        <f t="shared" si="867"/>
        <v>6.5576156917029678E-10</v>
      </c>
      <c r="AH2398" t="str">
        <f t="shared" si="868"/>
        <v>NaN</v>
      </c>
    </row>
    <row r="2399" spans="1:34">
      <c r="A2399" s="4">
        <v>43292.88386574074</v>
      </c>
      <c r="B2399" s="3">
        <v>-1.5245928440163E-3</v>
      </c>
      <c r="C2399">
        <v>2.9112919789022298</v>
      </c>
      <c r="D2399" s="3">
        <v>1.9025307537103801E-2</v>
      </c>
      <c r="E2399" s="3">
        <v>1.8828776922364301E-2</v>
      </c>
      <c r="F2399" s="3">
        <v>1.88002221845818E-2</v>
      </c>
      <c r="G2399">
        <v>-4637048</v>
      </c>
      <c r="H2399">
        <v>8226535</v>
      </c>
      <c r="K2399">
        <f t="shared" si="850"/>
        <v>97.849612353360612</v>
      </c>
      <c r="L2399">
        <f t="shared" si="851"/>
        <v>78.163013096350156</v>
      </c>
      <c r="M2399">
        <f t="shared" si="845"/>
        <v>26.172318003925167</v>
      </c>
      <c r="N2399">
        <f t="shared" si="852"/>
        <v>0.12500405666257136</v>
      </c>
      <c r="O2399">
        <f t="shared" si="853"/>
        <v>56.262473370615332</v>
      </c>
      <c r="P2399">
        <f t="shared" si="854"/>
        <v>55.993691882327212</v>
      </c>
      <c r="Q2399">
        <f t="shared" si="846"/>
        <v>0.30416807390064804</v>
      </c>
      <c r="R2399">
        <f t="shared" si="855"/>
        <v>55.958305296714684</v>
      </c>
      <c r="S2399">
        <f t="shared" si="847"/>
        <v>25.969539287991402</v>
      </c>
      <c r="T2399">
        <f t="shared" si="848"/>
        <v>13.102317852334089</v>
      </c>
      <c r="U2399">
        <f t="shared" si="849"/>
        <v>0.46280601065428545</v>
      </c>
      <c r="V2399" s="6">
        <f t="shared" si="857"/>
        <v>125462.00000017416</v>
      </c>
      <c r="W2399">
        <f t="shared" si="862"/>
        <v>13.100327437837088</v>
      </c>
      <c r="X2399">
        <f t="shared" si="863"/>
        <v>25.955613565842082</v>
      </c>
      <c r="Y2399">
        <f t="shared" si="858"/>
        <v>0.27018181098742861</v>
      </c>
      <c r="Z2399">
        <f t="shared" si="859"/>
        <v>-6.3234086925853244E-8</v>
      </c>
      <c r="AA2399">
        <f t="shared" si="861"/>
        <v>-1.2006264308270992E-7</v>
      </c>
      <c r="AB2399">
        <f t="shared" si="860"/>
        <v>0.99922895527799127</v>
      </c>
      <c r="AC2399">
        <f t="shared" si="856"/>
        <v>2.0968410702231783</v>
      </c>
      <c r="AD2399">
        <f t="shared" si="864"/>
        <v>-1.6379272685401181E-10</v>
      </c>
      <c r="AE2399">
        <f t="shared" si="865"/>
        <v>4.1813633333719655E-4</v>
      </c>
      <c r="AF2399">
        <f t="shared" si="866"/>
        <v>-3.899489386281797E-8</v>
      </c>
      <c r="AG2399" t="str">
        <f t="shared" si="867"/>
        <v>NaN</v>
      </c>
      <c r="AH2399" t="str">
        <f t="shared" si="868"/>
        <v>NaN</v>
      </c>
    </row>
    <row r="2400" spans="1:34">
      <c r="A2400" s="4">
        <v>43292.884560185186</v>
      </c>
      <c r="B2400" s="3">
        <v>-1.52001434427802E-3</v>
      </c>
      <c r="C2400">
        <v>2.91126343760516</v>
      </c>
      <c r="D2400" s="3">
        <v>1.9024915094269099E-2</v>
      </c>
      <c r="E2400" s="3">
        <v>1.8828658000293201E-2</v>
      </c>
      <c r="F2400" s="3">
        <v>1.88239844426971E-2</v>
      </c>
      <c r="G2400">
        <v>-4637048</v>
      </c>
      <c r="H2400">
        <v>8226535</v>
      </c>
      <c r="K2400">
        <f t="shared" si="850"/>
        <v>97.557943003288614</v>
      </c>
      <c r="L2400">
        <f t="shared" si="851"/>
        <v>77.840108474248453</v>
      </c>
      <c r="M2400">
        <f t="shared" si="845"/>
        <v>26.064195733303826</v>
      </c>
      <c r="N2400">
        <f t="shared" si="852"/>
        <v>0.12499540623944994</v>
      </c>
      <c r="O2400">
        <f t="shared" si="853"/>
        <v>56.261294648527588</v>
      </c>
      <c r="P2400">
        <f t="shared" si="854"/>
        <v>55.99333595562058</v>
      </c>
      <c r="Q2400">
        <f t="shared" si="846"/>
        <v>0.23137185361036217</v>
      </c>
      <c r="R2400">
        <f t="shared" si="855"/>
        <v>56.029922794917226</v>
      </c>
      <c r="S2400">
        <f t="shared" si="847"/>
        <v>25.909947830896918</v>
      </c>
      <c r="T2400">
        <f t="shared" si="848"/>
        <v>13.101407281479203</v>
      </c>
      <c r="U2400">
        <f t="shared" si="849"/>
        <v>0.4628213388941963</v>
      </c>
      <c r="V2400" s="6">
        <f t="shared" si="857"/>
        <v>125522.00000036974</v>
      </c>
      <c r="W2400">
        <f t="shared" si="862"/>
        <v>13.10003266970779</v>
      </c>
      <c r="X2400">
        <f t="shared" si="863"/>
        <v>25.955489985918934</v>
      </c>
      <c r="Y2400">
        <f t="shared" si="858"/>
        <v>0.27568232349895067</v>
      </c>
      <c r="Z2400">
        <f t="shared" si="859"/>
        <v>1.128806844819779E-7</v>
      </c>
      <c r="AA2400">
        <f t="shared" si="861"/>
        <v>-9.6463711653850441E-8</v>
      </c>
      <c r="AB2400">
        <f t="shared" si="860"/>
        <v>0.99899409539600192</v>
      </c>
      <c r="AC2400">
        <f t="shared" si="856"/>
        <v>2.0968630422979069</v>
      </c>
      <c r="AD2400">
        <f t="shared" si="864"/>
        <v>-1.2897407461339421E-10</v>
      </c>
      <c r="AE2400">
        <f t="shared" si="865"/>
        <v>3.2100351926584142E-5</v>
      </c>
      <c r="AF2400">
        <f t="shared" si="866"/>
        <v>-3.9996654153285826E-7</v>
      </c>
      <c r="AG2400" t="str">
        <f t="shared" si="867"/>
        <v>NaN</v>
      </c>
      <c r="AH2400" t="str">
        <f t="shared" si="868"/>
        <v>NaN</v>
      </c>
    </row>
    <row r="2401" spans="1:34">
      <c r="A2401" s="4">
        <v>43292.885266203702</v>
      </c>
      <c r="B2401" s="3">
        <v>-1.52505664009368E-3</v>
      </c>
      <c r="C2401">
        <v>2.91133479084783</v>
      </c>
      <c r="D2401" s="3">
        <v>1.9024570220262799E-2</v>
      </c>
      <c r="E2401" s="3">
        <v>1.8828122850973201E-2</v>
      </c>
      <c r="F2401" s="3">
        <v>1.8803688258321901E-2</v>
      </c>
      <c r="G2401">
        <v>-4637048</v>
      </c>
      <c r="H2401">
        <v>8226535</v>
      </c>
      <c r="K2401">
        <f t="shared" si="850"/>
        <v>97.879158079731283</v>
      </c>
      <c r="L2401">
        <f t="shared" si="851"/>
        <v>78.188002700334565</v>
      </c>
      <c r="M2401">
        <f t="shared" si="845"/>
        <v>26.180685591564934</v>
      </c>
      <c r="N2401">
        <f t="shared" si="852"/>
        <v>0.12501703229725217</v>
      </c>
      <c r="O2401">
        <f t="shared" si="853"/>
        <v>56.26025880184428</v>
      </c>
      <c r="P2401">
        <f t="shared" si="854"/>
        <v>55.991734285440579</v>
      </c>
      <c r="Q2401">
        <f t="shared" si="846"/>
        <v>0.29150704298584174</v>
      </c>
      <c r="R2401">
        <f t="shared" si="855"/>
        <v>55.968751758858438</v>
      </c>
      <c r="S2401">
        <f t="shared" si="847"/>
        <v>25.986347562907707</v>
      </c>
      <c r="T2401">
        <f t="shared" si="848"/>
        <v>13.103683708616279</v>
      </c>
      <c r="U2401">
        <f t="shared" si="849"/>
        <v>0.46278301829442131</v>
      </c>
      <c r="V2401" s="6">
        <f t="shared" si="857"/>
        <v>125583.00000017043</v>
      </c>
      <c r="W2401">
        <f t="shared" si="862"/>
        <v>13.099889663387634</v>
      </c>
      <c r="X2401">
        <f t="shared" si="863"/>
        <v>25.93583377777933</v>
      </c>
      <c r="Y2401">
        <f t="shared" si="858"/>
        <v>0.26135719694608878</v>
      </c>
      <c r="Z2401">
        <f t="shared" si="859"/>
        <v>-2.7593056209782117E-7</v>
      </c>
      <c r="AA2401">
        <f t="shared" si="861"/>
        <v>-7.7041813422046136E-8</v>
      </c>
      <c r="AB2401">
        <f t="shared" si="860"/>
        <v>0.9995985818961044</v>
      </c>
      <c r="AC2401">
        <f t="shared" si="856"/>
        <v>2.0968081121110891</v>
      </c>
      <c r="AD2401">
        <f t="shared" si="864"/>
        <v>-1.0864957417260268E-10</v>
      </c>
      <c r="AE2401">
        <f t="shared" si="865"/>
        <v>3.1878474934257499E-5</v>
      </c>
      <c r="AF2401">
        <f t="shared" si="866"/>
        <v>-3.3928255342270703E-7</v>
      </c>
      <c r="AG2401" t="str">
        <f t="shared" si="867"/>
        <v>NaN</v>
      </c>
      <c r="AH2401" t="str">
        <f t="shared" si="868"/>
        <v>NaN</v>
      </c>
    </row>
    <row r="2402" spans="1:34">
      <c r="A2402" s="4">
        <v>43292.885960648149</v>
      </c>
      <c r="B2402" s="3">
        <v>-1.5221073727298101E-3</v>
      </c>
      <c r="C2402">
        <v>2.9111587861825701</v>
      </c>
      <c r="D2402" s="3">
        <v>1.9028007068118299E-2</v>
      </c>
      <c r="E2402" s="3">
        <v>1.8831298070272201E-2</v>
      </c>
      <c r="F2402" s="3">
        <v>1.88171714042801E-2</v>
      </c>
      <c r="G2402">
        <v>-4637048</v>
      </c>
      <c r="H2402">
        <v>8226535</v>
      </c>
      <c r="K2402">
        <f t="shared" si="850"/>
        <v>97.691277563321847</v>
      </c>
      <c r="L2402">
        <f t="shared" si="851"/>
        <v>77.982398711274627</v>
      </c>
      <c r="M2402">
        <f t="shared" si="845"/>
        <v>26.111840587113544</v>
      </c>
      <c r="N2402">
        <f t="shared" si="852"/>
        <v>0.12496368802133775</v>
      </c>
      <c r="O2402">
        <f t="shared" si="853"/>
        <v>56.270581549825081</v>
      </c>
      <c r="P2402">
        <f t="shared" si="854"/>
        <v>56.001237528509549</v>
      </c>
      <c r="Q2402">
        <f t="shared" si="846"/>
        <v>0.26119269424206237</v>
      </c>
      <c r="R2402">
        <f t="shared" si="855"/>
        <v>56.009388855583019</v>
      </c>
      <c r="S2402">
        <f t="shared" si="847"/>
        <v>25.937712124285504</v>
      </c>
      <c r="T2402">
        <f t="shared" si="848"/>
        <v>13.098068521677922</v>
      </c>
      <c r="U2402">
        <f t="shared" si="849"/>
        <v>0.46287754244053642</v>
      </c>
      <c r="V2402" s="6">
        <f t="shared" si="857"/>
        <v>125643.00000036601</v>
      </c>
      <c r="W2402">
        <f t="shared" si="862"/>
        <v>13.099530688339057</v>
      </c>
      <c r="X2402">
        <f t="shared" si="863"/>
        <v>25.93265130174289</v>
      </c>
      <c r="Y2402">
        <f t="shared" si="858"/>
        <v>0.29068632751994983</v>
      </c>
      <c r="Z2402">
        <f t="shared" si="859"/>
        <v>-4.9006417377006468E-7</v>
      </c>
      <c r="AA2402">
        <f t="shared" si="861"/>
        <v>-1.1900998597568016E-7</v>
      </c>
      <c r="AB2402">
        <f t="shared" si="860"/>
        <v>0.99836629574340563</v>
      </c>
      <c r="AC2402">
        <f t="shared" si="856"/>
        <v>2.0969436065719118</v>
      </c>
      <c r="AD2402">
        <f t="shared" si="864"/>
        <v>-1.5091168120636071E-10</v>
      </c>
      <c r="AE2402">
        <f t="shared" si="865"/>
        <v>5.2335793142405682E-4</v>
      </c>
      <c r="AF2402">
        <f t="shared" si="866"/>
        <v>-2.8704836867150994E-8</v>
      </c>
      <c r="AG2402" t="str">
        <f t="shared" si="867"/>
        <v>NaN</v>
      </c>
      <c r="AH2402" t="str">
        <f t="shared" si="868"/>
        <v>NaN</v>
      </c>
    </row>
    <row r="2403" spans="1:34">
      <c r="A2403" s="4">
        <v>43292.886655092596</v>
      </c>
      <c r="B2403" s="3">
        <v>-1.52915945154746E-3</v>
      </c>
      <c r="C2403">
        <v>2.9111504616375901</v>
      </c>
      <c r="D2403">
        <v>1.9024903202061998E-2</v>
      </c>
      <c r="E2403" s="3">
        <v>1.88273974263393E-2</v>
      </c>
      <c r="F2403">
        <v>1.8794778900391999E-2</v>
      </c>
      <c r="G2403">
        <v>-4637048</v>
      </c>
      <c r="H2403">
        <v>8226534</v>
      </c>
      <c r="K2403">
        <f t="shared" si="850"/>
        <v>98.140524120704683</v>
      </c>
      <c r="L2403">
        <f t="shared" si="851"/>
        <v>78.461080011221796</v>
      </c>
      <c r="M2403">
        <f t="shared" si="845"/>
        <v>26.272123548433196</v>
      </c>
      <c r="N2403">
        <f t="shared" si="852"/>
        <v>0.12496116498126027</v>
      </c>
      <c r="O2403">
        <f t="shared" si="853"/>
        <v>56.26125892967648</v>
      </c>
      <c r="P2403">
        <f t="shared" si="854"/>
        <v>55.989563132529554</v>
      </c>
      <c r="Q2403">
        <f t="shared" si="846"/>
        <v>0.31935924533194537</v>
      </c>
      <c r="R2403">
        <f t="shared" si="855"/>
        <v>55.941899684344534</v>
      </c>
      <c r="S2403">
        <f t="shared" si="847"/>
        <v>26.059217384878565</v>
      </c>
      <c r="T2403">
        <f t="shared" si="848"/>
        <v>13.097802938511869</v>
      </c>
      <c r="U2403">
        <f t="shared" si="849"/>
        <v>0.46288201317717781</v>
      </c>
      <c r="V2403" s="6">
        <f t="shared" si="857"/>
        <v>125703.00000056159</v>
      </c>
      <c r="W2403">
        <f t="shared" si="862"/>
        <v>13.099168794794171</v>
      </c>
      <c r="X2403">
        <f t="shared" si="863"/>
        <v>25.933836040786751</v>
      </c>
      <c r="Y2403">
        <f t="shared" si="858"/>
        <v>0.26660824758183094</v>
      </c>
      <c r="Z2403">
        <f t="shared" si="859"/>
        <v>-1.2014476582148851E-7</v>
      </c>
      <c r="AA2403">
        <f t="shared" si="861"/>
        <v>-1.2610235705512654E-7</v>
      </c>
      <c r="AB2403">
        <f t="shared" si="860"/>
        <v>0.99938116614589789</v>
      </c>
      <c r="AC2403">
        <f t="shared" si="856"/>
        <v>2.0969500150937086</v>
      </c>
      <c r="AD2403">
        <f t="shared" si="864"/>
        <v>-1.7434721312310915E-10</v>
      </c>
      <c r="AE2403">
        <f t="shared" si="865"/>
        <v>-7.0935069073533566E-5</v>
      </c>
      <c r="AF2403">
        <f t="shared" si="866"/>
        <v>2.4467243816011896E-7</v>
      </c>
      <c r="AG2403" t="str">
        <f t="shared" si="867"/>
        <v>NaN</v>
      </c>
      <c r="AH2403">
        <f t="shared" si="868"/>
        <v>2.4467243816011898E-3</v>
      </c>
    </row>
    <row r="2404" spans="1:34">
      <c r="A2404" s="4">
        <v>43292.887349537035</v>
      </c>
      <c r="B2404" s="3">
        <v>-1.52282090515655E-3</v>
      </c>
      <c r="C2404">
        <v>2.9111135957955399</v>
      </c>
      <c r="D2404" s="3">
        <v>1.90249983397189E-2</v>
      </c>
      <c r="E2404" s="3">
        <v>1.8828824491192799E-2</v>
      </c>
      <c r="F2404" s="3">
        <v>1.8828081794472401E-2</v>
      </c>
      <c r="G2404">
        <v>-4637048</v>
      </c>
      <c r="H2404">
        <v>8226535</v>
      </c>
      <c r="K2404">
        <f t="shared" si="850"/>
        <v>97.736732526969107</v>
      </c>
      <c r="L2404">
        <f t="shared" si="851"/>
        <v>78.013512066310739</v>
      </c>
      <c r="M2404">
        <f t="shared" si="845"/>
        <v>26.122258668376233</v>
      </c>
      <c r="N2404">
        <f t="shared" si="852"/>
        <v>0.12494999151806122</v>
      </c>
      <c r="O2404">
        <f t="shared" si="853"/>
        <v>56.261544680485642</v>
      </c>
      <c r="P2404">
        <f t="shared" si="854"/>
        <v>55.993834253010036</v>
      </c>
      <c r="Q2404">
        <f t="shared" si="846"/>
        <v>0.21927280317148501</v>
      </c>
      <c r="R2404">
        <f t="shared" si="855"/>
        <v>56.042271877314157</v>
      </c>
      <c r="S2404">
        <f t="shared" si="847"/>
        <v>25.976076799595244</v>
      </c>
      <c r="T2404">
        <f t="shared" si="848"/>
        <v>13.096626784490917</v>
      </c>
      <c r="U2404">
        <f t="shared" si="849"/>
        <v>0.46290181215373033</v>
      </c>
      <c r="V2404" s="6">
        <f t="shared" si="857"/>
        <v>125763.00000012852</v>
      </c>
      <c r="W2404">
        <f t="shared" si="862"/>
        <v>13.099049136444656</v>
      </c>
      <c r="X2404">
        <f t="shared" si="863"/>
        <v>25.942497376227024</v>
      </c>
      <c r="Y2404">
        <f t="shared" si="858"/>
        <v>0.24803808763749893</v>
      </c>
      <c r="Z2404">
        <f t="shared" si="859"/>
        <v>3.4778747989216102E-8</v>
      </c>
      <c r="AA2404">
        <f t="shared" si="861"/>
        <v>-1.2190292689584145E-7</v>
      </c>
      <c r="AB2404">
        <f t="shared" si="860"/>
        <v>1.0001564393409634</v>
      </c>
      <c r="AC2404">
        <f t="shared" si="856"/>
        <v>2.0969783956902344</v>
      </c>
      <c r="AD2404">
        <f t="shared" si="864"/>
        <v>-1.811619648749917E-10</v>
      </c>
      <c r="AE2404">
        <f t="shared" si="865"/>
        <v>-4.255562132700964E-5</v>
      </c>
      <c r="AF2404">
        <f t="shared" si="866"/>
        <v>4.2378064984872148E-7</v>
      </c>
      <c r="AG2404" t="str">
        <f t="shared" si="867"/>
        <v>NaN</v>
      </c>
      <c r="AH2404">
        <f t="shared" si="868"/>
        <v>4.2378064984872144E-3</v>
      </c>
    </row>
    <row r="2405" spans="1:34">
      <c r="A2405" s="4">
        <v>43292.888043981482</v>
      </c>
      <c r="B2405" s="3">
        <v>-1.5189678300521301E-3</v>
      </c>
      <c r="C2405">
        <v>2.9111635430654101</v>
      </c>
      <c r="D2405" s="3">
        <v>1.9011108241811601E-2</v>
      </c>
      <c r="E2405" s="3">
        <v>1.88155765724696E-2</v>
      </c>
      <c r="F2405" s="3">
        <v>1.88188151093527E-2</v>
      </c>
      <c r="G2405">
        <v>-4637048</v>
      </c>
      <c r="H2405">
        <v>8226536</v>
      </c>
      <c r="K2405">
        <f t="shared" si="850"/>
        <v>97.491275723272324</v>
      </c>
      <c r="L2405">
        <f t="shared" si="851"/>
        <v>77.78023623586671</v>
      </c>
      <c r="M2405">
        <f t="shared" si="845"/>
        <v>26.044147948546573</v>
      </c>
      <c r="N2405">
        <f t="shared" si="852"/>
        <v>0.12496512975852318</v>
      </c>
      <c r="O2405">
        <f t="shared" si="853"/>
        <v>56.219825062348846</v>
      </c>
      <c r="P2405">
        <f t="shared" si="854"/>
        <v>55.954184017883243</v>
      </c>
      <c r="Q2405">
        <f t="shared" si="846"/>
        <v>0.20548221440906644</v>
      </c>
      <c r="R2405">
        <f t="shared" si="855"/>
        <v>56.01434284793978</v>
      </c>
      <c r="S2405">
        <f t="shared" si="847"/>
        <v>25.907159805607197</v>
      </c>
      <c r="T2405">
        <f t="shared" si="848"/>
        <v>13.098220283486913</v>
      </c>
      <c r="U2405">
        <f t="shared" si="849"/>
        <v>0.46287498773388708</v>
      </c>
      <c r="V2405" s="6">
        <f t="shared" si="857"/>
        <v>125823.0000003241</v>
      </c>
      <c r="W2405">
        <f t="shared" si="862"/>
        <v>13.098850678694244</v>
      </c>
      <c r="X2405">
        <f t="shared" si="863"/>
        <v>25.944678048970403</v>
      </c>
      <c r="Y2405">
        <f t="shared" si="858"/>
        <v>0.22151707472807894</v>
      </c>
      <c r="Z2405">
        <f t="shared" si="859"/>
        <v>-3.1355745685727362E-8</v>
      </c>
      <c r="AA2405">
        <f t="shared" si="861"/>
        <v>-6.0804016674812565E-8</v>
      </c>
      <c r="AB2405">
        <f t="shared" si="860"/>
        <v>1.0012733779745311</v>
      </c>
      <c r="AC2405">
        <f t="shared" si="856"/>
        <v>2.0969399445594608</v>
      </c>
      <c r="AD2405">
        <f t="shared" si="864"/>
        <v>-1.0117852917236666E-10</v>
      </c>
      <c r="AE2405">
        <f t="shared" si="865"/>
        <v>-1.0663706737657555E-4</v>
      </c>
      <c r="AF2405">
        <f t="shared" si="866"/>
        <v>9.445201006687807E-8</v>
      </c>
      <c r="AG2405" t="str">
        <f t="shared" si="867"/>
        <v>NaN</v>
      </c>
      <c r="AH2405">
        <f t="shared" si="868"/>
        <v>9.4452010066878062E-4</v>
      </c>
    </row>
    <row r="2406" spans="1:34">
      <c r="A2406" s="4">
        <v>43292.888749999998</v>
      </c>
      <c r="B2406" s="3">
        <v>-1.5220241272800199E-3</v>
      </c>
      <c r="C2406">
        <v>2.9111017035884301</v>
      </c>
      <c r="D2406" s="3">
        <v>1.90066843407658E-2</v>
      </c>
      <c r="E2406" s="3">
        <v>1.8810902935074401E-2</v>
      </c>
      <c r="F2406" s="3">
        <v>1.8803021247567799E-2</v>
      </c>
      <c r="G2406">
        <v>-4637048</v>
      </c>
      <c r="H2406">
        <v>8226537</v>
      </c>
      <c r="K2406">
        <f t="shared" si="850"/>
        <v>97.685974484229419</v>
      </c>
      <c r="L2406">
        <f t="shared" si="851"/>
        <v>77.99569588439843</v>
      </c>
      <c r="M2406">
        <f t="shared" si="845"/>
        <v>26.116293049087094</v>
      </c>
      <c r="N2406">
        <f t="shared" si="852"/>
        <v>0.12494638717509475</v>
      </c>
      <c r="O2406">
        <f t="shared" si="853"/>
        <v>56.206537649723138</v>
      </c>
      <c r="P2406">
        <f t="shared" si="854"/>
        <v>55.940196098309691</v>
      </c>
      <c r="Q2406">
        <f t="shared" si="846"/>
        <v>0.23979620660368539</v>
      </c>
      <c r="R2406">
        <f t="shared" si="855"/>
        <v>55.966741443119453</v>
      </c>
      <c r="S2406">
        <f t="shared" si="847"/>
        <v>25.956428911351303</v>
      </c>
      <c r="T2406">
        <f t="shared" si="848"/>
        <v>13.096247379968132</v>
      </c>
      <c r="U2406">
        <f t="shared" si="849"/>
        <v>0.46290819892035845</v>
      </c>
      <c r="V2406" s="6">
        <f t="shared" si="857"/>
        <v>125884.0000001248</v>
      </c>
      <c r="W2406">
        <f t="shared" si="862"/>
        <v>13.098631791469492</v>
      </c>
      <c r="X2406">
        <f t="shared" si="863"/>
        <v>25.948173711158194</v>
      </c>
      <c r="Y2406">
        <f t="shared" si="858"/>
        <v>0.38289451650264777</v>
      </c>
      <c r="Z2406">
        <f t="shared" si="859"/>
        <v>-1.128806844819779E-7</v>
      </c>
      <c r="AA2406">
        <f t="shared" si="861"/>
        <v>5.1401025395919425E-9</v>
      </c>
      <c r="AB2406">
        <f t="shared" si="860"/>
        <v>0.99449677281778393</v>
      </c>
      <c r="AC2406">
        <f t="shared" si="856"/>
        <v>2.0969875507213689</v>
      </c>
      <c r="AD2406">
        <f t="shared" si="864"/>
        <v>4.9484113636415083E-12</v>
      </c>
      <c r="AE2406">
        <f t="shared" si="865"/>
        <v>-4.1941762570470688E-5</v>
      </c>
      <c r="AF2406">
        <f t="shared" si="866"/>
        <v>-1.1744922465833042E-8</v>
      </c>
      <c r="AG2406">
        <f t="shared" si="867"/>
        <v>4.9484113636415081E-10</v>
      </c>
      <c r="AH2406" t="str">
        <f t="shared" si="868"/>
        <v>NaN</v>
      </c>
    </row>
    <row r="2407" spans="1:34">
      <c r="A2407" s="4">
        <v>43292.889444444445</v>
      </c>
      <c r="B2407" s="3">
        <v>-1.5282437515998001E-3</v>
      </c>
      <c r="C2407">
        <v>2.91112073111981</v>
      </c>
      <c r="D2407" s="3">
        <v>1.9333589222078399E-2</v>
      </c>
      <c r="E2407" s="3">
        <v>1.9012773150807301E-2</v>
      </c>
      <c r="F2407" s="3">
        <v>1.8974979002159699E-2</v>
      </c>
      <c r="G2407">
        <v>-4637048</v>
      </c>
      <c r="H2407">
        <v>8229701</v>
      </c>
      <c r="K2407">
        <f t="shared" si="850"/>
        <v>98.082190250690033</v>
      </c>
      <c r="L2407">
        <f t="shared" si="851"/>
        <v>78.165874747453927</v>
      </c>
      <c r="M2407">
        <f t="shared" si="845"/>
        <v>26.173276207041159</v>
      </c>
      <c r="N2407">
        <f t="shared" si="852"/>
        <v>0.12495215412384238</v>
      </c>
      <c r="O2407">
        <f t="shared" si="853"/>
        <v>57.188413148833142</v>
      </c>
      <c r="P2407">
        <f t="shared" si="854"/>
        <v>56.544381682939651</v>
      </c>
      <c r="Q2407">
        <f t="shared" si="846"/>
        <v>0.70340512849519143</v>
      </c>
      <c r="R2407">
        <f t="shared" si="855"/>
        <v>56.485008020337951</v>
      </c>
      <c r="S2407">
        <f t="shared" si="847"/>
        <v>25.704339454711032</v>
      </c>
      <c r="T2407">
        <f t="shared" si="848"/>
        <v>13.096854427204724</v>
      </c>
      <c r="U2407">
        <f t="shared" si="849"/>
        <v>0.46289798009375122</v>
      </c>
      <c r="V2407" s="6">
        <f t="shared" si="857"/>
        <v>125944.00000032037</v>
      </c>
      <c r="W2407">
        <f t="shared" si="862"/>
        <v>13.09843917071173</v>
      </c>
      <c r="X2407">
        <f t="shared" si="863"/>
        <v>25.958908301392782</v>
      </c>
      <c r="Y2407">
        <f t="shared" si="858"/>
        <v>0.40914026715620366</v>
      </c>
      <c r="Z2407">
        <f t="shared" si="859"/>
        <v>1.4227669559697358E-7</v>
      </c>
      <c r="AA2407">
        <f t="shared" si="861"/>
        <v>3.3054181894612595E-8</v>
      </c>
      <c r="AB2407">
        <f t="shared" si="860"/>
        <v>0.99341103865258429</v>
      </c>
      <c r="AC2407">
        <f t="shared" si="856"/>
        <v>2.09697290267155</v>
      </c>
      <c r="AD2407">
        <f t="shared" si="864"/>
        <v>2.9779973990337694E-11</v>
      </c>
      <c r="AE2407">
        <f t="shared" si="865"/>
        <v>-6.4113621357712259E-5</v>
      </c>
      <c r="AF2407">
        <f t="shared" si="866"/>
        <v>-4.6238638957355672E-8</v>
      </c>
      <c r="AG2407">
        <f t="shared" si="867"/>
        <v>2.9779973990337693E-9</v>
      </c>
      <c r="AH2407" t="str">
        <f t="shared" si="868"/>
        <v>NaN</v>
      </c>
    </row>
    <row r="2408" spans="1:34">
      <c r="A2408" s="4">
        <v>43292.890138888892</v>
      </c>
      <c r="B2408" s="3">
        <v>-1.52321334799126E-3</v>
      </c>
      <c r="C2408">
        <v>2.9111552185204301</v>
      </c>
      <c r="D2408" s="3">
        <v>1.9038840868797698E-2</v>
      </c>
      <c r="E2408" s="3">
        <v>1.8842001056673299E-2</v>
      </c>
      <c r="F2408" s="3">
        <v>1.8820327794455801E-2</v>
      </c>
      <c r="G2408">
        <v>-4637048</v>
      </c>
      <c r="H2408">
        <v>8226701</v>
      </c>
      <c r="K2408">
        <f t="shared" si="850"/>
        <v>97.761732756975292</v>
      </c>
      <c r="L2408">
        <f t="shared" si="851"/>
        <v>78.048704858768758</v>
      </c>
      <c r="M2408">
        <f t="shared" si="845"/>
        <v>26.134042719670699</v>
      </c>
      <c r="N2408">
        <f t="shared" si="852"/>
        <v>0.12496260671844568</v>
      </c>
      <c r="O2408">
        <f t="shared" si="853"/>
        <v>56.303121423217711</v>
      </c>
      <c r="P2408">
        <f t="shared" si="854"/>
        <v>56.033270932112735</v>
      </c>
      <c r="Q2408">
        <f t="shared" si="846"/>
        <v>0.28421946636973416</v>
      </c>
      <c r="R2408">
        <f t="shared" si="855"/>
        <v>56.018901956847976</v>
      </c>
      <c r="S2408">
        <f t="shared" si="847"/>
        <v>25.94456307542421</v>
      </c>
      <c r="T2408">
        <f t="shared" si="848"/>
        <v>13.097954700320861</v>
      </c>
      <c r="U2408">
        <f t="shared" si="849"/>
        <v>0.46287945847052875</v>
      </c>
      <c r="V2408" s="6">
        <f t="shared" si="857"/>
        <v>126004.00000051595</v>
      </c>
      <c r="W2408">
        <f t="shared" si="862"/>
        <v>13.098018907240242</v>
      </c>
      <c r="X2408">
        <f t="shared" si="863"/>
        <v>25.962038368967004</v>
      </c>
      <c r="Y2408">
        <f t="shared" si="858"/>
        <v>0.42943619896691371</v>
      </c>
      <c r="Z2408">
        <f t="shared" si="859"/>
        <v>1.5176180944938086E-7</v>
      </c>
      <c r="AA2408">
        <f t="shared" si="861"/>
        <v>5.0034811309431539E-8</v>
      </c>
      <c r="AB2408">
        <f t="shared" si="860"/>
        <v>0.9925490442604944</v>
      </c>
      <c r="AC2408">
        <f t="shared" si="856"/>
        <v>2.0969463530812575</v>
      </c>
      <c r="AD2408">
        <f t="shared" si="864"/>
        <v>4.2947535114890782E-11</v>
      </c>
      <c r="AE2408">
        <f t="shared" si="865"/>
        <v>-8.4643686605047268E-5</v>
      </c>
      <c r="AF2408">
        <f t="shared" si="866"/>
        <v>-5.0509690677206449E-8</v>
      </c>
      <c r="AG2408">
        <f t="shared" si="867"/>
        <v>4.2947535114890785E-9</v>
      </c>
      <c r="AH2408" t="str">
        <f t="shared" si="868"/>
        <v>NaN</v>
      </c>
    </row>
    <row r="2409" spans="1:34">
      <c r="A2409" s="4">
        <v>43292.890833333331</v>
      </c>
      <c r="B2409" s="3">
        <v>-1.52586531017732E-3</v>
      </c>
      <c r="C2409">
        <v>2.9111778137139499</v>
      </c>
      <c r="D2409" s="3">
        <v>1.9034940224864801E-2</v>
      </c>
      <c r="E2409" s="3">
        <v>1.88380052750836E-2</v>
      </c>
      <c r="F2409" s="3">
        <v>1.8810977732991899E-2</v>
      </c>
      <c r="G2409">
        <v>-4637048</v>
      </c>
      <c r="H2409">
        <v>8226703</v>
      </c>
      <c r="K2409">
        <f t="shared" si="850"/>
        <v>97.930673705198274</v>
      </c>
      <c r="L2409">
        <f t="shared" si="851"/>
        <v>78.229936377690123</v>
      </c>
      <c r="M2409">
        <f t="shared" si="845"/>
        <v>26.194726779274408</v>
      </c>
      <c r="N2409">
        <f t="shared" si="852"/>
        <v>0.12496945497008537</v>
      </c>
      <c r="O2409">
        <f t="shared" si="853"/>
        <v>56.291405640042228</v>
      </c>
      <c r="P2409">
        <f t="shared" si="854"/>
        <v>56.021311794767676</v>
      </c>
      <c r="Q2409">
        <f t="shared" si="846"/>
        <v>0.30068400203581547</v>
      </c>
      <c r="R2409">
        <f t="shared" si="855"/>
        <v>55.990721638006413</v>
      </c>
      <c r="S2409">
        <f t="shared" si="847"/>
        <v>25.994270777917198</v>
      </c>
      <c r="T2409">
        <f t="shared" si="848"/>
        <v>13.098675568914512</v>
      </c>
      <c r="U2409">
        <f t="shared" si="849"/>
        <v>0.46286732361392918</v>
      </c>
      <c r="V2409" s="6">
        <f t="shared" si="857"/>
        <v>126064.00000008289</v>
      </c>
      <c r="W2409">
        <f t="shared" si="862"/>
        <v>13.097972211298963</v>
      </c>
      <c r="X2409">
        <f t="shared" si="863"/>
        <v>25.966909694001721</v>
      </c>
      <c r="Y2409">
        <f t="shared" si="858"/>
        <v>0.28755496317631452</v>
      </c>
      <c r="Z2409">
        <f t="shared" si="859"/>
        <v>-2.8455339269233156E-8</v>
      </c>
      <c r="AA2409">
        <f t="shared" si="861"/>
        <v>4.6384106658943353E-8</v>
      </c>
      <c r="AB2409">
        <f t="shared" si="860"/>
        <v>0.99850294720989929</v>
      </c>
      <c r="AC2409">
        <f t="shared" si="856"/>
        <v>2.0969289585220929</v>
      </c>
      <c r="AD2409">
        <f t="shared" si="864"/>
        <v>5.9457870869227294E-11</v>
      </c>
      <c r="AE2409">
        <f t="shared" si="865"/>
        <v>3.2834626795508919E-5</v>
      </c>
      <c r="AF2409">
        <f t="shared" si="866"/>
        <v>1.802637100204584E-7</v>
      </c>
      <c r="AG2409">
        <f t="shared" si="867"/>
        <v>5.9457870869227294E-9</v>
      </c>
      <c r="AH2409">
        <f t="shared" si="868"/>
        <v>1.8026371002045839E-3</v>
      </c>
    </row>
    <row r="2410" spans="1:34">
      <c r="A2410" s="4">
        <v>43292.891527777778</v>
      </c>
      <c r="B2410" s="3">
        <v>-1.5250447478865701E-3</v>
      </c>
      <c r="C2410">
        <v>2.9111445155340299</v>
      </c>
      <c r="D2410">
        <v>1.9031467700388001E-2</v>
      </c>
      <c r="E2410" s="3">
        <v>1.88354841271757E-2</v>
      </c>
      <c r="F2410" s="3">
        <v>1.8815122728392499E-2</v>
      </c>
      <c r="G2410">
        <v>-4637048</v>
      </c>
      <c r="H2410">
        <v>8226703</v>
      </c>
      <c r="K2410">
        <f t="shared" si="850"/>
        <v>97.87840049700398</v>
      </c>
      <c r="L2410">
        <f t="shared" si="851"/>
        <v>78.172214610765792</v>
      </c>
      <c r="M2410">
        <f t="shared" si="845"/>
        <v>26.175399064286886</v>
      </c>
      <c r="N2410">
        <f t="shared" si="852"/>
        <v>0.12495936280977542</v>
      </c>
      <c r="O2410">
        <f t="shared" si="853"/>
        <v>56.280975735508108</v>
      </c>
      <c r="P2410">
        <f t="shared" si="854"/>
        <v>56.01376614858534</v>
      </c>
      <c r="Q2410">
        <f t="shared" si="846"/>
        <v>0.27776142112339386</v>
      </c>
      <c r="R2410">
        <f t="shared" si="855"/>
        <v>56.003214314384714</v>
      </c>
      <c r="S2410">
        <f t="shared" si="847"/>
        <v>25.990224783537958</v>
      </c>
      <c r="T2410">
        <f t="shared" si="848"/>
        <v>13.097613236250305</v>
      </c>
      <c r="U2410">
        <f t="shared" si="849"/>
        <v>0.46288520656049464</v>
      </c>
      <c r="V2410" s="6">
        <f t="shared" si="857"/>
        <v>126124.00000027847</v>
      </c>
      <c r="W2410">
        <f t="shared" si="862"/>
        <v>13.09814732107874</v>
      </c>
      <c r="X2410">
        <f t="shared" si="863"/>
        <v>25.96771068945505</v>
      </c>
      <c r="Y2410">
        <f t="shared" si="858"/>
        <v>0.27869585986746398</v>
      </c>
      <c r="Z2410">
        <f t="shared" si="859"/>
        <v>7.5253789663656054E-8</v>
      </c>
      <c r="AA2410">
        <f t="shared" si="861"/>
        <v>4.7604741014495991E-8</v>
      </c>
      <c r="AB2410">
        <f t="shared" si="860"/>
        <v>0.99887261807525318</v>
      </c>
      <c r="AC2410">
        <f t="shared" si="856"/>
        <v>2.0969545926092801</v>
      </c>
      <c r="AD2410">
        <f t="shared" si="864"/>
        <v>6.2963088536217358E-11</v>
      </c>
      <c r="AE2410">
        <f t="shared" si="865"/>
        <v>1.0053706153663187E-4</v>
      </c>
      <c r="AF2410">
        <f t="shared" si="866"/>
        <v>6.2343455717723561E-8</v>
      </c>
      <c r="AG2410">
        <f t="shared" si="867"/>
        <v>6.2963088536217356E-9</v>
      </c>
      <c r="AH2410">
        <f t="shared" si="868"/>
        <v>6.2343455717723563E-4</v>
      </c>
    </row>
    <row r="2411" spans="1:34">
      <c r="A2411" s="4">
        <v>43292.892233796294</v>
      </c>
      <c r="B2411" s="3">
        <v>-1.52235710907917E-3</v>
      </c>
      <c r="C2411">
        <v>2.9112063550110201</v>
      </c>
      <c r="D2411" s="3">
        <v>1.9027781116183199E-2</v>
      </c>
      <c r="E2411" s="3">
        <v>1.88321186325629E-2</v>
      </c>
      <c r="F2411">
        <v>1.8818124276785999E-2</v>
      </c>
      <c r="G2411">
        <v>-4637048</v>
      </c>
      <c r="H2411">
        <v>8226704</v>
      </c>
      <c r="K2411">
        <f t="shared" si="850"/>
        <v>97.70718680059845</v>
      </c>
      <c r="L2411">
        <f t="shared" si="851"/>
        <v>77.997055406314431</v>
      </c>
      <c r="M2411">
        <f t="shared" si="845"/>
        <v>26.116748275139791</v>
      </c>
      <c r="N2411">
        <f t="shared" si="852"/>
        <v>0.12497810539320695</v>
      </c>
      <c r="O2411">
        <f t="shared" si="853"/>
        <v>56.269902891653444</v>
      </c>
      <c r="P2411">
        <f t="shared" si="854"/>
        <v>56.003693422785638</v>
      </c>
      <c r="Q2411">
        <f t="shared" si="846"/>
        <v>0.25764215644318256</v>
      </c>
      <c r="R2411">
        <f t="shared" si="855"/>
        <v>56.012260735210262</v>
      </c>
      <c r="S2411">
        <f t="shared" si="847"/>
        <v>25.944986837511003</v>
      </c>
      <c r="T2411">
        <f t="shared" si="848"/>
        <v>13.099586139769414</v>
      </c>
      <c r="U2411">
        <f t="shared" si="849"/>
        <v>0.462851995374018</v>
      </c>
      <c r="V2411" s="6">
        <f t="shared" si="857"/>
        <v>126185.00000007916</v>
      </c>
      <c r="W2411">
        <f t="shared" si="862"/>
        <v>13.098538399586939</v>
      </c>
      <c r="X2411">
        <f t="shared" si="863"/>
        <v>25.975077693658982</v>
      </c>
      <c r="Y2411">
        <f t="shared" si="858"/>
        <v>0.27757749822934369</v>
      </c>
      <c r="Z2411">
        <f t="shared" si="859"/>
        <v>1.5364315389294872E-7</v>
      </c>
      <c r="AA2411">
        <f t="shared" si="861"/>
        <v>1.0115960811858551E-8</v>
      </c>
      <c r="AB2411">
        <f t="shared" si="860"/>
        <v>0.99891677803002943</v>
      </c>
      <c r="AC2411">
        <f t="shared" si="856"/>
        <v>2.096906986447364</v>
      </c>
      <c r="AD2411">
        <f t="shared" si="864"/>
        <v>1.3433196112468874E-11</v>
      </c>
      <c r="AE2411">
        <f t="shared" si="865"/>
        <v>1.2715092959259621E-4</v>
      </c>
      <c r="AF2411">
        <f t="shared" si="866"/>
        <v>1.0516975239816161E-8</v>
      </c>
      <c r="AG2411">
        <f t="shared" si="867"/>
        <v>1.3433196112468875E-9</v>
      </c>
      <c r="AH2411">
        <f t="shared" si="868"/>
        <v>1.0516975239816162E-4</v>
      </c>
    </row>
    <row r="2412" spans="1:34">
      <c r="A2412" s="4">
        <v>43292.892928240741</v>
      </c>
      <c r="B2412" s="3">
        <v>-1.52648370494717E-3</v>
      </c>
      <c r="C2412">
        <v>2.9112027873488802</v>
      </c>
      <c r="D2412" s="3">
        <v>1.9021775551591399E-2</v>
      </c>
      <c r="E2412" s="3">
        <v>1.88255422420298E-2</v>
      </c>
      <c r="F2412" s="3">
        <v>1.87989715394178E-2</v>
      </c>
      <c r="G2412">
        <v>-4637048</v>
      </c>
      <c r="H2412">
        <v>8226707</v>
      </c>
      <c r="K2412">
        <f t="shared" si="850"/>
        <v>97.970068007026455</v>
      </c>
      <c r="L2412">
        <f t="shared" si="851"/>
        <v>78.285112711701814</v>
      </c>
      <c r="M2412">
        <f t="shared" si="845"/>
        <v>26.213202174513643</v>
      </c>
      <c r="N2412">
        <f t="shared" si="852"/>
        <v>0.12497702409031487</v>
      </c>
      <c r="O2412">
        <f t="shared" si="853"/>
        <v>56.251864871825369</v>
      </c>
      <c r="P2412">
        <f t="shared" si="854"/>
        <v>55.984010675905068</v>
      </c>
      <c r="Q2412">
        <f t="shared" si="846"/>
        <v>0.29732891712145459</v>
      </c>
      <c r="R2412">
        <f t="shared" si="855"/>
        <v>55.954535954703914</v>
      </c>
      <c r="S2412">
        <f t="shared" si="847"/>
        <v>26.014982896432674</v>
      </c>
      <c r="T2412">
        <f t="shared" si="848"/>
        <v>13.099472318412353</v>
      </c>
      <c r="U2412">
        <f t="shared" si="849"/>
        <v>0.46285391140401033</v>
      </c>
      <c r="V2412" s="6">
        <f t="shared" si="857"/>
        <v>126245.00000027474</v>
      </c>
      <c r="W2412">
        <f t="shared" si="862"/>
        <v>13.09906664742264</v>
      </c>
      <c r="X2412">
        <f t="shared" si="863"/>
        <v>25.978197204463804</v>
      </c>
      <c r="Y2412">
        <f t="shared" si="858"/>
        <v>0.28290413941913783</v>
      </c>
      <c r="Z2412">
        <f t="shared" si="859"/>
        <v>-5.69106782391447E-8</v>
      </c>
      <c r="AA2412">
        <f t="shared" si="861"/>
        <v>1.0384724303650005E-8</v>
      </c>
      <c r="AB2412">
        <f t="shared" si="860"/>
        <v>0.99869850019421003</v>
      </c>
      <c r="AC2412">
        <f t="shared" si="856"/>
        <v>2.0969097329567097</v>
      </c>
      <c r="AD2412">
        <f t="shared" si="864"/>
        <v>1.3530464684834492E-11</v>
      </c>
      <c r="AE2412">
        <f t="shared" si="865"/>
        <v>1.2182863074837017E-4</v>
      </c>
      <c r="AF2412">
        <f t="shared" si="866"/>
        <v>1.1055907205878855E-8</v>
      </c>
      <c r="AG2412">
        <f t="shared" si="867"/>
        <v>1.3530464684834493E-9</v>
      </c>
      <c r="AH2412">
        <f t="shared" si="868"/>
        <v>1.1055907205878857E-4</v>
      </c>
    </row>
    <row r="2413" spans="1:34">
      <c r="A2413" s="4">
        <v>43292.893622685187</v>
      </c>
      <c r="B2413" s="3">
        <v>-1.5278156321437599E-3</v>
      </c>
      <c r="C2413">
        <v>2.91118494903822</v>
      </c>
      <c r="D2413" s="3">
        <v>1.90121190794162E-2</v>
      </c>
      <c r="E2413" s="3">
        <v>1.8815707386747801E-2</v>
      </c>
      <c r="F2413" s="3">
        <v>1.8790538617740798E-2</v>
      </c>
      <c r="G2413">
        <v>-4637048</v>
      </c>
      <c r="H2413">
        <v>8226773</v>
      </c>
      <c r="K2413">
        <f t="shared" si="850"/>
        <v>98.05491727250191</v>
      </c>
      <c r="L2413">
        <f t="shared" si="851"/>
        <v>78.381046975972765</v>
      </c>
      <c r="M2413">
        <f t="shared" si="845"/>
        <v>26.245325067075076</v>
      </c>
      <c r="N2413">
        <f t="shared" si="852"/>
        <v>0.12497161757586654</v>
      </c>
      <c r="O2413">
        <f t="shared" si="853"/>
        <v>56.222861164696262</v>
      </c>
      <c r="P2413">
        <f t="shared" si="854"/>
        <v>55.95457553726051</v>
      </c>
      <c r="Q2413">
        <f t="shared" si="846"/>
        <v>0.29374134469277635</v>
      </c>
      <c r="R2413">
        <f t="shared" si="855"/>
        <v>55.929119820003486</v>
      </c>
      <c r="S2413">
        <f t="shared" si="847"/>
        <v>26.049497503946558</v>
      </c>
      <c r="T2413">
        <f t="shared" si="848"/>
        <v>13.098903211628318</v>
      </c>
      <c r="U2413">
        <f t="shared" si="849"/>
        <v>0.46286349155395007</v>
      </c>
      <c r="V2413" s="6">
        <f t="shared" si="857"/>
        <v>126305.00000047032</v>
      </c>
      <c r="W2413">
        <f t="shared" si="862"/>
        <v>13.099408111493211</v>
      </c>
      <c r="X2413">
        <f t="shared" si="863"/>
        <v>25.985431667645862</v>
      </c>
      <c r="Y2413">
        <f t="shared" si="858"/>
        <v>0.28878010588048869</v>
      </c>
      <c r="Z2413">
        <f t="shared" si="859"/>
        <v>-1.0433624399310943E-7</v>
      </c>
      <c r="AA2413">
        <f t="shared" si="861"/>
        <v>6.4618965879486747E-8</v>
      </c>
      <c r="AB2413">
        <f t="shared" si="860"/>
        <v>0.99845496880623608</v>
      </c>
      <c r="AC2413">
        <f t="shared" si="856"/>
        <v>2.0969234655034086</v>
      </c>
      <c r="AD2413">
        <f t="shared" si="864"/>
        <v>8.2480753411375967E-11</v>
      </c>
      <c r="AE2413">
        <f t="shared" si="865"/>
        <v>2.6719384562106808E-5</v>
      </c>
      <c r="AF2413">
        <f t="shared" si="866"/>
        <v>3.0729621047465955E-7</v>
      </c>
      <c r="AG2413">
        <f t="shared" si="867"/>
        <v>8.2480753411375973E-9</v>
      </c>
      <c r="AH2413">
        <f t="shared" si="868"/>
        <v>3.0729621047465953E-3</v>
      </c>
    </row>
    <row r="2414" spans="1:34">
      <c r="A2414" s="4">
        <v>43292.894317129627</v>
      </c>
      <c r="B2414" s="3">
        <v>-1.52643613611872E-3</v>
      </c>
      <c r="C2414">
        <v>2.9111635430654101</v>
      </c>
      <c r="D2414" s="3">
        <v>1.90181603206292E-2</v>
      </c>
      <c r="E2414" s="3">
        <v>1.8821272939676399E-2</v>
      </c>
      <c r="F2414" s="3">
        <v>1.88026877421908E-2</v>
      </c>
      <c r="G2414">
        <v>-4637048</v>
      </c>
      <c r="H2414">
        <v>8226823</v>
      </c>
      <c r="K2414">
        <f t="shared" si="850"/>
        <v>97.96703767611659</v>
      </c>
      <c r="L2414">
        <f t="shared" si="851"/>
        <v>78.277197466068401</v>
      </c>
      <c r="M2414">
        <f t="shared" si="845"/>
        <v>26.210551811924095</v>
      </c>
      <c r="N2414">
        <f t="shared" si="852"/>
        <v>0.12496512975852318</v>
      </c>
      <c r="O2414">
        <f t="shared" si="853"/>
        <v>56.241006341077359</v>
      </c>
      <c r="P2414">
        <f t="shared" si="854"/>
        <v>55.971232907134251</v>
      </c>
      <c r="Q2414">
        <f t="shared" si="846"/>
        <v>0.27527005582723518</v>
      </c>
      <c r="R2414">
        <f t="shared" si="855"/>
        <v>55.965736285250124</v>
      </c>
      <c r="S2414">
        <f t="shared" si="847"/>
        <v>26.027038441372603</v>
      </c>
      <c r="T2414">
        <f t="shared" si="848"/>
        <v>13.098220283486913</v>
      </c>
      <c r="U2414">
        <f t="shared" si="849"/>
        <v>0.46287498773388708</v>
      </c>
      <c r="V2414" s="6">
        <f t="shared" si="857"/>
        <v>126365.00000003725</v>
      </c>
      <c r="W2414">
        <f t="shared" si="862"/>
        <v>13.099816700979371</v>
      </c>
      <c r="X2414">
        <f t="shared" si="863"/>
        <v>26.018911492171924</v>
      </c>
      <c r="Y2414">
        <f t="shared" si="858"/>
        <v>0.27027356871289498</v>
      </c>
      <c r="Z2414">
        <f t="shared" si="859"/>
        <v>-1.2014476582148851E-7</v>
      </c>
      <c r="AA2414">
        <f t="shared" si="861"/>
        <v>1.1348913504364192E-7</v>
      </c>
      <c r="AB2414">
        <f t="shared" si="860"/>
        <v>0.99922635188055209</v>
      </c>
      <c r="AC2414">
        <f t="shared" si="856"/>
        <v>2.0969399445594608</v>
      </c>
      <c r="AD2414">
        <f t="shared" si="864"/>
        <v>1.547797033383582E-10</v>
      </c>
      <c r="AE2414">
        <f t="shared" si="865"/>
        <v>2.3657273153753858E-5</v>
      </c>
      <c r="AF2414">
        <f t="shared" si="866"/>
        <v>6.5129892523962851E-7</v>
      </c>
      <c r="AG2414">
        <f t="shared" si="867"/>
        <v>1.547797033383582E-8</v>
      </c>
      <c r="AH2414">
        <f t="shared" si="868"/>
        <v>6.5129892523962847E-3</v>
      </c>
    </row>
    <row r="2415" spans="1:34">
      <c r="A2415" s="4">
        <v>43292.895011574074</v>
      </c>
      <c r="B2415" s="3">
        <v>-1.5243074310456E-3</v>
      </c>
      <c r="C2415">
        <v>2.9111397586511898</v>
      </c>
      <c r="D2415" s="3">
        <v>1.90136293897194E-2</v>
      </c>
      <c r="E2415" s="3">
        <v>1.88175031100218E-2</v>
      </c>
      <c r="F2415" s="3">
        <v>1.8809274473387601E-2</v>
      </c>
      <c r="G2415">
        <v>-4637048</v>
      </c>
      <c r="H2415">
        <v>8226828</v>
      </c>
      <c r="K2415">
        <f t="shared" si="850"/>
        <v>97.831430367901447</v>
      </c>
      <c r="L2415">
        <f t="shared" si="851"/>
        <v>78.13293195964161</v>
      </c>
      <c r="M2415">
        <f t="shared" si="845"/>
        <v>26.162245553482588</v>
      </c>
      <c r="N2415">
        <f t="shared" si="852"/>
        <v>0.12495792107258999</v>
      </c>
      <c r="O2415">
        <f t="shared" si="853"/>
        <v>56.227397458791387</v>
      </c>
      <c r="P2415">
        <f t="shared" si="854"/>
        <v>55.959950030531822</v>
      </c>
      <c r="Q2415">
        <f t="shared" si="846"/>
        <v>0.24180930561867342</v>
      </c>
      <c r="R2415">
        <f t="shared" si="855"/>
        <v>55.985588153172714</v>
      </c>
      <c r="S2415">
        <f t="shared" si="847"/>
        <v>26.001039349736807</v>
      </c>
      <c r="T2415">
        <f t="shared" si="848"/>
        <v>13.097461474441314</v>
      </c>
      <c r="U2415">
        <f t="shared" si="849"/>
        <v>0.46288776126714398</v>
      </c>
      <c r="V2415" s="6">
        <f t="shared" si="857"/>
        <v>126425.00000023283</v>
      </c>
      <c r="W2415">
        <f t="shared" si="862"/>
        <v>13.100082284145394</v>
      </c>
      <c r="X2415">
        <f t="shared" si="863"/>
        <v>26.026763766944235</v>
      </c>
      <c r="Y2415">
        <f t="shared" si="858"/>
        <v>0.27474539157718186</v>
      </c>
      <c r="Z2415">
        <f t="shared" si="859"/>
        <v>1.5364315389192106E-7</v>
      </c>
      <c r="AA2415">
        <f t="shared" si="861"/>
        <v>7.9344967654345763E-8</v>
      </c>
      <c r="AB2415">
        <f t="shared" si="860"/>
        <v>0.99903747254410857</v>
      </c>
      <c r="AC2415">
        <f t="shared" si="856"/>
        <v>2.0969582546217311</v>
      </c>
      <c r="AD2415">
        <f t="shared" si="864"/>
        <v>1.0645254850776481E-10</v>
      </c>
      <c r="AE2415">
        <f t="shared" si="865"/>
        <v>3.1974281116499615E-5</v>
      </c>
      <c r="AF2415">
        <f t="shared" si="866"/>
        <v>3.3142579757773534E-7</v>
      </c>
      <c r="AG2415">
        <f t="shared" si="867"/>
        <v>1.0645254850776481E-8</v>
      </c>
      <c r="AH2415">
        <f t="shared" si="868"/>
        <v>3.3142579757773536E-3</v>
      </c>
    </row>
    <row r="2416" spans="1:34">
      <c r="A2416" s="4">
        <v>43292.89571759259</v>
      </c>
      <c r="B2416" s="3">
        <v>-1.52905242168345E-3</v>
      </c>
      <c r="C2416">
        <v>2.91122181488026</v>
      </c>
      <c r="D2416" s="3">
        <v>1.9010442278213299E-2</v>
      </c>
      <c r="E2416">
        <v>1.8813186238839999E-2</v>
      </c>
      <c r="F2416" s="3">
        <v>1.87844164118906E-2</v>
      </c>
      <c r="G2416">
        <v>-4637048</v>
      </c>
      <c r="H2416">
        <v>8226834</v>
      </c>
      <c r="K2416">
        <f t="shared" si="850"/>
        <v>98.133705876157663</v>
      </c>
      <c r="L2416">
        <f t="shared" si="851"/>
        <v>78.467883163499749</v>
      </c>
      <c r="M2416">
        <f t="shared" si="845"/>
        <v>26.274401534628897</v>
      </c>
      <c r="N2416">
        <f t="shared" si="852"/>
        <v>0.1249827910390625</v>
      </c>
      <c r="O2416">
        <f t="shared" si="853"/>
        <v>56.217824806684732</v>
      </c>
      <c r="P2416">
        <f t="shared" si="854"/>
        <v>55.947029891078465</v>
      </c>
      <c r="Q2416">
        <f t="shared" si="846"/>
        <v>0.30715681328563704</v>
      </c>
      <c r="R2416">
        <f t="shared" si="855"/>
        <v>55.910667993399095</v>
      </c>
      <c r="S2416">
        <f t="shared" si="847"/>
        <v>26.069630325771804</v>
      </c>
      <c r="T2416">
        <f t="shared" si="848"/>
        <v>13.100079365648948</v>
      </c>
      <c r="U2416">
        <f t="shared" si="849"/>
        <v>0.4628436925774031</v>
      </c>
      <c r="V2416" s="6">
        <f t="shared" si="857"/>
        <v>126486.00000003353</v>
      </c>
      <c r="W2416">
        <f t="shared" si="862"/>
        <v>13.100093958130701</v>
      </c>
      <c r="X2416">
        <f t="shared" si="863"/>
        <v>26.031488084543732</v>
      </c>
      <c r="Y2416">
        <f t="shared" si="858"/>
        <v>0.28112564077232349</v>
      </c>
      <c r="Z2416">
        <f t="shared" si="859"/>
        <v>3.5118435176162403E-7</v>
      </c>
      <c r="AA2416">
        <f t="shared" si="861"/>
        <v>5.2696316545397268E-8</v>
      </c>
      <c r="AB2416">
        <f t="shared" si="860"/>
        <v>0.99877596966749116</v>
      </c>
      <c r="AC2416">
        <f t="shared" si="856"/>
        <v>2.0968950849068908</v>
      </c>
      <c r="AD2416">
        <f t="shared" si="864"/>
        <v>6.9092961807687624E-11</v>
      </c>
      <c r="AE2416">
        <f t="shared" si="865"/>
        <v>2.2115175115450455E-5</v>
      </c>
      <c r="AF2416">
        <f t="shared" si="866"/>
        <v>3.1101007884384693E-7</v>
      </c>
      <c r="AG2416">
        <f t="shared" si="867"/>
        <v>6.9092961807687623E-9</v>
      </c>
      <c r="AH2416">
        <f t="shared" si="868"/>
        <v>3.1101007884384692E-3</v>
      </c>
    </row>
    <row r="2417" spans="1:34">
      <c r="A2417" s="4">
        <v>43292.896412037036</v>
      </c>
      <c r="B2417" s="3">
        <v>-1.5298254151457501E-3</v>
      </c>
      <c r="C2417">
        <v>2.91127295137085</v>
      </c>
      <c r="D2417" s="3">
        <v>1.9058106244319799E-2</v>
      </c>
      <c r="E2417" s="3">
        <v>1.88610880490887E-2</v>
      </c>
      <c r="F2417" s="3">
        <v>1.8836145478053401E-2</v>
      </c>
      <c r="G2417">
        <v>-4637048</v>
      </c>
      <c r="H2417">
        <v>8227128</v>
      </c>
      <c r="K2417">
        <f t="shared" si="850"/>
        <v>98.182948753442091</v>
      </c>
      <c r="L2417">
        <f t="shared" si="851"/>
        <v>78.449128654104939</v>
      </c>
      <c r="M2417">
        <f t="shared" si="845"/>
        <v>26.268121723188113</v>
      </c>
      <c r="N2417">
        <f t="shared" si="852"/>
        <v>0.12499828971382375</v>
      </c>
      <c r="O2417">
        <f t="shared" si="853"/>
        <v>56.360985962071794</v>
      </c>
      <c r="P2417">
        <f t="shared" si="854"/>
        <v>56.090397168538743</v>
      </c>
      <c r="Q2417">
        <f t="shared" si="846"/>
        <v>0.29441080341266002</v>
      </c>
      <c r="R2417">
        <f t="shared" si="855"/>
        <v>56.066575158659134</v>
      </c>
      <c r="S2417">
        <f t="shared" si="847"/>
        <v>26.071847854246339</v>
      </c>
      <c r="T2417">
        <f t="shared" si="848"/>
        <v>13.101710805097499</v>
      </c>
      <c r="U2417">
        <f t="shared" si="849"/>
        <v>0.46281622948089268</v>
      </c>
      <c r="V2417" s="6">
        <f t="shared" si="857"/>
        <v>126546.00000022911</v>
      </c>
      <c r="W2417">
        <f t="shared" si="862"/>
        <v>13.100283660392137</v>
      </c>
      <c r="X2417">
        <f t="shared" si="863"/>
        <v>26.039970605735995</v>
      </c>
      <c r="Y2417">
        <f t="shared" si="858"/>
        <v>0.28174636328819957</v>
      </c>
      <c r="Z2417">
        <f t="shared" si="859"/>
        <v>4.1734497381274229E-7</v>
      </c>
      <c r="AA2417">
        <f t="shared" si="861"/>
        <v>7.6112339520615433E-8</v>
      </c>
      <c r="AB2417">
        <f t="shared" si="860"/>
        <v>0.99874976333914012</v>
      </c>
      <c r="AC2417">
        <f t="shared" si="856"/>
        <v>2.0968557182729972</v>
      </c>
      <c r="AD2417">
        <f t="shared" si="864"/>
        <v>9.9573232946648528E-11</v>
      </c>
      <c r="AE2417">
        <f t="shared" si="865"/>
        <v>3.777683376174313E-5</v>
      </c>
      <c r="AF2417">
        <f t="shared" si="866"/>
        <v>2.6239048905718842E-7</v>
      </c>
      <c r="AG2417">
        <f t="shared" si="867"/>
        <v>9.9573232946648521E-9</v>
      </c>
      <c r="AH2417">
        <f t="shared" si="868"/>
        <v>2.6239048905718843E-3</v>
      </c>
    </row>
    <row r="2418" spans="1:34">
      <c r="A2418" s="4">
        <v>43292.897106481483</v>
      </c>
      <c r="B2418" s="3">
        <v>-1.52225007921516E-3</v>
      </c>
      <c r="C2418">
        <v>2.9113787920141498</v>
      </c>
      <c r="D2418">
        <v>1.9032942334070001E-2</v>
      </c>
      <c r="E2418" s="3">
        <v>1.8836590102437201E-2</v>
      </c>
      <c r="F2418" s="3">
        <v>1.88279031308775E-2</v>
      </c>
      <c r="G2418">
        <v>-4637048</v>
      </c>
      <c r="H2418">
        <v>8226974</v>
      </c>
      <c r="K2418">
        <f t="shared" si="850"/>
        <v>97.700368556051416</v>
      </c>
      <c r="L2418">
        <f t="shared" si="851"/>
        <v>77.977382947062509</v>
      </c>
      <c r="M2418">
        <f t="shared" si="845"/>
        <v>26.110161094847424</v>
      </c>
      <c r="N2418">
        <f t="shared" si="852"/>
        <v>0.12503036836623227</v>
      </c>
      <c r="O2418">
        <f t="shared" si="853"/>
        <v>56.285404873050211</v>
      </c>
      <c r="P2418">
        <f t="shared" si="854"/>
        <v>56.017076266957829</v>
      </c>
      <c r="Q2418">
        <f t="shared" si="846"/>
        <v>0.24367147316630167</v>
      </c>
      <c r="R2418">
        <f t="shared" si="855"/>
        <v>56.04173339988391</v>
      </c>
      <c r="S2418">
        <f t="shared" si="847"/>
        <v>25.947713446069891</v>
      </c>
      <c r="T2418">
        <f t="shared" si="848"/>
        <v>13.105087505351026</v>
      </c>
      <c r="U2418">
        <f t="shared" si="849"/>
        <v>0.46275938725788995</v>
      </c>
      <c r="V2418" s="6">
        <f t="shared" si="857"/>
        <v>126606.00000042468</v>
      </c>
      <c r="W2418">
        <f t="shared" si="862"/>
        <v>13.100625124462708</v>
      </c>
      <c r="X2418">
        <f t="shared" si="863"/>
        <v>26.051881313801228</v>
      </c>
      <c r="Y2418">
        <f t="shared" si="858"/>
        <v>0.28556318963579486</v>
      </c>
      <c r="Z2418">
        <f t="shared" si="859"/>
        <v>-8.5366017832124367E-8</v>
      </c>
      <c r="AA2418">
        <f t="shared" si="861"/>
        <v>5.3857225766832651E-8</v>
      </c>
      <c r="AB2418">
        <f t="shared" si="860"/>
        <v>0.99858124569918993</v>
      </c>
      <c r="AC2418">
        <f t="shared" si="856"/>
        <v>2.0967742384958794</v>
      </c>
      <c r="AD2418">
        <f t="shared" si="864"/>
        <v>6.9513752618357738E-11</v>
      </c>
      <c r="AE2418">
        <f t="shared" si="865"/>
        <v>4.1489878609737349E-5</v>
      </c>
      <c r="AF2418">
        <f t="shared" si="866"/>
        <v>1.6678600484785005E-7</v>
      </c>
      <c r="AG2418">
        <f t="shared" si="867"/>
        <v>6.9513752618357735E-9</v>
      </c>
      <c r="AH2418">
        <f t="shared" si="868"/>
        <v>1.6678600484785007E-3</v>
      </c>
    </row>
    <row r="2419" spans="1:34">
      <c r="A2419" s="4">
        <v>43292.897800925923</v>
      </c>
      <c r="B2419" s="3">
        <v>-1.52882646974831E-3</v>
      </c>
      <c r="C2419">
        <v>2.9112408424116398</v>
      </c>
      <c r="D2419" s="3">
        <v>1.90295292706287E-2</v>
      </c>
      <c r="E2419" s="3">
        <v>1.8832297015669599E-2</v>
      </c>
      <c r="F2419">
        <v>1.8799638550171999E-2</v>
      </c>
      <c r="G2419">
        <v>-4637048</v>
      </c>
      <c r="H2419">
        <v>8226974</v>
      </c>
      <c r="K2419">
        <f t="shared" si="850"/>
        <v>98.119311804335652</v>
      </c>
      <c r="L2419">
        <f t="shared" si="851"/>
        <v>78.433479729445153</v>
      </c>
      <c r="M2419">
        <f t="shared" si="845"/>
        <v>26.262881794270445</v>
      </c>
      <c r="N2419">
        <f t="shared" si="852"/>
        <v>0.12498855798781013</v>
      </c>
      <c r="O2419">
        <f t="shared" si="853"/>
        <v>56.275153562771614</v>
      </c>
      <c r="P2419">
        <f t="shared" si="854"/>
        <v>56.004227312845735</v>
      </c>
      <c r="Q2419">
        <f t="shared" si="846"/>
        <v>0.31860729232842289</v>
      </c>
      <c r="R2419">
        <f t="shared" si="855"/>
        <v>55.956546270443191</v>
      </c>
      <c r="S2419">
        <f t="shared" si="847"/>
        <v>26.050476932718162</v>
      </c>
      <c r="T2419">
        <f t="shared" si="848"/>
        <v>13.10068641288554</v>
      </c>
      <c r="U2419">
        <f t="shared" si="849"/>
        <v>0.46283347375079587</v>
      </c>
      <c r="V2419" s="6">
        <f t="shared" si="857"/>
        <v>126665.99999999162</v>
      </c>
      <c r="W2419">
        <f t="shared" si="862"/>
        <v>13.10076229379021</v>
      </c>
      <c r="X2419">
        <f t="shared" si="863"/>
        <v>26.056702374443127</v>
      </c>
      <c r="Y2419">
        <f t="shared" si="858"/>
        <v>0.30202489225914064</v>
      </c>
      <c r="Z2419">
        <f t="shared" si="859"/>
        <v>-2.4345123600178423E-7</v>
      </c>
      <c r="AA2419">
        <f t="shared" si="861"/>
        <v>1.609968204506247E-8</v>
      </c>
      <c r="AB2419">
        <f t="shared" si="860"/>
        <v>0.99790363686047412</v>
      </c>
      <c r="AC2419">
        <f t="shared" si="856"/>
        <v>2.0968804368570719</v>
      </c>
      <c r="AD2419">
        <f t="shared" si="864"/>
        <v>1.9648325146855139E-11</v>
      </c>
      <c r="AE2419">
        <f t="shared" si="865"/>
        <v>9.7143142576101846E-5</v>
      </c>
      <c r="AF2419">
        <f t="shared" si="866"/>
        <v>2.0134665711761621E-8</v>
      </c>
      <c r="AG2419">
        <f t="shared" si="867"/>
        <v>1.9648325146855141E-9</v>
      </c>
      <c r="AH2419">
        <f t="shared" si="868"/>
        <v>2.0134665711761619E-4</v>
      </c>
    </row>
    <row r="2420" spans="1:34">
      <c r="A2420" s="4">
        <v>43292.898495370369</v>
      </c>
      <c r="B2420" s="3">
        <v>-1.5334882149363701E-3</v>
      </c>
      <c r="C2420">
        <v>2.9112872220193799</v>
      </c>
      <c r="D2420" s="3">
        <v>1.9023202616444902E-2</v>
      </c>
      <c r="E2420" s="3">
        <v>1.8825791978379101E-2</v>
      </c>
      <c r="F2420" s="3">
        <v>1.8784976224487802E-2</v>
      </c>
      <c r="G2420">
        <v>-4637048</v>
      </c>
      <c r="H2420">
        <v>8226975</v>
      </c>
      <c r="K2420">
        <f t="shared" si="850"/>
        <v>98.416284233499454</v>
      </c>
      <c r="L2420">
        <f t="shared" si="851"/>
        <v>78.749725652277434</v>
      </c>
      <c r="M2420">
        <f t="shared" si="845"/>
        <v>26.36877444773825</v>
      </c>
      <c r="N2420">
        <f t="shared" si="852"/>
        <v>0.12500261492538298</v>
      </c>
      <c r="O2420">
        <f t="shared" si="853"/>
        <v>56.256151133962753</v>
      </c>
      <c r="P2420">
        <f t="shared" si="854"/>
        <v>55.984758121988975</v>
      </c>
      <c r="Q2420">
        <f t="shared" si="846"/>
        <v>0.34379591128269738</v>
      </c>
      <c r="R2420">
        <f t="shared" si="855"/>
        <v>55.912355222680056</v>
      </c>
      <c r="S2420">
        <f t="shared" si="847"/>
        <v>26.139577173549785</v>
      </c>
      <c r="T2420">
        <f t="shared" si="848"/>
        <v>13.102166090524786</v>
      </c>
      <c r="U2420">
        <f t="shared" si="849"/>
        <v>0.46280856536093973</v>
      </c>
      <c r="V2420" s="6">
        <f t="shared" si="857"/>
        <v>126726.0000001872</v>
      </c>
      <c r="W2420">
        <f t="shared" si="862"/>
        <v>13.1010950023718</v>
      </c>
      <c r="X2420">
        <f t="shared" si="863"/>
        <v>26.058896737343925</v>
      </c>
      <c r="Y2420">
        <f t="shared" si="858"/>
        <v>0.30782270338105394</v>
      </c>
      <c r="Z2420">
        <f t="shared" si="859"/>
        <v>5.9575916833417716E-8</v>
      </c>
      <c r="AA2420">
        <f t="shared" si="861"/>
        <v>2.7809559726411608E-8</v>
      </c>
      <c r="AB2420">
        <f t="shared" si="860"/>
        <v>0.99767208227148063</v>
      </c>
      <c r="AC2420">
        <f t="shared" si="856"/>
        <v>2.0968447322356369</v>
      </c>
      <c r="AD2420">
        <f t="shared" si="864"/>
        <v>3.3299448863388507E-11</v>
      </c>
      <c r="AE2420">
        <f t="shared" si="865"/>
        <v>1.4216565685815639E-4</v>
      </c>
      <c r="AF2420">
        <f t="shared" si="866"/>
        <v>2.3317038274267381E-8</v>
      </c>
      <c r="AG2420">
        <f t="shared" si="867"/>
        <v>3.3299448863388509E-9</v>
      </c>
      <c r="AH2420">
        <f t="shared" si="868"/>
        <v>2.3317038274267381E-4</v>
      </c>
    </row>
    <row r="2421" spans="1:34">
      <c r="A2421" s="4">
        <v>43292.899201388886</v>
      </c>
      <c r="B2421" s="3">
        <v>-1.5274826503446099E-3</v>
      </c>
      <c r="C2421">
        <v>2.91126343760516</v>
      </c>
      <c r="D2421" s="3">
        <v>1.9041219310220198E-2</v>
      </c>
      <c r="E2421" s="3">
        <v>1.88445816656167E-2</v>
      </c>
      <c r="F2421" s="3">
        <v>1.88303805993928E-2</v>
      </c>
      <c r="G2421">
        <v>-4637048</v>
      </c>
      <c r="H2421">
        <v>8227134</v>
      </c>
      <c r="K2421">
        <f t="shared" si="850"/>
        <v>98.033704956132894</v>
      </c>
      <c r="L2421">
        <f t="shared" si="851"/>
        <v>78.307462737328322</v>
      </c>
      <c r="M2421">
        <f t="shared" si="845"/>
        <v>26.220685918485639</v>
      </c>
      <c r="N2421">
        <f t="shared" si="852"/>
        <v>0.12499540623944994</v>
      </c>
      <c r="O2421">
        <f t="shared" si="853"/>
        <v>56.310265193446661</v>
      </c>
      <c r="P2421">
        <f t="shared" si="854"/>
        <v>56.040994541648246</v>
      </c>
      <c r="Q2421">
        <f t="shared" si="846"/>
        <v>0.26106490653204162</v>
      </c>
      <c r="R2421">
        <f t="shared" si="855"/>
        <v>56.049200286914619</v>
      </c>
      <c r="S2421">
        <f t="shared" si="847"/>
        <v>26.046642647464278</v>
      </c>
      <c r="T2421">
        <f t="shared" si="848"/>
        <v>13.101407281479203</v>
      </c>
      <c r="U2421">
        <f t="shared" si="849"/>
        <v>0.4628213388941963</v>
      </c>
      <c r="V2421" s="6">
        <f t="shared" si="857"/>
        <v>126786.99999998789</v>
      </c>
      <c r="W2421">
        <f t="shared" si="862"/>
        <v>13.101471488398339</v>
      </c>
      <c r="X2421">
        <f t="shared" si="863"/>
        <v>26.063937594526976</v>
      </c>
      <c r="Y2421">
        <f t="shared" si="858"/>
        <v>0.29403765082693906</v>
      </c>
      <c r="Z2421">
        <f t="shared" si="859"/>
        <v>-2.7593056209796792E-7</v>
      </c>
      <c r="AA2421">
        <f t="shared" si="861"/>
        <v>-1.7809317207819229E-8</v>
      </c>
      <c r="AB2421">
        <f t="shared" si="860"/>
        <v>0.99823368997220074</v>
      </c>
      <c r="AC2421">
        <f t="shared" si="856"/>
        <v>2.0968630422979069</v>
      </c>
      <c r="AD2421">
        <f t="shared" si="864"/>
        <v>-2.2325011824110895E-11</v>
      </c>
      <c r="AE2421">
        <f t="shared" si="865"/>
        <v>7.2458596886283445E-5</v>
      </c>
      <c r="AF2421">
        <f t="shared" si="866"/>
        <v>-3.0671344472104468E-8</v>
      </c>
      <c r="AG2421" t="str">
        <f t="shared" si="867"/>
        <v>NaN</v>
      </c>
      <c r="AH2421" t="str">
        <f t="shared" si="868"/>
        <v>NaN</v>
      </c>
    </row>
    <row r="2422" spans="1:34">
      <c r="A2422" s="4">
        <v>43292.899895833332</v>
      </c>
      <c r="B2422" s="3">
        <v>-1.5282080749784699E-3</v>
      </c>
      <c r="C2422">
        <v>2.91118257059679</v>
      </c>
      <c r="D2422" s="3">
        <v>1.9036664594896099E-2</v>
      </c>
      <c r="E2422" s="3">
        <v>1.8840478854162901E-2</v>
      </c>
      <c r="F2422" s="3">
        <v>1.88204707253317E-2</v>
      </c>
      <c r="G2422">
        <v>-4637048</v>
      </c>
      <c r="H2422">
        <v>8227133</v>
      </c>
      <c r="K2422">
        <f t="shared" si="850"/>
        <v>98.079917502508096</v>
      </c>
      <c r="L2422">
        <f t="shared" si="851"/>
        <v>78.366701722966027</v>
      </c>
      <c r="M2422">
        <f t="shared" si="845"/>
        <v>26.240521663154652</v>
      </c>
      <c r="N2422">
        <f t="shared" si="852"/>
        <v>0.1249708967072708</v>
      </c>
      <c r="O2422">
        <f t="shared" si="853"/>
        <v>56.29658487345818</v>
      </c>
      <c r="P2422">
        <f t="shared" si="854"/>
        <v>56.028715070266891</v>
      </c>
      <c r="Q2422">
        <f t="shared" si="846"/>
        <v>0.27725213466607812</v>
      </c>
      <c r="R2422">
        <f t="shared" si="855"/>
        <v>56.019332738792102</v>
      </c>
      <c r="S2422">
        <f t="shared" si="847"/>
        <v>26.055686906710601</v>
      </c>
      <c r="T2422">
        <f t="shared" si="848"/>
        <v>13.098827330723504</v>
      </c>
      <c r="U2422">
        <f t="shared" si="849"/>
        <v>0.46286476890727984</v>
      </c>
      <c r="V2422" s="6">
        <f t="shared" si="857"/>
        <v>126847.00000018347</v>
      </c>
      <c r="W2422">
        <f t="shared" si="862"/>
        <v>13.101775012016637</v>
      </c>
      <c r="X2422">
        <f t="shared" si="863"/>
        <v>26.072508243053388</v>
      </c>
      <c r="Y2422">
        <f t="shared" si="858"/>
        <v>0.28097630667931622</v>
      </c>
      <c r="Z2422">
        <f t="shared" si="859"/>
        <v>-1.1065965216047027E-7</v>
      </c>
      <c r="AA2422">
        <f t="shared" si="861"/>
        <v>-1.5099284891367244E-8</v>
      </c>
      <c r="AB2422">
        <f t="shared" si="860"/>
        <v>0.99878047306974171</v>
      </c>
      <c r="AC2422">
        <f t="shared" si="856"/>
        <v>2.0969252965096419</v>
      </c>
      <c r="AD2422">
        <f t="shared" si="864"/>
        <v>-1.9808288197610086E-11</v>
      </c>
      <c r="AE2422">
        <f t="shared" si="865"/>
        <v>3.3582858683185946E-4</v>
      </c>
      <c r="AF2422">
        <f t="shared" si="866"/>
        <v>-5.8716521640515805E-9</v>
      </c>
      <c r="AG2422" t="str">
        <f t="shared" si="867"/>
        <v>NaN</v>
      </c>
      <c r="AH2422" t="str">
        <f t="shared" si="868"/>
        <v>NaN</v>
      </c>
    </row>
    <row r="2423" spans="1:34">
      <c r="A2423" s="4">
        <v>43292.900590277779</v>
      </c>
      <c r="B2423" s="3">
        <v>-1.53087192937164E-3</v>
      </c>
      <c r="C2423">
        <v>2.91122181488026</v>
      </c>
      <c r="D2423">
        <v>1.9031574730252E-2</v>
      </c>
      <c r="E2423" s="3">
        <v>1.8834508966192501E-2</v>
      </c>
      <c r="F2423" s="3">
        <v>1.8806320568619399E-2</v>
      </c>
      <c r="G2423">
        <v>-4637048</v>
      </c>
      <c r="H2423">
        <v>8227132</v>
      </c>
      <c r="K2423">
        <f t="shared" si="850"/>
        <v>98.249616033458395</v>
      </c>
      <c r="L2423">
        <f t="shared" si="851"/>
        <v>78.555000506132558</v>
      </c>
      <c r="M2423">
        <f t="shared" si="845"/>
        <v>26.303572144930627</v>
      </c>
      <c r="N2423">
        <f t="shared" si="852"/>
        <v>0.1249827910390625</v>
      </c>
      <c r="O2423">
        <f t="shared" si="853"/>
        <v>56.281297205168364</v>
      </c>
      <c r="P2423">
        <f t="shared" si="854"/>
        <v>56.010847549590416</v>
      </c>
      <c r="Q2423">
        <f t="shared" si="846"/>
        <v>0.30461187883982888</v>
      </c>
      <c r="R2423">
        <f t="shared" si="855"/>
        <v>55.976685326328536</v>
      </c>
      <c r="S2423">
        <f t="shared" si="847"/>
        <v>26.100497559037407</v>
      </c>
      <c r="T2423">
        <f t="shared" si="848"/>
        <v>13.100079365648948</v>
      </c>
      <c r="U2423">
        <f t="shared" si="849"/>
        <v>0.4628436925774031</v>
      </c>
      <c r="V2423" s="6">
        <f t="shared" si="857"/>
        <v>126907.00000037905</v>
      </c>
      <c r="W2423">
        <f t="shared" si="862"/>
        <v>13.10191509984047</v>
      </c>
      <c r="X2423">
        <f t="shared" si="863"/>
        <v>26.06585346478105</v>
      </c>
      <c r="Y2423">
        <f t="shared" si="858"/>
        <v>0.28679161409017456</v>
      </c>
      <c r="Z2423">
        <f t="shared" si="859"/>
        <v>4.3315349553106802E-7</v>
      </c>
      <c r="AA2423">
        <f t="shared" si="861"/>
        <v>4.1811393537162546E-8</v>
      </c>
      <c r="AB2423">
        <f t="shared" si="860"/>
        <v>0.99854151919765666</v>
      </c>
      <c r="AC2423">
        <f t="shared" si="856"/>
        <v>2.0968950849068908</v>
      </c>
      <c r="AD2423">
        <f t="shared" si="864"/>
        <v>5.37380871487423E-11</v>
      </c>
      <c r="AE2423">
        <f t="shared" si="865"/>
        <v>-5.6762833390486812E-5</v>
      </c>
      <c r="AF2423">
        <f t="shared" si="866"/>
        <v>-9.4243015450248602E-8</v>
      </c>
      <c r="AG2423">
        <f t="shared" si="867"/>
        <v>5.3738087148742303E-9</v>
      </c>
      <c r="AH2423" t="str">
        <f t="shared" si="868"/>
        <v>NaN</v>
      </c>
    </row>
    <row r="2424" spans="1:34">
      <c r="A2424" s="4">
        <v>43292.901284722226</v>
      </c>
      <c r="B2424" s="3">
        <v>-1.5301583969448999E-3</v>
      </c>
      <c r="C2424">
        <v>2.9113454938342298</v>
      </c>
      <c r="D2424" s="3">
        <v>1.9029386564143401E-2</v>
      </c>
      <c r="E2424" s="3">
        <v>1.8832927302646602E-2</v>
      </c>
      <c r="F2424" s="3">
        <v>1.8812800101659401E-2</v>
      </c>
      <c r="G2424">
        <v>-4637048</v>
      </c>
      <c r="H2424">
        <v>8227132</v>
      </c>
      <c r="K2424">
        <f t="shared" si="850"/>
        <v>98.204161069811107</v>
      </c>
      <c r="L2424">
        <f t="shared" si="851"/>
        <v>78.501028255275102</v>
      </c>
      <c r="M2424">
        <f t="shared" ref="M2424:M2487" si="869">L2424/((($B$7/2))^2*PI())</f>
        <v>26.285499928202139</v>
      </c>
      <c r="N2424">
        <f t="shared" si="852"/>
        <v>0.12502027620592229</v>
      </c>
      <c r="O2424">
        <f t="shared" si="853"/>
        <v>56.27472493655803</v>
      </c>
      <c r="P2424">
        <f t="shared" si="854"/>
        <v>56.006113724391405</v>
      </c>
      <c r="Q2424">
        <f t="shared" ref="Q2424:Q2487" si="870">O2424-R2424</f>
        <v>0.27851082876461675</v>
      </c>
      <c r="R2424">
        <f t="shared" si="855"/>
        <v>55.996214107793413</v>
      </c>
      <c r="S2424">
        <f t="shared" ref="S2424:S2487" si="871">M2424-(2/3)*Q2424</f>
        <v>26.099826042359062</v>
      </c>
      <c r="T2424">
        <f t="shared" ref="T2424:T2487" si="872">N2424/$D$7*100-$N$30/$D$7*100</f>
        <v>13.10402517268682</v>
      </c>
      <c r="U2424">
        <f t="shared" ref="U2424:U2487" si="873">(2.40665404368-T2424*2.40665404368/100-$M$7)/$M$7</f>
        <v>0.46277727020445575</v>
      </c>
      <c r="V2424" s="6">
        <f t="shared" si="857"/>
        <v>126967.00000057463</v>
      </c>
      <c r="W2424">
        <f t="shared" si="862"/>
        <v>13.102023084204653</v>
      </c>
      <c r="X2424">
        <f t="shared" si="863"/>
        <v>26.066169618500219</v>
      </c>
      <c r="Y2424">
        <f t="shared" si="858"/>
        <v>0.28249789712180728</v>
      </c>
      <c r="Z2424">
        <f t="shared" si="859"/>
        <v>9.8012835273126478E-8</v>
      </c>
      <c r="AA2424">
        <f t="shared" si="861"/>
        <v>1.1799465514368923E-8</v>
      </c>
      <c r="AB2424">
        <f t="shared" si="860"/>
        <v>0.99871935049588911</v>
      </c>
      <c r="AC2424">
        <f t="shared" si="856"/>
        <v>2.096799872583067</v>
      </c>
      <c r="AD2424">
        <f t="shared" si="864"/>
        <v>1.5395060675563632E-11</v>
      </c>
      <c r="AE2424">
        <f t="shared" si="865"/>
        <v>-2.0566792752698674E-5</v>
      </c>
      <c r="AF2424">
        <f t="shared" si="866"/>
        <v>-7.4515371173634791E-8</v>
      </c>
      <c r="AG2424">
        <f t="shared" si="867"/>
        <v>1.5395060675563632E-9</v>
      </c>
      <c r="AH2424" t="str">
        <f t="shared" si="868"/>
        <v>NaN</v>
      </c>
    </row>
    <row r="2425" spans="1:34">
      <c r="A2425" s="4">
        <v>43292.901979166665</v>
      </c>
      <c r="B2425" s="3">
        <v>-1.5287194398843E-3</v>
      </c>
      <c r="C2425">
        <v>2.9112586807223102</v>
      </c>
      <c r="D2425" s="3">
        <v>1.90267346019573E-2</v>
      </c>
      <c r="E2425">
        <v>1.8829692622311999E-2</v>
      </c>
      <c r="F2425">
        <v>1.8814848777547001E-2</v>
      </c>
      <c r="G2425">
        <v>-4637048</v>
      </c>
      <c r="H2425">
        <v>8227132</v>
      </c>
      <c r="K2425">
        <f t="shared" ref="K2425:K2488" si="874">(B2425-$B$19)*($B$17/$B$18)</f>
        <v>98.112493559788632</v>
      </c>
      <c r="L2425">
        <f t="shared" ref="L2425:L2488" si="875">K2425-R2425*$B$8+$D$8</f>
        <v>78.406667779443595</v>
      </c>
      <c r="M2425">
        <f t="shared" si="869"/>
        <v>26.25390400728466</v>
      </c>
      <c r="N2425">
        <f t="shared" ref="N2425:N2488" si="876">(C2425-$C$19)*($C$17/$C$18)</f>
        <v>0.12499396450226155</v>
      </c>
      <c r="O2425">
        <f t="shared" ref="O2425:O2488" si="877">(D2425-$D$19)*($D$17/$D$18)</f>
        <v>56.266759632752702</v>
      </c>
      <c r="P2425">
        <f t="shared" ref="P2425:P2488" si="878">(E2425-$E$19)*($E$17/$E$18)</f>
        <v>55.996432517968962</v>
      </c>
      <c r="Q2425">
        <f t="shared" si="870"/>
        <v>0.26437098376097623</v>
      </c>
      <c r="R2425">
        <f t="shared" ref="R2425:R2488" si="879">(F2425-$F$19)*($F$17/$F$18)</f>
        <v>56.002388648991726</v>
      </c>
      <c r="S2425">
        <f t="shared" si="871"/>
        <v>26.077656684777342</v>
      </c>
      <c r="T2425">
        <f t="shared" si="872"/>
        <v>13.101255519669898</v>
      </c>
      <c r="U2425">
        <f t="shared" si="873"/>
        <v>0.46282389360085058</v>
      </c>
      <c r="V2425" s="6">
        <f t="shared" si="857"/>
        <v>127027.00000014156</v>
      </c>
      <c r="W2425">
        <f t="shared" si="862"/>
        <v>13.101658272163425</v>
      </c>
      <c r="X2425">
        <f t="shared" si="863"/>
        <v>26.08396504188158</v>
      </c>
      <c r="Y2425">
        <f t="shared" si="858"/>
        <v>0.26903917554186546</v>
      </c>
      <c r="Z2425">
        <f t="shared" si="859"/>
        <v>-6.6395791616960433E-8</v>
      </c>
      <c r="AA2425">
        <f t="shared" si="861"/>
        <v>3.6884062068676261E-8</v>
      </c>
      <c r="AB2425">
        <f t="shared" si="860"/>
        <v>0.99927925939541828</v>
      </c>
      <c r="AC2425">
        <f t="shared" ref="AC2425:AC2488" si="880">($D$7-$D$7*(T2425/100))*2.54</f>
        <v>2.0968667043103655</v>
      </c>
      <c r="AD2425">
        <f t="shared" si="864"/>
        <v>5.0532565988657306E-11</v>
      </c>
      <c r="AE2425">
        <f t="shared" si="865"/>
        <v>-2.3451322235333309E-5</v>
      </c>
      <c r="AF2425">
        <f t="shared" si="866"/>
        <v>-2.1450383128704705E-7</v>
      </c>
      <c r="AG2425">
        <f t="shared" si="867"/>
        <v>5.0532565988657308E-9</v>
      </c>
      <c r="AH2425" t="str">
        <f t="shared" si="868"/>
        <v>NaN</v>
      </c>
    </row>
    <row r="2426" spans="1:34">
      <c r="A2426" s="4">
        <v>43292.902673611112</v>
      </c>
      <c r="B2426" s="3">
        <v>-1.5286243022273999E-3</v>
      </c>
      <c r="C2426">
        <v>2.9113205201993</v>
      </c>
      <c r="D2426" s="3">
        <v>1.9021430677585199E-2</v>
      </c>
      <c r="E2426">
        <v>1.8825351966716E-2</v>
      </c>
      <c r="F2426" s="3">
        <v>1.88096079787647E-2</v>
      </c>
      <c r="G2426">
        <v>-4637048</v>
      </c>
      <c r="H2426">
        <v>8227137</v>
      </c>
      <c r="K2426">
        <f t="shared" si="874"/>
        <v>98.106432897968901</v>
      </c>
      <c r="L2426">
        <f t="shared" si="875"/>
        <v>78.407496099926135</v>
      </c>
      <c r="M2426">
        <f t="shared" si="869"/>
        <v>26.254181364390274</v>
      </c>
      <c r="N2426">
        <f t="shared" si="876"/>
        <v>0.12501270708569293</v>
      </c>
      <c r="O2426">
        <f t="shared" si="877"/>
        <v>56.250829025142359</v>
      </c>
      <c r="P2426">
        <f t="shared" si="878"/>
        <v>55.983441193174343</v>
      </c>
      <c r="Q2426">
        <f t="shared" si="870"/>
        <v>0.26423571410000335</v>
      </c>
      <c r="R2426">
        <f t="shared" si="879"/>
        <v>55.986593311042355</v>
      </c>
      <c r="S2426">
        <f t="shared" si="871"/>
        <v>26.078024221656939</v>
      </c>
      <c r="T2426">
        <f t="shared" si="872"/>
        <v>13.103228423188993</v>
      </c>
      <c r="U2426">
        <f t="shared" si="873"/>
        <v>0.46279068241437427</v>
      </c>
      <c r="V2426" s="6">
        <f t="shared" ref="V2426:V2489" si="881">(A2426-$A$312)*86400</f>
        <v>127087.00000033714</v>
      </c>
      <c r="W2426">
        <f t="shared" si="862"/>
        <v>13.101608657725819</v>
      </c>
      <c r="X2426">
        <f t="shared" si="863"/>
        <v>26.091800360486651</v>
      </c>
      <c r="Y2426">
        <f t="shared" ref="Y2426:Y2489" si="882">AVERAGE(Q2425:Q2427)</f>
        <v>0.28437147650854894</v>
      </c>
      <c r="Z2426">
        <f t="shared" ref="Z2426:Z2489" si="883">(T2427-T2425)/100/(V2427-V2425)</f>
        <v>1.5492351299792419E-7</v>
      </c>
      <c r="AA2426">
        <f t="shared" si="861"/>
        <v>7.3017826140524159E-8</v>
      </c>
      <c r="AB2426">
        <f t="shared" ref="AB2426:AB2489" si="884">((M2426-$M$313)-(Y2426-$Y$313))/(M2426-$M$313)</f>
        <v>0.99863949823536535</v>
      </c>
      <c r="AC2426">
        <f t="shared" si="880"/>
        <v>2.0968190981484498</v>
      </c>
      <c r="AD2426">
        <f t="shared" si="864"/>
        <v>9.4641395885479417E-11</v>
      </c>
      <c r="AE2426">
        <f t="shared" si="865"/>
        <v>-1.2118195097674688E-5</v>
      </c>
      <c r="AF2426">
        <f t="shared" si="866"/>
        <v>-7.7745315975850709E-7</v>
      </c>
      <c r="AG2426">
        <f t="shared" si="867"/>
        <v>9.4641395885479419E-9</v>
      </c>
      <c r="AH2426" t="str">
        <f t="shared" si="868"/>
        <v>NaN</v>
      </c>
    </row>
    <row r="2427" spans="1:34">
      <c r="A2427" s="4">
        <v>43292.903368055559</v>
      </c>
      <c r="B2427" s="3">
        <v>-1.5306816540578401E-3</v>
      </c>
      <c r="C2427">
        <v>2.9113169525371601</v>
      </c>
      <c r="D2427" s="3">
        <v>1.9016780824604201E-2</v>
      </c>
      <c r="E2427" s="3">
        <v>1.88195485696451E-2</v>
      </c>
      <c r="F2427" s="3">
        <v>1.8784976224487802E-2</v>
      </c>
      <c r="G2427">
        <v>-4637048</v>
      </c>
      <c r="H2427">
        <v>8227138</v>
      </c>
      <c r="K2427">
        <f t="shared" si="874"/>
        <v>98.237494709818947</v>
      </c>
      <c r="L2427">
        <f t="shared" si="875"/>
        <v>78.570936128596927</v>
      </c>
      <c r="M2427">
        <f t="shared" si="869"/>
        <v>26.308908072528681</v>
      </c>
      <c r="N2427">
        <f t="shared" si="876"/>
        <v>0.12501162578280087</v>
      </c>
      <c r="O2427">
        <f t="shared" si="877"/>
        <v>56.236862954344723</v>
      </c>
      <c r="P2427">
        <f t="shared" si="878"/>
        <v>55.966071969887039</v>
      </c>
      <c r="Q2427">
        <f t="shared" si="870"/>
        <v>0.32450773166466718</v>
      </c>
      <c r="R2427">
        <f t="shared" si="879"/>
        <v>55.912355222680056</v>
      </c>
      <c r="S2427">
        <f t="shared" si="871"/>
        <v>26.092569584752237</v>
      </c>
      <c r="T2427">
        <f t="shared" si="872"/>
        <v>13.103114601831933</v>
      </c>
      <c r="U2427">
        <f t="shared" si="873"/>
        <v>0.46279259844436627</v>
      </c>
      <c r="V2427" s="6">
        <f t="shared" si="881"/>
        <v>127147.00000053272</v>
      </c>
      <c r="W2427">
        <f t="shared" si="862"/>
        <v>13.101585309755185</v>
      </c>
      <c r="X2427">
        <f t="shared" si="863"/>
        <v>26.092697615127936</v>
      </c>
      <c r="Y2427">
        <f t="shared" si="882"/>
        <v>0.30007232322324739</v>
      </c>
      <c r="Z2427">
        <f t="shared" si="883"/>
        <v>-1.5050757932613764E-7</v>
      </c>
      <c r="AA2427">
        <f t="shared" si="861"/>
        <v>-7.3797987783876947E-9</v>
      </c>
      <c r="AB2427">
        <f t="shared" si="884"/>
        <v>0.99798894286210338</v>
      </c>
      <c r="AC2427">
        <f t="shared" si="880"/>
        <v>2.0968218446577955</v>
      </c>
      <c r="AD2427">
        <f t="shared" si="864"/>
        <v>-9.064783152703319E-12</v>
      </c>
      <c r="AE2427">
        <f t="shared" si="865"/>
        <v>-5.0861587114558461E-5</v>
      </c>
      <c r="AF2427">
        <f t="shared" si="866"/>
        <v>1.7741835464445898E-8</v>
      </c>
      <c r="AG2427" t="str">
        <f t="shared" si="867"/>
        <v>NaN</v>
      </c>
      <c r="AH2427">
        <f t="shared" si="868"/>
        <v>1.7741835464445897E-4</v>
      </c>
    </row>
    <row r="2428" spans="1:34">
      <c r="A2428" s="4">
        <v>43292.904074074075</v>
      </c>
      <c r="B2428" s="3">
        <v>-1.5313000488276899E-3</v>
      </c>
      <c r="C2428">
        <v>2.91126343760516</v>
      </c>
      <c r="D2428" s="3">
        <v>1.9016982992125099E-2</v>
      </c>
      <c r="E2428" s="3">
        <v>1.8819893443651401E-2</v>
      </c>
      <c r="F2428" s="3">
        <v>1.8789502368890699E-2</v>
      </c>
      <c r="G2428">
        <v>-4637048</v>
      </c>
      <c r="H2428">
        <v>8227138</v>
      </c>
      <c r="K2428">
        <f t="shared" si="874"/>
        <v>98.276889011647128</v>
      </c>
      <c r="L2428">
        <f t="shared" si="875"/>
        <v>78.604380854800425</v>
      </c>
      <c r="M2428">
        <f t="shared" si="869"/>
        <v>26.320106796516882</v>
      </c>
      <c r="N2428">
        <f t="shared" si="876"/>
        <v>0.12499540623944994</v>
      </c>
      <c r="O2428">
        <f t="shared" si="877"/>
        <v>56.237470174814135</v>
      </c>
      <c r="P2428">
        <f t="shared" si="878"/>
        <v>55.9671041573366</v>
      </c>
      <c r="Q2428">
        <f t="shared" si="870"/>
        <v>0.31147352390507166</v>
      </c>
      <c r="R2428">
        <f t="shared" si="879"/>
        <v>55.925996650909063</v>
      </c>
      <c r="S2428">
        <f t="shared" si="871"/>
        <v>26.112457780580169</v>
      </c>
      <c r="T2428">
        <f t="shared" si="872"/>
        <v>13.101407281479203</v>
      </c>
      <c r="U2428">
        <f t="shared" si="873"/>
        <v>0.4628213388941963</v>
      </c>
      <c r="V2428" s="6">
        <f t="shared" si="881"/>
        <v>127208.00000033341</v>
      </c>
      <c r="W2428">
        <f t="shared" si="862"/>
        <v>13.101328482078163</v>
      </c>
      <c r="X2428">
        <f t="shared" si="863"/>
        <v>26.099789895302308</v>
      </c>
      <c r="Y2428">
        <f t="shared" si="882"/>
        <v>0.35178210724809372</v>
      </c>
      <c r="Z2428">
        <f t="shared" si="883"/>
        <v>-1.0033838621781658E-7</v>
      </c>
      <c r="AA2428">
        <f t="shared" si="861"/>
        <v>-5.7967068403286932E-8</v>
      </c>
      <c r="AB2428">
        <f t="shared" si="884"/>
        <v>0.99583810988975463</v>
      </c>
      <c r="AC2428">
        <f t="shared" si="880"/>
        <v>2.0968630422979069</v>
      </c>
      <c r="AD2428">
        <f t="shared" si="864"/>
        <v>-6.0737227505647557E-11</v>
      </c>
      <c r="AE2428">
        <f t="shared" si="865"/>
        <v>-2.5099430990655486E-5</v>
      </c>
      <c r="AF2428">
        <f t="shared" si="866"/>
        <v>2.4089185922944932E-7</v>
      </c>
      <c r="AG2428" t="str">
        <f t="shared" si="867"/>
        <v>NaN</v>
      </c>
      <c r="AH2428">
        <f t="shared" si="868"/>
        <v>2.4089185922944933E-3</v>
      </c>
    </row>
    <row r="2429" spans="1:34">
      <c r="A2429" s="4">
        <v>43292.904768518521</v>
      </c>
      <c r="B2429" s="3">
        <v>-1.5306816540578401E-3</v>
      </c>
      <c r="C2429">
        <v>2.9112788974743999</v>
      </c>
      <c r="D2429" s="3">
        <v>1.9153719589503501E-2</v>
      </c>
      <c r="E2429" s="3">
        <v>1.8925496242809502E-2</v>
      </c>
      <c r="F2429" s="3">
        <v>1.8889970863729101E-2</v>
      </c>
      <c r="G2429">
        <v>-4637048</v>
      </c>
      <c r="H2429">
        <v>8228057</v>
      </c>
      <c r="K2429">
        <f t="shared" si="874"/>
        <v>98.237494709818947</v>
      </c>
      <c r="L2429">
        <f t="shared" si="875"/>
        <v>78.432921630881694</v>
      </c>
      <c r="M2429">
        <f t="shared" si="869"/>
        <v>26.262694919014468</v>
      </c>
      <c r="N2429">
        <f t="shared" si="876"/>
        <v>0.1250000918853055</v>
      </c>
      <c r="O2429">
        <f t="shared" si="877"/>
        <v>56.648165525273399</v>
      </c>
      <c r="P2429">
        <f t="shared" si="878"/>
        <v>56.283167072889817</v>
      </c>
      <c r="Q2429">
        <f t="shared" si="870"/>
        <v>0.41936506617454228</v>
      </c>
      <c r="R2429">
        <f t="shared" si="879"/>
        <v>56.228800459098856</v>
      </c>
      <c r="S2429">
        <f t="shared" si="871"/>
        <v>25.983118208231438</v>
      </c>
      <c r="T2429">
        <f t="shared" si="872"/>
        <v>13.101900507358735</v>
      </c>
      <c r="U2429">
        <f t="shared" si="873"/>
        <v>0.46281303609758107</v>
      </c>
      <c r="V2429" s="6">
        <f t="shared" si="881"/>
        <v>127268.00000052899</v>
      </c>
      <c r="W2429">
        <f t="shared" si="862"/>
        <v>13.101328482078161</v>
      </c>
      <c r="X2429">
        <f t="shared" si="863"/>
        <v>26.107538471590335</v>
      </c>
      <c r="Y2429">
        <f t="shared" si="882"/>
        <v>0.33157869908852194</v>
      </c>
      <c r="Z2429">
        <f t="shared" si="883"/>
        <v>1.4227669634246504E-7</v>
      </c>
      <c r="AA2429">
        <f t="shared" ref="AA2429:AA2492" si="885">AVERAGE(Z2426:Z2432)</f>
        <v>-3.0564386347724428E-8</v>
      </c>
      <c r="AB2429">
        <f t="shared" si="884"/>
        <v>0.99667086948881145</v>
      </c>
      <c r="AC2429">
        <f t="shared" si="880"/>
        <v>2.0968511407574337</v>
      </c>
      <c r="AD2429">
        <f t="shared" si="864"/>
        <v>-3.3976134326492478E-11</v>
      </c>
      <c r="AE2429">
        <f t="shared" si="865"/>
        <v>-4.48524275389202E-6</v>
      </c>
      <c r="AF2429">
        <f t="shared" si="866"/>
        <v>7.5408282208240271E-7</v>
      </c>
      <c r="AG2429" t="str">
        <f t="shared" si="867"/>
        <v>NaN</v>
      </c>
      <c r="AH2429">
        <f t="shared" si="868"/>
        <v>7.5408282208240278E-3</v>
      </c>
    </row>
    <row r="2430" spans="1:34">
      <c r="A2430" s="4">
        <v>43292.905462962961</v>
      </c>
      <c r="B2430" s="3">
        <v>-1.52858862560606E-3</v>
      </c>
      <c r="C2430">
        <v>2.9113169525371601</v>
      </c>
      <c r="D2430" s="3">
        <v>1.90248080644051E-2</v>
      </c>
      <c r="E2430" s="3">
        <v>1.8827456887374899E-2</v>
      </c>
      <c r="F2430" s="3">
        <v>1.8813085963411101E-2</v>
      </c>
      <c r="G2430">
        <v>-4637048</v>
      </c>
      <c r="H2430">
        <v>8227204</v>
      </c>
      <c r="K2430">
        <f t="shared" si="874"/>
        <v>98.104160149786352</v>
      </c>
      <c r="L2430">
        <f t="shared" si="875"/>
        <v>78.400651572579406</v>
      </c>
      <c r="M2430">
        <f t="shared" si="869"/>
        <v>26.251889524052896</v>
      </c>
      <c r="N2430">
        <f t="shared" si="876"/>
        <v>0.12501162578280087</v>
      </c>
      <c r="O2430">
        <f t="shared" si="877"/>
        <v>56.260973178867324</v>
      </c>
      <c r="P2430">
        <f t="shared" si="878"/>
        <v>55.989741095883019</v>
      </c>
      <c r="Q2430">
        <f t="shared" si="870"/>
        <v>0.26389750718595195</v>
      </c>
      <c r="R2430">
        <f t="shared" si="879"/>
        <v>55.997075671681372</v>
      </c>
      <c r="S2430">
        <f t="shared" si="871"/>
        <v>26.075957852595593</v>
      </c>
      <c r="T2430">
        <f t="shared" si="872"/>
        <v>13.103114601831933</v>
      </c>
      <c r="U2430">
        <f t="shared" si="873"/>
        <v>0.46279259844436627</v>
      </c>
      <c r="V2430" s="6">
        <f t="shared" si="881"/>
        <v>127328.00000009593</v>
      </c>
      <c r="W2430">
        <f t="shared" si="862"/>
        <v>13.10129054162589</v>
      </c>
      <c r="X2430">
        <f t="shared" si="863"/>
        <v>26.112058567630886</v>
      </c>
      <c r="Y2430">
        <f t="shared" si="882"/>
        <v>0.33781939831168967</v>
      </c>
      <c r="Z2430">
        <f t="shared" si="883"/>
        <v>-1.2962987890131491E-7</v>
      </c>
      <c r="AA2430">
        <f t="shared" si="885"/>
        <v>-7.5989156431735343E-8</v>
      </c>
      <c r="AB2430">
        <f t="shared" si="884"/>
        <v>0.99640893833780209</v>
      </c>
      <c r="AC2430">
        <f t="shared" si="880"/>
        <v>2.0968218446577955</v>
      </c>
      <c r="AD2430">
        <f t="shared" si="864"/>
        <v>-8.2909802210538937E-11</v>
      </c>
      <c r="AE2430">
        <f t="shared" si="865"/>
        <v>-9.6132798893608836E-6</v>
      </c>
      <c r="AF2430">
        <f t="shared" si="866"/>
        <v>8.5854947730343487E-7</v>
      </c>
      <c r="AG2430" t="str">
        <f t="shared" si="867"/>
        <v>NaN</v>
      </c>
      <c r="AH2430">
        <f t="shared" si="868"/>
        <v>8.5854947730343491E-3</v>
      </c>
    </row>
    <row r="2431" spans="1:34">
      <c r="A2431" s="4">
        <v>43292.906157407408</v>
      </c>
      <c r="B2431" s="3">
        <v>-1.53495095641119E-3</v>
      </c>
      <c r="C2431">
        <v>2.91123013942524</v>
      </c>
      <c r="D2431" s="3">
        <v>1.9020479301016201E-2</v>
      </c>
      <c r="E2431" s="3">
        <v>1.8823496782406399E-2</v>
      </c>
      <c r="F2431" s="3">
        <v>1.87867747713426E-2</v>
      </c>
      <c r="G2431">
        <v>-4637048</v>
      </c>
      <c r="H2431">
        <v>8227206</v>
      </c>
      <c r="K2431">
        <f t="shared" si="874"/>
        <v>98.509466908976535</v>
      </c>
      <c r="L2431">
        <f t="shared" si="875"/>
        <v>78.840544154282654</v>
      </c>
      <c r="M2431">
        <f t="shared" si="869"/>
        <v>26.399184364410612</v>
      </c>
      <c r="N2431">
        <f t="shared" si="876"/>
        <v>0.12498531407913999</v>
      </c>
      <c r="O2431">
        <f t="shared" si="877"/>
        <v>56.247971517050786</v>
      </c>
      <c r="P2431">
        <f t="shared" si="878"/>
        <v>55.977888736549559</v>
      </c>
      <c r="Q2431">
        <f t="shared" si="870"/>
        <v>0.33019562157457472</v>
      </c>
      <c r="R2431">
        <f t="shared" si="879"/>
        <v>55.917775895476211</v>
      </c>
      <c r="S2431">
        <f t="shared" si="871"/>
        <v>26.179053950027562</v>
      </c>
      <c r="T2431">
        <f t="shared" si="872"/>
        <v>13.100344948814998</v>
      </c>
      <c r="U2431">
        <f t="shared" si="873"/>
        <v>0.46283922184076176</v>
      </c>
      <c r="V2431" s="6">
        <f t="shared" si="881"/>
        <v>127388.0000002915</v>
      </c>
      <c r="W2431">
        <f t="shared" ref="W2431:W2494" si="886">AVERAGE(T2425:T2437)</f>
        <v>13.101264275158924</v>
      </c>
      <c r="X2431">
        <f t="shared" ref="X2431:X2494" si="887">AVERAGE(S2425:S2437)</f>
        <v>26.117225515367252</v>
      </c>
      <c r="Y2431">
        <f t="shared" si="882"/>
        <v>0.29965240935008569</v>
      </c>
      <c r="Z2431">
        <f t="shared" si="883"/>
        <v>-2.5609805210116818E-7</v>
      </c>
      <c r="AA2431">
        <f t="shared" si="885"/>
        <v>-9.0621837825564652E-8</v>
      </c>
      <c r="AB2431">
        <f t="shared" si="884"/>
        <v>0.99801388918360279</v>
      </c>
      <c r="AC2431">
        <f t="shared" si="880"/>
        <v>2.096888676385094</v>
      </c>
      <c r="AD2431">
        <f t="shared" ref="AD2431:AD2494" si="888">AA2431*AC2431*$D$7*2.54*1.024*9.81/2/Y2431/10000*0.14503773773</f>
        <v>-1.1147250824385708E-10</v>
      </c>
      <c r="AE2431">
        <f t="shared" si="865"/>
        <v>5.8397737025756801E-5</v>
      </c>
      <c r="AF2431">
        <f t="shared" si="866"/>
        <v>-1.9002152152429835E-7</v>
      </c>
      <c r="AG2431" t="str">
        <f t="shared" si="867"/>
        <v>NaN</v>
      </c>
      <c r="AH2431" t="str">
        <f t="shared" si="868"/>
        <v>NaN</v>
      </c>
    </row>
    <row r="2432" spans="1:34">
      <c r="A2432" s="4">
        <v>43292.906851851854</v>
      </c>
      <c r="B2432" s="3">
        <v>-1.5329649578234199E-3</v>
      </c>
      <c r="C2432">
        <v>2.9112206256595501</v>
      </c>
      <c r="D2432" s="3">
        <v>1.90148780714662E-2</v>
      </c>
      <c r="E2432" s="3">
        <v>1.88189777437037E-2</v>
      </c>
      <c r="F2432" s="3">
        <v>1.8789597656141299E-2</v>
      </c>
      <c r="G2432">
        <v>-4637048</v>
      </c>
      <c r="H2432">
        <v>8227206</v>
      </c>
      <c r="K2432">
        <f t="shared" si="874"/>
        <v>98.382950593490975</v>
      </c>
      <c r="L2432">
        <f t="shared" si="875"/>
        <v>78.710317182420582</v>
      </c>
      <c r="M2432">
        <f t="shared" si="869"/>
        <v>26.355578807443905</v>
      </c>
      <c r="N2432">
        <f t="shared" si="876"/>
        <v>0.12498243060476617</v>
      </c>
      <c r="O2432">
        <f t="shared" si="877"/>
        <v>56.231147938161548</v>
      </c>
      <c r="P2432">
        <f t="shared" si="878"/>
        <v>55.964363521694843</v>
      </c>
      <c r="Q2432">
        <f t="shared" si="870"/>
        <v>0.30486409928973046</v>
      </c>
      <c r="R2432">
        <f t="shared" si="879"/>
        <v>55.926283838871818</v>
      </c>
      <c r="S2432">
        <f t="shared" si="871"/>
        <v>26.152336074584085</v>
      </c>
      <c r="T2432">
        <f t="shared" si="872"/>
        <v>13.100041425196702</v>
      </c>
      <c r="U2432">
        <f t="shared" si="873"/>
        <v>0.46284433125406538</v>
      </c>
      <c r="V2432" s="6">
        <f t="shared" si="881"/>
        <v>127448.00000048708</v>
      </c>
      <c r="W2432">
        <f t="shared" si="886"/>
        <v>13.101465651405688</v>
      </c>
      <c r="X2432">
        <f t="shared" si="887"/>
        <v>26.116407627647565</v>
      </c>
      <c r="Y2432">
        <f t="shared" si="882"/>
        <v>0.31462327022599607</v>
      </c>
      <c r="Z2432">
        <f t="shared" si="883"/>
        <v>1.2542298277197713E-7</v>
      </c>
      <c r="AA2432">
        <f t="shared" si="885"/>
        <v>-5.8220900574258927E-8</v>
      </c>
      <c r="AB2432">
        <f t="shared" si="884"/>
        <v>0.99738823482570982</v>
      </c>
      <c r="AC2432">
        <f t="shared" si="880"/>
        <v>2.0968960004100037</v>
      </c>
      <c r="AD2432">
        <f t="shared" si="888"/>
        <v>-6.8209093340047762E-11</v>
      </c>
      <c r="AE2432">
        <f t="shared" ref="AE2432:AE2495" si="889">(W2433-W2431)/(X2433-X2431)*0.14503773773/100</f>
        <v>-6.9345091508241756E-6</v>
      </c>
      <c r="AF2432">
        <f t="shared" ref="AF2432:AF2495" si="890">AD2432/AE2432/(1.024*9.81)</f>
        <v>9.7916884597546309E-7</v>
      </c>
      <c r="AG2432" t="str">
        <f t="shared" ref="AG2432:AG2495" si="891">IF(AD2432&gt;0,AD2432*100,"NaN")</f>
        <v>NaN</v>
      </c>
      <c r="AH2432">
        <f t="shared" ref="AH2432:AH2495" si="892">IF(AF2432&gt;0,AF2432*100*100,"NaN")</f>
        <v>9.7916884597546317E-3</v>
      </c>
    </row>
    <row r="2433" spans="1:34">
      <c r="A2433" s="4">
        <v>43292.907557870371</v>
      </c>
      <c r="B2433" s="3">
        <v>-1.5329649578234199E-3</v>
      </c>
      <c r="C2433">
        <v>2.91127770825369</v>
      </c>
      <c r="D2433" s="3">
        <v>1.90126899053575E-2</v>
      </c>
      <c r="E2433" s="3">
        <v>1.8816551733452799E-2</v>
      </c>
      <c r="F2433" s="3">
        <v>1.8786107760588502E-2</v>
      </c>
      <c r="G2433">
        <v>-4637048</v>
      </c>
      <c r="H2433">
        <v>8227206</v>
      </c>
      <c r="K2433">
        <f t="shared" si="874"/>
        <v>98.382950593490975</v>
      </c>
      <c r="L2433">
        <f t="shared" si="875"/>
        <v>78.714904618362823</v>
      </c>
      <c r="M2433">
        <f t="shared" si="869"/>
        <v>26.357114877095608</v>
      </c>
      <c r="N2433">
        <f t="shared" si="876"/>
        <v>0.12499973145100918</v>
      </c>
      <c r="O2433">
        <f t="shared" si="877"/>
        <v>56.224575669550916</v>
      </c>
      <c r="P2433">
        <f t="shared" si="878"/>
        <v>55.95710261687816</v>
      </c>
      <c r="Q2433">
        <f t="shared" si="870"/>
        <v>0.30881008981368296</v>
      </c>
      <c r="R2433">
        <f t="shared" si="879"/>
        <v>55.915765579737233</v>
      </c>
      <c r="S2433">
        <f t="shared" si="871"/>
        <v>26.151241483886487</v>
      </c>
      <c r="T2433">
        <f t="shared" si="872"/>
        <v>13.101862566906492</v>
      </c>
      <c r="U2433">
        <f t="shared" si="873"/>
        <v>0.46281367477424334</v>
      </c>
      <c r="V2433" s="6">
        <f t="shared" si="881"/>
        <v>127509.00000028778</v>
      </c>
      <c r="W2433">
        <f t="shared" si="886"/>
        <v>13.101223416210301</v>
      </c>
      <c r="X2433">
        <f t="shared" si="887"/>
        <v>26.125771310527909</v>
      </c>
      <c r="Y2433">
        <f t="shared" si="882"/>
        <v>0.30892136806905529</v>
      </c>
      <c r="Z2433">
        <f t="shared" si="883"/>
        <v>-1.6304987759015215E-7</v>
      </c>
      <c r="AA2433">
        <f t="shared" si="885"/>
        <v>-2.1209922213211326E-8</v>
      </c>
      <c r="AB2433">
        <f t="shared" si="884"/>
        <v>0.9976253067239278</v>
      </c>
      <c r="AC2433">
        <f t="shared" si="880"/>
        <v>2.0968520562605462</v>
      </c>
      <c r="AD2433">
        <f t="shared" si="888"/>
        <v>-2.5306741182933804E-11</v>
      </c>
      <c r="AE2433">
        <f t="shared" si="889"/>
        <v>-2.7716406024617086E-5</v>
      </c>
      <c r="AF2433">
        <f t="shared" si="890"/>
        <v>9.0892980485820497E-8</v>
      </c>
      <c r="AG2433" t="str">
        <f t="shared" si="891"/>
        <v>NaN</v>
      </c>
      <c r="AH2433">
        <f t="shared" si="892"/>
        <v>9.0892980485820498E-4</v>
      </c>
    </row>
    <row r="2434" spans="1:34">
      <c r="A2434" s="4">
        <v>43292.908252314817</v>
      </c>
      <c r="B2434" s="3">
        <v>-1.5324773773318201E-3</v>
      </c>
      <c r="C2434">
        <v>2.9111587861825701</v>
      </c>
      <c r="D2434" s="3">
        <v>1.9012166648244601E-2</v>
      </c>
      <c r="E2434" s="3">
        <v>1.8815564680262499E-2</v>
      </c>
      <c r="F2434" s="3">
        <v>1.8784166282857801E-2</v>
      </c>
      <c r="G2434">
        <v>-4637048</v>
      </c>
      <c r="H2434">
        <v>8227206</v>
      </c>
      <c r="K2434">
        <f t="shared" si="874"/>
        <v>98.351889701665712</v>
      </c>
      <c r="L2434">
        <f t="shared" si="875"/>
        <v>78.68639578134497</v>
      </c>
      <c r="M2434">
        <f t="shared" si="869"/>
        <v>26.347568899800265</v>
      </c>
      <c r="N2434">
        <f t="shared" si="876"/>
        <v>0.12496368802133775</v>
      </c>
      <c r="O2434">
        <f t="shared" si="877"/>
        <v>56.223004040100697</v>
      </c>
      <c r="P2434">
        <f t="shared" si="878"/>
        <v>55.954148425212608</v>
      </c>
      <c r="Q2434">
        <f t="shared" si="870"/>
        <v>0.3130899151037525</v>
      </c>
      <c r="R2434">
        <f t="shared" si="879"/>
        <v>55.909914124996945</v>
      </c>
      <c r="S2434">
        <f t="shared" si="871"/>
        <v>26.138842289731098</v>
      </c>
      <c r="T2434">
        <f t="shared" si="872"/>
        <v>13.098068521677922</v>
      </c>
      <c r="U2434">
        <f t="shared" si="873"/>
        <v>0.46287754244053642</v>
      </c>
      <c r="V2434" s="6">
        <f t="shared" si="881"/>
        <v>127569.00000048336</v>
      </c>
      <c r="W2434">
        <f t="shared" si="886"/>
        <v>13.101185475758029</v>
      </c>
      <c r="X2434">
        <f t="shared" si="887"/>
        <v>26.131068995383085</v>
      </c>
      <c r="Y2434">
        <f t="shared" si="882"/>
        <v>0.31132562938364811</v>
      </c>
      <c r="Z2434">
        <f t="shared" si="883"/>
        <v>-2.5293634908294293E-7</v>
      </c>
      <c r="AA2434">
        <f t="shared" si="885"/>
        <v>4.7925764248013748E-8</v>
      </c>
      <c r="AB2434">
        <f t="shared" si="884"/>
        <v>0.99752443152506154</v>
      </c>
      <c r="AC2434">
        <f t="shared" si="880"/>
        <v>2.0969436065719118</v>
      </c>
      <c r="AD2434">
        <f t="shared" si="888"/>
        <v>5.6743775782043354E-11</v>
      </c>
      <c r="AE2434">
        <f t="shared" si="889"/>
        <v>-2.621817308642564E-5</v>
      </c>
      <c r="AF2434">
        <f t="shared" si="890"/>
        <v>-2.1545016969976623E-7</v>
      </c>
      <c r="AG2434">
        <f t="shared" si="891"/>
        <v>5.6743775782043356E-9</v>
      </c>
      <c r="AH2434" t="str">
        <f t="shared" si="892"/>
        <v>NaN</v>
      </c>
    </row>
    <row r="2435" spans="1:34">
      <c r="A2435" s="4">
        <v>43292.908946759257</v>
      </c>
      <c r="B2435" s="3">
        <v>-1.53323847858701E-3</v>
      </c>
      <c r="C2435">
        <v>2.91118257059679</v>
      </c>
      <c r="D2435" s="3">
        <v>1.9010311463935101E-2</v>
      </c>
      <c r="E2435" s="3">
        <v>1.8813709495952902E-2</v>
      </c>
      <c r="F2435" s="3">
        <v>1.87826535977547E-2</v>
      </c>
      <c r="G2435">
        <v>-4637048</v>
      </c>
      <c r="H2435">
        <v>8227206</v>
      </c>
      <c r="K2435">
        <f t="shared" si="874"/>
        <v>98.400374996222837</v>
      </c>
      <c r="L2435">
        <f t="shared" si="875"/>
        <v>78.736869486703014</v>
      </c>
      <c r="M2435">
        <f t="shared" si="869"/>
        <v>26.3644696539439</v>
      </c>
      <c r="N2435">
        <f t="shared" si="876"/>
        <v>0.1249708967072708</v>
      </c>
      <c r="O2435">
        <f t="shared" si="877"/>
        <v>56.217431899322257</v>
      </c>
      <c r="P2435">
        <f t="shared" si="878"/>
        <v>55.948595968587831</v>
      </c>
      <c r="Q2435">
        <f t="shared" si="870"/>
        <v>0.3120768832335088</v>
      </c>
      <c r="R2435">
        <f t="shared" si="879"/>
        <v>55.905355016088748</v>
      </c>
      <c r="S2435">
        <f t="shared" si="871"/>
        <v>26.156418398454893</v>
      </c>
      <c r="T2435">
        <f t="shared" si="872"/>
        <v>13.098827330723504</v>
      </c>
      <c r="U2435">
        <f t="shared" si="873"/>
        <v>0.46286476890727984</v>
      </c>
      <c r="V2435" s="6">
        <f t="shared" si="881"/>
        <v>127629.00000005029</v>
      </c>
      <c r="W2435">
        <f t="shared" si="886"/>
        <v>13.101071654401162</v>
      </c>
      <c r="X2435">
        <f t="shared" si="887"/>
        <v>26.134166704592474</v>
      </c>
      <c r="Y2435">
        <f t="shared" si="882"/>
        <v>0.31237784149986209</v>
      </c>
      <c r="Z2435">
        <f t="shared" si="883"/>
        <v>1.2646817454132342E-7</v>
      </c>
      <c r="AA2435">
        <f t="shared" si="885"/>
        <v>4.160235555316357E-8</v>
      </c>
      <c r="AB2435">
        <f t="shared" si="884"/>
        <v>0.99748246490852677</v>
      </c>
      <c r="AC2435">
        <f t="shared" si="880"/>
        <v>2.0969252965096419</v>
      </c>
      <c r="AD2435">
        <f t="shared" si="888"/>
        <v>4.9090557924214178E-11</v>
      </c>
      <c r="AE2435">
        <f t="shared" si="889"/>
        <v>-2.5105431401237406E-5</v>
      </c>
      <c r="AF2435">
        <f t="shared" si="890"/>
        <v>-1.9465309590436759E-7</v>
      </c>
      <c r="AG2435">
        <f t="shared" si="891"/>
        <v>4.9090557924214175E-9</v>
      </c>
      <c r="AH2435" t="str">
        <f t="shared" si="892"/>
        <v>NaN</v>
      </c>
    </row>
    <row r="2436" spans="1:34">
      <c r="A2436" s="4">
        <v>43292.909641203703</v>
      </c>
      <c r="B2436" s="3">
        <v>-1.53415417853466E-3</v>
      </c>
      <c r="C2436">
        <v>2.9112063550110201</v>
      </c>
      <c r="D2436">
        <v>1.9048497340973001E-2</v>
      </c>
      <c r="E2436" s="3">
        <v>1.8852085648304599E-2</v>
      </c>
      <c r="F2436" s="3">
        <v>1.8820744676177101E-2</v>
      </c>
      <c r="G2436">
        <v>-4637048</v>
      </c>
      <c r="H2436">
        <v>8227541</v>
      </c>
      <c r="K2436">
        <f t="shared" si="874"/>
        <v>98.458708866236847</v>
      </c>
      <c r="L2436">
        <f t="shared" si="875"/>
        <v>78.745132980801756</v>
      </c>
      <c r="M2436">
        <f t="shared" si="869"/>
        <v>26.36723662500615</v>
      </c>
      <c r="N2436">
        <f t="shared" si="876"/>
        <v>0.12497810539320695</v>
      </c>
      <c r="O2436">
        <f t="shared" si="877"/>
        <v>56.332125130347123</v>
      </c>
      <c r="P2436">
        <f t="shared" si="878"/>
        <v>56.063453516841193</v>
      </c>
      <c r="Q2436">
        <f t="shared" si="870"/>
        <v>0.3119667261623249</v>
      </c>
      <c r="R2436">
        <f t="shared" si="879"/>
        <v>56.020158404184798</v>
      </c>
      <c r="S2436">
        <f t="shared" si="871"/>
        <v>26.159258807564601</v>
      </c>
      <c r="T2436">
        <f t="shared" si="872"/>
        <v>13.099586139769414</v>
      </c>
      <c r="U2436">
        <f t="shared" si="873"/>
        <v>0.462851995374018</v>
      </c>
      <c r="V2436" s="6">
        <f t="shared" si="881"/>
        <v>127689.00000024587</v>
      </c>
      <c r="W2436">
        <f t="shared" si="886"/>
        <v>13.100779804768194</v>
      </c>
      <c r="X2436">
        <f t="shared" si="887"/>
        <v>26.154505199958905</v>
      </c>
      <c r="Y2436">
        <f t="shared" si="882"/>
        <v>0.31324059290139417</v>
      </c>
      <c r="Z2436">
        <f t="shared" si="883"/>
        <v>4.013535448697983E-7</v>
      </c>
      <c r="AA2436">
        <f t="shared" si="885"/>
        <v>8.7796088724369185E-9</v>
      </c>
      <c r="AB2436">
        <f t="shared" si="884"/>
        <v>0.99744692329383466</v>
      </c>
      <c r="AC2436">
        <f t="shared" si="880"/>
        <v>2.096906986447364</v>
      </c>
      <c r="AD2436">
        <f t="shared" si="888"/>
        <v>1.03312674730316E-11</v>
      </c>
      <c r="AE2436">
        <f t="shared" si="889"/>
        <v>-2.1285994220548012E-5</v>
      </c>
      <c r="AF2436">
        <f t="shared" si="890"/>
        <v>-4.8315969841414823E-8</v>
      </c>
      <c r="AG2436">
        <f t="shared" si="891"/>
        <v>1.0331267473031599E-9</v>
      </c>
      <c r="AH2436" t="str">
        <f t="shared" si="892"/>
        <v>NaN</v>
      </c>
    </row>
    <row r="2437" spans="1:34">
      <c r="A2437" s="4">
        <v>43292.91034722222</v>
      </c>
      <c r="B2437" s="3">
        <v>-1.5339044421853001E-3</v>
      </c>
      <c r="C2437">
        <v>2.91133479084783</v>
      </c>
      <c r="D2437" s="3">
        <v>1.90143072455248E-2</v>
      </c>
      <c r="E2437">
        <v>1.8817419864571999E-2</v>
      </c>
      <c r="F2437" s="3">
        <v>1.87854407498344E-2</v>
      </c>
      <c r="G2437">
        <v>-4637048</v>
      </c>
      <c r="H2437">
        <v>8227423</v>
      </c>
      <c r="K2437">
        <f t="shared" si="874"/>
        <v>98.442799628960245</v>
      </c>
      <c r="L2437">
        <f t="shared" si="875"/>
        <v>78.775630433397822</v>
      </c>
      <c r="M2437">
        <f t="shared" si="869"/>
        <v>26.377448475804044</v>
      </c>
      <c r="N2437">
        <f t="shared" si="876"/>
        <v>0.12501703229725217</v>
      </c>
      <c r="O2437">
        <f t="shared" si="877"/>
        <v>56.229433433306603</v>
      </c>
      <c r="P2437">
        <f t="shared" si="878"/>
        <v>55.959700881837087</v>
      </c>
      <c r="Q2437">
        <f t="shared" si="870"/>
        <v>0.3156781693083488</v>
      </c>
      <c r="R2437">
        <f t="shared" si="879"/>
        <v>55.913755263998254</v>
      </c>
      <c r="S2437">
        <f t="shared" si="871"/>
        <v>26.166996362931812</v>
      </c>
      <c r="T2437">
        <f t="shared" si="872"/>
        <v>13.103683708616279</v>
      </c>
      <c r="U2437">
        <f t="shared" si="873"/>
        <v>0.46278301829442131</v>
      </c>
      <c r="V2437" s="6">
        <f t="shared" si="881"/>
        <v>127750.00000004657</v>
      </c>
      <c r="W2437">
        <f t="shared" si="886"/>
        <v>13.100604694988419</v>
      </c>
      <c r="X2437">
        <f t="shared" si="887"/>
        <v>26.165984216207935</v>
      </c>
      <c r="Y2437">
        <f t="shared" si="882"/>
        <v>0.30351735769475141</v>
      </c>
      <c r="Z2437">
        <f t="shared" si="883"/>
        <v>3.5431992632726061E-7</v>
      </c>
      <c r="AA2437">
        <f t="shared" si="885"/>
        <v>3.0265760322273197E-8</v>
      </c>
      <c r="AB2437">
        <f t="shared" si="884"/>
        <v>0.99785164998282672</v>
      </c>
      <c r="AC2437">
        <f t="shared" si="880"/>
        <v>2.0968081121110891</v>
      </c>
      <c r="AD2437">
        <f t="shared" si="888"/>
        <v>3.6753952630837309E-11</v>
      </c>
      <c r="AE2437">
        <f t="shared" si="889"/>
        <v>-4.2668317330300036E-5</v>
      </c>
      <c r="AF2437">
        <f t="shared" si="890"/>
        <v>-8.5749100081221527E-8</v>
      </c>
      <c r="AG2437">
        <f t="shared" si="891"/>
        <v>3.6753952630837309E-9</v>
      </c>
      <c r="AH2437" t="str">
        <f t="shared" si="892"/>
        <v>NaN</v>
      </c>
    </row>
    <row r="2438" spans="1:34">
      <c r="A2438" s="4">
        <v>43292.911041666666</v>
      </c>
      <c r="B2438" s="3">
        <v>-1.52924269699724E-3</v>
      </c>
      <c r="C2438">
        <v>2.9113407369513902</v>
      </c>
      <c r="D2438" s="3">
        <v>1.90544196601149E-2</v>
      </c>
      <c r="E2438" s="3">
        <v>1.88584123024884E-2</v>
      </c>
      <c r="F2438" s="3">
        <v>1.88362884089293E-2</v>
      </c>
      <c r="G2438">
        <v>-4637048</v>
      </c>
      <c r="H2438">
        <v>8227626</v>
      </c>
      <c r="K2438">
        <f t="shared" si="874"/>
        <v>98.145827199796457</v>
      </c>
      <c r="L2438">
        <f t="shared" si="875"/>
        <v>78.411819219123771</v>
      </c>
      <c r="M2438">
        <f t="shared" si="869"/>
        <v>26.255628929497185</v>
      </c>
      <c r="N2438">
        <f t="shared" si="876"/>
        <v>0.12501883446873702</v>
      </c>
      <c r="O2438">
        <f t="shared" si="877"/>
        <v>56.34991311821684</v>
      </c>
      <c r="P2438">
        <f t="shared" si="878"/>
        <v>56.08238881763787</v>
      </c>
      <c r="Q2438">
        <f t="shared" si="870"/>
        <v>0.28290717761358053</v>
      </c>
      <c r="R2438">
        <f t="shared" si="879"/>
        <v>56.067005940603259</v>
      </c>
      <c r="S2438">
        <f t="shared" si="871"/>
        <v>26.067024144421463</v>
      </c>
      <c r="T2438">
        <f t="shared" si="872"/>
        <v>13.103873410877842</v>
      </c>
      <c r="U2438">
        <f t="shared" si="873"/>
        <v>0.46277982491110442</v>
      </c>
      <c r="V2438" s="6">
        <f t="shared" si="881"/>
        <v>127810.00000024214</v>
      </c>
      <c r="W2438">
        <f t="shared" si="886"/>
        <v>13.100304089866471</v>
      </c>
      <c r="X2438">
        <f t="shared" si="887"/>
        <v>26.17067565557268</v>
      </c>
      <c r="Y2438">
        <f t="shared" si="882"/>
        <v>0.30487333641825626</v>
      </c>
      <c r="Z2438">
        <f t="shared" si="883"/>
        <v>-3.0036191296511942E-7</v>
      </c>
      <c r="AA2438">
        <f t="shared" si="885"/>
        <v>1.2650550577921667E-8</v>
      </c>
      <c r="AB2438">
        <f t="shared" si="884"/>
        <v>0.99778415286963962</v>
      </c>
      <c r="AC2438">
        <f t="shared" si="880"/>
        <v>2.0968035345955176</v>
      </c>
      <c r="AD2438">
        <f t="shared" si="888"/>
        <v>1.5294138937696008E-11</v>
      </c>
      <c r="AE2438">
        <f t="shared" si="889"/>
        <v>-5.266941204291546E-5</v>
      </c>
      <c r="AF2438">
        <f t="shared" si="890"/>
        <v>-2.890663887018513E-8</v>
      </c>
      <c r="AG2438">
        <f t="shared" si="891"/>
        <v>1.5294138937696008E-9</v>
      </c>
      <c r="AH2438" t="str">
        <f t="shared" si="892"/>
        <v>NaN</v>
      </c>
    </row>
    <row r="2439" spans="1:34">
      <c r="A2439" s="4">
        <v>43292.911736111113</v>
      </c>
      <c r="B2439" s="3">
        <v>-1.53628288360778E-3</v>
      </c>
      <c r="C2439">
        <v>2.91122181488026</v>
      </c>
      <c r="D2439" s="3">
        <v>1.90548715639852E-2</v>
      </c>
      <c r="E2439" s="3">
        <v>1.8857698770061701E-2</v>
      </c>
      <c r="F2439">
        <v>1.8825747256833E-2</v>
      </c>
      <c r="G2439">
        <v>-4637048</v>
      </c>
      <c r="H2439">
        <v>8227619</v>
      </c>
      <c r="K2439">
        <f t="shared" si="874"/>
        <v>98.59431617445199</v>
      </c>
      <c r="L2439">
        <f t="shared" si="875"/>
        <v>78.874164442273738</v>
      </c>
      <c r="M2439">
        <f t="shared" si="869"/>
        <v>26.410441873990003</v>
      </c>
      <c r="N2439">
        <f t="shared" si="876"/>
        <v>0.1249827910390625</v>
      </c>
      <c r="O2439">
        <f t="shared" si="877"/>
        <v>56.351270434560419</v>
      </c>
      <c r="P2439">
        <f t="shared" si="878"/>
        <v>56.080253257397779</v>
      </c>
      <c r="Q2439">
        <f t="shared" si="870"/>
        <v>0.31603466233283939</v>
      </c>
      <c r="R2439">
        <f t="shared" si="879"/>
        <v>56.03523577222758</v>
      </c>
      <c r="S2439">
        <f t="shared" si="871"/>
        <v>26.199752099101442</v>
      </c>
      <c r="T2439">
        <f t="shared" si="872"/>
        <v>13.100079365648948</v>
      </c>
      <c r="U2439">
        <f t="shared" si="873"/>
        <v>0.4628436925774031</v>
      </c>
      <c r="V2439" s="6">
        <f t="shared" si="881"/>
        <v>127870.00000043772</v>
      </c>
      <c r="W2439">
        <f t="shared" si="886"/>
        <v>13.100222371969251</v>
      </c>
      <c r="X2439">
        <f t="shared" si="887"/>
        <v>26.176512388752784</v>
      </c>
      <c r="Y2439">
        <f t="shared" si="882"/>
        <v>0.30167558383313064</v>
      </c>
      <c r="Z2439">
        <f t="shared" si="883"/>
        <v>-1.0433624399310943E-7</v>
      </c>
      <c r="AA2439">
        <f t="shared" si="885"/>
        <v>5.3342098811330209E-9</v>
      </c>
      <c r="AB2439">
        <f t="shared" si="884"/>
        <v>0.99793094216404477</v>
      </c>
      <c r="AC2439">
        <f t="shared" si="880"/>
        <v>2.0968950849068908</v>
      </c>
      <c r="AD2439">
        <f t="shared" si="888"/>
        <v>6.5175436241697661E-12</v>
      </c>
      <c r="AE2439">
        <f t="shared" si="889"/>
        <v>-3.4252528791537023E-5</v>
      </c>
      <c r="AF2439">
        <f t="shared" si="890"/>
        <v>-1.8941847799076545E-8</v>
      </c>
      <c r="AG2439">
        <f t="shared" si="891"/>
        <v>6.517543624169766E-10</v>
      </c>
      <c r="AH2439" t="str">
        <f t="shared" si="892"/>
        <v>NaN</v>
      </c>
    </row>
    <row r="2440" spans="1:34">
      <c r="A2440" s="4">
        <v>43292.912430555552</v>
      </c>
      <c r="B2440" s="3">
        <v>-1.53415417853466E-3</v>
      </c>
      <c r="C2440">
        <v>2.9113014926679202</v>
      </c>
      <c r="D2440">
        <v>1.9050507123975002E-2</v>
      </c>
      <c r="E2440" s="3">
        <v>1.8854190568963501E-2</v>
      </c>
      <c r="F2440" s="3">
        <v>1.88246990970765E-2</v>
      </c>
      <c r="G2440">
        <v>-4637048</v>
      </c>
      <c r="H2440">
        <v>8227611</v>
      </c>
      <c r="K2440">
        <f t="shared" si="874"/>
        <v>98.458708866236847</v>
      </c>
      <c r="L2440">
        <f t="shared" si="875"/>
        <v>78.739934930519098</v>
      </c>
      <c r="M2440">
        <f t="shared" si="869"/>
        <v>26.365496095571462</v>
      </c>
      <c r="N2440">
        <f t="shared" si="876"/>
        <v>0.12500694013694533</v>
      </c>
      <c r="O2440">
        <f t="shared" si="877"/>
        <v>56.338161616190554</v>
      </c>
      <c r="P2440">
        <f t="shared" si="878"/>
        <v>56.069753419549883</v>
      </c>
      <c r="Q2440">
        <f t="shared" si="870"/>
        <v>0.30608491155297202</v>
      </c>
      <c r="R2440">
        <f t="shared" si="879"/>
        <v>56.032076704637582</v>
      </c>
      <c r="S2440">
        <f t="shared" si="871"/>
        <v>26.16143948786948</v>
      </c>
      <c r="T2440">
        <f t="shared" si="872"/>
        <v>13.102621375952403</v>
      </c>
      <c r="U2440">
        <f t="shared" si="873"/>
        <v>0.4628009012409815</v>
      </c>
      <c r="V2440" s="6">
        <f t="shared" si="881"/>
        <v>127930.00000000466</v>
      </c>
      <c r="W2440">
        <f t="shared" si="886"/>
        <v>13.100035588204143</v>
      </c>
      <c r="X2440">
        <f t="shared" si="887"/>
        <v>26.182044998232833</v>
      </c>
      <c r="Y2440">
        <f t="shared" si="882"/>
        <v>0.30238811464734283</v>
      </c>
      <c r="Z2440">
        <f t="shared" si="883"/>
        <v>-1.2646817441298164E-8</v>
      </c>
      <c r="AA2440">
        <f t="shared" si="885"/>
        <v>-7.1711336676857927E-8</v>
      </c>
      <c r="AB2440">
        <f t="shared" si="884"/>
        <v>0.99789748544615176</v>
      </c>
      <c r="AC2440">
        <f t="shared" si="880"/>
        <v>2.0968337461982682</v>
      </c>
      <c r="AD2440">
        <f t="shared" si="888"/>
        <v>-8.7410661183441672E-11</v>
      </c>
      <c r="AE2440">
        <f t="shared" si="889"/>
        <v>3.5760367947043585E-5</v>
      </c>
      <c r="AF2440">
        <f t="shared" si="890"/>
        <v>-2.4332877098323138E-7</v>
      </c>
      <c r="AG2440" t="str">
        <f t="shared" si="891"/>
        <v>NaN</v>
      </c>
      <c r="AH2440" t="str">
        <f t="shared" si="892"/>
        <v>NaN</v>
      </c>
    </row>
    <row r="2441" spans="1:34">
      <c r="A2441" s="4">
        <v>43292.913124999999</v>
      </c>
      <c r="B2441" s="3">
        <v>-1.53328604741546E-3</v>
      </c>
      <c r="C2441">
        <v>2.9112170579974199</v>
      </c>
      <c r="D2441" s="3">
        <v>1.9053123409539699E-2</v>
      </c>
      <c r="E2441" s="3">
        <v>1.88570446986705E-2</v>
      </c>
      <c r="F2441" s="3">
        <v>1.8834287376666901E-2</v>
      </c>
      <c r="G2441">
        <v>-4637048</v>
      </c>
      <c r="H2441">
        <v>8227606</v>
      </c>
      <c r="K2441">
        <f t="shared" si="874"/>
        <v>98.403405327132702</v>
      </c>
      <c r="L2441">
        <f t="shared" si="875"/>
        <v>78.672027685157332</v>
      </c>
      <c r="M2441">
        <f t="shared" si="869"/>
        <v>26.342757847006403</v>
      </c>
      <c r="N2441">
        <f t="shared" si="876"/>
        <v>0.12498134930187707</v>
      </c>
      <c r="O2441">
        <f t="shared" si="877"/>
        <v>56.34601976344225</v>
      </c>
      <c r="P2441">
        <f t="shared" si="878"/>
        <v>56.078295660510847</v>
      </c>
      <c r="Q2441">
        <f t="shared" si="870"/>
        <v>0.28504477005621709</v>
      </c>
      <c r="R2441">
        <f t="shared" si="879"/>
        <v>56.060974993386033</v>
      </c>
      <c r="S2441">
        <f t="shared" si="871"/>
        <v>26.152728000302258</v>
      </c>
      <c r="T2441">
        <f t="shared" si="872"/>
        <v>13.099927603839953</v>
      </c>
      <c r="U2441">
        <f t="shared" si="873"/>
        <v>0.46284624728405216</v>
      </c>
      <c r="V2441" s="6">
        <f t="shared" si="881"/>
        <v>127990.00000020023</v>
      </c>
      <c r="W2441">
        <f t="shared" si="886"/>
        <v>13.100353704304077</v>
      </c>
      <c r="X2441">
        <f t="shared" si="887"/>
        <v>26.18183899634311</v>
      </c>
      <c r="Y2441">
        <f t="shared" si="882"/>
        <v>0.2640391942710541</v>
      </c>
      <c r="Z2441">
        <f t="shared" si="883"/>
        <v>-3.7624281729340357E-7</v>
      </c>
      <c r="AA2441">
        <f t="shared" si="885"/>
        <v>-1.4446039943776775E-7</v>
      </c>
      <c r="AB2441">
        <f t="shared" si="884"/>
        <v>0.99948978724969495</v>
      </c>
      <c r="AC2441">
        <f t="shared" si="880"/>
        <v>2.0968987469193419</v>
      </c>
      <c r="AD2441">
        <f t="shared" si="888"/>
        <v>-2.016671589546352E-10</v>
      </c>
      <c r="AE2441">
        <f t="shared" si="889"/>
        <v>3.5749486840170045E-5</v>
      </c>
      <c r="AF2441">
        <f t="shared" si="890"/>
        <v>-5.6156030842289704E-7</v>
      </c>
      <c r="AG2441" t="str">
        <f t="shared" si="891"/>
        <v>NaN</v>
      </c>
      <c r="AH2441" t="str">
        <f t="shared" si="892"/>
        <v>NaN</v>
      </c>
    </row>
    <row r="2442" spans="1:34">
      <c r="A2442" s="4">
        <v>43292.913819444446</v>
      </c>
      <c r="B2442" s="3">
        <v>-1.5342374239844499E-3</v>
      </c>
      <c r="C2442">
        <v>2.91115997540328</v>
      </c>
      <c r="D2442" s="3">
        <v>1.8983054525233502E-2</v>
      </c>
      <c r="E2442" s="3">
        <v>1.88067049859637E-2</v>
      </c>
      <c r="F2442">
        <v>1.8792349075502E-2</v>
      </c>
      <c r="G2442">
        <v>-4637048</v>
      </c>
      <c r="H2442">
        <v>8227214</v>
      </c>
      <c r="K2442">
        <f t="shared" si="874"/>
        <v>98.464011945329261</v>
      </c>
      <c r="L2442">
        <f t="shared" si="875"/>
        <v>78.78776181855018</v>
      </c>
      <c r="M2442">
        <f t="shared" si="869"/>
        <v>26.381510582131039</v>
      </c>
      <c r="N2442">
        <f t="shared" si="876"/>
        <v>0.12496404845563408</v>
      </c>
      <c r="O2442">
        <f t="shared" si="877"/>
        <v>56.13556429249919</v>
      </c>
      <c r="P2442">
        <f t="shared" si="878"/>
        <v>55.927631885562967</v>
      </c>
      <c r="Q2442">
        <f t="shared" si="870"/>
        <v>0.20098790120397325</v>
      </c>
      <c r="R2442">
        <f t="shared" si="879"/>
        <v>55.934576391295217</v>
      </c>
      <c r="S2442">
        <f t="shared" si="871"/>
        <v>26.247518647995058</v>
      </c>
      <c r="T2442">
        <f t="shared" si="872"/>
        <v>13.098106462130165</v>
      </c>
      <c r="U2442">
        <f t="shared" si="873"/>
        <v>0.46287690376387419</v>
      </c>
      <c r="V2442" s="6">
        <f t="shared" si="881"/>
        <v>128050.00000039581</v>
      </c>
      <c r="W2442">
        <f t="shared" si="886"/>
        <v>13.100204860991266</v>
      </c>
      <c r="X2442">
        <f t="shared" si="887"/>
        <v>26.188912493202267</v>
      </c>
      <c r="Y2442">
        <f t="shared" si="882"/>
        <v>0.26617705819458831</v>
      </c>
      <c r="Z2442">
        <f t="shared" si="883"/>
        <v>7.5253789663802868E-8</v>
      </c>
      <c r="AA2442">
        <f t="shared" si="885"/>
        <v>-6.5869462629077328E-8</v>
      </c>
      <c r="AB2442">
        <f t="shared" si="884"/>
        <v>0.99940187292374238</v>
      </c>
      <c r="AC2442">
        <f t="shared" si="880"/>
        <v>2.0969426910687989</v>
      </c>
      <c r="AD2442">
        <f t="shared" si="888"/>
        <v>-9.1217332603167754E-11</v>
      </c>
      <c r="AE2442">
        <f t="shared" si="889"/>
        <v>-1.841878150146803E-5</v>
      </c>
      <c r="AF2442">
        <f t="shared" si="890"/>
        <v>4.9300066872798011E-7</v>
      </c>
      <c r="AG2442" t="str">
        <f t="shared" si="891"/>
        <v>NaN</v>
      </c>
      <c r="AH2442">
        <f t="shared" si="892"/>
        <v>4.9300066872798006E-3</v>
      </c>
    </row>
    <row r="2443" spans="1:34">
      <c r="A2443" s="4">
        <v>43292.914525462962</v>
      </c>
      <c r="B2443" s="3">
        <v>-1.53648505112869E-3</v>
      </c>
      <c r="C2443">
        <v>2.9112455992944901</v>
      </c>
      <c r="D2443" s="3">
        <v>1.9010917966497801E-2</v>
      </c>
      <c r="E2443" s="3">
        <v>1.8815041423149499E-2</v>
      </c>
      <c r="F2443" s="3">
        <v>1.8783118123101301E-2</v>
      </c>
      <c r="G2443">
        <v>-4637048</v>
      </c>
      <c r="H2443">
        <v>8227449</v>
      </c>
      <c r="K2443">
        <f t="shared" si="874"/>
        <v>98.607195080818741</v>
      </c>
      <c r="L2443">
        <f t="shared" si="875"/>
        <v>78.943078956958502</v>
      </c>
      <c r="M2443">
        <f t="shared" si="869"/>
        <v>26.433517399381948</v>
      </c>
      <c r="N2443">
        <f t="shared" si="876"/>
        <v>0.12498999972499863</v>
      </c>
      <c r="O2443">
        <f t="shared" si="877"/>
        <v>56.219253560730529</v>
      </c>
      <c r="P2443">
        <f t="shared" si="878"/>
        <v>55.952582347702943</v>
      </c>
      <c r="Q2443">
        <f t="shared" si="870"/>
        <v>0.31249850332357454</v>
      </c>
      <c r="R2443">
        <f t="shared" si="879"/>
        <v>55.906755057406954</v>
      </c>
      <c r="S2443">
        <f t="shared" si="871"/>
        <v>26.2251850638329</v>
      </c>
      <c r="T2443">
        <f t="shared" si="872"/>
        <v>13.100838174694857</v>
      </c>
      <c r="U2443">
        <f t="shared" si="873"/>
        <v>0.46283091904414098</v>
      </c>
      <c r="V2443" s="6">
        <f t="shared" si="881"/>
        <v>128111.00000019651</v>
      </c>
      <c r="W2443">
        <f t="shared" si="886"/>
        <v>13.100193187005933</v>
      </c>
      <c r="X2443">
        <f t="shared" si="887"/>
        <v>26.194478847566362</v>
      </c>
      <c r="Y2443">
        <f t="shared" si="882"/>
        <v>0.281308507642476</v>
      </c>
      <c r="Z2443">
        <f t="shared" si="883"/>
        <v>-1.3796528103613841E-7</v>
      </c>
      <c r="AA2443">
        <f t="shared" si="885"/>
        <v>-1.2572160503827341E-8</v>
      </c>
      <c r="AB2443">
        <f t="shared" si="884"/>
        <v>0.99877646235453388</v>
      </c>
      <c r="AC2443">
        <f t="shared" si="880"/>
        <v>2.0968767748446129</v>
      </c>
      <c r="AD2443">
        <f t="shared" si="888"/>
        <v>-1.6473173284544856E-11</v>
      </c>
      <c r="AE2443">
        <f t="shared" si="889"/>
        <v>-3.1563617015441828E-5</v>
      </c>
      <c r="AF2443">
        <f t="shared" si="890"/>
        <v>5.1954304779308369E-8</v>
      </c>
      <c r="AG2443" t="str">
        <f t="shared" si="891"/>
        <v>NaN</v>
      </c>
      <c r="AH2443">
        <f t="shared" si="892"/>
        <v>5.1954304779308375E-4</v>
      </c>
    </row>
    <row r="2444" spans="1:34">
      <c r="A2444" s="4">
        <v>43292.915219907409</v>
      </c>
      <c r="B2444" s="3">
        <v>-1.53880403151561E-3</v>
      </c>
      <c r="C2444">
        <v>2.9111076496919899</v>
      </c>
      <c r="D2444" s="3">
        <v>1.9068523817750201E-2</v>
      </c>
      <c r="E2444" s="3">
        <v>1.8872789980887299E-2</v>
      </c>
      <c r="F2444" s="3">
        <v>1.8834573238418702E-2</v>
      </c>
      <c r="G2444">
        <v>-4637048</v>
      </c>
      <c r="H2444">
        <v>8227799</v>
      </c>
      <c r="K2444">
        <f t="shared" si="874"/>
        <v>98.754923712673332</v>
      </c>
      <c r="L2444">
        <f t="shared" si="875"/>
        <v>79.023170308026877</v>
      </c>
      <c r="M2444">
        <f t="shared" si="869"/>
        <v>26.4603354073692</v>
      </c>
      <c r="N2444">
        <f t="shared" si="876"/>
        <v>0.12494818934657946</v>
      </c>
      <c r="O2444">
        <f t="shared" si="877"/>
        <v>56.392275675674178</v>
      </c>
      <c r="P2444">
        <f t="shared" si="878"/>
        <v>56.125420356478422</v>
      </c>
      <c r="Q2444">
        <f t="shared" si="870"/>
        <v>0.33043911839988027</v>
      </c>
      <c r="R2444">
        <f t="shared" si="879"/>
        <v>56.061836557274297</v>
      </c>
      <c r="S2444">
        <f t="shared" si="871"/>
        <v>26.24004266176928</v>
      </c>
      <c r="T2444">
        <f t="shared" si="872"/>
        <v>13.096437082229679</v>
      </c>
      <c r="U2444">
        <f t="shared" si="873"/>
        <v>0.46290500553704161</v>
      </c>
      <c r="V2444" s="6">
        <f t="shared" si="881"/>
        <v>128171.00000039209</v>
      </c>
      <c r="W2444">
        <f t="shared" si="886"/>
        <v>13.099924685343606</v>
      </c>
      <c r="X2444">
        <f t="shared" si="887"/>
        <v>26.201786823189153</v>
      </c>
      <c r="Y2444">
        <f t="shared" si="882"/>
        <v>0.32063408234263829</v>
      </c>
      <c r="Z2444">
        <f t="shared" si="883"/>
        <v>-1.5492351299910842E-7</v>
      </c>
      <c r="AA2444">
        <f t="shared" si="885"/>
        <v>-4.0777400316904258E-8</v>
      </c>
      <c r="AB2444">
        <f t="shared" si="884"/>
        <v>0.99715088045522426</v>
      </c>
      <c r="AC2444">
        <f t="shared" si="880"/>
        <v>2.0969829732057979</v>
      </c>
      <c r="AD2444">
        <f t="shared" si="888"/>
        <v>-4.6879401847548824E-11</v>
      </c>
      <c r="AE2444">
        <f t="shared" si="889"/>
        <v>-3.5269840511376947E-5</v>
      </c>
      <c r="AF2444">
        <f t="shared" si="890"/>
        <v>1.3231515865477719E-7</v>
      </c>
      <c r="AG2444" t="str">
        <f t="shared" si="891"/>
        <v>NaN</v>
      </c>
      <c r="AH2444">
        <f t="shared" si="892"/>
        <v>1.323151586547772E-3</v>
      </c>
    </row>
    <row r="2445" spans="1:34">
      <c r="A2445" s="4">
        <v>43292.915914351855</v>
      </c>
      <c r="B2445" s="3">
        <v>-1.53780508611817E-3</v>
      </c>
      <c r="C2445">
        <v>2.9111873274796398</v>
      </c>
      <c r="D2445" s="3">
        <v>1.9060532254570699E-2</v>
      </c>
      <c r="E2445">
        <v>1.8863977855417002E-2</v>
      </c>
      <c r="F2445" s="3">
        <v>1.8830416332111799E-2</v>
      </c>
      <c r="G2445">
        <v>-4637048</v>
      </c>
      <c r="H2445">
        <v>8227792</v>
      </c>
      <c r="K2445">
        <f t="shared" si="874"/>
        <v>98.691286763566893</v>
      </c>
      <c r="L2445">
        <f t="shared" si="875"/>
        <v>78.964997574428409</v>
      </c>
      <c r="M2445">
        <f t="shared" si="869"/>
        <v>26.440856689461793</v>
      </c>
      <c r="N2445">
        <f t="shared" si="876"/>
        <v>0.12497233844445918</v>
      </c>
      <c r="O2445">
        <f t="shared" si="877"/>
        <v>56.36827260770518</v>
      </c>
      <c r="P2445">
        <f t="shared" si="878"/>
        <v>56.099046187511618</v>
      </c>
      <c r="Q2445">
        <f t="shared" si="870"/>
        <v>0.31896462530446001</v>
      </c>
      <c r="R2445">
        <f t="shared" si="879"/>
        <v>56.04930798240072</v>
      </c>
      <c r="S2445">
        <f t="shared" si="871"/>
        <v>26.228213605925486</v>
      </c>
      <c r="T2445">
        <f t="shared" si="872"/>
        <v>13.098979092532808</v>
      </c>
      <c r="U2445">
        <f t="shared" si="873"/>
        <v>0.46286221420062557</v>
      </c>
      <c r="V2445" s="6">
        <f t="shared" si="881"/>
        <v>128231.00000058766</v>
      </c>
      <c r="W2445">
        <f t="shared" si="886"/>
        <v>13.099641591199617</v>
      </c>
      <c r="X2445">
        <f t="shared" si="887"/>
        <v>26.217161742280226</v>
      </c>
      <c r="Y2445">
        <f t="shared" si="882"/>
        <v>0.31381020462853115</v>
      </c>
      <c r="Z2445">
        <f t="shared" si="883"/>
        <v>2.4977464469571396E-7</v>
      </c>
      <c r="AA2445">
        <f t="shared" si="885"/>
        <v>-1.9727989782887102E-8</v>
      </c>
      <c r="AB2445">
        <f t="shared" si="884"/>
        <v>0.99743112113948373</v>
      </c>
      <c r="AC2445">
        <f t="shared" si="880"/>
        <v>2.0969216344971833</v>
      </c>
      <c r="AD2445">
        <f t="shared" si="888"/>
        <v>-2.3172627482309276E-11</v>
      </c>
      <c r="AE2445">
        <f t="shared" si="889"/>
        <v>-2.7114370935890854E-5</v>
      </c>
      <c r="AF2445">
        <f t="shared" si="890"/>
        <v>8.5075945225435132E-8</v>
      </c>
      <c r="AG2445" t="str">
        <f t="shared" si="891"/>
        <v>NaN</v>
      </c>
      <c r="AH2445">
        <f t="shared" si="892"/>
        <v>8.5075945225435135E-4</v>
      </c>
    </row>
    <row r="2446" spans="1:34">
      <c r="A2446" s="4">
        <v>43292.916608796295</v>
      </c>
      <c r="B2446" s="3">
        <v>-1.5358547641517401E-3</v>
      </c>
      <c r="C2446">
        <v>2.9112015981281698</v>
      </c>
      <c r="D2446" s="3">
        <v>1.90091698120523E-2</v>
      </c>
      <c r="E2446" s="3">
        <v>1.8812698658348399E-2</v>
      </c>
      <c r="F2446" s="3">
        <v>1.8788168347382499E-2</v>
      </c>
      <c r="G2446">
        <v>-4637048</v>
      </c>
      <c r="H2446">
        <v>8227571</v>
      </c>
      <c r="K2446">
        <f t="shared" si="874"/>
        <v>98.567043196263896</v>
      </c>
      <c r="L2446">
        <f t="shared" si="875"/>
        <v>78.896288598548651</v>
      </c>
      <c r="M2446">
        <f t="shared" si="869"/>
        <v>26.417849987247891</v>
      </c>
      <c r="N2446">
        <f t="shared" si="876"/>
        <v>0.12497666365601842</v>
      </c>
      <c r="O2446">
        <f t="shared" si="877"/>
        <v>56.21400288961236</v>
      </c>
      <c r="P2446">
        <f t="shared" si="878"/>
        <v>55.945570591581003</v>
      </c>
      <c r="Q2446">
        <f t="shared" si="870"/>
        <v>0.29202687018125317</v>
      </c>
      <c r="R2446">
        <f t="shared" si="879"/>
        <v>55.921976019431106</v>
      </c>
      <c r="S2446">
        <f t="shared" si="871"/>
        <v>26.223165407127055</v>
      </c>
      <c r="T2446">
        <f t="shared" si="872"/>
        <v>13.099434377960096</v>
      </c>
      <c r="U2446">
        <f t="shared" si="873"/>
        <v>0.46285455008067261</v>
      </c>
      <c r="V2446" s="6">
        <f t="shared" si="881"/>
        <v>128291.0000001546</v>
      </c>
      <c r="W2446">
        <f t="shared" si="886"/>
        <v>13.099524851346423</v>
      </c>
      <c r="X2446">
        <f t="shared" si="887"/>
        <v>26.223174381305832</v>
      </c>
      <c r="Y2446">
        <f t="shared" si="882"/>
        <v>0.30843766636211001</v>
      </c>
      <c r="Z2446">
        <f t="shared" si="883"/>
        <v>2.6874487088364043E-7</v>
      </c>
      <c r="AA2446">
        <f t="shared" si="885"/>
        <v>8.8169371494072815E-9</v>
      </c>
      <c r="AB2446">
        <f t="shared" si="884"/>
        <v>0.99765133053102639</v>
      </c>
      <c r="AC2446">
        <f t="shared" si="880"/>
        <v>2.0969106484598226</v>
      </c>
      <c r="AD2446">
        <f t="shared" si="888"/>
        <v>1.0536771665263283E-11</v>
      </c>
      <c r="AE2446">
        <f t="shared" si="889"/>
        <v>-2.3659916942435655E-5</v>
      </c>
      <c r="AF2446">
        <f t="shared" si="890"/>
        <v>-4.4332823224995758E-8</v>
      </c>
      <c r="AG2446">
        <f t="shared" si="891"/>
        <v>1.0536771665263283E-9</v>
      </c>
      <c r="AH2446" t="str">
        <f t="shared" si="892"/>
        <v>NaN</v>
      </c>
    </row>
    <row r="2447" spans="1:34">
      <c r="A2447" s="4">
        <v>43292.917303240742</v>
      </c>
      <c r="B2447" s="3">
        <v>-1.53339307727947E-3</v>
      </c>
      <c r="C2447">
        <v>2.9112884112400899</v>
      </c>
      <c r="D2447" s="3">
        <v>1.9061340924654401E-2</v>
      </c>
      <c r="E2447">
        <v>1.8864501112530001E-2</v>
      </c>
      <c r="F2447" s="3">
        <v>1.88327627806575E-2</v>
      </c>
      <c r="G2447">
        <v>-4637048</v>
      </c>
      <c r="H2447">
        <v>8227943</v>
      </c>
      <c r="K2447">
        <f t="shared" si="874"/>
        <v>98.410223571679722</v>
      </c>
      <c r="L2447">
        <f t="shared" si="875"/>
        <v>78.680849997283204</v>
      </c>
      <c r="M2447">
        <f t="shared" si="869"/>
        <v>26.345711934231822</v>
      </c>
      <c r="N2447">
        <f t="shared" si="876"/>
        <v>0.1250029753596793</v>
      </c>
      <c r="O2447">
        <f t="shared" si="877"/>
        <v>56.370701489583183</v>
      </c>
      <c r="P2447">
        <f t="shared" si="878"/>
        <v>56.100612265021276</v>
      </c>
      <c r="Q2447">
        <f t="shared" si="870"/>
        <v>0.31432150360061684</v>
      </c>
      <c r="R2447">
        <f t="shared" si="879"/>
        <v>56.056379985982566</v>
      </c>
      <c r="S2447">
        <f t="shared" si="871"/>
        <v>26.136164265164744</v>
      </c>
      <c r="T2447">
        <f t="shared" si="872"/>
        <v>13.102204030977029</v>
      </c>
      <c r="U2447">
        <f t="shared" si="873"/>
        <v>0.46280792668427745</v>
      </c>
      <c r="V2447" s="6">
        <f t="shared" si="881"/>
        <v>128351.00000035018</v>
      </c>
      <c r="W2447">
        <f t="shared" si="886"/>
        <v>13.099376008033589</v>
      </c>
      <c r="X2447">
        <f t="shared" si="887"/>
        <v>26.233442265019846</v>
      </c>
      <c r="Y2447">
        <f t="shared" si="882"/>
        <v>0.31199499098820621</v>
      </c>
      <c r="Z2447">
        <f t="shared" si="883"/>
        <v>-2.1008349613283662E-7</v>
      </c>
      <c r="AA2447">
        <f t="shared" si="885"/>
        <v>3.755970405231368E-8</v>
      </c>
      <c r="AB2447">
        <f t="shared" si="884"/>
        <v>0.99749641631309138</v>
      </c>
      <c r="AC2447">
        <f t="shared" si="880"/>
        <v>2.0968438167325241</v>
      </c>
      <c r="AD2447">
        <f t="shared" si="888"/>
        <v>4.437291202068639E-11</v>
      </c>
      <c r="AE2447">
        <f t="shared" si="889"/>
        <v>-2.041231088488488E-5</v>
      </c>
      <c r="AF2447">
        <f t="shared" si="890"/>
        <v>-2.1639976885615312E-7</v>
      </c>
      <c r="AG2447">
        <f t="shared" si="891"/>
        <v>4.4372912020686386E-9</v>
      </c>
      <c r="AH2447" t="str">
        <f t="shared" si="892"/>
        <v>NaN</v>
      </c>
    </row>
    <row r="2448" spans="1:34">
      <c r="A2448" s="4">
        <v>43292.918009259258</v>
      </c>
      <c r="B2448" s="3">
        <v>-1.53889916917251E-3</v>
      </c>
      <c r="C2448">
        <v>2.9111219203405199</v>
      </c>
      <c r="D2448" s="3">
        <v>1.9055109408127501E-2</v>
      </c>
      <c r="E2448" s="3">
        <v>1.8858459871316902E-2</v>
      </c>
      <c r="F2448" s="3">
        <v>1.8821471241462901E-2</v>
      </c>
      <c r="G2448">
        <v>-4637048</v>
      </c>
      <c r="H2448">
        <v>8227936</v>
      </c>
      <c r="K2448">
        <f t="shared" si="874"/>
        <v>98.760984374493049</v>
      </c>
      <c r="L2448">
        <f t="shared" si="875"/>
        <v>79.046453425602323</v>
      </c>
      <c r="M2448">
        <f t="shared" si="869"/>
        <v>26.468131590412401</v>
      </c>
      <c r="N2448">
        <f t="shared" si="876"/>
        <v>0.1249525145581387</v>
      </c>
      <c r="O2448">
        <f t="shared" si="877"/>
        <v>56.351984811583471</v>
      </c>
      <c r="P2448">
        <f t="shared" si="878"/>
        <v>56.082531188320708</v>
      </c>
      <c r="Q2448">
        <f t="shared" si="870"/>
        <v>0.32963659918274857</v>
      </c>
      <c r="R2448">
        <f t="shared" si="879"/>
        <v>56.022348212400722</v>
      </c>
      <c r="S2448">
        <f t="shared" si="871"/>
        <v>26.248373857623903</v>
      </c>
      <c r="T2448">
        <f t="shared" si="872"/>
        <v>13.096892367656967</v>
      </c>
      <c r="U2448">
        <f t="shared" si="873"/>
        <v>0.46289734141708894</v>
      </c>
      <c r="V2448" s="6">
        <f t="shared" si="881"/>
        <v>128412.00000015087</v>
      </c>
      <c r="W2448">
        <f t="shared" si="886"/>
        <v>13.09924467569874</v>
      </c>
      <c r="X2448">
        <f t="shared" si="887"/>
        <v>26.24308199604684</v>
      </c>
      <c r="Y2448">
        <f t="shared" si="882"/>
        <v>0.32100156884281245</v>
      </c>
      <c r="Z2448">
        <f t="shared" si="883"/>
        <v>-2.2889694355528351E-7</v>
      </c>
      <c r="AA2448">
        <f t="shared" si="885"/>
        <v>4.0269736245273839E-8</v>
      </c>
      <c r="AB2448">
        <f t="shared" si="884"/>
        <v>0.99713660071104948</v>
      </c>
      <c r="AC2448">
        <f t="shared" si="880"/>
        <v>2.0969719871684371</v>
      </c>
      <c r="AD2448">
        <f t="shared" si="888"/>
        <v>4.624252781075745E-11</v>
      </c>
      <c r="AE2448">
        <f t="shared" si="889"/>
        <v>-6.9777385771774422E-5</v>
      </c>
      <c r="AF2448">
        <f t="shared" si="890"/>
        <v>-6.597173532505364E-8</v>
      </c>
      <c r="AG2448">
        <f t="shared" si="891"/>
        <v>4.6242527810757447E-9</v>
      </c>
      <c r="AH2448" t="str">
        <f t="shared" si="892"/>
        <v>NaN</v>
      </c>
    </row>
    <row r="2449" spans="1:34">
      <c r="A2449" s="4">
        <v>43292.918703703705</v>
      </c>
      <c r="B2449" s="3">
        <v>-1.53775751728972E-3</v>
      </c>
      <c r="C2449">
        <v>2.9112015981281698</v>
      </c>
      <c r="D2449" s="3">
        <v>1.9050352525282501E-2</v>
      </c>
      <c r="E2449" s="3">
        <v>1.88563311662438E-2</v>
      </c>
      <c r="F2449" s="3">
        <v>1.88202444181115E-2</v>
      </c>
      <c r="G2449">
        <v>-4637048</v>
      </c>
      <c r="H2449">
        <v>8227929</v>
      </c>
      <c r="K2449">
        <f t="shared" si="874"/>
        <v>98.688256432657042</v>
      </c>
      <c r="L2449">
        <f t="shared" si="875"/>
        <v>78.975338131896279</v>
      </c>
      <c r="M2449">
        <f t="shared" si="869"/>
        <v>26.444319150127853</v>
      </c>
      <c r="N2449">
        <f t="shared" si="876"/>
        <v>0.12497666365601842</v>
      </c>
      <c r="O2449">
        <f t="shared" si="877"/>
        <v>56.337697271125556</v>
      </c>
      <c r="P2449">
        <f t="shared" si="878"/>
        <v>56.076160100270755</v>
      </c>
      <c r="Q2449">
        <f t="shared" si="870"/>
        <v>0.31904660374507188</v>
      </c>
      <c r="R2449">
        <f t="shared" si="879"/>
        <v>56.018650667380484</v>
      </c>
      <c r="S2449">
        <f t="shared" si="871"/>
        <v>26.231621414297805</v>
      </c>
      <c r="T2449">
        <f t="shared" si="872"/>
        <v>13.099434377960096</v>
      </c>
      <c r="U2449">
        <f t="shared" si="873"/>
        <v>0.46285455008067261</v>
      </c>
      <c r="V2449" s="6">
        <f t="shared" si="881"/>
        <v>128472.00000034645</v>
      </c>
      <c r="W2449">
        <f t="shared" si="886"/>
        <v>13.098879863657507</v>
      </c>
      <c r="X2449">
        <f t="shared" si="887"/>
        <v>26.243755012781687</v>
      </c>
      <c r="Y2449">
        <f t="shared" si="882"/>
        <v>0.33060614865544125</v>
      </c>
      <c r="Z2449">
        <f t="shared" si="883"/>
        <v>2.7506827818986353E-7</v>
      </c>
      <c r="AA2449">
        <f t="shared" si="885"/>
        <v>1.0410854057943125E-8</v>
      </c>
      <c r="AB2449">
        <f t="shared" si="884"/>
        <v>0.99673616318603597</v>
      </c>
      <c r="AC2449">
        <f t="shared" si="880"/>
        <v>2.0969106484598226</v>
      </c>
      <c r="AD2449">
        <f t="shared" si="888"/>
        <v>1.1607338895630848E-11</v>
      </c>
      <c r="AE2449">
        <f t="shared" si="889"/>
        <v>-5.0173883213989459E-4</v>
      </c>
      <c r="AF2449">
        <f t="shared" si="890"/>
        <v>-2.3029578320409446E-9</v>
      </c>
      <c r="AG2449">
        <f t="shared" si="891"/>
        <v>1.1607338895630848E-9</v>
      </c>
      <c r="AH2449" t="str">
        <f t="shared" si="892"/>
        <v>NaN</v>
      </c>
    </row>
    <row r="2450" spans="1:34">
      <c r="A2450" s="4">
        <v>43292.919398148151</v>
      </c>
      <c r="B2450" s="3">
        <v>-1.5397197314632599E-3</v>
      </c>
      <c r="C2450">
        <v>2.9112253825423999</v>
      </c>
      <c r="D2450" s="3">
        <v>1.90479265150316E-2</v>
      </c>
      <c r="E2450" s="3">
        <v>1.8852275923618399E-2</v>
      </c>
      <c r="F2450" s="3">
        <v>1.8809834285984799E-2</v>
      </c>
      <c r="G2450">
        <v>-4637048</v>
      </c>
      <c r="H2450">
        <v>8227926</v>
      </c>
      <c r="K2450">
        <f t="shared" si="874"/>
        <v>98.813257582687342</v>
      </c>
      <c r="L2450">
        <f t="shared" si="875"/>
        <v>79.114023305863398</v>
      </c>
      <c r="M2450">
        <f t="shared" si="869"/>
        <v>26.490756874720468</v>
      </c>
      <c r="N2450">
        <f t="shared" si="876"/>
        <v>0.12498387234195456</v>
      </c>
      <c r="O2450">
        <f t="shared" si="877"/>
        <v>56.330410625492171</v>
      </c>
      <c r="P2450">
        <f t="shared" si="878"/>
        <v>56.064022999571925</v>
      </c>
      <c r="Q2450">
        <f t="shared" si="870"/>
        <v>0.34313524303850329</v>
      </c>
      <c r="R2450">
        <f t="shared" si="879"/>
        <v>55.987275382453667</v>
      </c>
      <c r="S2450">
        <f t="shared" si="871"/>
        <v>26.262000046028131</v>
      </c>
      <c r="T2450">
        <f t="shared" si="872"/>
        <v>13.100193187006004</v>
      </c>
      <c r="U2450">
        <f t="shared" si="873"/>
        <v>0.46284177654741077</v>
      </c>
      <c r="V2450" s="6">
        <f t="shared" si="881"/>
        <v>128532.00000054203</v>
      </c>
      <c r="W2450">
        <f t="shared" si="886"/>
        <v>13.098620117484156</v>
      </c>
      <c r="X2450">
        <f t="shared" si="887"/>
        <v>26.244887407641905</v>
      </c>
      <c r="Y2450">
        <f t="shared" si="882"/>
        <v>0.33497193328987623</v>
      </c>
      <c r="Z2450">
        <f t="shared" si="883"/>
        <v>6.3234087284206427E-8</v>
      </c>
      <c r="AA2450">
        <f t="shared" si="885"/>
        <v>-3.2012723371119391E-8</v>
      </c>
      <c r="AB2450">
        <f t="shared" si="884"/>
        <v>0.99656203575060609</v>
      </c>
      <c r="AC2450">
        <f t="shared" si="880"/>
        <v>2.0968923383975451</v>
      </c>
      <c r="AD2450">
        <f t="shared" si="888"/>
        <v>-3.5226349711349448E-11</v>
      </c>
      <c r="AE2450">
        <f t="shared" si="889"/>
        <v>-2.5346495845774458E-5</v>
      </c>
      <c r="AF2450">
        <f t="shared" si="890"/>
        <v>1.3835050593546655E-7</v>
      </c>
      <c r="AG2450" t="str">
        <f t="shared" si="891"/>
        <v>NaN</v>
      </c>
      <c r="AH2450">
        <f t="shared" si="892"/>
        <v>1.3835050593546654E-3</v>
      </c>
    </row>
    <row r="2451" spans="1:34">
      <c r="A2451" s="4">
        <v>43292.920092592591</v>
      </c>
      <c r="B2451" s="3">
        <v>-1.5398505457414999E-3</v>
      </c>
      <c r="C2451">
        <v>2.9112253825423999</v>
      </c>
      <c r="D2451" s="3">
        <v>1.9043597751642698E-2</v>
      </c>
      <c r="E2451" s="3">
        <v>1.8848042297886398E-2</v>
      </c>
      <c r="F2451" s="3">
        <v>1.8805653557865301E-2</v>
      </c>
      <c r="G2451">
        <v>-4637048</v>
      </c>
      <c r="H2451">
        <v>8227926</v>
      </c>
      <c r="K2451">
        <f t="shared" si="874"/>
        <v>98.821590992689622</v>
      </c>
      <c r="L2451">
        <f t="shared" si="875"/>
        <v>79.127852244929514</v>
      </c>
      <c r="M2451">
        <f t="shared" si="869"/>
        <v>26.495387394662799</v>
      </c>
      <c r="N2451">
        <f t="shared" si="876"/>
        <v>0.12498387234195456</v>
      </c>
      <c r="O2451">
        <f t="shared" si="877"/>
        <v>56.317408963675618</v>
      </c>
      <c r="P2451">
        <f t="shared" si="878"/>
        <v>56.051352008813303</v>
      </c>
      <c r="Q2451">
        <f t="shared" si="870"/>
        <v>0.34273395308605359</v>
      </c>
      <c r="R2451">
        <f t="shared" si="879"/>
        <v>55.974675010589564</v>
      </c>
      <c r="S2451">
        <f t="shared" si="871"/>
        <v>26.26689809260543</v>
      </c>
      <c r="T2451">
        <f t="shared" si="872"/>
        <v>13.100193187006004</v>
      </c>
      <c r="U2451">
        <f t="shared" si="873"/>
        <v>0.46284177654741077</v>
      </c>
      <c r="V2451" s="6">
        <f t="shared" si="881"/>
        <v>128592.00000010896</v>
      </c>
      <c r="W2451">
        <f t="shared" si="886"/>
        <v>13.09903162546664</v>
      </c>
      <c r="X2451">
        <f t="shared" si="887"/>
        <v>26.235070897389758</v>
      </c>
      <c r="Y2451">
        <f t="shared" si="882"/>
        <v>0.34356056646667571</v>
      </c>
      <c r="Z2451">
        <f t="shared" si="883"/>
        <v>-1.3595328764838727E-7</v>
      </c>
      <c r="AA2451">
        <f t="shared" si="885"/>
        <v>-8.9173500918058699E-8</v>
      </c>
      <c r="AB2451">
        <f t="shared" si="884"/>
        <v>0.99620788735048704</v>
      </c>
      <c r="AC2451">
        <f t="shared" si="880"/>
        <v>2.0968923383975451</v>
      </c>
      <c r="AD2451">
        <f t="shared" si="888"/>
        <v>-9.5672241097617599E-11</v>
      </c>
      <c r="AE2451">
        <f t="shared" si="889"/>
        <v>-5.2144286340395629E-5</v>
      </c>
      <c r="AF2451">
        <f t="shared" si="890"/>
        <v>1.826460377861779E-7</v>
      </c>
      <c r="AG2451" t="str">
        <f t="shared" si="891"/>
        <v>NaN</v>
      </c>
      <c r="AH2451">
        <f t="shared" si="892"/>
        <v>1.826460377861779E-3</v>
      </c>
    </row>
    <row r="2452" spans="1:34">
      <c r="A2452" s="4">
        <v>43292.920787037037</v>
      </c>
      <c r="B2452" s="3">
        <v>-1.5403738028544501E-3</v>
      </c>
      <c r="C2452">
        <v>2.91117424605181</v>
      </c>
      <c r="D2452" s="3">
        <v>1.9041457154362399E-2</v>
      </c>
      <c r="E2452" s="3">
        <v>1.8845521149978599E-2</v>
      </c>
      <c r="F2452" s="3">
        <v>1.8802830673066599E-2</v>
      </c>
      <c r="G2452">
        <v>-4637048</v>
      </c>
      <c r="H2452">
        <v>8227926</v>
      </c>
      <c r="K2452">
        <f t="shared" si="874"/>
        <v>98.854924632698101</v>
      </c>
      <c r="L2452">
        <f t="shared" si="875"/>
        <v>79.164896541314505</v>
      </c>
      <c r="M2452">
        <f t="shared" si="869"/>
        <v>26.507791408617898</v>
      </c>
      <c r="N2452">
        <f t="shared" si="876"/>
        <v>0.12496837366719331</v>
      </c>
      <c r="O2452">
        <f t="shared" si="877"/>
        <v>56.310979570469414</v>
      </c>
      <c r="P2452">
        <f t="shared" si="878"/>
        <v>56.043806362631265</v>
      </c>
      <c r="Q2452">
        <f t="shared" si="870"/>
        <v>0.34481250327547031</v>
      </c>
      <c r="R2452">
        <f t="shared" si="879"/>
        <v>55.966167067193943</v>
      </c>
      <c r="S2452">
        <f t="shared" si="871"/>
        <v>26.277916406434251</v>
      </c>
      <c r="T2452">
        <f t="shared" si="872"/>
        <v>13.098561747557453</v>
      </c>
      <c r="U2452">
        <f t="shared" si="873"/>
        <v>0.46286923964392152</v>
      </c>
      <c r="V2452" s="6">
        <f t="shared" si="881"/>
        <v>128652.00000030454</v>
      </c>
      <c r="W2452">
        <f t="shared" si="886"/>
        <v>13.099034543962969</v>
      </c>
      <c r="X2452">
        <f t="shared" si="887"/>
        <v>26.233360261877557</v>
      </c>
      <c r="Y2452">
        <f t="shared" si="882"/>
        <v>0.34227497792383826</v>
      </c>
      <c r="Z2452">
        <f t="shared" si="883"/>
        <v>4.0762469384398876E-8</v>
      </c>
      <c r="AA2452">
        <f t="shared" si="885"/>
        <v>-6.5507378589939535E-8</v>
      </c>
      <c r="AB2452">
        <f t="shared" si="884"/>
        <v>0.99626291142572287</v>
      </c>
      <c r="AC2452">
        <f t="shared" si="880"/>
        <v>2.0969317050314387</v>
      </c>
      <c r="AD2452">
        <f t="shared" si="888"/>
        <v>-7.0546693448639101E-11</v>
      </c>
      <c r="AE2452">
        <f t="shared" si="889"/>
        <v>2.3348933426229032E-5</v>
      </c>
      <c r="AF2452">
        <f t="shared" si="890"/>
        <v>-3.007742497106172E-7</v>
      </c>
      <c r="AG2452" t="str">
        <f t="shared" si="891"/>
        <v>NaN</v>
      </c>
      <c r="AH2452" t="str">
        <f t="shared" si="892"/>
        <v>NaN</v>
      </c>
    </row>
    <row r="2453" spans="1:34">
      <c r="A2453" s="4">
        <v>43292.921493055554</v>
      </c>
      <c r="B2453" s="3">
        <v>-1.5408970599673901E-3</v>
      </c>
      <c r="C2453">
        <v>2.9112408424116398</v>
      </c>
      <c r="D2453" s="3">
        <v>1.90347023807226E-2</v>
      </c>
      <c r="E2453" s="3">
        <v>1.88390280048952E-2</v>
      </c>
      <c r="F2453" s="3">
        <v>1.87979352905677E-2</v>
      </c>
      <c r="G2453">
        <v>-4637048</v>
      </c>
      <c r="H2453">
        <v>8227926</v>
      </c>
      <c r="K2453">
        <f t="shared" si="874"/>
        <v>98.888258272705926</v>
      </c>
      <c r="L2453">
        <f t="shared" si="875"/>
        <v>79.204665117063726</v>
      </c>
      <c r="M2453">
        <f t="shared" si="869"/>
        <v>26.521107627758383</v>
      </c>
      <c r="N2453">
        <f t="shared" si="876"/>
        <v>0.12498855798781013</v>
      </c>
      <c r="O2453">
        <f t="shared" si="877"/>
        <v>56.290691263019482</v>
      </c>
      <c r="P2453">
        <f t="shared" si="878"/>
        <v>56.024372764445133</v>
      </c>
      <c r="Q2453">
        <f t="shared" si="870"/>
        <v>0.33927847740999084</v>
      </c>
      <c r="R2453">
        <f t="shared" si="879"/>
        <v>55.951412785609492</v>
      </c>
      <c r="S2453">
        <f t="shared" si="871"/>
        <v>26.294921976151723</v>
      </c>
      <c r="T2453">
        <f t="shared" si="872"/>
        <v>13.10068641288554</v>
      </c>
      <c r="U2453">
        <f t="shared" si="873"/>
        <v>0.46283347375079587</v>
      </c>
      <c r="V2453" s="6">
        <f t="shared" si="881"/>
        <v>128713.00000010524</v>
      </c>
      <c r="W2453">
        <f t="shared" si="886"/>
        <v>13.098955744562078</v>
      </c>
      <c r="X2453">
        <f t="shared" si="887"/>
        <v>26.230357365283712</v>
      </c>
      <c r="Y2453">
        <f t="shared" si="882"/>
        <v>0.3413310289580167</v>
      </c>
      <c r="Z2453">
        <f t="shared" si="883"/>
        <v>-2.8220171119797142E-8</v>
      </c>
      <c r="AA2453">
        <f t="shared" si="885"/>
        <v>-4.5316513725985257E-9</v>
      </c>
      <c r="AB2453">
        <f t="shared" si="884"/>
        <v>0.99630391924458039</v>
      </c>
      <c r="AC2453">
        <f t="shared" si="880"/>
        <v>2.0968804368570719</v>
      </c>
      <c r="AD2453">
        <f t="shared" si="888"/>
        <v>-4.8936363878916721E-12</v>
      </c>
      <c r="AE2453">
        <f t="shared" si="889"/>
        <v>-1.448914933911065E-4</v>
      </c>
      <c r="AF2453">
        <f t="shared" si="890"/>
        <v>3.3621713577219091E-9</v>
      </c>
      <c r="AG2453" t="str">
        <f t="shared" si="891"/>
        <v>NaN</v>
      </c>
      <c r="AH2453">
        <f t="shared" si="892"/>
        <v>3.3621713577219092E-5</v>
      </c>
    </row>
    <row r="2454" spans="1:34">
      <c r="A2454" s="4">
        <v>43292.9221875</v>
      </c>
      <c r="B2454" s="3">
        <v>-1.5400051444339599E-3</v>
      </c>
      <c r="C2454">
        <v>2.9111635430654101</v>
      </c>
      <c r="D2454" s="3">
        <v>1.9029065474551299E-2</v>
      </c>
      <c r="E2454" s="3">
        <v>1.88335932662449E-2</v>
      </c>
      <c r="F2454" s="3">
        <v>1.8792110857375501E-2</v>
      </c>
      <c r="G2454">
        <v>-4637048</v>
      </c>
      <c r="H2454">
        <v>8227926</v>
      </c>
      <c r="K2454">
        <f t="shared" si="874"/>
        <v>98.831439568146507</v>
      </c>
      <c r="L2454">
        <f t="shared" si="875"/>
        <v>79.155502576926665</v>
      </c>
      <c r="M2454">
        <f t="shared" si="869"/>
        <v>26.504645907778862</v>
      </c>
      <c r="N2454">
        <f t="shared" si="876"/>
        <v>0.12496512975852318</v>
      </c>
      <c r="O2454">
        <f t="shared" si="877"/>
        <v>56.273760527576925</v>
      </c>
      <c r="P2454">
        <f t="shared" si="878"/>
        <v>56.008106913948957</v>
      </c>
      <c r="Q2454">
        <f t="shared" si="870"/>
        <v>0.33990210618858896</v>
      </c>
      <c r="R2454">
        <f t="shared" si="879"/>
        <v>55.933858421388337</v>
      </c>
      <c r="S2454">
        <f t="shared" si="871"/>
        <v>26.278044503653135</v>
      </c>
      <c r="T2454">
        <f t="shared" si="872"/>
        <v>13.098220283486913</v>
      </c>
      <c r="U2454">
        <f t="shared" si="873"/>
        <v>0.46287498773388708</v>
      </c>
      <c r="V2454" s="6">
        <f t="shared" si="881"/>
        <v>128773.00000030082</v>
      </c>
      <c r="W2454">
        <f t="shared" si="886"/>
        <v>13.098698916885057</v>
      </c>
      <c r="X2454">
        <f t="shared" si="887"/>
        <v>26.2367199202648</v>
      </c>
      <c r="Y2454">
        <f t="shared" si="882"/>
        <v>0.33998053989985522</v>
      </c>
      <c r="Z2454">
        <f t="shared" si="883"/>
        <v>-6.1020893896141185E-7</v>
      </c>
      <c r="AA2454">
        <f t="shared" si="885"/>
        <v>4.8004157780769834E-9</v>
      </c>
      <c r="AB2454">
        <f t="shared" si="884"/>
        <v>0.99635717556311532</v>
      </c>
      <c r="AC2454">
        <f t="shared" si="880"/>
        <v>2.0969399445594608</v>
      </c>
      <c r="AD2454">
        <f t="shared" si="888"/>
        <v>5.2046088431371548E-12</v>
      </c>
      <c r="AE2454">
        <f t="shared" si="889"/>
        <v>1.3421088890902874E-5</v>
      </c>
      <c r="AF2454">
        <f t="shared" si="890"/>
        <v>3.8603917468921578E-8</v>
      </c>
      <c r="AG2454">
        <f t="shared" si="891"/>
        <v>5.2046088431371543E-10</v>
      </c>
      <c r="AH2454">
        <f t="shared" si="892"/>
        <v>3.8603917468921575E-4</v>
      </c>
    </row>
    <row r="2455" spans="1:34">
      <c r="A2455" s="4">
        <v>43292.922881944447</v>
      </c>
      <c r="B2455" s="3">
        <v>-1.5389110613796199E-3</v>
      </c>
      <c r="C2455">
        <v>2.9110113228143701</v>
      </c>
      <c r="D2455">
        <v>1.9024486974813001E-2</v>
      </c>
      <c r="E2455" s="3">
        <v>1.88287888145715E-2</v>
      </c>
      <c r="F2455" s="3">
        <v>1.8787263118501901E-2</v>
      </c>
      <c r="G2455">
        <v>-4637048</v>
      </c>
      <c r="H2455">
        <v>8227926</v>
      </c>
      <c r="K2455">
        <f t="shared" si="874"/>
        <v>98.761741957220352</v>
      </c>
      <c r="L2455">
        <f t="shared" si="875"/>
        <v>79.09217727463006</v>
      </c>
      <c r="M2455">
        <f t="shared" si="869"/>
        <v>26.483441889615456</v>
      </c>
      <c r="N2455">
        <f t="shared" si="876"/>
        <v>0.1249189941685418</v>
      </c>
      <c r="O2455">
        <f t="shared" si="877"/>
        <v>56.260008769886234</v>
      </c>
      <c r="P2455">
        <f t="shared" si="878"/>
        <v>55.993727474998138</v>
      </c>
      <c r="Q2455">
        <f t="shared" si="870"/>
        <v>0.34076103610098585</v>
      </c>
      <c r="R2455">
        <f t="shared" si="879"/>
        <v>55.919247733785248</v>
      </c>
      <c r="S2455">
        <f t="shared" si="871"/>
        <v>26.256267865548132</v>
      </c>
      <c r="T2455">
        <f t="shared" si="872"/>
        <v>13.093363905594135</v>
      </c>
      <c r="U2455">
        <f t="shared" si="873"/>
        <v>0.46295673834674594</v>
      </c>
      <c r="V2455" s="6">
        <f t="shared" si="881"/>
        <v>128833.00000049639</v>
      </c>
      <c r="W2455">
        <f t="shared" si="886"/>
        <v>13.099022869977663</v>
      </c>
      <c r="X2455">
        <f t="shared" si="887"/>
        <v>26.237611410391217</v>
      </c>
      <c r="Y2455">
        <f t="shared" si="882"/>
        <v>0.34029959246305452</v>
      </c>
      <c r="Z2455">
        <f t="shared" si="883"/>
        <v>-6.3234087258449267E-8</v>
      </c>
      <c r="AA2455">
        <f t="shared" si="885"/>
        <v>-1.5644276938550403E-8</v>
      </c>
      <c r="AB2455">
        <f t="shared" si="884"/>
        <v>0.9963407960866173</v>
      </c>
      <c r="AC2455">
        <f t="shared" si="880"/>
        <v>2.0970571289580135</v>
      </c>
      <c r="AD2455">
        <f t="shared" si="888"/>
        <v>-1.6946563198804401E-11</v>
      </c>
      <c r="AE2455">
        <f t="shared" si="889"/>
        <v>8.9969245088125175E-5</v>
      </c>
      <c r="AF2455">
        <f t="shared" si="890"/>
        <v>-1.8750747911524017E-8</v>
      </c>
      <c r="AG2455" t="str">
        <f t="shared" si="891"/>
        <v>NaN</v>
      </c>
      <c r="AH2455" t="str">
        <f t="shared" si="892"/>
        <v>NaN</v>
      </c>
    </row>
    <row r="2456" spans="1:34">
      <c r="A2456" s="4">
        <v>43292.923576388886</v>
      </c>
      <c r="B2456" s="3">
        <v>-1.5390418756578599E-3</v>
      </c>
      <c r="C2456">
        <v>2.9111397586511898</v>
      </c>
      <c r="D2456" s="3">
        <v>1.90687735540996E-2</v>
      </c>
      <c r="E2456" s="3">
        <v>1.8870732629056901E-2</v>
      </c>
      <c r="F2456" s="3">
        <v>1.8831571690025199E-2</v>
      </c>
      <c r="G2456">
        <v>-4637048</v>
      </c>
      <c r="H2456">
        <v>8228209</v>
      </c>
      <c r="K2456">
        <f t="shared" si="874"/>
        <v>98.770075367222631</v>
      </c>
      <c r="L2456">
        <f t="shared" si="875"/>
        <v>79.042267470622022</v>
      </c>
      <c r="M2456">
        <f t="shared" si="869"/>
        <v>26.466729953748786</v>
      </c>
      <c r="N2456">
        <f t="shared" si="876"/>
        <v>0.12495792107258999</v>
      </c>
      <c r="O2456">
        <f t="shared" si="877"/>
        <v>56.393025771548324</v>
      </c>
      <c r="P2456">
        <f t="shared" si="878"/>
        <v>56.119262824452576</v>
      </c>
      <c r="Q2456">
        <f t="shared" si="870"/>
        <v>0.34023563509958876</v>
      </c>
      <c r="R2456">
        <f t="shared" si="879"/>
        <v>56.052790136448735</v>
      </c>
      <c r="S2456">
        <f t="shared" si="871"/>
        <v>26.239906197015728</v>
      </c>
      <c r="T2456">
        <f t="shared" si="872"/>
        <v>13.097461474441314</v>
      </c>
      <c r="U2456">
        <f t="shared" si="873"/>
        <v>0.46288776126714398</v>
      </c>
      <c r="V2456" s="6">
        <f t="shared" si="881"/>
        <v>128893.00000006333</v>
      </c>
      <c r="W2456">
        <f t="shared" si="886"/>
        <v>13.098909048620799</v>
      </c>
      <c r="X2456">
        <f t="shared" si="887"/>
        <v>26.240107414685518</v>
      </c>
      <c r="Y2456">
        <f t="shared" si="882"/>
        <v>0.30377045452459583</v>
      </c>
      <c r="Z2456">
        <f t="shared" si="883"/>
        <v>7.0189836871125062E-7</v>
      </c>
      <c r="AA2456">
        <f t="shared" si="885"/>
        <v>-2.3274175050870076E-8</v>
      </c>
      <c r="AB2456">
        <f t="shared" si="884"/>
        <v>0.99784911506602281</v>
      </c>
      <c r="AC2456">
        <f t="shared" si="880"/>
        <v>2.0969582546217311</v>
      </c>
      <c r="AD2456">
        <f t="shared" si="888"/>
        <v>-2.8242026590151566E-11</v>
      </c>
      <c r="AE2456">
        <f t="shared" si="889"/>
        <v>4.0622170452703221E-4</v>
      </c>
      <c r="AF2456">
        <f t="shared" si="890"/>
        <v>-6.9209190473505573E-9</v>
      </c>
      <c r="AG2456" t="str">
        <f t="shared" si="891"/>
        <v>NaN</v>
      </c>
      <c r="AH2456" t="str">
        <f t="shared" si="892"/>
        <v>NaN</v>
      </c>
    </row>
    <row r="2457" spans="1:34">
      <c r="A2457" s="4">
        <v>43292.924270833333</v>
      </c>
      <c r="B2457" s="3">
        <v>-1.52911188271901E-3</v>
      </c>
      <c r="C2457">
        <v>2.9112753298122702</v>
      </c>
      <c r="D2457" s="3">
        <v>1.9006969753736499E-2</v>
      </c>
      <c r="E2457" s="3">
        <v>1.8811140779216699E-2</v>
      </c>
      <c r="F2457">
        <v>1.8806451588588999E-2</v>
      </c>
      <c r="G2457">
        <v>-4637048</v>
      </c>
      <c r="H2457">
        <v>8227871</v>
      </c>
      <c r="K2457">
        <f t="shared" si="874"/>
        <v>98.137493789794817</v>
      </c>
      <c r="L2457">
        <f t="shared" si="875"/>
        <v>78.442706037911364</v>
      </c>
      <c r="M2457">
        <f t="shared" si="869"/>
        <v>26.265971156740164</v>
      </c>
      <c r="N2457">
        <f t="shared" si="876"/>
        <v>0.12499901058241653</v>
      </c>
      <c r="O2457">
        <f t="shared" si="877"/>
        <v>56.207394902150611</v>
      </c>
      <c r="P2457">
        <f t="shared" si="878"/>
        <v>55.940907951723247</v>
      </c>
      <c r="Q2457">
        <f t="shared" si="870"/>
        <v>0.23031469237321289</v>
      </c>
      <c r="R2457">
        <f t="shared" si="879"/>
        <v>55.977080209777398</v>
      </c>
      <c r="S2457">
        <f t="shared" si="871"/>
        <v>26.112428028491355</v>
      </c>
      <c r="T2457">
        <f t="shared" si="872"/>
        <v>13.101786686002001</v>
      </c>
      <c r="U2457">
        <f t="shared" si="873"/>
        <v>0.46281495212756785</v>
      </c>
      <c r="V2457" s="6">
        <f t="shared" si="881"/>
        <v>128953.00000025891</v>
      </c>
      <c r="W2457">
        <f t="shared" si="886"/>
        <v>13.098839004708886</v>
      </c>
      <c r="X2457">
        <f t="shared" si="887"/>
        <v>26.236954936295092</v>
      </c>
      <c r="Y2457">
        <f t="shared" si="882"/>
        <v>0.28331642490161596</v>
      </c>
      <c r="Z2457">
        <f t="shared" si="883"/>
        <v>1.2855855733893498E-7</v>
      </c>
      <c r="AA2457">
        <f t="shared" si="885"/>
        <v>1.2825993654064655E-8</v>
      </c>
      <c r="AB2457">
        <f t="shared" si="884"/>
        <v>0.99868416960081496</v>
      </c>
      <c r="AC2457">
        <f t="shared" si="880"/>
        <v>2.0968538872667719</v>
      </c>
      <c r="AD2457">
        <f t="shared" si="888"/>
        <v>1.6686480459738687E-11</v>
      </c>
      <c r="AE2457">
        <f t="shared" si="889"/>
        <v>3.3025973198793962E-5</v>
      </c>
      <c r="AF2457">
        <f t="shared" si="890"/>
        <v>5.0296776950096606E-8</v>
      </c>
      <c r="AG2457">
        <f t="shared" si="891"/>
        <v>1.6686480459738686E-9</v>
      </c>
      <c r="AH2457">
        <f t="shared" si="892"/>
        <v>5.0296776950096609E-4</v>
      </c>
    </row>
    <row r="2458" spans="1:34">
      <c r="A2458" s="4">
        <v>43292.924976851849</v>
      </c>
      <c r="B2458" s="3">
        <v>-1.5354623213170301E-3</v>
      </c>
      <c r="C2458">
        <v>2.9111885167003502</v>
      </c>
      <c r="D2458">
        <v>1.9044263715241001E-2</v>
      </c>
      <c r="E2458" s="3">
        <v>1.8849290979633199E-2</v>
      </c>
      <c r="F2458">
        <v>1.8827331407373998E-2</v>
      </c>
      <c r="G2458">
        <v>-4637048</v>
      </c>
      <c r="H2458">
        <v>8228165</v>
      </c>
      <c r="K2458">
        <f t="shared" si="874"/>
        <v>98.542042966257711</v>
      </c>
      <c r="L2458">
        <f t="shared" si="875"/>
        <v>78.819808882610843</v>
      </c>
      <c r="M2458">
        <f t="shared" si="869"/>
        <v>26.392241309088224</v>
      </c>
      <c r="N2458">
        <f t="shared" si="876"/>
        <v>0.12497269887875564</v>
      </c>
      <c r="O2458">
        <f t="shared" si="877"/>
        <v>56.319409219339732</v>
      </c>
      <c r="P2458">
        <f t="shared" si="878"/>
        <v>56.055089239233695</v>
      </c>
      <c r="Q2458">
        <f t="shared" si="870"/>
        <v>0.27939894723204617</v>
      </c>
      <c r="R2458">
        <f t="shared" si="879"/>
        <v>56.040010272107686</v>
      </c>
      <c r="S2458">
        <f t="shared" si="871"/>
        <v>26.205975344266861</v>
      </c>
      <c r="T2458">
        <f t="shared" si="872"/>
        <v>13.099017032985067</v>
      </c>
      <c r="U2458">
        <f t="shared" si="873"/>
        <v>0.46286157552396301</v>
      </c>
      <c r="V2458" s="6">
        <f t="shared" si="881"/>
        <v>129014.0000000596</v>
      </c>
      <c r="W2458">
        <f t="shared" si="886"/>
        <v>13.098803982752919</v>
      </c>
      <c r="X2458">
        <f t="shared" si="887"/>
        <v>26.235493314232468</v>
      </c>
      <c r="Y2458">
        <f t="shared" si="882"/>
        <v>0.26224747275577914</v>
      </c>
      <c r="Z2458">
        <f t="shared" si="883"/>
        <v>-2.7906613666477902E-7</v>
      </c>
      <c r="AA2458">
        <f t="shared" si="885"/>
        <v>8.9158569973649136E-8</v>
      </c>
      <c r="AB2458">
        <f t="shared" si="884"/>
        <v>0.99956516946744478</v>
      </c>
      <c r="AC2458">
        <f t="shared" si="880"/>
        <v>2.0969207189940704</v>
      </c>
      <c r="AD2458">
        <f t="shared" si="888"/>
        <v>1.2531732060641003E-10</v>
      </c>
      <c r="AE2458">
        <f t="shared" si="889"/>
        <v>1.4271763554126176E-4</v>
      </c>
      <c r="AF2458">
        <f t="shared" si="890"/>
        <v>8.7410679183308532E-8</v>
      </c>
      <c r="AG2458">
        <f t="shared" si="891"/>
        <v>1.2531732060641003E-8</v>
      </c>
      <c r="AH2458">
        <f t="shared" si="892"/>
        <v>8.7410679183308525E-4</v>
      </c>
    </row>
    <row r="2459" spans="1:34">
      <c r="A2459" s="4">
        <v>43292.925671296296</v>
      </c>
      <c r="B2459" s="3">
        <v>-1.53433256164135E-3</v>
      </c>
      <c r="C2459">
        <v>2.9111694891689699</v>
      </c>
      <c r="D2459">
        <v>1.9041944734853999E-2</v>
      </c>
      <c r="E2459" s="3">
        <v>1.8846757939518299E-2</v>
      </c>
      <c r="F2459" s="3">
        <v>1.8825806811364601E-2</v>
      </c>
      <c r="G2459">
        <v>-4637048</v>
      </c>
      <c r="H2459">
        <v>8228165</v>
      </c>
      <c r="K2459">
        <f t="shared" si="874"/>
        <v>98.470072607148992</v>
      </c>
      <c r="L2459">
        <f t="shared" si="875"/>
        <v>78.749842591080963</v>
      </c>
      <c r="M2459">
        <f t="shared" si="869"/>
        <v>26.368813603848434</v>
      </c>
      <c r="N2459">
        <f t="shared" si="876"/>
        <v>0.12496693193000788</v>
      </c>
      <c r="O2459">
        <f t="shared" si="877"/>
        <v>56.312444043366305</v>
      </c>
      <c r="P2459">
        <f t="shared" si="878"/>
        <v>56.047508000381015</v>
      </c>
      <c r="Q2459">
        <f t="shared" si="870"/>
        <v>0.27702877866207842</v>
      </c>
      <c r="R2459">
        <f t="shared" si="879"/>
        <v>56.035415264704227</v>
      </c>
      <c r="S2459">
        <f t="shared" si="871"/>
        <v>26.184127751407047</v>
      </c>
      <c r="T2459">
        <f t="shared" si="872"/>
        <v>13.098409985748461</v>
      </c>
      <c r="U2459">
        <f t="shared" si="873"/>
        <v>0.46287179435057052</v>
      </c>
      <c r="V2459" s="6">
        <f t="shared" si="881"/>
        <v>129074.00000025518</v>
      </c>
      <c r="W2459">
        <f t="shared" si="886"/>
        <v>13.098710590870365</v>
      </c>
      <c r="X2459">
        <f t="shared" si="887"/>
        <v>26.235649922197734</v>
      </c>
      <c r="Y2459">
        <f t="shared" si="882"/>
        <v>0.27873264485743715</v>
      </c>
      <c r="Z2459">
        <f t="shared" si="883"/>
        <v>-1.2646817401838798E-8</v>
      </c>
      <c r="AA2459">
        <f t="shared" si="885"/>
        <v>7.6511752631356777E-8</v>
      </c>
      <c r="AB2459">
        <f t="shared" si="884"/>
        <v>0.99888014578241535</v>
      </c>
      <c r="AC2459">
        <f t="shared" si="880"/>
        <v>2.0969353670438897</v>
      </c>
      <c r="AD2459">
        <f t="shared" si="888"/>
        <v>1.0118186182696728E-10</v>
      </c>
      <c r="AE2459">
        <f t="shared" si="889"/>
        <v>-3.3302071549461594E-5</v>
      </c>
      <c r="AF2459">
        <f t="shared" si="890"/>
        <v>-3.0245617316468238E-7</v>
      </c>
      <c r="AG2459">
        <f t="shared" si="891"/>
        <v>1.0118186182696728E-8</v>
      </c>
      <c r="AH2459" t="str">
        <f t="shared" si="892"/>
        <v>NaN</v>
      </c>
    </row>
    <row r="2460" spans="1:34">
      <c r="A2460" s="4">
        <v>43292.926365740743</v>
      </c>
      <c r="B2460" s="3">
        <v>-1.53596179401575E-3</v>
      </c>
      <c r="C2460">
        <v>2.9111837598174999</v>
      </c>
      <c r="D2460" s="3">
        <v>1.9038698162312399E-2</v>
      </c>
      <c r="E2460" s="3">
        <v>1.8843725426704601E-2</v>
      </c>
      <c r="F2460">
        <v>1.8821661815964001E-2</v>
      </c>
      <c r="G2460">
        <v>-4637048</v>
      </c>
      <c r="H2460">
        <v>8228165</v>
      </c>
      <c r="K2460">
        <f t="shared" si="874"/>
        <v>98.573861440810916</v>
      </c>
      <c r="L2460">
        <f t="shared" si="875"/>
        <v>78.859079983472924</v>
      </c>
      <c r="M2460">
        <f t="shared" si="869"/>
        <v>26.405390952371036</v>
      </c>
      <c r="N2460">
        <f t="shared" si="876"/>
        <v>0.12497125714156712</v>
      </c>
      <c r="O2460">
        <f t="shared" si="877"/>
        <v>56.30269279700412</v>
      </c>
      <c r="P2460">
        <f t="shared" si="878"/>
        <v>56.038431869359954</v>
      </c>
      <c r="Q2460">
        <f t="shared" si="870"/>
        <v>0.2797702086781868</v>
      </c>
      <c r="R2460">
        <f t="shared" si="879"/>
        <v>56.022922588325933</v>
      </c>
      <c r="S2460">
        <f t="shared" si="871"/>
        <v>26.218877479918913</v>
      </c>
      <c r="T2460">
        <f t="shared" si="872"/>
        <v>13.09886527117575</v>
      </c>
      <c r="U2460">
        <f t="shared" si="873"/>
        <v>0.46286413023061762</v>
      </c>
      <c r="V2460" s="6">
        <f t="shared" si="881"/>
        <v>129134.00000045076</v>
      </c>
      <c r="W2460">
        <f t="shared" si="886"/>
        <v>13.098874026664834</v>
      </c>
      <c r="X2460">
        <f t="shared" si="887"/>
        <v>26.232442750092389</v>
      </c>
      <c r="Y2460">
        <f t="shared" si="882"/>
        <v>0.27727822192083335</v>
      </c>
      <c r="Z2460">
        <f t="shared" si="883"/>
        <v>2.2448100981474597E-7</v>
      </c>
      <c r="AA2460">
        <f t="shared" si="885"/>
        <v>-2.7062993616284131E-9</v>
      </c>
      <c r="AB2460">
        <f t="shared" si="884"/>
        <v>0.99894215231105665</v>
      </c>
      <c r="AC2460">
        <f t="shared" si="880"/>
        <v>2.096924381006529</v>
      </c>
      <c r="AD2460">
        <f t="shared" si="888"/>
        <v>-3.5976602796579061E-12</v>
      </c>
      <c r="AE2460">
        <f t="shared" si="889"/>
        <v>-9.4332155320089351E-6</v>
      </c>
      <c r="AF2460">
        <f t="shared" si="890"/>
        <v>3.7965701593832265E-8</v>
      </c>
      <c r="AG2460" t="str">
        <f t="shared" si="891"/>
        <v>NaN</v>
      </c>
      <c r="AH2460">
        <f t="shared" si="892"/>
        <v>3.7965701593832264E-4</v>
      </c>
    </row>
    <row r="2461" spans="1:34">
      <c r="A2461" s="4">
        <v>43292.927060185182</v>
      </c>
      <c r="B2461" s="3">
        <v>-1.53786454715373E-3</v>
      </c>
      <c r="C2461">
        <v>2.9112539238394701</v>
      </c>
      <c r="D2461" s="3">
        <v>1.9043181524393701E-2</v>
      </c>
      <c r="E2461" s="3">
        <v>1.88481374355433E-2</v>
      </c>
      <c r="F2461">
        <v>1.882770064547E-2</v>
      </c>
      <c r="G2461">
        <v>-4637048</v>
      </c>
      <c r="H2461">
        <v>8228165</v>
      </c>
      <c r="K2461">
        <f t="shared" si="874"/>
        <v>98.695074677204062</v>
      </c>
      <c r="L2461">
        <f t="shared" si="875"/>
        <v>78.972355233440467</v>
      </c>
      <c r="M2461">
        <f t="shared" si="869"/>
        <v>26.443320348215462</v>
      </c>
      <c r="N2461">
        <f t="shared" si="876"/>
        <v>0.12499252276507612</v>
      </c>
      <c r="O2461">
        <f t="shared" si="877"/>
        <v>56.316158803885372</v>
      </c>
      <c r="P2461">
        <f t="shared" si="878"/>
        <v>56.051636750178673</v>
      </c>
      <c r="Q2461">
        <f t="shared" si="870"/>
        <v>0.27503567842223475</v>
      </c>
      <c r="R2461">
        <f t="shared" si="879"/>
        <v>56.041123125463137</v>
      </c>
      <c r="S2461">
        <f t="shared" si="871"/>
        <v>26.259963229267306</v>
      </c>
      <c r="T2461">
        <f t="shared" si="872"/>
        <v>13.101103757860907</v>
      </c>
      <c r="U2461">
        <f t="shared" si="873"/>
        <v>0.46282644830749992</v>
      </c>
      <c r="V2461" s="6">
        <f t="shared" si="881"/>
        <v>129194.0000000177</v>
      </c>
      <c r="W2461">
        <f t="shared" si="886"/>
        <v>13.098748531322663</v>
      </c>
      <c r="X2461">
        <f t="shared" si="887"/>
        <v>26.229816495248993</v>
      </c>
      <c r="Y2461">
        <f t="shared" si="882"/>
        <v>0.27892388420277331</v>
      </c>
      <c r="Z2461">
        <f t="shared" si="883"/>
        <v>-7.5880904724320358E-8</v>
      </c>
      <c r="AA2461">
        <f t="shared" si="885"/>
        <v>-4.3916707988816427E-8</v>
      </c>
      <c r="AB2461">
        <f t="shared" si="884"/>
        <v>0.99887568273428851</v>
      </c>
      <c r="AC2461">
        <f t="shared" si="880"/>
        <v>2.0968703663228161</v>
      </c>
      <c r="AD2461">
        <f t="shared" si="888"/>
        <v>-5.8035397434022481E-11</v>
      </c>
      <c r="AE2461">
        <f t="shared" si="889"/>
        <v>-2.0470755844602056E-4</v>
      </c>
      <c r="AF2461">
        <f t="shared" si="890"/>
        <v>2.8222151598761385E-8</v>
      </c>
      <c r="AG2461" t="str">
        <f t="shared" si="891"/>
        <v>NaN</v>
      </c>
      <c r="AH2461">
        <f t="shared" si="892"/>
        <v>2.8222151598761384E-4</v>
      </c>
    </row>
    <row r="2462" spans="1:34">
      <c r="A2462" s="4">
        <v>43292.927754629629</v>
      </c>
      <c r="B2462" s="3">
        <v>-1.5381261757102E-3</v>
      </c>
      <c r="C2462">
        <v>2.9111552185204301</v>
      </c>
      <c r="D2462" s="3">
        <v>1.9038317611684799E-2</v>
      </c>
      <c r="E2462" s="3">
        <v>1.88427264813072E-2</v>
      </c>
      <c r="F2462">
        <v>1.8820554101676001E-2</v>
      </c>
      <c r="G2462">
        <v>-4637048</v>
      </c>
      <c r="H2462">
        <v>8228165</v>
      </c>
      <c r="K2462">
        <f t="shared" si="874"/>
        <v>98.711741497207981</v>
      </c>
      <c r="L2462">
        <f t="shared" si="875"/>
        <v>78.998416120220142</v>
      </c>
      <c r="M2462">
        <f t="shared" si="869"/>
        <v>26.452046647129006</v>
      </c>
      <c r="N2462">
        <f t="shared" si="876"/>
        <v>0.12496260671844568</v>
      </c>
      <c r="O2462">
        <f t="shared" si="877"/>
        <v>56.301549793767492</v>
      </c>
      <c r="P2462">
        <f t="shared" si="878"/>
        <v>56.03544208502376</v>
      </c>
      <c r="Q2462">
        <f t="shared" si="870"/>
        <v>0.28196576550789842</v>
      </c>
      <c r="R2462">
        <f t="shared" si="879"/>
        <v>56.019584028259594</v>
      </c>
      <c r="S2462">
        <f t="shared" si="871"/>
        <v>26.26406947012374</v>
      </c>
      <c r="T2462">
        <f t="shared" si="872"/>
        <v>13.097954700320861</v>
      </c>
      <c r="U2462">
        <f t="shared" si="873"/>
        <v>0.46287945847052875</v>
      </c>
      <c r="V2462" s="6">
        <f t="shared" si="881"/>
        <v>129254.00000021327</v>
      </c>
      <c r="W2462">
        <f t="shared" si="886"/>
        <v>13.099215490735428</v>
      </c>
      <c r="X2462">
        <f t="shared" si="887"/>
        <v>26.230023436575536</v>
      </c>
      <c r="Y2462">
        <f t="shared" si="882"/>
        <v>0.28031390590420341</v>
      </c>
      <c r="Z2462">
        <f t="shared" si="883"/>
        <v>-1.517618086544959E-7</v>
      </c>
      <c r="AA2462">
        <f t="shared" si="885"/>
        <v>3.253531916942834E-8</v>
      </c>
      <c r="AB2462">
        <f t="shared" si="884"/>
        <v>0.99881856241846201</v>
      </c>
      <c r="AC2462">
        <f t="shared" si="880"/>
        <v>2.0969463530812575</v>
      </c>
      <c r="AD2462">
        <f t="shared" si="888"/>
        <v>4.2783376437426243E-11</v>
      </c>
      <c r="AE2462">
        <f t="shared" si="889"/>
        <v>2.4482914035518988E-4</v>
      </c>
      <c r="AF2462">
        <f t="shared" si="890"/>
        <v>1.7395743049853404E-8</v>
      </c>
      <c r="AG2462">
        <f t="shared" si="891"/>
        <v>4.2783376437426239E-9</v>
      </c>
      <c r="AH2462">
        <f t="shared" si="892"/>
        <v>1.7395743049853404E-4</v>
      </c>
    </row>
    <row r="2463" spans="1:34">
      <c r="A2463" s="4">
        <v>43292.928449074076</v>
      </c>
      <c r="B2463" s="3">
        <v>-1.5360093628442001E-3</v>
      </c>
      <c r="C2463">
        <v>2.9111968412453302</v>
      </c>
      <c r="D2463" s="3">
        <v>1.9031182287417299E-2</v>
      </c>
      <c r="E2463" s="3">
        <v>1.8835912246631802E-2</v>
      </c>
      <c r="F2463" s="3">
        <v>1.8812788190753101E-2</v>
      </c>
      <c r="G2463">
        <v>-4637048</v>
      </c>
      <c r="H2463">
        <v>8228165</v>
      </c>
      <c r="K2463">
        <f t="shared" si="874"/>
        <v>98.576891771720781</v>
      </c>
      <c r="L2463">
        <f t="shared" si="875"/>
        <v>78.873774613962709</v>
      </c>
      <c r="M2463">
        <f t="shared" si="869"/>
        <v>26.410311342807553</v>
      </c>
      <c r="N2463">
        <f t="shared" si="876"/>
        <v>0.12497522191883313</v>
      </c>
      <c r="O2463">
        <f t="shared" si="877"/>
        <v>56.280118483080621</v>
      </c>
      <c r="P2463">
        <f t="shared" si="878"/>
        <v>56.015047484729635</v>
      </c>
      <c r="Q2463">
        <f t="shared" si="870"/>
        <v>0.28394027378247699</v>
      </c>
      <c r="R2463">
        <f t="shared" si="879"/>
        <v>55.996178209298144</v>
      </c>
      <c r="S2463">
        <f t="shared" si="871"/>
        <v>26.221017826952568</v>
      </c>
      <c r="T2463">
        <f t="shared" si="872"/>
        <v>13.099282616151116</v>
      </c>
      <c r="U2463">
        <f t="shared" si="873"/>
        <v>0.46285710478732162</v>
      </c>
      <c r="V2463" s="6">
        <f t="shared" si="881"/>
        <v>129314.00000040885</v>
      </c>
      <c r="W2463">
        <f t="shared" si="886"/>
        <v>13.099425622471172</v>
      </c>
      <c r="X2463">
        <f t="shared" si="887"/>
        <v>26.233827609623461</v>
      </c>
      <c r="Y2463">
        <f t="shared" si="882"/>
        <v>0.28319373033427081</v>
      </c>
      <c r="Z2463">
        <f t="shared" si="883"/>
        <v>1.4737200476035423E-7</v>
      </c>
      <c r="AA2463">
        <f t="shared" si="885"/>
        <v>2.5308566332981168E-8</v>
      </c>
      <c r="AB2463">
        <f t="shared" si="884"/>
        <v>0.99869712990644666</v>
      </c>
      <c r="AC2463">
        <f t="shared" si="880"/>
        <v>2.0969143104722736</v>
      </c>
      <c r="AD2463">
        <f t="shared" si="888"/>
        <v>3.2941388490079075E-11</v>
      </c>
      <c r="AE2463">
        <f t="shared" si="889"/>
        <v>-2.2117686008552361E-5</v>
      </c>
      <c r="AF2463">
        <f t="shared" si="890"/>
        <v>-1.4826315873668674E-7</v>
      </c>
      <c r="AG2463">
        <f t="shared" si="891"/>
        <v>3.2941388490079077E-9</v>
      </c>
      <c r="AH2463" t="str">
        <f t="shared" si="892"/>
        <v>NaN</v>
      </c>
    </row>
    <row r="2464" spans="1:34">
      <c r="A2464" s="4">
        <v>43292.929155092592</v>
      </c>
      <c r="B2464" s="3">
        <v>-1.5372818290052201E-3</v>
      </c>
      <c r="C2464">
        <v>2.9112111118938602</v>
      </c>
      <c r="D2464">
        <v>1.9032097987365E-2</v>
      </c>
      <c r="E2464" s="3">
        <v>1.8837160928378598E-2</v>
      </c>
      <c r="F2464" s="3">
        <v>1.8813788706884198E-2</v>
      </c>
      <c r="G2464">
        <v>-4637048</v>
      </c>
      <c r="H2464">
        <v>8228165</v>
      </c>
      <c r="K2464">
        <f t="shared" si="874"/>
        <v>98.657953123558443</v>
      </c>
      <c r="L2464">
        <f t="shared" si="875"/>
        <v>78.953520796451855</v>
      </c>
      <c r="M2464">
        <f t="shared" si="869"/>
        <v>26.437013773599624</v>
      </c>
      <c r="N2464">
        <f t="shared" si="876"/>
        <v>0.12497954713039236</v>
      </c>
      <c r="O2464">
        <f t="shared" si="877"/>
        <v>56.282868834618888</v>
      </c>
      <c r="P2464">
        <f t="shared" si="878"/>
        <v>56.018784715150012</v>
      </c>
      <c r="Q2464">
        <f t="shared" si="870"/>
        <v>0.28367515171243696</v>
      </c>
      <c r="R2464">
        <f t="shared" si="879"/>
        <v>55.999193682906451</v>
      </c>
      <c r="S2464">
        <f t="shared" si="871"/>
        <v>26.247897005791334</v>
      </c>
      <c r="T2464">
        <f t="shared" si="872"/>
        <v>13.099737901578406</v>
      </c>
      <c r="U2464">
        <f t="shared" si="873"/>
        <v>0.46284944066736899</v>
      </c>
      <c r="V2464" s="6">
        <f t="shared" si="881"/>
        <v>129375.00000020955</v>
      </c>
      <c r="W2464">
        <f t="shared" si="886"/>
        <v>13.098955744562078</v>
      </c>
      <c r="X2464">
        <f t="shared" si="887"/>
        <v>26.247056410708637</v>
      </c>
      <c r="Y2464">
        <f t="shared" si="882"/>
        <v>0.28131716860416134</v>
      </c>
      <c r="Z2464">
        <f t="shared" si="883"/>
        <v>-1.5991430305138112E-7</v>
      </c>
      <c r="AA2464">
        <f t="shared" si="885"/>
        <v>-4.6958961765990027E-8</v>
      </c>
      <c r="AB2464">
        <f t="shared" si="884"/>
        <v>0.99877628084953007</v>
      </c>
      <c r="AC2464">
        <f t="shared" si="880"/>
        <v>2.0969033244349129</v>
      </c>
      <c r="AD2464">
        <f t="shared" si="888"/>
        <v>-6.152873187827533E-11</v>
      </c>
      <c r="AE2464">
        <f t="shared" si="889"/>
        <v>-5.2578686789215475E-5</v>
      </c>
      <c r="AF2464">
        <f t="shared" si="890"/>
        <v>1.1649284863411539E-7</v>
      </c>
      <c r="AG2464" t="str">
        <f t="shared" si="891"/>
        <v>NaN</v>
      </c>
      <c r="AH2464">
        <f t="shared" si="892"/>
        <v>1.164928486341154E-3</v>
      </c>
    </row>
    <row r="2465" spans="1:34">
      <c r="A2465" s="4">
        <v>43292.929849537039</v>
      </c>
      <c r="B2465" s="3">
        <v>-1.5385780795804699E-3</v>
      </c>
      <c r="C2465">
        <v>2.9111361909890499</v>
      </c>
      <c r="D2465" s="3">
        <v>1.9030766060168399E-2</v>
      </c>
      <c r="E2465" s="3">
        <v>1.8834865732405899E-2</v>
      </c>
      <c r="F2465" s="3">
        <v>1.88148964211723E-2</v>
      </c>
      <c r="G2465">
        <v>-4637048</v>
      </c>
      <c r="H2465">
        <v>8228165</v>
      </c>
      <c r="K2465">
        <f t="shared" si="874"/>
        <v>98.740529640851335</v>
      </c>
      <c r="L2465">
        <f t="shared" si="875"/>
        <v>79.034641233394453</v>
      </c>
      <c r="M2465">
        <f t="shared" si="869"/>
        <v>26.464176363527702</v>
      </c>
      <c r="N2465">
        <f t="shared" si="876"/>
        <v>0.12495683976969793</v>
      </c>
      <c r="O2465">
        <f t="shared" si="877"/>
        <v>56.278868323290666</v>
      </c>
      <c r="P2465">
        <f t="shared" si="878"/>
        <v>56.011915329710611</v>
      </c>
      <c r="Q2465">
        <f t="shared" si="870"/>
        <v>0.27633608031757007</v>
      </c>
      <c r="R2465">
        <f t="shared" si="879"/>
        <v>56.002532242973096</v>
      </c>
      <c r="S2465">
        <f t="shared" si="871"/>
        <v>26.279952309982654</v>
      </c>
      <c r="T2465">
        <f t="shared" si="872"/>
        <v>13.097347653084254</v>
      </c>
      <c r="U2465">
        <f t="shared" si="873"/>
        <v>0.46288967729713604</v>
      </c>
      <c r="V2465" s="6">
        <f t="shared" si="881"/>
        <v>129435.00000040513</v>
      </c>
      <c r="W2465">
        <f t="shared" si="886"/>
        <v>13.098695998388731</v>
      </c>
      <c r="X2465">
        <f t="shared" si="887"/>
        <v>26.253954210870607</v>
      </c>
      <c r="Y2465">
        <f t="shared" si="882"/>
        <v>0.28033904678317373</v>
      </c>
      <c r="Z2465">
        <f t="shared" si="883"/>
        <v>2.5609805344293434E-7</v>
      </c>
      <c r="AA2465">
        <f t="shared" si="885"/>
        <v>6.7900121896653854E-9</v>
      </c>
      <c r="AB2465">
        <f t="shared" si="884"/>
        <v>0.99881811525315767</v>
      </c>
      <c r="AC2465">
        <f t="shared" si="880"/>
        <v>2.0969610011310769</v>
      </c>
      <c r="AD2465">
        <f t="shared" si="888"/>
        <v>8.9280090663352543E-12</v>
      </c>
      <c r="AE2465">
        <f t="shared" si="889"/>
        <v>-4.9537211287957857E-5</v>
      </c>
      <c r="AF2465">
        <f t="shared" si="890"/>
        <v>-1.7941308105859766E-8</v>
      </c>
      <c r="AG2465">
        <f t="shared" si="891"/>
        <v>8.9280090663352543E-10</v>
      </c>
      <c r="AH2465" t="str">
        <f t="shared" si="892"/>
        <v>NaN</v>
      </c>
    </row>
    <row r="2466" spans="1:34">
      <c r="A2466" s="4">
        <v>43292.930543981478</v>
      </c>
      <c r="B2466" s="3">
        <v>-1.5374839965261299E-3</v>
      </c>
      <c r="C2466">
        <v>2.9113074387714701</v>
      </c>
      <c r="D2466">
        <v>1.9032942334070001E-2</v>
      </c>
      <c r="E2466" s="3">
        <v>1.8837577155627502E-2</v>
      </c>
      <c r="F2466" s="3">
        <v>1.8815515788301099E-2</v>
      </c>
      <c r="G2466">
        <v>-4637048</v>
      </c>
      <c r="H2466">
        <v>8228165</v>
      </c>
      <c r="K2466">
        <f t="shared" si="874"/>
        <v>98.67083202992518</v>
      </c>
      <c r="L2466">
        <f t="shared" si="875"/>
        <v>78.964129470014413</v>
      </c>
      <c r="M2466">
        <f t="shared" si="869"/>
        <v>26.440566010995294</v>
      </c>
      <c r="N2466">
        <f t="shared" si="876"/>
        <v>0.12500874230842707</v>
      </c>
      <c r="O2466">
        <f t="shared" si="877"/>
        <v>56.285404873050211</v>
      </c>
      <c r="P2466">
        <f t="shared" si="878"/>
        <v>56.020030458623388</v>
      </c>
      <c r="Q2466">
        <f t="shared" si="870"/>
        <v>0.28100590831951422</v>
      </c>
      <c r="R2466">
        <f t="shared" si="879"/>
        <v>56.004398964730697</v>
      </c>
      <c r="S2466">
        <f t="shared" si="871"/>
        <v>26.253228738782283</v>
      </c>
      <c r="T2466">
        <f t="shared" si="872"/>
        <v>13.102811078213639</v>
      </c>
      <c r="U2466">
        <f t="shared" si="873"/>
        <v>0.46279770785766994</v>
      </c>
      <c r="V2466" s="6">
        <f t="shared" si="881"/>
        <v>129494.99999997206</v>
      </c>
      <c r="W2466">
        <f t="shared" si="886"/>
        <v>13.098415822741069</v>
      </c>
      <c r="X2466">
        <f t="shared" si="887"/>
        <v>26.262864535032584</v>
      </c>
      <c r="Y2466">
        <f t="shared" si="882"/>
        <v>0.27919347876086203</v>
      </c>
      <c r="Z2466">
        <f t="shared" si="883"/>
        <v>-6.3234087256968958E-8</v>
      </c>
      <c r="AA2466">
        <f t="shared" si="885"/>
        <v>-1.5875712623903598E-8</v>
      </c>
      <c r="AB2466">
        <f t="shared" si="884"/>
        <v>0.99886439198046673</v>
      </c>
      <c r="AC2466">
        <f t="shared" si="880"/>
        <v>2.0968291686827047</v>
      </c>
      <c r="AD2466">
        <f t="shared" si="888"/>
        <v>-2.0958891796493744E-11</v>
      </c>
      <c r="AE2466">
        <f t="shared" si="889"/>
        <v>-6.1441703435657525E-5</v>
      </c>
      <c r="AF2466">
        <f t="shared" si="890"/>
        <v>3.3957530839488313E-8</v>
      </c>
      <c r="AG2466" t="str">
        <f t="shared" si="891"/>
        <v>NaN</v>
      </c>
      <c r="AH2466">
        <f t="shared" si="892"/>
        <v>3.3957530839488314E-4</v>
      </c>
    </row>
    <row r="2467" spans="1:34">
      <c r="A2467" s="4">
        <v>43292.931238425925</v>
      </c>
      <c r="B2467" s="3">
        <v>-1.53694884720608E-3</v>
      </c>
      <c r="C2467">
        <v>2.9111124065748299</v>
      </c>
      <c r="D2467" s="3">
        <v>1.9029089258965501E-2</v>
      </c>
      <c r="E2467" s="3">
        <v>1.8833533805209302E-2</v>
      </c>
      <c r="F2467" s="3">
        <v>1.8811930605497799E-2</v>
      </c>
      <c r="G2467">
        <v>-4637048</v>
      </c>
      <c r="H2467">
        <v>8228165</v>
      </c>
      <c r="K2467">
        <f t="shared" si="874"/>
        <v>98.636740807190051</v>
      </c>
      <c r="L2467">
        <f t="shared" si="875"/>
        <v>78.934750937445102</v>
      </c>
      <c r="M2467">
        <f t="shared" si="869"/>
        <v>26.430728822452615</v>
      </c>
      <c r="N2467">
        <f t="shared" si="876"/>
        <v>0.12494963108376489</v>
      </c>
      <c r="O2467">
        <f t="shared" si="877"/>
        <v>56.27383196527915</v>
      </c>
      <c r="P2467">
        <f t="shared" si="878"/>
        <v>56.007928950595499</v>
      </c>
      <c r="Q2467">
        <f t="shared" si="870"/>
        <v>0.28023844764550176</v>
      </c>
      <c r="R2467">
        <f t="shared" si="879"/>
        <v>55.993593517633649</v>
      </c>
      <c r="S2467">
        <f t="shared" si="871"/>
        <v>26.243903190688947</v>
      </c>
      <c r="T2467">
        <f t="shared" si="872"/>
        <v>13.096588844038672</v>
      </c>
      <c r="U2467">
        <f t="shared" si="873"/>
        <v>0.46290245083039255</v>
      </c>
      <c r="V2467" s="6">
        <f t="shared" si="881"/>
        <v>129555.00000016764</v>
      </c>
      <c r="W2467">
        <f t="shared" si="886"/>
        <v>13.09833118634752</v>
      </c>
      <c r="X2467">
        <f t="shared" si="887"/>
        <v>26.262565872038049</v>
      </c>
      <c r="Y2467">
        <f t="shared" si="882"/>
        <v>0.28145227965609365</v>
      </c>
      <c r="Z2467">
        <f t="shared" si="883"/>
        <v>-2.8139168687805239E-7</v>
      </c>
      <c r="AA2467">
        <f t="shared" si="885"/>
        <v>-9.068156306333102E-8</v>
      </c>
      <c r="AB2467">
        <f t="shared" si="884"/>
        <v>0.99877036573625033</v>
      </c>
      <c r="AC2467">
        <f t="shared" si="880"/>
        <v>2.0969793111933468</v>
      </c>
      <c r="AD2467">
        <f t="shared" si="888"/>
        <v>-1.1876423614754496E-10</v>
      </c>
      <c r="AE2467">
        <f t="shared" si="889"/>
        <v>-8.2800755599121581E-5</v>
      </c>
      <c r="AF2467">
        <f t="shared" si="890"/>
        <v>1.4278494410688015E-7</v>
      </c>
      <c r="AG2467" t="str">
        <f t="shared" si="891"/>
        <v>NaN</v>
      </c>
      <c r="AH2467">
        <f t="shared" si="892"/>
        <v>1.4278494410688014E-3</v>
      </c>
    </row>
    <row r="2468" spans="1:34">
      <c r="A2468" s="4">
        <v>43292.931932870371</v>
      </c>
      <c r="B2468" s="3">
        <v>-1.5377218406683801E-3</v>
      </c>
      <c r="C2468">
        <v>2.9112015981281698</v>
      </c>
      <c r="D2468" s="3">
        <v>1.9028946552480198E-2</v>
      </c>
      <c r="E2468" s="3">
        <v>1.8833343529895501E-2</v>
      </c>
      <c r="F2468">
        <v>1.8810834802116001E-2</v>
      </c>
      <c r="G2468">
        <v>-4637048</v>
      </c>
      <c r="H2468">
        <v>8228165</v>
      </c>
      <c r="K2468">
        <f t="shared" si="874"/>
        <v>98.685983684474493</v>
      </c>
      <c r="L2468">
        <f t="shared" si="875"/>
        <v>78.985434238301892</v>
      </c>
      <c r="M2468">
        <f t="shared" si="869"/>
        <v>26.44769975812877</v>
      </c>
      <c r="N2468">
        <f t="shared" si="876"/>
        <v>0.12497666365601842</v>
      </c>
      <c r="O2468">
        <f t="shared" si="877"/>
        <v>56.273403339065553</v>
      </c>
      <c r="P2468">
        <f t="shared" si="878"/>
        <v>56.007359467864767</v>
      </c>
      <c r="Q2468">
        <f t="shared" si="870"/>
        <v>0.28311248300326497</v>
      </c>
      <c r="R2468">
        <f t="shared" si="879"/>
        <v>55.990290856062288</v>
      </c>
      <c r="S2468">
        <f t="shared" si="871"/>
        <v>26.258958102793262</v>
      </c>
      <c r="T2468">
        <f t="shared" si="872"/>
        <v>13.099434377960096</v>
      </c>
      <c r="U2468">
        <f t="shared" si="873"/>
        <v>0.46285455008067261</v>
      </c>
      <c r="V2468" s="6">
        <f t="shared" si="881"/>
        <v>129615.00000036322</v>
      </c>
      <c r="W2468">
        <f t="shared" si="886"/>
        <v>13.098030581225547</v>
      </c>
      <c r="X2468">
        <f t="shared" si="887"/>
        <v>26.269612608463397</v>
      </c>
      <c r="Y2468">
        <f t="shared" si="882"/>
        <v>0.28098300489334821</v>
      </c>
      <c r="Z2468">
        <f t="shared" si="883"/>
        <v>3.003619129652675E-7</v>
      </c>
      <c r="AA2468">
        <f t="shared" si="885"/>
        <v>-7.8676791873877797E-8</v>
      </c>
      <c r="AB2468">
        <f t="shared" si="884"/>
        <v>0.99879065405310019</v>
      </c>
      <c r="AC2468">
        <f t="shared" si="880"/>
        <v>2.0969106484598226</v>
      </c>
      <c r="AD2468">
        <f t="shared" si="888"/>
        <v>-1.0321048590335769E-10</v>
      </c>
      <c r="AE2468">
        <f t="shared" si="889"/>
        <v>-2.3860209281922438E-5</v>
      </c>
      <c r="AF2468">
        <f t="shared" si="890"/>
        <v>4.3060652857275406E-7</v>
      </c>
      <c r="AG2468" t="str">
        <f t="shared" si="891"/>
        <v>NaN</v>
      </c>
      <c r="AH2468">
        <f t="shared" si="892"/>
        <v>4.306065285727541E-3</v>
      </c>
    </row>
    <row r="2469" spans="1:34">
      <c r="A2469" s="4">
        <v>43292.932627314818</v>
      </c>
      <c r="B2469" s="3">
        <v>-1.53895863020807E-3</v>
      </c>
      <c r="C2469">
        <v>2.9112253825423999</v>
      </c>
      <c r="D2469">
        <v>1.9023951825493001E-2</v>
      </c>
      <c r="E2469">
        <v>1.8829169365198999E-2</v>
      </c>
      <c r="F2469" s="3">
        <v>1.88070233120925E-2</v>
      </c>
      <c r="G2469">
        <v>-4637048</v>
      </c>
      <c r="H2469">
        <v>8228165</v>
      </c>
      <c r="K2469">
        <f t="shared" si="874"/>
        <v>98.764772288130217</v>
      </c>
      <c r="L2469">
        <f t="shared" si="875"/>
        <v>79.069233010904725</v>
      </c>
      <c r="M2469">
        <f t="shared" si="869"/>
        <v>26.475759169326192</v>
      </c>
      <c r="N2469">
        <f t="shared" si="876"/>
        <v>0.12498387234195456</v>
      </c>
      <c r="O2469">
        <f t="shared" si="877"/>
        <v>56.258401421584907</v>
      </c>
      <c r="P2469">
        <f t="shared" si="878"/>
        <v>55.994866440459298</v>
      </c>
      <c r="Q2469">
        <f t="shared" si="870"/>
        <v>0.27959808403127795</v>
      </c>
      <c r="R2469">
        <f t="shared" si="879"/>
        <v>55.978803337553629</v>
      </c>
      <c r="S2469">
        <f t="shared" si="871"/>
        <v>26.289360446638675</v>
      </c>
      <c r="T2469">
        <f t="shared" si="872"/>
        <v>13.100193187006004</v>
      </c>
      <c r="U2469">
        <f t="shared" si="873"/>
        <v>0.46284177654741077</v>
      </c>
      <c r="V2469" s="6">
        <f t="shared" si="881"/>
        <v>129675.00000055879</v>
      </c>
      <c r="W2469">
        <f t="shared" si="886"/>
        <v>13.098170669049377</v>
      </c>
      <c r="X2469">
        <f t="shared" si="887"/>
        <v>26.272323148478559</v>
      </c>
      <c r="Y2469">
        <f t="shared" si="882"/>
        <v>0.28041657377086437</v>
      </c>
      <c r="Z2469">
        <f t="shared" si="883"/>
        <v>-3.1042188234947875E-7</v>
      </c>
      <c r="AA2469">
        <f t="shared" si="885"/>
        <v>-8.9968593171636611E-8</v>
      </c>
      <c r="AB2469">
        <f t="shared" si="884"/>
        <v>0.99881547591662012</v>
      </c>
      <c r="AC2469">
        <f t="shared" si="880"/>
        <v>2.0968923383975451</v>
      </c>
      <c r="AD2469">
        <f t="shared" si="888"/>
        <v>-1.1826076693512448E-10</v>
      </c>
      <c r="AE2469">
        <f t="shared" si="889"/>
        <v>-5.5439138620105389E-6</v>
      </c>
      <c r="AF2469">
        <f t="shared" si="890"/>
        <v>2.1235146096351994E-6</v>
      </c>
      <c r="AG2469" t="str">
        <f t="shared" si="891"/>
        <v>NaN</v>
      </c>
      <c r="AH2469">
        <f t="shared" si="892"/>
        <v>2.1235146096351992E-2</v>
      </c>
    </row>
    <row r="2470" spans="1:34">
      <c r="A2470" s="4">
        <v>43292.933333333334</v>
      </c>
      <c r="B2470" s="3">
        <v>-1.5385780795804699E-3</v>
      </c>
      <c r="C2470">
        <v>2.9110838652777602</v>
      </c>
      <c r="D2470" s="3">
        <v>1.90180057219368E-2</v>
      </c>
      <c r="E2470" s="3">
        <v>1.88225572980446E-2</v>
      </c>
      <c r="F2470" s="3">
        <v>1.88014490079331E-2</v>
      </c>
      <c r="G2470">
        <v>-4637048</v>
      </c>
      <c r="H2470">
        <v>8228165</v>
      </c>
      <c r="K2470">
        <f t="shared" si="874"/>
        <v>98.740529640851335</v>
      </c>
      <c r="L2470">
        <f t="shared" si="875"/>
        <v>79.052317735711043</v>
      </c>
      <c r="M2470">
        <f t="shared" si="869"/>
        <v>26.470095212117336</v>
      </c>
      <c r="N2470">
        <f t="shared" si="876"/>
        <v>0.12494098066064345</v>
      </c>
      <c r="O2470">
        <f t="shared" si="877"/>
        <v>56.240541996012666</v>
      </c>
      <c r="P2470">
        <f t="shared" si="878"/>
        <v>55.975076915566838</v>
      </c>
      <c r="Q2470">
        <f t="shared" si="870"/>
        <v>0.2785391542780502</v>
      </c>
      <c r="R2470">
        <f t="shared" si="879"/>
        <v>55.962002841734616</v>
      </c>
      <c r="S2470">
        <f t="shared" si="871"/>
        <v>26.284402442598637</v>
      </c>
      <c r="T2470">
        <f t="shared" si="872"/>
        <v>13.095678273183783</v>
      </c>
      <c r="U2470">
        <f t="shared" si="873"/>
        <v>0.46291777907030346</v>
      </c>
      <c r="V2470" s="6">
        <f t="shared" si="881"/>
        <v>129736.00000035949</v>
      </c>
      <c r="W2470">
        <f t="shared" si="886"/>
        <v>13.097986803780596</v>
      </c>
      <c r="X2470">
        <f t="shared" si="887"/>
        <v>26.281065494884999</v>
      </c>
      <c r="Y2470">
        <f t="shared" si="882"/>
        <v>0.28039509738393065</v>
      </c>
      <c r="Z2470">
        <f t="shared" si="883"/>
        <v>-3.7626894831563774E-7</v>
      </c>
      <c r="AA2470">
        <f t="shared" si="885"/>
        <v>-5.2267041787167918E-8</v>
      </c>
      <c r="AB2470">
        <f t="shared" si="884"/>
        <v>0.99881608660812093</v>
      </c>
      <c r="AC2470">
        <f t="shared" si="880"/>
        <v>2.0970012832680753</v>
      </c>
      <c r="AD2470">
        <f t="shared" si="888"/>
        <v>-6.8712145332203054E-11</v>
      </c>
      <c r="AE2470">
        <f t="shared" si="889"/>
        <v>-3.6277389939061738E-5</v>
      </c>
      <c r="AF2470">
        <f t="shared" si="890"/>
        <v>1.8855085717299641E-7</v>
      </c>
      <c r="AG2470" t="str">
        <f t="shared" si="891"/>
        <v>NaN</v>
      </c>
      <c r="AH2470">
        <f t="shared" si="892"/>
        <v>1.8855085717299641E-3</v>
      </c>
    </row>
    <row r="2471" spans="1:34">
      <c r="A2471" s="4">
        <v>43292.934027777781</v>
      </c>
      <c r="B2471" s="3">
        <v>-1.53913701331476E-3</v>
      </c>
      <c r="C2471">
        <v>2.9110826760570498</v>
      </c>
      <c r="D2471" s="3">
        <v>1.90142002156608E-2</v>
      </c>
      <c r="E2471" s="3">
        <v>1.8819072881360598E-2</v>
      </c>
      <c r="F2471" s="3">
        <v>1.8796160565525501E-2</v>
      </c>
      <c r="G2471">
        <v>-4637048</v>
      </c>
      <c r="H2471">
        <v>8228165</v>
      </c>
      <c r="K2471">
        <f t="shared" si="874"/>
        <v>98.776136029042348</v>
      </c>
      <c r="L2471">
        <f t="shared" si="875"/>
        <v>79.094875733316158</v>
      </c>
      <c r="M2471">
        <f t="shared" si="869"/>
        <v>26.484345448934057</v>
      </c>
      <c r="N2471">
        <f t="shared" si="876"/>
        <v>0.124940620226347</v>
      </c>
      <c r="O2471">
        <f t="shared" si="877"/>
        <v>56.229111963646339</v>
      </c>
      <c r="P2471">
        <f t="shared" si="878"/>
        <v>55.964648263060198</v>
      </c>
      <c r="Q2471">
        <f t="shared" si="870"/>
        <v>0.28304805384246379</v>
      </c>
      <c r="R2471">
        <f t="shared" si="879"/>
        <v>55.946063909803875</v>
      </c>
      <c r="S2471">
        <f t="shared" si="871"/>
        <v>26.295646746372416</v>
      </c>
      <c r="T2471">
        <f t="shared" si="872"/>
        <v>13.095640332731525</v>
      </c>
      <c r="U2471">
        <f t="shared" si="873"/>
        <v>0.46291841774696568</v>
      </c>
      <c r="V2471" s="6">
        <f t="shared" si="881"/>
        <v>129796.00000055507</v>
      </c>
      <c r="W2471">
        <f t="shared" si="886"/>
        <v>13.097764998059544</v>
      </c>
      <c r="X2471">
        <f t="shared" si="887"/>
        <v>26.288541956592081</v>
      </c>
      <c r="Y2471">
        <f t="shared" si="882"/>
        <v>0.27655211297975296</v>
      </c>
      <c r="Z2471">
        <f t="shared" si="883"/>
        <v>-7.5880904725208538E-8</v>
      </c>
      <c r="AA2471">
        <f t="shared" si="885"/>
        <v>1.1672549503422754E-8</v>
      </c>
      <c r="AB2471">
        <f t="shared" si="884"/>
        <v>0.99897561432886861</v>
      </c>
      <c r="AC2471">
        <f t="shared" si="880"/>
        <v>2.0970021987711882</v>
      </c>
      <c r="AD2471">
        <f t="shared" si="888"/>
        <v>1.5558400136523875E-11</v>
      </c>
      <c r="AE2471">
        <f t="shared" si="889"/>
        <v>-1.0201182761103349E-5</v>
      </c>
      <c r="AF2471">
        <f t="shared" si="890"/>
        <v>-1.5182575319655355E-7</v>
      </c>
      <c r="AG2471">
        <f t="shared" si="891"/>
        <v>1.5558400136523876E-9</v>
      </c>
      <c r="AH2471" t="str">
        <f t="shared" si="892"/>
        <v>NaN</v>
      </c>
    </row>
    <row r="2472" spans="1:34">
      <c r="A2472" s="4">
        <v>43292.93472222222</v>
      </c>
      <c r="B2472" s="3">
        <v>-1.5388397081369501E-3</v>
      </c>
      <c r="C2472">
        <v>2.91105532398069</v>
      </c>
      <c r="D2472" s="3">
        <v>1.9007683286163202E-2</v>
      </c>
      <c r="E2472" s="3">
        <v>1.8812888933662199E-2</v>
      </c>
      <c r="F2472" s="3">
        <v>1.87946359695161E-2</v>
      </c>
      <c r="G2472">
        <v>-4637048</v>
      </c>
      <c r="H2472">
        <v>8228165</v>
      </c>
      <c r="K2472">
        <f t="shared" si="874"/>
        <v>98.757196460855894</v>
      </c>
      <c r="L2472">
        <f t="shared" si="875"/>
        <v>79.077940232708556</v>
      </c>
      <c r="M2472">
        <f t="shared" si="869"/>
        <v>26.47867471939205</v>
      </c>
      <c r="N2472">
        <f t="shared" si="876"/>
        <v>0.12493233023752189</v>
      </c>
      <c r="O2472">
        <f t="shared" si="877"/>
        <v>56.209538033219154</v>
      </c>
      <c r="P2472">
        <f t="shared" si="878"/>
        <v>55.946140074311735</v>
      </c>
      <c r="Q2472">
        <f t="shared" si="870"/>
        <v>0.26806913081874484</v>
      </c>
      <c r="R2472">
        <f t="shared" si="879"/>
        <v>55.941468902400409</v>
      </c>
      <c r="S2472">
        <f t="shared" si="871"/>
        <v>26.299961965512885</v>
      </c>
      <c r="T2472">
        <f t="shared" si="872"/>
        <v>13.094767702328882</v>
      </c>
      <c r="U2472">
        <f t="shared" si="873"/>
        <v>0.46293310731021431</v>
      </c>
      <c r="V2472" s="6">
        <f t="shared" si="881"/>
        <v>129856.000000122</v>
      </c>
      <c r="W2472">
        <f t="shared" si="886"/>
        <v>13.097890493401742</v>
      </c>
      <c r="X2472">
        <f t="shared" si="887"/>
        <v>26.294758651645413</v>
      </c>
      <c r="Y2472">
        <f t="shared" si="882"/>
        <v>0.25544935738154351</v>
      </c>
      <c r="Z2472">
        <f t="shared" si="883"/>
        <v>1.7705544435862254E-7</v>
      </c>
      <c r="AA2472">
        <f t="shared" si="885"/>
        <v>-3.4849671602408577E-8</v>
      </c>
      <c r="AB2472">
        <f t="shared" si="884"/>
        <v>0.99984775496175404</v>
      </c>
      <c r="AC2472">
        <f t="shared" si="880"/>
        <v>2.0970232553428039</v>
      </c>
      <c r="AD2472">
        <f t="shared" si="888"/>
        <v>-5.0289165564419386E-11</v>
      </c>
      <c r="AE2472">
        <f t="shared" si="889"/>
        <v>-1.4672773456983783E-5</v>
      </c>
      <c r="AF2472">
        <f t="shared" si="890"/>
        <v>3.4118761128108536E-7</v>
      </c>
      <c r="AG2472" t="str">
        <f t="shared" si="891"/>
        <v>NaN</v>
      </c>
      <c r="AH2472">
        <f t="shared" si="892"/>
        <v>3.4118761128108539E-3</v>
      </c>
    </row>
    <row r="2473" spans="1:34">
      <c r="A2473" s="4">
        <v>43292.935416666667</v>
      </c>
      <c r="B2473" s="3">
        <v>-1.5335119993505899E-3</v>
      </c>
      <c r="C2473">
        <v>2.9111492724168802</v>
      </c>
      <c r="D2473" s="3">
        <v>1.90050194317701E-2</v>
      </c>
      <c r="E2473" s="3">
        <v>1.8809713714363199E-2</v>
      </c>
      <c r="F2473" s="3">
        <v>1.88095126915141E-2</v>
      </c>
      <c r="G2473">
        <v>-4637048</v>
      </c>
      <c r="H2473">
        <v>8228167</v>
      </c>
      <c r="K2473">
        <f t="shared" si="874"/>
        <v>98.417799398954045</v>
      </c>
      <c r="L2473">
        <f t="shared" si="875"/>
        <v>78.718987855134969</v>
      </c>
      <c r="M2473">
        <f t="shared" si="869"/>
        <v>26.35848211931226</v>
      </c>
      <c r="N2473">
        <f t="shared" si="876"/>
        <v>0.12496080454696394</v>
      </c>
      <c r="O2473">
        <f t="shared" si="877"/>
        <v>56.201537010563023</v>
      </c>
      <c r="P2473">
        <f t="shared" si="878"/>
        <v>55.936636831242765</v>
      </c>
      <c r="Q2473">
        <f t="shared" si="870"/>
        <v>0.2152308874834219</v>
      </c>
      <c r="R2473">
        <f t="shared" si="879"/>
        <v>55.986306123079601</v>
      </c>
      <c r="S2473">
        <f t="shared" si="871"/>
        <v>26.214994860989979</v>
      </c>
      <c r="T2473">
        <f t="shared" si="872"/>
        <v>13.097764998059624</v>
      </c>
      <c r="U2473">
        <f t="shared" si="873"/>
        <v>0.46288265185384003</v>
      </c>
      <c r="V2473" s="6">
        <f t="shared" si="881"/>
        <v>129916.00000031758</v>
      </c>
      <c r="W2473">
        <f t="shared" si="886"/>
        <v>13.097668687680688</v>
      </c>
      <c r="X2473">
        <f t="shared" si="887"/>
        <v>26.298062065050207</v>
      </c>
      <c r="Y2473">
        <f t="shared" si="882"/>
        <v>0.26383159880132467</v>
      </c>
      <c r="Z2473">
        <f t="shared" si="883"/>
        <v>2.0067677243431189E-7</v>
      </c>
      <c r="AA2473">
        <f t="shared" si="885"/>
        <v>-2.5282436406158913E-8</v>
      </c>
      <c r="AB2473">
        <f t="shared" si="884"/>
        <v>0.99949874534314143</v>
      </c>
      <c r="AC2473">
        <f t="shared" si="880"/>
        <v>2.0969509305968215</v>
      </c>
      <c r="AD2473">
        <f t="shared" si="888"/>
        <v>-3.5323008803200186E-11</v>
      </c>
      <c r="AE2473">
        <f t="shared" si="889"/>
        <v>-2.7941370305464131E-5</v>
      </c>
      <c r="AF2473">
        <f t="shared" si="890"/>
        <v>1.2584646606392359E-7</v>
      </c>
      <c r="AG2473" t="str">
        <f t="shared" si="891"/>
        <v>NaN</v>
      </c>
      <c r="AH2473">
        <f t="shared" si="892"/>
        <v>1.2584646606392357E-3</v>
      </c>
    </row>
    <row r="2474" spans="1:34">
      <c r="A2474" s="4">
        <v>43292.936122685183</v>
      </c>
      <c r="B2474" s="3">
        <v>-1.5432279325614199E-3</v>
      </c>
      <c r="C2474">
        <v>2.9111314341062098</v>
      </c>
      <c r="D2474">
        <v>1.9055799156139999E-2</v>
      </c>
      <c r="E2474" s="3">
        <v>1.8860172349141099E-2</v>
      </c>
      <c r="F2474" s="3">
        <v>1.8829272885104699E-2</v>
      </c>
      <c r="G2474">
        <v>-4637048</v>
      </c>
      <c r="H2474">
        <v>8228465</v>
      </c>
      <c r="K2474">
        <f t="shared" si="874"/>
        <v>99.036744487287805</v>
      </c>
      <c r="L2474">
        <f t="shared" si="875"/>
        <v>79.311958348833528</v>
      </c>
      <c r="M2474">
        <f t="shared" si="869"/>
        <v>26.557033988198029</v>
      </c>
      <c r="N2474">
        <f t="shared" si="876"/>
        <v>0.1249553980325125</v>
      </c>
      <c r="O2474">
        <f t="shared" si="877"/>
        <v>56.354056504949781</v>
      </c>
      <c r="P2474">
        <f t="shared" si="878"/>
        <v>56.087656532897284</v>
      </c>
      <c r="Q2474">
        <f t="shared" si="870"/>
        <v>0.30819477810180729</v>
      </c>
      <c r="R2474">
        <f t="shared" si="879"/>
        <v>56.045861726847974</v>
      </c>
      <c r="S2474">
        <f t="shared" si="871"/>
        <v>26.351570802796825</v>
      </c>
      <c r="T2474">
        <f t="shared" si="872"/>
        <v>13.097195891275263</v>
      </c>
      <c r="U2474">
        <f t="shared" si="873"/>
        <v>0.46289223200378532</v>
      </c>
      <c r="V2474" s="6">
        <f t="shared" si="881"/>
        <v>129977.00000011828</v>
      </c>
      <c r="W2474">
        <f t="shared" si="886"/>
        <v>13.097665769184363</v>
      </c>
      <c r="X2474">
        <f t="shared" si="887"/>
        <v>26.306423610001225</v>
      </c>
      <c r="Y2474">
        <f t="shared" si="882"/>
        <v>0.27283248792303283</v>
      </c>
      <c r="Z2474">
        <f t="shared" si="883"/>
        <v>1.6618545215608239E-7</v>
      </c>
      <c r="AA2474">
        <f t="shared" si="885"/>
        <v>5.3106927826720025E-8</v>
      </c>
      <c r="AB2474">
        <f t="shared" si="884"/>
        <v>0.9991319541279946</v>
      </c>
      <c r="AC2474">
        <f t="shared" si="880"/>
        <v>2.0969646631435279</v>
      </c>
      <c r="AD2474">
        <f t="shared" si="888"/>
        <v>7.1750265892960473E-11</v>
      </c>
      <c r="AE2474">
        <f t="shared" si="889"/>
        <v>7.6111763442494993E-6</v>
      </c>
      <c r="AF2474">
        <f t="shared" si="890"/>
        <v>9.3843190917714255E-7</v>
      </c>
      <c r="AG2474">
        <f t="shared" si="891"/>
        <v>7.1750265892960471E-9</v>
      </c>
      <c r="AH2474">
        <f t="shared" si="892"/>
        <v>9.3843190917714259E-3</v>
      </c>
    </row>
    <row r="2475" spans="1:34">
      <c r="A2475" s="4">
        <v>43292.93681712963</v>
      </c>
      <c r="B2475" s="3">
        <v>-1.5403381262331099E-3</v>
      </c>
      <c r="C2475">
        <v>2.9112123011145701</v>
      </c>
      <c r="D2475" s="3">
        <v>1.9049995759069099E-2</v>
      </c>
      <c r="E2475">
        <v>1.8854131107928E-2</v>
      </c>
      <c r="F2475" s="3">
        <v>1.8827843576345898E-2</v>
      </c>
      <c r="G2475">
        <v>-4637048</v>
      </c>
      <c r="H2475">
        <v>8228458</v>
      </c>
      <c r="K2475">
        <f t="shared" si="874"/>
        <v>98.852651884515538</v>
      </c>
      <c r="L2475">
        <f t="shared" si="875"/>
        <v>79.129744559416409</v>
      </c>
      <c r="M2475">
        <f t="shared" si="869"/>
        <v>26.496021022443415</v>
      </c>
      <c r="N2475">
        <f t="shared" si="876"/>
        <v>0.12497990756468869</v>
      </c>
      <c r="O2475">
        <f t="shared" si="877"/>
        <v>56.336625705591132</v>
      </c>
      <c r="P2475">
        <f t="shared" si="878"/>
        <v>56.069575456196709</v>
      </c>
      <c r="Q2475">
        <f t="shared" si="870"/>
        <v>0.2950717981838693</v>
      </c>
      <c r="R2475">
        <f t="shared" si="879"/>
        <v>56.041553907407263</v>
      </c>
      <c r="S2475">
        <f t="shared" si="871"/>
        <v>26.299306490320834</v>
      </c>
      <c r="T2475">
        <f t="shared" si="872"/>
        <v>13.099775842030651</v>
      </c>
      <c r="U2475">
        <f t="shared" si="873"/>
        <v>0.46284880199070672</v>
      </c>
      <c r="V2475" s="6">
        <f t="shared" si="881"/>
        <v>130037.00000031386</v>
      </c>
      <c r="W2475">
        <f t="shared" si="886"/>
        <v>13.097762079563243</v>
      </c>
      <c r="X2475">
        <f t="shared" si="887"/>
        <v>26.315858719279994</v>
      </c>
      <c r="Y2475">
        <f t="shared" si="882"/>
        <v>0.29740724646311162</v>
      </c>
      <c r="Z2475">
        <f t="shared" si="883"/>
        <v>-2.5293634775551943E-8</v>
      </c>
      <c r="AA2475">
        <f t="shared" si="885"/>
        <v>1.0023013423167038E-7</v>
      </c>
      <c r="AB2475">
        <f t="shared" si="884"/>
        <v>0.99811458203999337</v>
      </c>
      <c r="AC2475">
        <f t="shared" si="880"/>
        <v>2.0969024089318005</v>
      </c>
      <c r="AD2475">
        <f t="shared" si="888"/>
        <v>1.2422307967902425E-10</v>
      </c>
      <c r="AE2475">
        <f t="shared" si="889"/>
        <v>3.6433295262388693E-7</v>
      </c>
      <c r="AF2475">
        <f t="shared" si="890"/>
        <v>3.3941800340088615E-5</v>
      </c>
      <c r="AG2475">
        <f t="shared" si="891"/>
        <v>1.2422307967902425E-8</v>
      </c>
      <c r="AH2475">
        <f t="shared" si="892"/>
        <v>0.33941800340088613</v>
      </c>
    </row>
    <row r="2476" spans="1:34">
      <c r="A2476" s="4">
        <v>43292.937511574077</v>
      </c>
      <c r="B2476" s="3">
        <v>-1.5416700534297001E-3</v>
      </c>
      <c r="C2476">
        <v>2.9111219203405199</v>
      </c>
      <c r="D2476">
        <v>1.9041409585533998E-2</v>
      </c>
      <c r="E2476" s="3">
        <v>1.8845390335700402E-2</v>
      </c>
      <c r="F2476" s="3">
        <v>1.8821316399680699E-2</v>
      </c>
      <c r="G2476">
        <v>-4637048</v>
      </c>
      <c r="H2476">
        <v>8228452</v>
      </c>
      <c r="K2476">
        <f t="shared" si="874"/>
        <v>98.937501149991007</v>
      </c>
      <c r="L2476">
        <f t="shared" si="875"/>
        <v>79.223173739213749</v>
      </c>
      <c r="M2476">
        <f t="shared" si="869"/>
        <v>26.527305105638717</v>
      </c>
      <c r="N2476">
        <f t="shared" si="876"/>
        <v>0.1249525145581387</v>
      </c>
      <c r="O2476">
        <f t="shared" si="877"/>
        <v>56.310836695064978</v>
      </c>
      <c r="P2476">
        <f t="shared" si="878"/>
        <v>56.043414843254006</v>
      </c>
      <c r="Q2476">
        <f t="shared" si="870"/>
        <v>0.28895516310365821</v>
      </c>
      <c r="R2476">
        <f t="shared" si="879"/>
        <v>56.02188153196132</v>
      </c>
      <c r="S2476">
        <f t="shared" si="871"/>
        <v>26.33466833023628</v>
      </c>
      <c r="T2476">
        <f t="shared" si="872"/>
        <v>13.096892367656967</v>
      </c>
      <c r="U2476">
        <f t="shared" si="873"/>
        <v>0.46289734141708894</v>
      </c>
      <c r="V2476" s="6">
        <f t="shared" si="881"/>
        <v>130097.00000050943</v>
      </c>
      <c r="W2476">
        <f t="shared" si="886"/>
        <v>13.097668687680688</v>
      </c>
      <c r="X2476">
        <f t="shared" si="887"/>
        <v>26.318041886674976</v>
      </c>
      <c r="Y2476">
        <f t="shared" si="882"/>
        <v>0.29531197235824652</v>
      </c>
      <c r="Z2476">
        <f t="shared" si="883"/>
        <v>-2.4345123597573098E-7</v>
      </c>
      <c r="AA2476">
        <f t="shared" si="885"/>
        <v>4.6029487999632359E-8</v>
      </c>
      <c r="AB2476">
        <f t="shared" si="884"/>
        <v>0.99820345964708235</v>
      </c>
      <c r="AC2476">
        <f t="shared" si="880"/>
        <v>2.0969719871684371</v>
      </c>
      <c r="AD2476">
        <f t="shared" si="888"/>
        <v>5.7454629201484171E-11</v>
      </c>
      <c r="AE2476">
        <f t="shared" si="889"/>
        <v>4.6634556445239638E-5</v>
      </c>
      <c r="AF2476">
        <f t="shared" si="890"/>
        <v>1.2264453804081589E-7</v>
      </c>
      <c r="AG2476">
        <f t="shared" si="891"/>
        <v>5.7454629201484172E-9</v>
      </c>
      <c r="AH2476">
        <f t="shared" si="892"/>
        <v>1.226445380408159E-3</v>
      </c>
    </row>
    <row r="2477" spans="1:34">
      <c r="A2477" s="4">
        <v>43292.938206018516</v>
      </c>
      <c r="B2477" s="3">
        <v>-1.54189600536483E-3</v>
      </c>
      <c r="C2477">
        <v>2.91112073111981</v>
      </c>
      <c r="D2477" s="3">
        <v>1.90132607312989E-2</v>
      </c>
      <c r="E2477" s="3">
        <v>1.8817039313944399E-2</v>
      </c>
      <c r="F2477" s="3">
        <v>1.8788966378106099E-2</v>
      </c>
      <c r="G2477">
        <v>-4637048</v>
      </c>
      <c r="H2477">
        <v>8228327</v>
      </c>
      <c r="K2477">
        <f t="shared" si="874"/>
        <v>98.95189522181235</v>
      </c>
      <c r="L2477">
        <f t="shared" si="875"/>
        <v>79.280091619973902</v>
      </c>
      <c r="M2477">
        <f t="shared" si="869"/>
        <v>26.546363645174903</v>
      </c>
      <c r="N2477">
        <f t="shared" si="876"/>
        <v>0.12495215412384238</v>
      </c>
      <c r="O2477">
        <f t="shared" si="877"/>
        <v>56.226290174405861</v>
      </c>
      <c r="P2477">
        <f t="shared" si="878"/>
        <v>55.958561916375622</v>
      </c>
      <c r="Q2477">
        <f t="shared" si="870"/>
        <v>0.30190895578721211</v>
      </c>
      <c r="R2477">
        <f t="shared" si="879"/>
        <v>55.924381218618649</v>
      </c>
      <c r="S2477">
        <f t="shared" si="871"/>
        <v>26.345091007983427</v>
      </c>
      <c r="T2477">
        <f t="shared" si="872"/>
        <v>13.096854427204724</v>
      </c>
      <c r="U2477">
        <f t="shared" si="873"/>
        <v>0.46289798009375122</v>
      </c>
      <c r="V2477" s="6">
        <f t="shared" si="881"/>
        <v>130157.00000007637</v>
      </c>
      <c r="W2477">
        <f t="shared" si="886"/>
        <v>13.097829204978829</v>
      </c>
      <c r="X2477">
        <f t="shared" si="887"/>
        <v>26.317946381126276</v>
      </c>
      <c r="Y2477">
        <f t="shared" si="882"/>
        <v>0.30323878495678258</v>
      </c>
      <c r="Z2477">
        <f t="shared" si="883"/>
        <v>1.7245660131451477E-7</v>
      </c>
      <c r="AA2477">
        <f t="shared" si="885"/>
        <v>2.6394818641323403E-8</v>
      </c>
      <c r="AB2477">
        <f t="shared" si="884"/>
        <v>0.9978780937941103</v>
      </c>
      <c r="AC2477">
        <f t="shared" si="880"/>
        <v>2.09697290267155</v>
      </c>
      <c r="AD2477">
        <f t="shared" si="888"/>
        <v>3.2085148994323674E-11</v>
      </c>
      <c r="AE2477">
        <f t="shared" si="889"/>
        <v>2.0201832054480396E-4</v>
      </c>
      <c r="AF2477">
        <f t="shared" si="890"/>
        <v>1.5810453966013365E-8</v>
      </c>
      <c r="AG2477">
        <f t="shared" si="891"/>
        <v>3.2085148994323672E-9</v>
      </c>
      <c r="AH2477">
        <f t="shared" si="892"/>
        <v>1.5810453966013367E-4</v>
      </c>
    </row>
    <row r="2478" spans="1:34">
      <c r="A2478" s="4">
        <v>43292.93891203704</v>
      </c>
      <c r="B2478" s="3">
        <v>-1.54319225594008E-3</v>
      </c>
      <c r="C2478">
        <v>2.9111873274796398</v>
      </c>
      <c r="D2478" s="3">
        <v>1.9020443624394801E-2</v>
      </c>
      <c r="E2478">
        <v>1.8823449213578002E-2</v>
      </c>
      <c r="F2478" s="3">
        <v>1.87905028850219E-2</v>
      </c>
      <c r="G2478">
        <v>-4637048</v>
      </c>
      <c r="H2478">
        <v>8228309</v>
      </c>
      <c r="K2478">
        <f t="shared" si="874"/>
        <v>99.034471739105257</v>
      </c>
      <c r="L2478">
        <f t="shared" si="875"/>
        <v>79.360648412909896</v>
      </c>
      <c r="M2478">
        <f t="shared" si="869"/>
        <v>26.573337502995589</v>
      </c>
      <c r="N2478">
        <f t="shared" si="876"/>
        <v>0.12497233844445918</v>
      </c>
      <c r="O2478">
        <f t="shared" si="877"/>
        <v>56.247864360497161</v>
      </c>
      <c r="P2478">
        <f t="shared" si="878"/>
        <v>55.977746365867034</v>
      </c>
      <c r="Q2478">
        <f t="shared" si="870"/>
        <v>0.31885223597947743</v>
      </c>
      <c r="R2478">
        <f t="shared" si="879"/>
        <v>55.929012124517683</v>
      </c>
      <c r="S2478">
        <f t="shared" si="871"/>
        <v>26.360769345675937</v>
      </c>
      <c r="T2478">
        <f t="shared" si="872"/>
        <v>13.098979092532808</v>
      </c>
      <c r="U2478">
        <f t="shared" si="873"/>
        <v>0.46286221420062557</v>
      </c>
      <c r="V2478" s="6">
        <f t="shared" si="881"/>
        <v>130218.00000050571</v>
      </c>
      <c r="W2478">
        <f t="shared" si="886"/>
        <v>13.097928433854038</v>
      </c>
      <c r="X2478">
        <f t="shared" si="887"/>
        <v>26.319906717412366</v>
      </c>
      <c r="Y2478">
        <f t="shared" si="882"/>
        <v>0.29721906590490477</v>
      </c>
      <c r="Z2478">
        <f t="shared" si="883"/>
        <v>2.539815401094441E-7</v>
      </c>
      <c r="AA2478">
        <f t="shared" si="885"/>
        <v>3.132215010966289E-8</v>
      </c>
      <c r="AB2478">
        <f t="shared" si="884"/>
        <v>0.99812833378841181</v>
      </c>
      <c r="AC2478">
        <f t="shared" si="880"/>
        <v>2.0969216344971833</v>
      </c>
      <c r="AD2478">
        <f t="shared" si="888"/>
        <v>3.8844935926158341E-11</v>
      </c>
      <c r="AE2478">
        <f t="shared" si="889"/>
        <v>3.402723935976675E-4</v>
      </c>
      <c r="AF2478">
        <f t="shared" si="890"/>
        <v>1.1364196362833044E-8</v>
      </c>
      <c r="AG2478">
        <f t="shared" si="891"/>
        <v>3.8844935926158344E-9</v>
      </c>
      <c r="AH2478">
        <f t="shared" si="892"/>
        <v>1.1364196362833044E-4</v>
      </c>
    </row>
    <row r="2479" spans="1:34">
      <c r="A2479" s="4">
        <v>43292.939606481479</v>
      </c>
      <c r="B2479" s="3">
        <v>-1.5392321509716601E-3</v>
      </c>
      <c r="C2479">
        <v>2.9112170579974199</v>
      </c>
      <c r="D2479" s="3">
        <v>1.9032050418536499E-2</v>
      </c>
      <c r="E2479">
        <v>1.8836150090773999E-2</v>
      </c>
      <c r="F2479" s="3">
        <v>1.88179813459101E-2</v>
      </c>
      <c r="G2479">
        <v>-4637048</v>
      </c>
      <c r="H2479">
        <v>8228438</v>
      </c>
      <c r="K2479">
        <f t="shared" si="874"/>
        <v>98.782196690862079</v>
      </c>
      <c r="L2479">
        <f t="shared" si="875"/>
        <v>79.072253177913595</v>
      </c>
      <c r="M2479">
        <f t="shared" si="869"/>
        <v>26.47677045034326</v>
      </c>
      <c r="N2479">
        <f t="shared" si="876"/>
        <v>0.12498134930187707</v>
      </c>
      <c r="O2479">
        <f t="shared" si="877"/>
        <v>56.282725959214154</v>
      </c>
      <c r="P2479">
        <f t="shared" si="878"/>
        <v>56.015759338142892</v>
      </c>
      <c r="Q2479">
        <f t="shared" si="870"/>
        <v>0.27089600594802477</v>
      </c>
      <c r="R2479">
        <f t="shared" si="879"/>
        <v>56.01182995326613</v>
      </c>
      <c r="S2479">
        <f t="shared" si="871"/>
        <v>26.296173113044578</v>
      </c>
      <c r="T2479">
        <f t="shared" si="872"/>
        <v>13.099927603839953</v>
      </c>
      <c r="U2479">
        <f t="shared" si="873"/>
        <v>0.46284624728405216</v>
      </c>
      <c r="V2479" s="6">
        <f t="shared" si="881"/>
        <v>130278.00000007264</v>
      </c>
      <c r="W2479">
        <f t="shared" si="886"/>
        <v>13.098345778829202</v>
      </c>
      <c r="X2479">
        <f t="shared" si="887"/>
        <v>26.320148226002271</v>
      </c>
      <c r="Y2479">
        <f t="shared" si="882"/>
        <v>0.29701633863961519</v>
      </c>
      <c r="Z2479">
        <f t="shared" si="883"/>
        <v>-2.0234907926564378E-7</v>
      </c>
      <c r="AA2479">
        <f t="shared" si="885"/>
        <v>4.4420624635447608E-10</v>
      </c>
      <c r="AB2479">
        <f t="shared" si="884"/>
        <v>0.99812924275276227</v>
      </c>
      <c r="AC2479">
        <f t="shared" si="880"/>
        <v>2.0968987469193419</v>
      </c>
      <c r="AD2479">
        <f t="shared" si="888"/>
        <v>5.5126331018025831E-13</v>
      </c>
      <c r="AE2479">
        <f t="shared" si="889"/>
        <v>5.7248953027595986E-5</v>
      </c>
      <c r="AF2479">
        <f t="shared" si="890"/>
        <v>9.5856722549306879E-10</v>
      </c>
      <c r="AG2479">
        <f t="shared" si="891"/>
        <v>5.5126331018025832E-11</v>
      </c>
      <c r="AH2479">
        <f t="shared" si="892"/>
        <v>9.5856722549306884E-6</v>
      </c>
    </row>
    <row r="2480" spans="1:34">
      <c r="A2480" s="4">
        <v>43292.940300925926</v>
      </c>
      <c r="B2480" s="3">
        <v>-1.54262142999869E-3</v>
      </c>
      <c r="C2480">
        <v>2.91111121735412</v>
      </c>
      <c r="D2480" s="3">
        <v>1.90321336639863E-2</v>
      </c>
      <c r="E2480" s="3">
        <v>1.88363879349163E-2</v>
      </c>
      <c r="F2480" s="3">
        <v>1.88079761845984E-2</v>
      </c>
      <c r="G2480">
        <v>-4637048</v>
      </c>
      <c r="H2480">
        <v>8228432</v>
      </c>
      <c r="K2480">
        <f t="shared" si="874"/>
        <v>98.998107768187566</v>
      </c>
      <c r="L2480">
        <f t="shared" si="875"/>
        <v>79.301315948725275</v>
      </c>
      <c r="M2480">
        <f t="shared" si="869"/>
        <v>26.553470457713157</v>
      </c>
      <c r="N2480">
        <f t="shared" si="876"/>
        <v>0.12494927064946856</v>
      </c>
      <c r="O2480">
        <f t="shared" si="877"/>
        <v>56.282975991172208</v>
      </c>
      <c r="P2480">
        <f t="shared" si="878"/>
        <v>56.016471191556462</v>
      </c>
      <c r="Q2480">
        <f t="shared" si="870"/>
        <v>0.30130077399134336</v>
      </c>
      <c r="R2480">
        <f t="shared" si="879"/>
        <v>55.981675217180864</v>
      </c>
      <c r="S2480">
        <f t="shared" si="871"/>
        <v>26.35260327505226</v>
      </c>
      <c r="T2480">
        <f t="shared" si="872"/>
        <v>13.096550903586426</v>
      </c>
      <c r="U2480">
        <f t="shared" si="873"/>
        <v>0.46290308950705483</v>
      </c>
      <c r="V2480" s="6">
        <f t="shared" si="881"/>
        <v>130338.00000026822</v>
      </c>
      <c r="W2480">
        <f t="shared" si="886"/>
        <v>13.098439170711753</v>
      </c>
      <c r="X2480">
        <f t="shared" si="887"/>
        <v>26.332846014028419</v>
      </c>
      <c r="Y2480">
        <f t="shared" si="882"/>
        <v>0.287149022704007</v>
      </c>
      <c r="Z2480">
        <f t="shared" si="883"/>
        <v>6.3234086926149309E-8</v>
      </c>
      <c r="AA2480">
        <f t="shared" si="885"/>
        <v>1.0832663437684746E-8</v>
      </c>
      <c r="AB2480">
        <f t="shared" si="884"/>
        <v>0.99854181029110511</v>
      </c>
      <c r="AC2480">
        <f t="shared" si="880"/>
        <v>2.0969802266964592</v>
      </c>
      <c r="AD2480">
        <f t="shared" si="888"/>
        <v>1.3905914357128099E-11</v>
      </c>
      <c r="AE2480">
        <f t="shared" si="889"/>
        <v>3.3049221672176053E-5</v>
      </c>
      <c r="AF2480">
        <f t="shared" si="890"/>
        <v>4.1886044546590741E-8</v>
      </c>
      <c r="AG2480">
        <f t="shared" si="891"/>
        <v>1.3905914357128098E-9</v>
      </c>
      <c r="AH2480">
        <f t="shared" si="892"/>
        <v>4.1886044546590739E-4</v>
      </c>
    </row>
    <row r="2481" spans="1:34">
      <c r="A2481" s="4">
        <v>43292.940995370373</v>
      </c>
      <c r="B2481" s="3">
        <v>-1.54352523773923E-3</v>
      </c>
      <c r="C2481">
        <v>2.9112408424116398</v>
      </c>
      <c r="D2481" s="3">
        <v>1.9024249130670801E-2</v>
      </c>
      <c r="E2481" s="3">
        <v>1.8828883952228401E-2</v>
      </c>
      <c r="F2481" s="3">
        <v>1.8804117050949601E-2</v>
      </c>
      <c r="G2481">
        <v>-4637048</v>
      </c>
      <c r="H2481">
        <v>8228434</v>
      </c>
      <c r="K2481">
        <f t="shared" si="874"/>
        <v>99.055684055474288</v>
      </c>
      <c r="L2481">
        <f t="shared" si="875"/>
        <v>79.363965032070936</v>
      </c>
      <c r="M2481">
        <f t="shared" si="869"/>
        <v>26.574448048865584</v>
      </c>
      <c r="N2481">
        <f t="shared" si="876"/>
        <v>0.12498855798781013</v>
      </c>
      <c r="O2481">
        <f t="shared" si="877"/>
        <v>56.259294392863488</v>
      </c>
      <c r="P2481">
        <f t="shared" si="878"/>
        <v>55.994012216363508</v>
      </c>
      <c r="Q2481">
        <f t="shared" si="870"/>
        <v>0.28925028817265286</v>
      </c>
      <c r="R2481">
        <f t="shared" si="879"/>
        <v>55.970044104690835</v>
      </c>
      <c r="S2481">
        <f t="shared" si="871"/>
        <v>26.381614523417149</v>
      </c>
      <c r="T2481">
        <f t="shared" si="872"/>
        <v>13.10068641288554</v>
      </c>
      <c r="U2481">
        <f t="shared" si="873"/>
        <v>0.46283347375079587</v>
      </c>
      <c r="V2481" s="6">
        <f t="shared" si="881"/>
        <v>130398.0000004638</v>
      </c>
      <c r="W2481">
        <f t="shared" si="886"/>
        <v>13.098669731921811</v>
      </c>
      <c r="X2481">
        <f t="shared" si="887"/>
        <v>26.334365027883031</v>
      </c>
      <c r="Y2481">
        <f t="shared" si="882"/>
        <v>0.2828470024503531</v>
      </c>
      <c r="Z2481">
        <f t="shared" si="883"/>
        <v>2.0067677243445872E-7</v>
      </c>
      <c r="AA2481">
        <f t="shared" si="885"/>
        <v>1.5103017430682017E-8</v>
      </c>
      <c r="AB2481">
        <f t="shared" si="884"/>
        <v>0.99872021256737331</v>
      </c>
      <c r="AC2481">
        <f t="shared" si="880"/>
        <v>2.0968804368570719</v>
      </c>
      <c r="AD2481">
        <f t="shared" si="888"/>
        <v>1.9681723139607873E-11</v>
      </c>
      <c r="AE2481">
        <f t="shared" si="889"/>
        <v>5.307781069041048E-5</v>
      </c>
      <c r="AF2481">
        <f t="shared" si="890"/>
        <v>3.6913153883891811E-8</v>
      </c>
      <c r="AG2481">
        <f t="shared" si="891"/>
        <v>1.9681723139607873E-9</v>
      </c>
      <c r="AH2481">
        <f t="shared" si="892"/>
        <v>3.6913153883891812E-4</v>
      </c>
    </row>
    <row r="2482" spans="1:34">
      <c r="A2482" s="4">
        <v>43292.941701388889</v>
      </c>
      <c r="B2482" s="3">
        <v>-1.5396602704277E-3</v>
      </c>
      <c r="C2482">
        <v>2.9111873274796398</v>
      </c>
      <c r="D2482" s="3">
        <v>1.9019016559541298E-2</v>
      </c>
      <c r="E2482" s="3">
        <v>1.88229378486722E-2</v>
      </c>
      <c r="F2482" s="3">
        <v>1.8809274473387601E-2</v>
      </c>
      <c r="G2482">
        <v>-4637048</v>
      </c>
      <c r="H2482">
        <v>8228435</v>
      </c>
      <c r="K2482">
        <f t="shared" si="874"/>
        <v>98.809469669050188</v>
      </c>
      <c r="L2482">
        <f t="shared" si="875"/>
        <v>79.11097126079035</v>
      </c>
      <c r="M2482">
        <f t="shared" si="869"/>
        <v>26.489734919564828</v>
      </c>
      <c r="N2482">
        <f t="shared" si="876"/>
        <v>0.12497233844445918</v>
      </c>
      <c r="O2482">
        <f t="shared" si="877"/>
        <v>56.243578098359777</v>
      </c>
      <c r="P2482">
        <f t="shared" si="878"/>
        <v>55.976215881028303</v>
      </c>
      <c r="Q2482">
        <f t="shared" si="870"/>
        <v>0.25798994518706309</v>
      </c>
      <c r="R2482">
        <f t="shared" si="879"/>
        <v>55.985588153172714</v>
      </c>
      <c r="S2482">
        <f t="shared" si="871"/>
        <v>26.317741622773454</v>
      </c>
      <c r="T2482">
        <f t="shared" si="872"/>
        <v>13.098979092532808</v>
      </c>
      <c r="U2482">
        <f t="shared" si="873"/>
        <v>0.46286221420062557</v>
      </c>
      <c r="V2482" s="6">
        <f t="shared" si="881"/>
        <v>130459.0000002645</v>
      </c>
      <c r="W2482">
        <f t="shared" si="886"/>
        <v>13.098602606506244</v>
      </c>
      <c r="X2482">
        <f t="shared" si="887"/>
        <v>26.337311977787799</v>
      </c>
      <c r="Y2482">
        <f t="shared" si="882"/>
        <v>0.26483345388524526</v>
      </c>
      <c r="Z2482">
        <f t="shared" si="883"/>
        <v>-2.4143924181871078E-7</v>
      </c>
      <c r="AA2482">
        <f t="shared" si="885"/>
        <v>3.2102309496195853E-9</v>
      </c>
      <c r="AB2482">
        <f t="shared" si="884"/>
        <v>0.99946006645881069</v>
      </c>
      <c r="AC2482">
        <f t="shared" si="880"/>
        <v>2.0969216344971833</v>
      </c>
      <c r="AD2482">
        <f t="shared" si="888"/>
        <v>4.4681005791165546E-12</v>
      </c>
      <c r="AE2482">
        <f t="shared" si="889"/>
        <v>5.4868786765922631E-5</v>
      </c>
      <c r="AF2482">
        <f t="shared" si="890"/>
        <v>8.1064110070364138E-9</v>
      </c>
      <c r="AG2482">
        <f t="shared" si="891"/>
        <v>4.4681005791165546E-10</v>
      </c>
      <c r="AH2482">
        <f t="shared" si="892"/>
        <v>8.1064110070364141E-5</v>
      </c>
    </row>
    <row r="2483" spans="1:34">
      <c r="A2483" s="4">
        <v>43292.942395833335</v>
      </c>
      <c r="B2483" s="3">
        <v>-1.5376742718399301E-3</v>
      </c>
      <c r="C2483">
        <v>2.9111492724168802</v>
      </c>
      <c r="D2483">
        <v>1.9014009940347E-2</v>
      </c>
      <c r="E2483" s="3">
        <v>1.8818121504791601E-2</v>
      </c>
      <c r="F2483" s="3">
        <v>1.88078451646288E-2</v>
      </c>
      <c r="G2483">
        <v>-4637048</v>
      </c>
      <c r="H2483">
        <v>8228435</v>
      </c>
      <c r="K2483">
        <f t="shared" si="874"/>
        <v>98.682953353564628</v>
      </c>
      <c r="L2483">
        <f t="shared" si="875"/>
        <v>78.986333758659939</v>
      </c>
      <c r="M2483">
        <f t="shared" si="869"/>
        <v>26.448000955996267</v>
      </c>
      <c r="N2483">
        <f t="shared" si="876"/>
        <v>0.12496080454696394</v>
      </c>
      <c r="O2483">
        <f t="shared" si="877"/>
        <v>56.228540462028022</v>
      </c>
      <c r="P2483">
        <f t="shared" si="878"/>
        <v>55.961800849406551</v>
      </c>
      <c r="Q2483">
        <f t="shared" si="870"/>
        <v>0.24726012829601984</v>
      </c>
      <c r="R2483">
        <f t="shared" si="879"/>
        <v>55.981280333732002</v>
      </c>
      <c r="S2483">
        <f t="shared" si="871"/>
        <v>26.283160870465586</v>
      </c>
      <c r="T2483">
        <f t="shared" si="872"/>
        <v>13.097764998059624</v>
      </c>
      <c r="U2483">
        <f t="shared" si="873"/>
        <v>0.46288265185384003</v>
      </c>
      <c r="V2483" s="6">
        <f t="shared" si="881"/>
        <v>130519.00000046007</v>
      </c>
      <c r="W2483">
        <f t="shared" si="886"/>
        <v>13.098859434183266</v>
      </c>
      <c r="X2483">
        <f t="shared" si="887"/>
        <v>26.339379534028588</v>
      </c>
      <c r="Y2483">
        <f t="shared" si="882"/>
        <v>0.25074359973465005</v>
      </c>
      <c r="Z2483">
        <f t="shared" si="883"/>
        <v>-1.7073203563641915E-7</v>
      </c>
      <c r="AA2483">
        <f t="shared" si="885"/>
        <v>3.2117242273282978E-8</v>
      </c>
      <c r="AB2483">
        <f t="shared" si="884"/>
        <v>1.0000423430833667</v>
      </c>
      <c r="AC2483">
        <f t="shared" si="880"/>
        <v>2.0969509305968215</v>
      </c>
      <c r="AD2483">
        <f t="shared" si="888"/>
        <v>4.721434473293854E-11</v>
      </c>
      <c r="AE2483">
        <f t="shared" si="889"/>
        <v>3.0155191846419137E-4</v>
      </c>
      <c r="AF2483">
        <f t="shared" si="890"/>
        <v>1.5586295540351764E-8</v>
      </c>
      <c r="AG2483">
        <f t="shared" si="891"/>
        <v>4.7214344732938545E-9</v>
      </c>
      <c r="AH2483">
        <f t="shared" si="892"/>
        <v>1.5586295540351766E-4</v>
      </c>
    </row>
    <row r="2484" spans="1:34">
      <c r="A2484" s="4">
        <v>43292.943090277775</v>
      </c>
      <c r="B2484" s="3">
        <v>-1.53933918083567E-3</v>
      </c>
      <c r="C2484">
        <v>2.9111231095612302</v>
      </c>
      <c r="D2484" s="3">
        <v>1.9008741692596198E-2</v>
      </c>
      <c r="E2484" s="3">
        <v>1.88132694842898E-2</v>
      </c>
      <c r="F2484" s="3">
        <v>1.88026877421908E-2</v>
      </c>
      <c r="G2484">
        <v>-4637048</v>
      </c>
      <c r="H2484">
        <v>8228435</v>
      </c>
      <c r="K2484">
        <f t="shared" si="874"/>
        <v>98.789014935409099</v>
      </c>
      <c r="L2484">
        <f t="shared" si="875"/>
        <v>79.099174725360911</v>
      </c>
      <c r="M2484">
        <f t="shared" si="869"/>
        <v>26.485784935238826</v>
      </c>
      <c r="N2484">
        <f t="shared" si="876"/>
        <v>0.12495287499243515</v>
      </c>
      <c r="O2484">
        <f t="shared" si="877"/>
        <v>56.212717010970991</v>
      </c>
      <c r="P2484">
        <f t="shared" si="878"/>
        <v>55.9472790397732</v>
      </c>
      <c r="Q2484">
        <f t="shared" si="870"/>
        <v>0.24698072572086716</v>
      </c>
      <c r="R2484">
        <f t="shared" si="879"/>
        <v>55.965736285250124</v>
      </c>
      <c r="S2484">
        <f t="shared" si="871"/>
        <v>26.321131118091582</v>
      </c>
      <c r="T2484">
        <f t="shared" si="872"/>
        <v>13.096930308109226</v>
      </c>
      <c r="U2484">
        <f t="shared" si="873"/>
        <v>0.46289670274042638</v>
      </c>
      <c r="V2484" s="6">
        <f t="shared" si="881"/>
        <v>130579.00000002701</v>
      </c>
      <c r="W2484">
        <f t="shared" si="886"/>
        <v>13.099162957801564</v>
      </c>
      <c r="X2484">
        <f t="shared" si="887"/>
        <v>26.340007105201387</v>
      </c>
      <c r="Y2484">
        <f t="shared" si="882"/>
        <v>0.24666399680568199</v>
      </c>
      <c r="Z2484">
        <f t="shared" si="883"/>
        <v>2.0234907926549573E-7</v>
      </c>
      <c r="AA2484">
        <f t="shared" si="885"/>
        <v>2.2187922836466391E-8</v>
      </c>
      <c r="AB2484">
        <f t="shared" si="884"/>
        <v>1.0002108768112741</v>
      </c>
      <c r="AC2484">
        <f t="shared" si="880"/>
        <v>2.0969710716653243</v>
      </c>
      <c r="AD2484">
        <f t="shared" si="888"/>
        <v>3.3157412270149708E-11</v>
      </c>
      <c r="AE2484">
        <f t="shared" si="889"/>
        <v>2.896842380372716E-4</v>
      </c>
      <c r="AF2484">
        <f t="shared" si="890"/>
        <v>1.1394277696178178E-8</v>
      </c>
      <c r="AG2484">
        <f t="shared" si="891"/>
        <v>3.315741227014971E-9</v>
      </c>
      <c r="AH2484">
        <f t="shared" si="892"/>
        <v>1.1394277696178176E-4</v>
      </c>
    </row>
    <row r="2485" spans="1:34">
      <c r="A2485" s="4">
        <v>43292.943784722222</v>
      </c>
      <c r="B2485" s="3">
        <v>-1.53828077440266E-3</v>
      </c>
      <c r="C2485">
        <v>2.9112253825423999</v>
      </c>
      <c r="D2485">
        <v>1.8999834429468999E-2</v>
      </c>
      <c r="E2485" s="3">
        <v>1.8804956831518199E-2</v>
      </c>
      <c r="F2485" s="3">
        <v>1.87942190877948E-2</v>
      </c>
      <c r="G2485">
        <v>-4637048</v>
      </c>
      <c r="H2485">
        <v>8228435</v>
      </c>
      <c r="K2485">
        <f t="shared" si="874"/>
        <v>98.721590072664867</v>
      </c>
      <c r="L2485">
        <f t="shared" si="875"/>
        <v>79.042881831746087</v>
      </c>
      <c r="M2485">
        <f t="shared" si="869"/>
        <v>26.466935668115099</v>
      </c>
      <c r="N2485">
        <f t="shared" si="876"/>
        <v>0.12498387234195456</v>
      </c>
      <c r="O2485">
        <f t="shared" si="877"/>
        <v>56.185963591463747</v>
      </c>
      <c r="P2485">
        <f t="shared" si="878"/>
        <v>55.922399762974486</v>
      </c>
      <c r="Q2485">
        <f t="shared" si="870"/>
        <v>0.245751136400159</v>
      </c>
      <c r="R2485">
        <f t="shared" si="879"/>
        <v>55.940212455063588</v>
      </c>
      <c r="S2485">
        <f t="shared" si="871"/>
        <v>26.303101577181661</v>
      </c>
      <c r="T2485">
        <f t="shared" si="872"/>
        <v>13.100193187006004</v>
      </c>
      <c r="U2485">
        <f t="shared" si="873"/>
        <v>0.46284177654741077</v>
      </c>
      <c r="V2485" s="6">
        <f t="shared" si="881"/>
        <v>130639.00000022259</v>
      </c>
      <c r="W2485">
        <f t="shared" si="886"/>
        <v>13.099399356004277</v>
      </c>
      <c r="X2485">
        <f t="shared" si="887"/>
        <v>26.342082789131489</v>
      </c>
      <c r="Y2485">
        <f t="shared" si="882"/>
        <v>0.27027285702656911</v>
      </c>
      <c r="Z2485">
        <f t="shared" si="883"/>
        <v>1.7073203474200704E-7</v>
      </c>
      <c r="AA2485">
        <f t="shared" si="885"/>
        <v>-6.0322482876091062E-9</v>
      </c>
      <c r="AB2485">
        <f t="shared" si="884"/>
        <v>0.99923458505548735</v>
      </c>
      <c r="AC2485">
        <f t="shared" si="880"/>
        <v>2.0968923383975451</v>
      </c>
      <c r="AD2485">
        <f t="shared" si="888"/>
        <v>-8.2267863064786205E-12</v>
      </c>
      <c r="AE2485">
        <f t="shared" si="889"/>
        <v>5.0192591569364881E-6</v>
      </c>
      <c r="AF2485">
        <f t="shared" si="890"/>
        <v>-1.6316298145237319E-7</v>
      </c>
      <c r="AG2485" t="str">
        <f t="shared" si="891"/>
        <v>NaN</v>
      </c>
      <c r="AH2485" t="str">
        <f t="shared" si="892"/>
        <v>NaN</v>
      </c>
    </row>
    <row r="2486" spans="1:34">
      <c r="A2486" s="4">
        <v>43292.944479166668</v>
      </c>
      <c r="B2486">
        <v>-1.5455112363269999E-3</v>
      </c>
      <c r="C2486">
        <v>2.9111873274796398</v>
      </c>
      <c r="D2486" s="3">
        <v>1.9090131958073499E-2</v>
      </c>
      <c r="E2486" s="3">
        <v>1.8879960981776099E-2</v>
      </c>
      <c r="F2486" s="3">
        <v>1.8860205508826802E-2</v>
      </c>
      <c r="G2486">
        <v>-4637048</v>
      </c>
      <c r="H2486">
        <v>8229081</v>
      </c>
      <c r="K2486">
        <f t="shared" si="874"/>
        <v>99.182200370959833</v>
      </c>
      <c r="L2486">
        <f t="shared" si="875"/>
        <v>79.416753580143975</v>
      </c>
      <c r="M2486">
        <f t="shared" si="869"/>
        <v>26.592123911302338</v>
      </c>
      <c r="N2486">
        <f t="shared" si="876"/>
        <v>0.12497233844445918</v>
      </c>
      <c r="O2486">
        <f t="shared" si="877"/>
        <v>56.457176828203892</v>
      </c>
      <c r="P2486">
        <f t="shared" si="878"/>
        <v>56.146882736892742</v>
      </c>
      <c r="Q2486">
        <f t="shared" si="870"/>
        <v>0.31808670895868119</v>
      </c>
      <c r="R2486">
        <f t="shared" si="879"/>
        <v>56.139090119245211</v>
      </c>
      <c r="S2486">
        <f t="shared" si="871"/>
        <v>26.380066105329885</v>
      </c>
      <c r="T2486">
        <f t="shared" si="872"/>
        <v>13.098979092532808</v>
      </c>
      <c r="U2486">
        <f t="shared" si="873"/>
        <v>0.46286221420062557</v>
      </c>
      <c r="V2486" s="6">
        <f t="shared" si="881"/>
        <v>130699.00000041816</v>
      </c>
      <c r="W2486">
        <f t="shared" si="886"/>
        <v>13.099197979757513</v>
      </c>
      <c r="X2486">
        <f t="shared" si="887"/>
        <v>26.350127135076011</v>
      </c>
      <c r="Y2486">
        <f t="shared" si="882"/>
        <v>0.28849840274720862</v>
      </c>
      <c r="Z2486">
        <f t="shared" si="883"/>
        <v>0</v>
      </c>
      <c r="AA2486">
        <f t="shared" si="885"/>
        <v>5.1042674568020438E-8</v>
      </c>
      <c r="AB2486">
        <f t="shared" si="884"/>
        <v>0.99848860696922148</v>
      </c>
      <c r="AC2486">
        <f t="shared" si="880"/>
        <v>2.0969216344971833</v>
      </c>
      <c r="AD2486">
        <f t="shared" si="888"/>
        <v>6.5215303165860807E-11</v>
      </c>
      <c r="AE2486">
        <f t="shared" si="889"/>
        <v>2.5089564251836658E-6</v>
      </c>
      <c r="AF2486">
        <f t="shared" si="890"/>
        <v>2.5875421608341244E-6</v>
      </c>
      <c r="AG2486">
        <f t="shared" si="891"/>
        <v>6.521530316586081E-9</v>
      </c>
      <c r="AH2486">
        <f t="shared" si="892"/>
        <v>2.5875421608341245E-2</v>
      </c>
    </row>
    <row r="2487" spans="1:34">
      <c r="A2487" s="4">
        <v>43292.945173611108</v>
      </c>
      <c r="B2487" s="3">
        <v>-1.54360848318902E-3</v>
      </c>
      <c r="C2487">
        <v>2.9112253825423999</v>
      </c>
      <c r="D2487" s="3">
        <v>1.90370451455237E-2</v>
      </c>
      <c r="E2487" s="3">
        <v>1.8840871296997599E-2</v>
      </c>
      <c r="F2487" s="3">
        <v>1.8812752458034099E-2</v>
      </c>
      <c r="G2487">
        <v>-4637048</v>
      </c>
      <c r="H2487">
        <v>8228771</v>
      </c>
      <c r="K2487">
        <f t="shared" si="874"/>
        <v>99.060987134566702</v>
      </c>
      <c r="L2487">
        <f t="shared" si="875"/>
        <v>79.357916947142556</v>
      </c>
      <c r="M2487">
        <f t="shared" si="869"/>
        <v>26.57242289149524</v>
      </c>
      <c r="N2487">
        <f t="shared" si="876"/>
        <v>0.12498387234195456</v>
      </c>
      <c r="O2487">
        <f t="shared" si="877"/>
        <v>56.297727876694815</v>
      </c>
      <c r="P2487">
        <f t="shared" si="878"/>
        <v>56.029889628398976</v>
      </c>
      <c r="Q2487">
        <f t="shared" si="870"/>
        <v>0.30165736288278566</v>
      </c>
      <c r="R2487">
        <f t="shared" si="879"/>
        <v>55.996070513812029</v>
      </c>
      <c r="S2487">
        <f t="shared" si="871"/>
        <v>26.371317982906717</v>
      </c>
      <c r="T2487">
        <f t="shared" si="872"/>
        <v>13.100193187006004</v>
      </c>
      <c r="U2487">
        <f t="shared" si="873"/>
        <v>0.46284177654741077</v>
      </c>
      <c r="V2487" s="6">
        <f t="shared" si="881"/>
        <v>130758.9999999851</v>
      </c>
      <c r="W2487">
        <f t="shared" si="886"/>
        <v>13.099419785478565</v>
      </c>
      <c r="X2487">
        <f t="shared" si="887"/>
        <v>26.35389265838247</v>
      </c>
      <c r="Y2487">
        <f t="shared" si="882"/>
        <v>0.29967897081987377</v>
      </c>
      <c r="Z2487">
        <f t="shared" si="883"/>
        <v>-6.2711491315668325E-9</v>
      </c>
      <c r="AA2487">
        <f t="shared" si="885"/>
        <v>9.7113223752436896E-8</v>
      </c>
      <c r="AB2487">
        <f t="shared" si="884"/>
        <v>0.99802696424389448</v>
      </c>
      <c r="AC2487">
        <f t="shared" si="880"/>
        <v>2.0968923383975451</v>
      </c>
      <c r="AD2487">
        <f t="shared" si="888"/>
        <v>1.1944708147195661E-10</v>
      </c>
      <c r="AE2487">
        <f t="shared" si="889"/>
        <v>1.784521366887548E-6</v>
      </c>
      <c r="AF2487">
        <f t="shared" si="890"/>
        <v>6.6632303383677882E-6</v>
      </c>
      <c r="AG2487">
        <f t="shared" si="891"/>
        <v>1.1944708147195662E-8</v>
      </c>
      <c r="AH2487">
        <f t="shared" si="892"/>
        <v>6.6632303383677871E-2</v>
      </c>
    </row>
    <row r="2488" spans="1:34">
      <c r="A2488" s="4">
        <v>43292.945879629631</v>
      </c>
      <c r="B2488">
        <v>-1.5413846404590001E-3</v>
      </c>
      <c r="C2488">
        <v>2.91118494903822</v>
      </c>
      <c r="D2488" s="3">
        <v>1.9032276370471699E-2</v>
      </c>
      <c r="E2488" s="3">
        <v>1.8837339311485301E-2</v>
      </c>
      <c r="F2488" s="3">
        <v>1.8815420501050499E-2</v>
      </c>
      <c r="G2488">
        <v>-4637048</v>
      </c>
      <c r="H2488">
        <v>8228772</v>
      </c>
      <c r="K2488">
        <f t="shared" si="874"/>
        <v>98.919319164531842</v>
      </c>
      <c r="L2488">
        <f t="shared" si="875"/>
        <v>79.21274185884478</v>
      </c>
      <c r="M2488">
        <f t="shared" ref="M2488:M2551" si="893">L2488/((($B$7/2))^2*PI())</f>
        <v>26.523812066161607</v>
      </c>
      <c r="N2488">
        <f t="shared" si="876"/>
        <v>0.12497161757586654</v>
      </c>
      <c r="O2488">
        <f t="shared" si="877"/>
        <v>56.283404617386097</v>
      </c>
      <c r="P2488">
        <f t="shared" si="878"/>
        <v>56.019318605210124</v>
      </c>
      <c r="Q2488">
        <f t="shared" ref="Q2488:Q2551" si="894">O2488-R2488</f>
        <v>0.27929284061815451</v>
      </c>
      <c r="R2488">
        <f t="shared" si="879"/>
        <v>56.004111776767942</v>
      </c>
      <c r="S2488">
        <f t="shared" ref="S2488:S2551" si="895">M2488-(2/3)*Q2488</f>
        <v>26.337616839082838</v>
      </c>
      <c r="T2488">
        <f t="shared" ref="T2488:T2551" si="896">N2488/$D$7*100-$N$30/$D$7*100</f>
        <v>13.098903211628318</v>
      </c>
      <c r="U2488">
        <f t="shared" ref="U2488:U2551" si="897">(2.40665404368-T2488*2.40665404368/100-$M$7)/$M$7</f>
        <v>0.46286349155395007</v>
      </c>
      <c r="V2488" s="6">
        <f t="shared" si="881"/>
        <v>130820.00000041444</v>
      </c>
      <c r="W2488">
        <f t="shared" si="886"/>
        <v>13.099206735246495</v>
      </c>
      <c r="X2488">
        <f t="shared" si="887"/>
        <v>26.357243196213389</v>
      </c>
      <c r="Y2488">
        <f t="shared" si="882"/>
        <v>0.28680269214893173</v>
      </c>
      <c r="Z2488">
        <f t="shared" si="883"/>
        <v>3.1355745659302222E-9</v>
      </c>
      <c r="AA2488">
        <f t="shared" si="885"/>
        <v>2.6995803801753427E-8</v>
      </c>
      <c r="AB2488">
        <f t="shared" si="884"/>
        <v>0.99855431630375469</v>
      </c>
      <c r="AC2488">
        <f t="shared" si="880"/>
        <v>2.0969234655034086</v>
      </c>
      <c r="AD2488">
        <f t="shared" si="888"/>
        <v>3.4695482106262649E-11</v>
      </c>
      <c r="AE2488">
        <f t="shared" si="889"/>
        <v>-8.9312111047399186E-6</v>
      </c>
      <c r="AF2488">
        <f t="shared" si="890"/>
        <v>-3.8671730608611634E-7</v>
      </c>
      <c r="AG2488">
        <f t="shared" si="891"/>
        <v>3.469548210626265E-9</v>
      </c>
      <c r="AH2488" t="str">
        <f t="shared" si="892"/>
        <v>NaN</v>
      </c>
    </row>
    <row r="2489" spans="1:34">
      <c r="A2489" s="4">
        <v>43292.946574074071</v>
      </c>
      <c r="B2489" s="3">
        <v>-1.54238358585644E-3</v>
      </c>
      <c r="C2489">
        <v>2.9112265717631098</v>
      </c>
      <c r="D2489" s="3">
        <v>1.9026104314980301E-2</v>
      </c>
      <c r="E2489" s="3">
        <v>1.8830025604111102E-2</v>
      </c>
      <c r="F2489">
        <v>1.8809214918855999E-2</v>
      </c>
      <c r="G2489">
        <v>-4637048</v>
      </c>
      <c r="H2489">
        <v>8228773</v>
      </c>
      <c r="K2489">
        <f t="shared" ref="K2489:K2552" si="898">(B2489-$B$19)*($B$17/$B$18)</f>
        <v>98.982956113638267</v>
      </c>
      <c r="L2489">
        <f t="shared" ref="L2489:L2552" si="899">K2489-R2489*$B$8+$D$8</f>
        <v>79.284535989268207</v>
      </c>
      <c r="M2489">
        <f t="shared" si="893"/>
        <v>26.547851809997237</v>
      </c>
      <c r="N2489">
        <f t="shared" ref="N2489:N2552" si="900">(C2489-$C$19)*($C$17/$C$18)</f>
        <v>0.12498423277625088</v>
      </c>
      <c r="O2489">
        <f t="shared" ref="O2489:O2552" si="901">(D2489-$D$19)*($D$17/$D$18)</f>
        <v>56.264866533641921</v>
      </c>
      <c r="P2489">
        <f t="shared" ref="P2489:P2552" si="902">(E2489-$E$19)*($E$17/$E$18)</f>
        <v>55.997429112747596</v>
      </c>
      <c r="Q2489">
        <f t="shared" si="894"/>
        <v>0.279457872945855</v>
      </c>
      <c r="R2489">
        <f t="shared" ref="R2489:R2552" si="903">(F2489-$F$19)*($F$17/$F$18)</f>
        <v>55.985408660696066</v>
      </c>
      <c r="S2489">
        <f t="shared" si="895"/>
        <v>26.361546561366666</v>
      </c>
      <c r="T2489">
        <f t="shared" si="896"/>
        <v>13.100231127458251</v>
      </c>
      <c r="U2489">
        <f t="shared" si="897"/>
        <v>0.46284113787074849</v>
      </c>
      <c r="V2489" s="6">
        <f t="shared" si="881"/>
        <v>130879.99999998137</v>
      </c>
      <c r="W2489">
        <f t="shared" si="886"/>
        <v>13.099358497055629</v>
      </c>
      <c r="X2489">
        <f t="shared" si="887"/>
        <v>26.363845546190639</v>
      </c>
      <c r="Y2489">
        <f t="shared" si="882"/>
        <v>0.27937871054327462</v>
      </c>
      <c r="Z2489">
        <f t="shared" si="883"/>
        <v>1.5808521817069606E-7</v>
      </c>
      <c r="AA2489">
        <f t="shared" si="885"/>
        <v>-2.8302293345878418E-8</v>
      </c>
      <c r="AB2489">
        <f t="shared" si="884"/>
        <v>0.99886177863649606</v>
      </c>
      <c r="AC2489">
        <f t="shared" ref="AC2489:AC2552" si="904">($D$7-$D$7*(T2489/100))*2.54</f>
        <v>2.0968914228944322</v>
      </c>
      <c r="AD2489">
        <f t="shared" si="888"/>
        <v>-3.7340623905084032E-11</v>
      </c>
      <c r="AE2489">
        <f t="shared" si="889"/>
        <v>1.7038125760280501E-5</v>
      </c>
      <c r="AF2489">
        <f t="shared" si="890"/>
        <v>-2.1816786747706623E-7</v>
      </c>
      <c r="AG2489" t="str">
        <f t="shared" si="891"/>
        <v>NaN</v>
      </c>
      <c r="AH2489" t="str">
        <f t="shared" si="892"/>
        <v>NaN</v>
      </c>
    </row>
    <row r="2490" spans="1:34">
      <c r="A2490" s="4">
        <v>43292.947268518517</v>
      </c>
      <c r="B2490" s="3">
        <v>-1.54189600536483E-3</v>
      </c>
      <c r="C2490">
        <v>2.9112444100737802</v>
      </c>
      <c r="D2490" s="3">
        <v>1.9021395000963798E-2</v>
      </c>
      <c r="E2490" s="3">
        <v>1.8825744409550701E-2</v>
      </c>
      <c r="F2490" s="3">
        <v>1.88045458435772E-2</v>
      </c>
      <c r="G2490">
        <v>-4637048</v>
      </c>
      <c r="H2490">
        <v>8228773</v>
      </c>
      <c r="K2490">
        <f t="shared" si="898"/>
        <v>98.95189522181235</v>
      </c>
      <c r="L2490">
        <f t="shared" si="899"/>
        <v>79.259612554402523</v>
      </c>
      <c r="M2490">
        <f t="shared" si="893"/>
        <v>26.539506378606934</v>
      </c>
      <c r="N2490">
        <f t="shared" si="900"/>
        <v>0.12498963929070232</v>
      </c>
      <c r="O2490">
        <f t="shared" si="901"/>
        <v>56.250721868588734</v>
      </c>
      <c r="P2490">
        <f t="shared" si="902"/>
        <v>55.984615751306443</v>
      </c>
      <c r="Q2490">
        <f t="shared" si="894"/>
        <v>0.27938541806581441</v>
      </c>
      <c r="R2490">
        <f t="shared" si="903"/>
        <v>55.971336450522919</v>
      </c>
      <c r="S2490">
        <f t="shared" si="895"/>
        <v>26.353249433229724</v>
      </c>
      <c r="T2490">
        <f t="shared" si="896"/>
        <v>13.100800234242612</v>
      </c>
      <c r="U2490">
        <f t="shared" si="897"/>
        <v>0.46283155772080353</v>
      </c>
      <c r="V2490" s="6">
        <f t="shared" ref="V2490:V2553" si="905">(A2490-$A$312)*86400</f>
        <v>130940.00000017695</v>
      </c>
      <c r="W2490">
        <f t="shared" si="886"/>
        <v>13.099399356004252</v>
      </c>
      <c r="X2490">
        <f t="shared" si="887"/>
        <v>26.373640116472053</v>
      </c>
      <c r="Y2490">
        <f t="shared" ref="Y2490:Y2553" si="906">AVERAGE(Q2489:Q2491)</f>
        <v>0.27949523893844486</v>
      </c>
      <c r="Z2490">
        <f t="shared" ref="Z2490:Z2553" si="907">(T2491-T2489)/100/(V2491-V2489)</f>
        <v>1.517618086544959E-7</v>
      </c>
      <c r="AA2490">
        <f t="shared" si="885"/>
        <v>-2.1075540552842429E-8</v>
      </c>
      <c r="AB2490">
        <f t="shared" ref="AB2490:AB2553" si="908">((M2490-$M$313)-(Y2490-$Y$313))/(M2490-$M$313)</f>
        <v>0.99885658177761683</v>
      </c>
      <c r="AC2490">
        <f t="shared" si="904"/>
        <v>2.0968776903477258</v>
      </c>
      <c r="AD2490">
        <f t="shared" si="888"/>
        <v>-2.7794234318733867E-11</v>
      </c>
      <c r="AE2490">
        <f t="shared" si="889"/>
        <v>-6.6709325413028322E-6</v>
      </c>
      <c r="AF2490">
        <f t="shared" si="890"/>
        <v>4.14762230681784E-7</v>
      </c>
      <c r="AG2490" t="str">
        <f t="shared" si="891"/>
        <v>NaN</v>
      </c>
      <c r="AH2490">
        <f t="shared" si="892"/>
        <v>4.1476223068178395E-3</v>
      </c>
    </row>
    <row r="2491" spans="1:34">
      <c r="A2491" s="4">
        <v>43292.947962962964</v>
      </c>
      <c r="B2491" s="3">
        <v>-1.5435609143605699E-3</v>
      </c>
      <c r="C2491">
        <v>2.9112836543572498</v>
      </c>
      <c r="D2491" s="3">
        <v>1.9023392891758702E-2</v>
      </c>
      <c r="E2491" s="3">
        <v>1.88277304081385E-2</v>
      </c>
      <c r="F2491">
        <v>1.8806451588588999E-2</v>
      </c>
      <c r="G2491">
        <v>-4637048</v>
      </c>
      <c r="H2491">
        <v>8228773</v>
      </c>
      <c r="K2491">
        <f t="shared" si="898"/>
        <v>99.057956803656836</v>
      </c>
      <c r="L2491">
        <f t="shared" si="899"/>
        <v>79.363169051773383</v>
      </c>
      <c r="M2491">
        <f t="shared" si="893"/>
        <v>26.574181520636348</v>
      </c>
      <c r="N2491">
        <f t="shared" si="900"/>
        <v>0.12500153362249389</v>
      </c>
      <c r="O2491">
        <f t="shared" si="901"/>
        <v>56.256722635581063</v>
      </c>
      <c r="P2491">
        <f t="shared" si="902"/>
        <v>55.990559727308479</v>
      </c>
      <c r="Q2491">
        <f t="shared" si="894"/>
        <v>0.27964242580366516</v>
      </c>
      <c r="R2491">
        <f t="shared" si="903"/>
        <v>55.977080209777398</v>
      </c>
      <c r="S2491">
        <f t="shared" si="895"/>
        <v>26.387753236767239</v>
      </c>
      <c r="T2491">
        <f t="shared" si="896"/>
        <v>13.102052269168041</v>
      </c>
      <c r="U2491">
        <f t="shared" si="897"/>
        <v>0.46281048139092679</v>
      </c>
      <c r="V2491" s="6">
        <f t="shared" si="905"/>
        <v>131000.00000037253</v>
      </c>
      <c r="W2491">
        <f t="shared" si="886"/>
        <v>13.099288453143712</v>
      </c>
      <c r="X2491">
        <f t="shared" si="887"/>
        <v>26.379074317375583</v>
      </c>
      <c r="Y2491">
        <f t="shared" si="906"/>
        <v>0.28017261006318722</v>
      </c>
      <c r="Z2491">
        <f t="shared" si="907"/>
        <v>-2.8847286038928844E-7</v>
      </c>
      <c r="AA2491">
        <f t="shared" si="885"/>
        <v>-2.112780028122672E-9</v>
      </c>
      <c r="AB2491">
        <f t="shared" si="908"/>
        <v>0.99883032220579659</v>
      </c>
      <c r="AC2491">
        <f t="shared" si="904"/>
        <v>2.0968474787449751</v>
      </c>
      <c r="AD2491">
        <f t="shared" si="888"/>
        <v>-2.7795388972897087E-12</v>
      </c>
      <c r="AE2491">
        <f t="shared" si="889"/>
        <v>-7.0059795729215146E-6</v>
      </c>
      <c r="AF2491">
        <f t="shared" si="890"/>
        <v>3.9494345878023167E-8</v>
      </c>
      <c r="AG2491" t="str">
        <f t="shared" si="891"/>
        <v>NaN</v>
      </c>
      <c r="AH2491">
        <f t="shared" si="892"/>
        <v>3.9494345878023166E-4</v>
      </c>
    </row>
    <row r="2492" spans="1:34">
      <c r="A2492" s="4">
        <v>43292.94866898148</v>
      </c>
      <c r="B2492" s="3">
        <v>-1.54414363250908E-3</v>
      </c>
      <c r="C2492">
        <v>2.9111350017683399</v>
      </c>
      <c r="D2492" s="3">
        <v>1.9019908475074801E-2</v>
      </c>
      <c r="E2492" s="3">
        <v>1.8824353021318501E-2</v>
      </c>
      <c r="F2492">
        <v>1.880236614772E-2</v>
      </c>
      <c r="G2492">
        <v>-4637048</v>
      </c>
      <c r="H2492">
        <v>8228773</v>
      </c>
      <c r="K2492">
        <f t="shared" si="898"/>
        <v>99.095078357302469</v>
      </c>
      <c r="L2492">
        <f t="shared" si="899"/>
        <v>79.405660880259276</v>
      </c>
      <c r="M2492">
        <f t="shared" si="893"/>
        <v>26.588409601203434</v>
      </c>
      <c r="N2492">
        <f t="shared" si="900"/>
        <v>0.1249564793354016</v>
      </c>
      <c r="O2492">
        <f t="shared" si="901"/>
        <v>56.246257012195834</v>
      </c>
      <c r="P2492">
        <f t="shared" si="902"/>
        <v>55.980451408837858</v>
      </c>
      <c r="Q2492">
        <f t="shared" si="894"/>
        <v>0.28148998632008215</v>
      </c>
      <c r="R2492">
        <f t="shared" si="903"/>
        <v>55.964767025875751</v>
      </c>
      <c r="S2492">
        <f t="shared" si="895"/>
        <v>26.400749610323381</v>
      </c>
      <c r="T2492">
        <f t="shared" si="896"/>
        <v>13.097309712632009</v>
      </c>
      <c r="U2492">
        <f t="shared" si="897"/>
        <v>0.46289031597379826</v>
      </c>
      <c r="V2492" s="6">
        <f t="shared" si="905"/>
        <v>131061.00000017323</v>
      </c>
      <c r="W2492">
        <f t="shared" si="886"/>
        <v>13.099335149084993</v>
      </c>
      <c r="X2492">
        <f t="shared" si="887"/>
        <v>26.38693222818743</v>
      </c>
      <c r="Y2492">
        <f t="shared" si="906"/>
        <v>0.27956960152082644</v>
      </c>
      <c r="Z2492">
        <f t="shared" si="907"/>
        <v>-2.1635464529141583E-7</v>
      </c>
      <c r="AA2492">
        <f t="shared" si="885"/>
        <v>1.9560012704824505E-9</v>
      </c>
      <c r="AB2492">
        <f t="shared" si="908"/>
        <v>0.9988558226802684</v>
      </c>
      <c r="AC2492">
        <f t="shared" si="904"/>
        <v>2.0969619166341897</v>
      </c>
      <c r="AD2492">
        <f t="shared" si="888"/>
        <v>2.5789744268454864E-12</v>
      </c>
      <c r="AE2492">
        <f t="shared" si="889"/>
        <v>-2.7819046345459128E-6</v>
      </c>
      <c r="AF2492">
        <f t="shared" si="890"/>
        <v>-9.2286002359392259E-8</v>
      </c>
      <c r="AG2492">
        <f t="shared" si="891"/>
        <v>2.5789744268454864E-10</v>
      </c>
      <c r="AH2492" t="str">
        <f t="shared" si="892"/>
        <v>NaN</v>
      </c>
    </row>
    <row r="2493" spans="1:34">
      <c r="A2493" s="4">
        <v>43292.949363425927</v>
      </c>
      <c r="B2493" s="3">
        <v>-1.54398903381662E-3</v>
      </c>
      <c r="C2493">
        <v>2.9112015981281698</v>
      </c>
      <c r="D2493" s="3">
        <v>1.9015199161058299E-2</v>
      </c>
      <c r="E2493" s="3">
        <v>1.8820642652699501E-2</v>
      </c>
      <c r="F2493" s="3">
        <v>1.87989715394178E-2</v>
      </c>
      <c r="G2493">
        <v>-4637048</v>
      </c>
      <c r="H2493">
        <v>8228773</v>
      </c>
      <c r="K2493">
        <f t="shared" si="898"/>
        <v>99.085229781845584</v>
      </c>
      <c r="L2493">
        <f t="shared" si="899"/>
        <v>79.400274486520942</v>
      </c>
      <c r="M2493">
        <f t="shared" si="893"/>
        <v>26.586606006328704</v>
      </c>
      <c r="N2493">
        <f t="shared" si="900"/>
        <v>0.12497666365601842</v>
      </c>
      <c r="O2493">
        <f t="shared" si="901"/>
        <v>56.232112347142646</v>
      </c>
      <c r="P2493">
        <f t="shared" si="902"/>
        <v>55.969346495588894</v>
      </c>
      <c r="Q2493">
        <f t="shared" si="894"/>
        <v>0.277576392438732</v>
      </c>
      <c r="R2493">
        <f t="shared" si="903"/>
        <v>55.954535954703914</v>
      </c>
      <c r="S2493">
        <f t="shared" si="895"/>
        <v>26.401555078036218</v>
      </c>
      <c r="T2493">
        <f t="shared" si="896"/>
        <v>13.099434377960096</v>
      </c>
      <c r="U2493">
        <f t="shared" si="897"/>
        <v>0.46285455008067261</v>
      </c>
      <c r="V2493" s="6">
        <f t="shared" si="905"/>
        <v>131121.0000003688</v>
      </c>
      <c r="W2493">
        <f t="shared" si="886"/>
        <v>13.099265105173078</v>
      </c>
      <c r="X2493">
        <f t="shared" si="887"/>
        <v>26.39124704536675</v>
      </c>
      <c r="Y2493">
        <f t="shared" si="906"/>
        <v>0.28007563415357123</v>
      </c>
      <c r="Z2493">
        <f t="shared" si="907"/>
        <v>5.0587269551251919E-8</v>
      </c>
      <c r="AA2493">
        <f t="shared" ref="AA2493:AA2556" si="909">AVERAGE(Z2490:Z2496)</f>
        <v>-8.5668376462930092E-8</v>
      </c>
      <c r="AB2493">
        <f t="shared" si="908"/>
        <v>0.99883491145520253</v>
      </c>
      <c r="AC2493">
        <f t="shared" si="904"/>
        <v>2.0969106484598226</v>
      </c>
      <c r="AD2493">
        <f t="shared" si="888"/>
        <v>-1.1274633698392775E-10</v>
      </c>
      <c r="AE2493">
        <f t="shared" si="889"/>
        <v>-2.1810723824911236E-5</v>
      </c>
      <c r="AF2493">
        <f t="shared" si="890"/>
        <v>5.1459243617190269E-7</v>
      </c>
      <c r="AG2493" t="str">
        <f t="shared" si="891"/>
        <v>NaN</v>
      </c>
      <c r="AH2493">
        <f t="shared" si="892"/>
        <v>5.1459243617190268E-3</v>
      </c>
    </row>
    <row r="2494" spans="1:34">
      <c r="A2494" s="4">
        <v>43292.950057870374</v>
      </c>
      <c r="B2494" s="3">
        <v>-1.5451425779065199E-3</v>
      </c>
      <c r="C2494">
        <v>2.9111540292997198</v>
      </c>
      <c r="D2494" s="3">
        <v>1.9013201270263399E-2</v>
      </c>
      <c r="E2494" s="3">
        <v>1.8817229589258199E-2</v>
      </c>
      <c r="F2494" s="3">
        <v>1.8795791327429499E-2</v>
      </c>
      <c r="G2494">
        <v>-4637048</v>
      </c>
      <c r="H2494">
        <v>8228773</v>
      </c>
      <c r="K2494">
        <f t="shared" si="898"/>
        <v>99.158715306408894</v>
      </c>
      <c r="L2494">
        <f t="shared" si="899"/>
        <v>79.477940370799431</v>
      </c>
      <c r="M2494">
        <f t="shared" si="893"/>
        <v>26.612611864353738</v>
      </c>
      <c r="N2494">
        <f t="shared" si="900"/>
        <v>0.12496224628414923</v>
      </c>
      <c r="O2494">
        <f t="shared" si="901"/>
        <v>56.226111580150324</v>
      </c>
      <c r="P2494">
        <f t="shared" si="902"/>
        <v>55.959131399106354</v>
      </c>
      <c r="Q2494">
        <f t="shared" si="894"/>
        <v>0.28116052370189948</v>
      </c>
      <c r="R2494">
        <f t="shared" si="903"/>
        <v>55.944951056448424</v>
      </c>
      <c r="S2494">
        <f t="shared" si="895"/>
        <v>26.425171515219137</v>
      </c>
      <c r="T2494">
        <f t="shared" si="896"/>
        <v>13.097916759868603</v>
      </c>
      <c r="U2494">
        <f t="shared" si="897"/>
        <v>0.46288009714719103</v>
      </c>
      <c r="V2494" s="6">
        <f t="shared" si="905"/>
        <v>131181.00000056438</v>
      </c>
      <c r="W2494">
        <f t="shared" si="886"/>
        <v>13.099206735246469</v>
      </c>
      <c r="X2494">
        <f t="shared" si="887"/>
        <v>26.395471537924386</v>
      </c>
      <c r="Y2494">
        <f t="shared" si="906"/>
        <v>0.2793887629216556</v>
      </c>
      <c r="Z2494">
        <f t="shared" si="907"/>
        <v>1.2646817454147146E-7</v>
      </c>
      <c r="AA2494">
        <f t="shared" si="909"/>
        <v>-7.7538279415456487E-8</v>
      </c>
      <c r="AB2494">
        <f t="shared" si="908"/>
        <v>0.99886439578291841</v>
      </c>
      <c r="AC2494">
        <f t="shared" si="904"/>
        <v>2.0969472685843704</v>
      </c>
      <c r="AD2494">
        <f t="shared" si="888"/>
        <v>-1.0229915393380072E-10</v>
      </c>
      <c r="AE2494">
        <f t="shared" si="889"/>
        <v>9.3996422923012924E-6</v>
      </c>
      <c r="AF2494">
        <f t="shared" si="890"/>
        <v>-1.0834072842686298E-6</v>
      </c>
      <c r="AG2494" t="str">
        <f t="shared" si="891"/>
        <v>NaN</v>
      </c>
      <c r="AH2494" t="str">
        <f t="shared" si="892"/>
        <v>NaN</v>
      </c>
    </row>
    <row r="2495" spans="1:34">
      <c r="A2495" s="4">
        <v>43292.950752314813</v>
      </c>
      <c r="B2495" s="3">
        <v>-1.5440009260237299E-3</v>
      </c>
      <c r="C2495">
        <v>2.9112491669566198</v>
      </c>
      <c r="D2495" s="3">
        <v>1.90089795367385E-2</v>
      </c>
      <c r="E2495" s="3">
        <v>1.8812793796005301E-2</v>
      </c>
      <c r="F2495" s="3">
        <v>1.87921585010008E-2</v>
      </c>
      <c r="G2495">
        <v>-4637048</v>
      </c>
      <c r="H2495">
        <v>8228773</v>
      </c>
      <c r="K2495">
        <f t="shared" si="898"/>
        <v>99.085987364572887</v>
      </c>
      <c r="L2495">
        <f t="shared" si="899"/>
        <v>79.4099877462412</v>
      </c>
      <c r="M2495">
        <f t="shared" si="893"/>
        <v>26.589858420893886</v>
      </c>
      <c r="N2495">
        <f t="shared" si="900"/>
        <v>0.12499108102788761</v>
      </c>
      <c r="O2495">
        <f t="shared" si="901"/>
        <v>56.213431387994042</v>
      </c>
      <c r="P2495">
        <f t="shared" si="902"/>
        <v>55.945855332946373</v>
      </c>
      <c r="Q2495">
        <f t="shared" si="894"/>
        <v>0.27942937262433531</v>
      </c>
      <c r="R2495">
        <f t="shared" si="903"/>
        <v>55.934002015369707</v>
      </c>
      <c r="S2495">
        <f t="shared" si="895"/>
        <v>26.403572172477663</v>
      </c>
      <c r="T2495">
        <f t="shared" si="896"/>
        <v>13.10095199605159</v>
      </c>
      <c r="U2495">
        <f t="shared" si="897"/>
        <v>0.46282900301415453</v>
      </c>
      <c r="V2495" s="6">
        <f t="shared" si="905"/>
        <v>131241.00000013132</v>
      </c>
      <c r="W2495">
        <f t="shared" ref="W2495:W2558" si="910">AVERAGE(T2489:T2501)</f>
        <v>13.099352660062957</v>
      </c>
      <c r="X2495">
        <f t="shared" ref="X2495:X2558" si="911">AVERAGE(S2489:S2501)</f>
        <v>26.404756881975747</v>
      </c>
      <c r="Y2495">
        <f t="shared" si="906"/>
        <v>0.27980898631633266</v>
      </c>
      <c r="Z2495">
        <f t="shared" si="907"/>
        <v>3.1617043656166045E-8</v>
      </c>
      <c r="AA2495">
        <f t="shared" si="909"/>
        <v>-5.8680035419173497E-9</v>
      </c>
      <c r="AB2495">
        <f t="shared" si="908"/>
        <v>0.99884604008655986</v>
      </c>
      <c r="AC2495">
        <f t="shared" si="904"/>
        <v>2.0968740283352751</v>
      </c>
      <c r="AD2495">
        <f t="shared" ref="AD2495:AD2558" si="912">AA2495*AC2495*$D$7*2.54*1.024*9.81/2/Y2495/10000*0.14503773773</f>
        <v>-7.7299797665709431E-12</v>
      </c>
      <c r="AE2495">
        <f t="shared" si="889"/>
        <v>-5.998616664556238E-6</v>
      </c>
      <c r="AF2495">
        <f t="shared" si="890"/>
        <v>1.2827980274398385E-7</v>
      </c>
      <c r="AG2495" t="str">
        <f t="shared" si="891"/>
        <v>NaN</v>
      </c>
      <c r="AH2495">
        <f t="shared" si="892"/>
        <v>1.2827980274398385E-3</v>
      </c>
    </row>
    <row r="2496" spans="1:34">
      <c r="A2496" s="4">
        <v>43292.95144675926</v>
      </c>
      <c r="B2496" s="3">
        <v>-1.54428633899442E-3</v>
      </c>
      <c r="C2496">
        <v>2.9111659215068402</v>
      </c>
      <c r="D2496" s="3">
        <v>1.9007790316027201E-2</v>
      </c>
      <c r="E2496" s="3">
        <v>1.88119970181287E-2</v>
      </c>
      <c r="F2496">
        <v>1.8791169895775998E-2</v>
      </c>
      <c r="G2496">
        <v>-4637048</v>
      </c>
      <c r="H2496">
        <v>8228773</v>
      </c>
      <c r="K2496">
        <f t="shared" si="898"/>
        <v>99.104169350031412</v>
      </c>
      <c r="L2496">
        <f t="shared" si="899"/>
        <v>79.429469244270322</v>
      </c>
      <c r="M2496">
        <f t="shared" si="893"/>
        <v>26.596381659205882</v>
      </c>
      <c r="N2496">
        <f t="shared" si="900"/>
        <v>0.12496585062711892</v>
      </c>
      <c r="O2496">
        <f t="shared" si="901"/>
        <v>56.209859502879418</v>
      </c>
      <c r="P2496">
        <f t="shared" si="902"/>
        <v>55.943470624011248</v>
      </c>
      <c r="Q2496">
        <f t="shared" si="894"/>
        <v>0.2788370626227632</v>
      </c>
      <c r="R2496">
        <f t="shared" si="903"/>
        <v>55.931022440256655</v>
      </c>
      <c r="S2496">
        <f t="shared" si="895"/>
        <v>26.410490284124041</v>
      </c>
      <c r="T2496">
        <f t="shared" si="896"/>
        <v>13.098296164391726</v>
      </c>
      <c r="U2496">
        <f t="shared" si="897"/>
        <v>0.4628737103805573</v>
      </c>
      <c r="V2496" s="6">
        <f t="shared" si="905"/>
        <v>131301.00000032689</v>
      </c>
      <c r="W2496">
        <f t="shared" si="910"/>
        <v>13.099139609830884</v>
      </c>
      <c r="X2496">
        <f t="shared" si="911"/>
        <v>26.411701477200502</v>
      </c>
      <c r="Y2496">
        <f t="shared" si="906"/>
        <v>0.27919324326522127</v>
      </c>
      <c r="Z2496">
        <f t="shared" si="907"/>
        <v>-4.5528542596319163E-7</v>
      </c>
      <c r="AA2496">
        <f t="shared" si="909"/>
        <v>8.9139908555720135E-9</v>
      </c>
      <c r="AB2496">
        <f t="shared" si="908"/>
        <v>0.99887168111418767</v>
      </c>
      <c r="AC2496">
        <f t="shared" si="904"/>
        <v>2.0969381135532279</v>
      </c>
      <c r="AD2496">
        <f t="shared" si="912"/>
        <v>1.1768746312045154E-11</v>
      </c>
      <c r="AE2496">
        <f t="shared" ref="AE2496:AE2559" si="913">(W2497-W2495)/(X2497-X2495)*0.14503773773/100</f>
        <v>-3.1492696927569186E-6</v>
      </c>
      <c r="AF2496">
        <f t="shared" ref="AF2496:AF2559" si="914">AD2496/AE2496/(1.024*9.81)</f>
        <v>-3.7200723256156688E-7</v>
      </c>
      <c r="AG2496">
        <f t="shared" ref="AG2496:AG2559" si="915">IF(AD2496&gt;0,AD2496*100,"NaN")</f>
        <v>1.1768746312045154E-9</v>
      </c>
      <c r="AH2496" t="str">
        <f t="shared" ref="AH2496:AH2559" si="916">IF(AF2496&gt;0,AF2496*100*100,"NaN")</f>
        <v>NaN</v>
      </c>
    </row>
    <row r="2497" spans="1:34">
      <c r="A2497" s="4">
        <v>43292.952141203707</v>
      </c>
      <c r="B2497" s="3">
        <v>-1.5433587468396601E-3</v>
      </c>
      <c r="C2497">
        <v>2.9110779191742</v>
      </c>
      <c r="D2497" s="3">
        <v>1.9004781587627799E-2</v>
      </c>
      <c r="E2497" s="3">
        <v>1.8809238026078701E-2</v>
      </c>
      <c r="F2497" s="3">
        <v>1.87880135056002E-2</v>
      </c>
      <c r="G2497">
        <v>-4637048</v>
      </c>
      <c r="H2497">
        <v>8228773</v>
      </c>
      <c r="K2497">
        <f t="shared" si="898"/>
        <v>99.045077897290099</v>
      </c>
      <c r="L2497">
        <f t="shared" si="899"/>
        <v>79.374526837688464</v>
      </c>
      <c r="M2497">
        <f t="shared" si="893"/>
        <v>26.577984592869804</v>
      </c>
      <c r="N2497">
        <f t="shared" si="900"/>
        <v>0.12493917848915861</v>
      </c>
      <c r="O2497">
        <f t="shared" si="901"/>
        <v>56.200822633539971</v>
      </c>
      <c r="P2497">
        <f t="shared" si="902"/>
        <v>55.935213124415945</v>
      </c>
      <c r="Q2497">
        <f t="shared" si="894"/>
        <v>0.27931329454856524</v>
      </c>
      <c r="R2497">
        <f t="shared" si="903"/>
        <v>55.921509338991406</v>
      </c>
      <c r="S2497">
        <f t="shared" si="895"/>
        <v>26.391775729837427</v>
      </c>
      <c r="T2497">
        <f t="shared" si="896"/>
        <v>13.095488570922223</v>
      </c>
      <c r="U2497">
        <f t="shared" si="897"/>
        <v>0.46292097245362029</v>
      </c>
      <c r="V2497" s="6">
        <f t="shared" si="905"/>
        <v>131361.00000052247</v>
      </c>
      <c r="W2497">
        <f t="shared" si="910"/>
        <v>13.099320556603306</v>
      </c>
      <c r="X2497">
        <f t="shared" si="911"/>
        <v>26.419541938878769</v>
      </c>
      <c r="Y2497">
        <f t="shared" si="906"/>
        <v>0.27678951157460102</v>
      </c>
      <c r="Z2497">
        <f t="shared" si="907"/>
        <v>2.0867248798681098E-7</v>
      </c>
      <c r="AA2497">
        <f t="shared" si="909"/>
        <v>3.4207625801784236E-8</v>
      </c>
      <c r="AB2497">
        <f t="shared" si="908"/>
        <v>0.99896978967176386</v>
      </c>
      <c r="AC2497">
        <f t="shared" si="904"/>
        <v>2.0970058607836468</v>
      </c>
      <c r="AD2497">
        <f t="shared" si="912"/>
        <v>4.555648995526799E-11</v>
      </c>
      <c r="AE2497">
        <f t="shared" si="913"/>
        <v>1.6315662975507609E-6</v>
      </c>
      <c r="AF2497">
        <f t="shared" si="914"/>
        <v>2.7795632776621313E-6</v>
      </c>
      <c r="AG2497">
        <f t="shared" si="915"/>
        <v>4.5556489955267993E-9</v>
      </c>
      <c r="AH2497">
        <f t="shared" si="916"/>
        <v>2.7795632776621313E-2</v>
      </c>
    </row>
    <row r="2498" spans="1:34">
      <c r="A2498" s="4">
        <v>43292.952835648146</v>
      </c>
      <c r="B2498" s="3">
        <v>-1.5437511896743701E-3</v>
      </c>
      <c r="C2498">
        <v>2.9112444100737802</v>
      </c>
      <c r="D2498" s="3">
        <v>1.9001558799500301E-2</v>
      </c>
      <c r="E2498" s="3">
        <v>1.8807133105419802E-2</v>
      </c>
      <c r="F2498">
        <v>1.8787155920345001E-2</v>
      </c>
      <c r="G2498">
        <v>-4637048</v>
      </c>
      <c r="H2498">
        <v>8228773</v>
      </c>
      <c r="K2498">
        <f t="shared" si="898"/>
        <v>99.070078127296284</v>
      </c>
      <c r="L2498">
        <f t="shared" si="899"/>
        <v>79.40065435570763</v>
      </c>
      <c r="M2498">
        <f t="shared" si="893"/>
        <v>26.586733202770603</v>
      </c>
      <c r="N2498">
        <f t="shared" si="900"/>
        <v>0.12498963929070232</v>
      </c>
      <c r="O2498">
        <f t="shared" si="901"/>
        <v>56.191142824879705</v>
      </c>
      <c r="P2498">
        <f t="shared" si="902"/>
        <v>55.928913221707269</v>
      </c>
      <c r="Q2498">
        <f t="shared" si="894"/>
        <v>0.27221817755247457</v>
      </c>
      <c r="R2498">
        <f t="shared" si="903"/>
        <v>55.918924647327231</v>
      </c>
      <c r="S2498">
        <f t="shared" si="895"/>
        <v>26.40525441773562</v>
      </c>
      <c r="T2498">
        <f t="shared" si="896"/>
        <v>13.100800234242612</v>
      </c>
      <c r="U2498">
        <f t="shared" si="897"/>
        <v>0.46283155772080353</v>
      </c>
      <c r="V2498" s="6">
        <f t="shared" si="905"/>
        <v>131421.00000008941</v>
      </c>
      <c r="W2498">
        <f t="shared" si="910"/>
        <v>13.099157120808837</v>
      </c>
      <c r="X2498">
        <f t="shared" si="911"/>
        <v>26.427267823671098</v>
      </c>
      <c r="Y2498">
        <f t="shared" si="906"/>
        <v>0.27635735235836023</v>
      </c>
      <c r="Z2498">
        <f t="shared" si="907"/>
        <v>2.1321907072548559E-7</v>
      </c>
      <c r="AA2498">
        <f t="shared" si="909"/>
        <v>-7.3462028511752965E-9</v>
      </c>
      <c r="AB2498">
        <f t="shared" si="908"/>
        <v>0.99898794646985167</v>
      </c>
      <c r="AC2498">
        <f t="shared" si="904"/>
        <v>2.0968776903477258</v>
      </c>
      <c r="AD2498">
        <f t="shared" si="912"/>
        <v>-9.7981097452123873E-12</v>
      </c>
      <c r="AE2498">
        <f t="shared" si="913"/>
        <v>-1.0484349273472891E-5</v>
      </c>
      <c r="AF2498">
        <f t="shared" si="914"/>
        <v>9.303189235416012E-8</v>
      </c>
      <c r="AG2498" t="str">
        <f t="shared" si="915"/>
        <v>NaN</v>
      </c>
      <c r="AH2498">
        <f t="shared" si="916"/>
        <v>9.3031892354160123E-4</v>
      </c>
    </row>
    <row r="2499" spans="1:34">
      <c r="A2499" s="4">
        <v>43292.953541666669</v>
      </c>
      <c r="B2499" s="3">
        <v>-1.5454636674985501E-3</v>
      </c>
      <c r="C2499">
        <v>2.9111587861825701</v>
      </c>
      <c r="D2499" s="3">
        <v>1.9008063836790799E-2</v>
      </c>
      <c r="E2499" s="3">
        <v>1.8811854311643401E-2</v>
      </c>
      <c r="F2499" s="3">
        <v>1.8791872639249099E-2</v>
      </c>
      <c r="G2499">
        <v>-4637048</v>
      </c>
      <c r="H2499">
        <v>8228773</v>
      </c>
      <c r="K2499">
        <f t="shared" si="898"/>
        <v>99.179170040049996</v>
      </c>
      <c r="L2499">
        <f t="shared" si="899"/>
        <v>79.503546184389265</v>
      </c>
      <c r="M2499">
        <f t="shared" si="893"/>
        <v>26.621185785310395</v>
      </c>
      <c r="N2499">
        <f t="shared" si="900"/>
        <v>0.12496368802133775</v>
      </c>
      <c r="O2499">
        <f t="shared" si="901"/>
        <v>56.210681036455782</v>
      </c>
      <c r="P2499">
        <f t="shared" si="902"/>
        <v>55.943043511963353</v>
      </c>
      <c r="Q2499">
        <f t="shared" si="894"/>
        <v>0.27754058497404088</v>
      </c>
      <c r="R2499">
        <f t="shared" si="903"/>
        <v>55.933140451481741</v>
      </c>
      <c r="S2499">
        <f t="shared" si="895"/>
        <v>26.436158728661034</v>
      </c>
      <c r="T2499">
        <f t="shared" si="896"/>
        <v>13.098068521677922</v>
      </c>
      <c r="U2499">
        <f t="shared" si="897"/>
        <v>0.46287754244053642</v>
      </c>
      <c r="V2499" s="6">
        <f t="shared" si="905"/>
        <v>131482.00000051875</v>
      </c>
      <c r="W2499">
        <f t="shared" si="910"/>
        <v>13.099230083217082</v>
      </c>
      <c r="X2499">
        <f t="shared" si="911"/>
        <v>26.432057789810965</v>
      </c>
      <c r="Y2499">
        <f t="shared" si="906"/>
        <v>0.27742618357741122</v>
      </c>
      <c r="Z2499">
        <f t="shared" si="907"/>
        <v>-1.1288068450899026E-7</v>
      </c>
      <c r="AA2499">
        <f t="shared" si="909"/>
        <v>1.6140743843411745E-8</v>
      </c>
      <c r="AB2499">
        <f t="shared" si="908"/>
        <v>0.99894545311797633</v>
      </c>
      <c r="AC2499">
        <f t="shared" si="904"/>
        <v>2.0969436065719118</v>
      </c>
      <c r="AD2499">
        <f t="shared" si="912"/>
        <v>2.1445696529152997E-11</v>
      </c>
      <c r="AE2499">
        <f t="shared" si="913"/>
        <v>-1.2660313305694304E-5</v>
      </c>
      <c r="AF2499">
        <f t="shared" si="914"/>
        <v>-1.6862685444654652E-7</v>
      </c>
      <c r="AG2499">
        <f t="shared" si="915"/>
        <v>2.1445696529152997E-9</v>
      </c>
      <c r="AH2499" t="str">
        <f t="shared" si="916"/>
        <v>NaN</v>
      </c>
    </row>
    <row r="2500" spans="1:34">
      <c r="A2500" s="4">
        <v>43292.954236111109</v>
      </c>
      <c r="B2500" s="3">
        <v>-1.5449879792140599E-3</v>
      </c>
      <c r="C2500">
        <v>2.9112015981281698</v>
      </c>
      <c r="D2500" s="3">
        <v>1.9001642044950098E-2</v>
      </c>
      <c r="E2500" s="3">
        <v>1.8805706040566299E-2</v>
      </c>
      <c r="F2500" s="3">
        <v>1.8783820866574399E-2</v>
      </c>
      <c r="G2500">
        <v>-4637048</v>
      </c>
      <c r="H2500">
        <v>8228773</v>
      </c>
      <c r="K2500">
        <f t="shared" si="898"/>
        <v>99.148866730952008</v>
      </c>
      <c r="L2500">
        <f t="shared" si="899"/>
        <v>79.483826857192113</v>
      </c>
      <c r="M2500">
        <f t="shared" si="893"/>
        <v>26.61458291162651</v>
      </c>
      <c r="N2500">
        <f t="shared" si="900"/>
        <v>0.12497666365601842</v>
      </c>
      <c r="O2500">
        <f t="shared" si="901"/>
        <v>56.191392856837751</v>
      </c>
      <c r="P2500">
        <f t="shared" si="902"/>
        <v>55.924642101226773</v>
      </c>
      <c r="Q2500">
        <f t="shared" si="894"/>
        <v>0.28251978820571821</v>
      </c>
      <c r="R2500">
        <f t="shared" si="903"/>
        <v>55.908873068632033</v>
      </c>
      <c r="S2500">
        <f t="shared" si="895"/>
        <v>26.426236386156031</v>
      </c>
      <c r="T2500">
        <f t="shared" si="896"/>
        <v>13.099434377960096</v>
      </c>
      <c r="U2500">
        <f t="shared" si="897"/>
        <v>0.46285455008067261</v>
      </c>
      <c r="V2500" s="6">
        <f t="shared" si="905"/>
        <v>131542.00000008568</v>
      </c>
      <c r="W2500">
        <f t="shared" si="910"/>
        <v>13.099057891933635</v>
      </c>
      <c r="X2500">
        <f t="shared" si="911"/>
        <v>26.438635576766366</v>
      </c>
      <c r="Y2500">
        <f t="shared" si="906"/>
        <v>0.28814747627485576</v>
      </c>
      <c r="Z2500">
        <f t="shared" si="907"/>
        <v>2.2764271417473743E-7</v>
      </c>
      <c r="AA2500">
        <f t="shared" si="909"/>
        <v>1.1029756855262051E-7</v>
      </c>
      <c r="AB2500">
        <f t="shared" si="908"/>
        <v>0.99850442850816767</v>
      </c>
      <c r="AC2500">
        <f t="shared" si="904"/>
        <v>2.0969106484598226</v>
      </c>
      <c r="AD2500">
        <f t="shared" si="912"/>
        <v>1.4109393672144793E-10</v>
      </c>
      <c r="AE2500">
        <f t="shared" si="913"/>
        <v>-4.5280085247982169E-5</v>
      </c>
      <c r="AF2500">
        <f t="shared" si="914"/>
        <v>-3.101931129859633E-7</v>
      </c>
      <c r="AG2500">
        <f t="shared" si="915"/>
        <v>1.4109393672144793E-8</v>
      </c>
      <c r="AH2500" t="str">
        <f t="shared" si="916"/>
        <v>NaN</v>
      </c>
    </row>
    <row r="2501" spans="1:34">
      <c r="A2501" s="4">
        <v>43292.954930555556</v>
      </c>
      <c r="B2501" s="3">
        <v>-1.54775886347124E-3</v>
      </c>
      <c r="C2501">
        <v>2.9112444100737802</v>
      </c>
      <c r="D2501">
        <v>1.9037282989666001E-2</v>
      </c>
      <c r="E2501" s="3">
        <v>1.8840811835962101E-2</v>
      </c>
      <c r="F2501">
        <v>1.881208544728E-2</v>
      </c>
      <c r="G2501">
        <v>-4637048</v>
      </c>
      <c r="H2501">
        <v>8229075</v>
      </c>
      <c r="K2501">
        <f t="shared" si="898"/>
        <v>99.325383506449327</v>
      </c>
      <c r="L2501">
        <f t="shared" si="899"/>
        <v>79.623190098590911</v>
      </c>
      <c r="M2501">
        <f t="shared" si="893"/>
        <v>26.661247682180466</v>
      </c>
      <c r="N2501">
        <f t="shared" si="900"/>
        <v>0.12498963929070232</v>
      </c>
      <c r="O2501">
        <f t="shared" si="901"/>
        <v>56.298442253717866</v>
      </c>
      <c r="P2501">
        <f t="shared" si="902"/>
        <v>56.029711665045816</v>
      </c>
      <c r="Q2501">
        <f t="shared" si="894"/>
        <v>0.30438205564480825</v>
      </c>
      <c r="R2501">
        <f t="shared" si="903"/>
        <v>55.994060198073058</v>
      </c>
      <c r="S2501">
        <f t="shared" si="895"/>
        <v>26.458326311750593</v>
      </c>
      <c r="T2501">
        <f t="shared" si="896"/>
        <v>13.100800234242612</v>
      </c>
      <c r="U2501">
        <f t="shared" si="897"/>
        <v>0.46283155772080353</v>
      </c>
      <c r="V2501" s="6">
        <f t="shared" si="905"/>
        <v>131602.00000028126</v>
      </c>
      <c r="W2501">
        <f t="shared" si="910"/>
        <v>13.098909048620824</v>
      </c>
      <c r="X2501">
        <f t="shared" si="911"/>
        <v>26.442340926717467</v>
      </c>
      <c r="Y2501">
        <f t="shared" si="906"/>
        <v>0.29704107977185856</v>
      </c>
      <c r="Z2501">
        <f t="shared" si="907"/>
        <v>-1.6440862602924526E-7</v>
      </c>
      <c r="AA2501">
        <f t="shared" si="909"/>
        <v>2.2703053206585392E-8</v>
      </c>
      <c r="AB2501">
        <f t="shared" si="908"/>
        <v>0.99814238757035156</v>
      </c>
      <c r="AC2501">
        <f t="shared" si="904"/>
        <v>2.0968776903477258</v>
      </c>
      <c r="AD2501">
        <f t="shared" si="912"/>
        <v>2.8172031055072985E-11</v>
      </c>
      <c r="AE2501">
        <f t="shared" si="913"/>
        <v>-7.0553246563403063E-5</v>
      </c>
      <c r="AF2501">
        <f t="shared" si="914"/>
        <v>-3.9749547717535718E-8</v>
      </c>
      <c r="AG2501">
        <f t="shared" si="915"/>
        <v>2.8172031055072985E-9</v>
      </c>
      <c r="AH2501" t="str">
        <f t="shared" si="916"/>
        <v>NaN</v>
      </c>
    </row>
    <row r="2502" spans="1:34">
      <c r="A2502" s="4">
        <v>43292.955625000002</v>
      </c>
      <c r="B2502" s="3">
        <v>-1.54747345050055E-3</v>
      </c>
      <c r="C2502">
        <v>2.9111397586511898</v>
      </c>
      <c r="D2502" s="3">
        <v>1.9038412749341701E-2</v>
      </c>
      <c r="E2502" s="3">
        <v>1.8841870242395101E-2</v>
      </c>
      <c r="F2502">
        <v>1.8813264627005999E-2</v>
      </c>
      <c r="G2502">
        <v>-4637048</v>
      </c>
      <c r="H2502">
        <v>8229075</v>
      </c>
      <c r="K2502">
        <f t="shared" si="898"/>
        <v>99.307201520990802</v>
      </c>
      <c r="L2502">
        <f t="shared" si="899"/>
        <v>79.603458092114394</v>
      </c>
      <c r="M2502">
        <f t="shared" si="893"/>
        <v>26.654640562931846</v>
      </c>
      <c r="N2502">
        <f t="shared" si="900"/>
        <v>0.12495792107258999</v>
      </c>
      <c r="O2502">
        <f t="shared" si="901"/>
        <v>56.301835544576655</v>
      </c>
      <c r="P2502">
        <f t="shared" si="902"/>
        <v>56.032879412735475</v>
      </c>
      <c r="Q2502">
        <f t="shared" si="894"/>
        <v>0.30422139546504923</v>
      </c>
      <c r="R2502">
        <f t="shared" si="903"/>
        <v>55.997614149111605</v>
      </c>
      <c r="S2502">
        <f t="shared" si="895"/>
        <v>26.451826299288481</v>
      </c>
      <c r="T2502">
        <f t="shared" si="896"/>
        <v>13.097461474441314</v>
      </c>
      <c r="U2502">
        <f t="shared" si="897"/>
        <v>0.46288776126714398</v>
      </c>
      <c r="V2502" s="6">
        <f t="shared" si="905"/>
        <v>131662.00000047684</v>
      </c>
      <c r="W2502">
        <f t="shared" si="910"/>
        <v>13.098552992068599</v>
      </c>
      <c r="X2502">
        <f t="shared" si="911"/>
        <v>26.449014905538867</v>
      </c>
      <c r="Y2502">
        <f t="shared" si="906"/>
        <v>0.30448533002192829</v>
      </c>
      <c r="Z2502">
        <f t="shared" si="907"/>
        <v>1.9602567051827533E-7</v>
      </c>
      <c r="AA2502">
        <f t="shared" si="909"/>
        <v>-4.0277201779160758E-8</v>
      </c>
      <c r="AB2502">
        <f t="shared" si="908"/>
        <v>0.99783636353465788</v>
      </c>
      <c r="AC2502">
        <f t="shared" si="904"/>
        <v>2.0969582546217311</v>
      </c>
      <c r="AD2502">
        <f t="shared" si="912"/>
        <v>-4.8759586002380795E-11</v>
      </c>
      <c r="AE2502">
        <f t="shared" si="913"/>
        <v>-4.5923483542262702E-5</v>
      </c>
      <c r="AF2502">
        <f t="shared" si="914"/>
        <v>1.0569543277262755E-7</v>
      </c>
      <c r="AG2502" t="str">
        <f t="shared" si="915"/>
        <v>NaN</v>
      </c>
      <c r="AH2502">
        <f t="shared" si="916"/>
        <v>1.0569543277262755E-3</v>
      </c>
    </row>
    <row r="2503" spans="1:34">
      <c r="A2503" s="4">
        <v>43292.956319444442</v>
      </c>
      <c r="B2503" s="3">
        <v>-1.5475685881574501E-3</v>
      </c>
      <c r="C2503">
        <v>2.91131814175787</v>
      </c>
      <c r="D2503" s="3">
        <v>1.9034654811894099E-2</v>
      </c>
      <c r="E2503" s="3">
        <v>1.8838290688054302E-2</v>
      </c>
      <c r="F2503" s="3">
        <v>1.88093102061066E-2</v>
      </c>
      <c r="G2503">
        <v>-4637048</v>
      </c>
      <c r="H2503">
        <v>8229075</v>
      </c>
      <c r="K2503">
        <f t="shared" si="898"/>
        <v>99.313262182810519</v>
      </c>
      <c r="L2503">
        <f t="shared" si="899"/>
        <v>79.614716804216769</v>
      </c>
      <c r="M2503">
        <f t="shared" si="893"/>
        <v>26.65841046101772</v>
      </c>
      <c r="N2503">
        <f t="shared" si="900"/>
        <v>0.12501198621709719</v>
      </c>
      <c r="O2503">
        <f t="shared" si="901"/>
        <v>56.290548387614749</v>
      </c>
      <c r="P2503">
        <f t="shared" si="902"/>
        <v>56.022166018863778</v>
      </c>
      <c r="Q2503">
        <f t="shared" si="894"/>
        <v>0.30485253895592734</v>
      </c>
      <c r="R2503">
        <f t="shared" si="903"/>
        <v>55.985695848658821</v>
      </c>
      <c r="S2503">
        <f t="shared" si="895"/>
        <v>26.455175435047103</v>
      </c>
      <c r="T2503">
        <f t="shared" si="896"/>
        <v>13.103152542284176</v>
      </c>
      <c r="U2503">
        <f t="shared" si="897"/>
        <v>0.46279195976770404</v>
      </c>
      <c r="V2503" s="6">
        <f t="shared" si="905"/>
        <v>131722.00000004377</v>
      </c>
      <c r="W2503">
        <f t="shared" si="910"/>
        <v>13.098453763193366</v>
      </c>
      <c r="X2503">
        <f t="shared" si="911"/>
        <v>26.456719968403014</v>
      </c>
      <c r="Y2503">
        <f t="shared" si="906"/>
        <v>0.30329473199410728</v>
      </c>
      <c r="Z2503">
        <f t="shared" si="907"/>
        <v>2.038123470012698E-7</v>
      </c>
      <c r="AA2503">
        <f t="shared" si="909"/>
        <v>-5.1251712678561742E-8</v>
      </c>
      <c r="AB2503">
        <f t="shared" si="908"/>
        <v>0.99788555415215752</v>
      </c>
      <c r="AC2503">
        <f t="shared" si="904"/>
        <v>2.0968209291546827</v>
      </c>
      <c r="AD2503">
        <f t="shared" si="912"/>
        <v>-6.2284813155129901E-11</v>
      </c>
      <c r="AE2503">
        <f t="shared" si="913"/>
        <v>4.6688929261591942E-7</v>
      </c>
      <c r="AF2503">
        <f t="shared" si="914"/>
        <v>-1.3280037083781436E-5</v>
      </c>
      <c r="AG2503" t="str">
        <f t="shared" si="915"/>
        <v>NaN</v>
      </c>
      <c r="AH2503" t="str">
        <f t="shared" si="916"/>
        <v>NaN</v>
      </c>
    </row>
    <row r="2504" spans="1:34">
      <c r="A2504" s="4">
        <v>43292.957025462965</v>
      </c>
      <c r="B2504" s="3">
        <v>-1.54890051535403E-3</v>
      </c>
      <c r="C2504">
        <v>2.9112170579974199</v>
      </c>
      <c r="D2504" s="3">
        <v>1.9028958444687299E-2</v>
      </c>
      <c r="E2504" s="3">
        <v>1.8832594320847398E-2</v>
      </c>
      <c r="F2504" s="3">
        <v>1.88049746362049E-2</v>
      </c>
      <c r="G2504">
        <v>-4637048</v>
      </c>
      <c r="H2504">
        <v>8229075</v>
      </c>
      <c r="K2504">
        <f t="shared" si="898"/>
        <v>99.398111448285334</v>
      </c>
      <c r="L2504">
        <f t="shared" si="899"/>
        <v>79.705265136868874</v>
      </c>
      <c r="M2504">
        <f t="shared" si="893"/>
        <v>26.688729913441783</v>
      </c>
      <c r="N2504">
        <f t="shared" si="900"/>
        <v>0.12498134930187707</v>
      </c>
      <c r="O2504">
        <f t="shared" si="901"/>
        <v>56.273439057916661</v>
      </c>
      <c r="P2504">
        <f t="shared" si="902"/>
        <v>56.005117129612465</v>
      </c>
      <c r="Q2504">
        <f t="shared" si="894"/>
        <v>0.30081026156134527</v>
      </c>
      <c r="R2504">
        <f t="shared" si="903"/>
        <v>55.972628796355316</v>
      </c>
      <c r="S2504">
        <f t="shared" si="895"/>
        <v>26.488189739067554</v>
      </c>
      <c r="T2504">
        <f t="shared" si="896"/>
        <v>13.099927603839953</v>
      </c>
      <c r="U2504">
        <f t="shared" si="897"/>
        <v>0.46284624728405216</v>
      </c>
      <c r="V2504" s="6">
        <f t="shared" si="905"/>
        <v>131783.00000047311</v>
      </c>
      <c r="W2504">
        <f t="shared" si="910"/>
        <v>13.09855882906125</v>
      </c>
      <c r="X2504">
        <f t="shared" si="911"/>
        <v>26.467147345554874</v>
      </c>
      <c r="Y2504">
        <f t="shared" si="906"/>
        <v>0.3034821793881477</v>
      </c>
      <c r="Z2504">
        <f t="shared" si="907"/>
        <v>-4.0448911943543489E-7</v>
      </c>
      <c r="AA2504">
        <f t="shared" si="909"/>
        <v>-9.4160557612692944E-8</v>
      </c>
      <c r="AB2504">
        <f t="shared" si="908"/>
        <v>0.99788049927268641</v>
      </c>
      <c r="AC2504">
        <f t="shared" si="904"/>
        <v>2.0968987469193419</v>
      </c>
      <c r="AD2504">
        <f t="shared" si="912"/>
        <v>-1.1436433132461635E-10</v>
      </c>
      <c r="AE2504">
        <f t="shared" si="913"/>
        <v>-3.915508519392439E-6</v>
      </c>
      <c r="AF2504">
        <f t="shared" si="914"/>
        <v>2.9075919499347549E-6</v>
      </c>
      <c r="AG2504" t="str">
        <f t="shared" si="915"/>
        <v>NaN</v>
      </c>
      <c r="AH2504">
        <f t="shared" si="916"/>
        <v>2.9075919499347548E-2</v>
      </c>
    </row>
    <row r="2505" spans="1:34">
      <c r="A2505" s="4">
        <v>43292.957719907405</v>
      </c>
      <c r="B2505" s="3">
        <v>-1.54773507905702E-3</v>
      </c>
      <c r="C2505">
        <v>2.91116473228612</v>
      </c>
      <c r="D2505" s="3">
        <v>1.9024950770890399E-2</v>
      </c>
      <c r="E2505" s="3">
        <v>1.8827885006830899E-2</v>
      </c>
      <c r="F2505" s="3">
        <v>1.8799662371984601E-2</v>
      </c>
      <c r="G2505">
        <v>-4637048</v>
      </c>
      <c r="H2505">
        <v>8229075</v>
      </c>
      <c r="K2505">
        <f t="shared" si="898"/>
        <v>99.323868340994707</v>
      </c>
      <c r="L2505">
        <f t="shared" si="899"/>
        <v>79.638004952548343</v>
      </c>
      <c r="M2505">
        <f t="shared" si="893"/>
        <v>26.666208328573124</v>
      </c>
      <c r="N2505">
        <f t="shared" si="900"/>
        <v>0.12496549019281949</v>
      </c>
      <c r="O2505">
        <f t="shared" si="901"/>
        <v>56.261401805080908</v>
      </c>
      <c r="P2505">
        <f t="shared" si="902"/>
        <v>55.991022432027016</v>
      </c>
      <c r="Q2505">
        <f t="shared" si="894"/>
        <v>0.30478373764717048</v>
      </c>
      <c r="R2505">
        <f t="shared" si="903"/>
        <v>55.956618067433737</v>
      </c>
      <c r="S2505">
        <f t="shared" si="895"/>
        <v>26.463019170141678</v>
      </c>
      <c r="T2505">
        <f t="shared" si="896"/>
        <v>13.098258223939158</v>
      </c>
      <c r="U2505">
        <f t="shared" si="897"/>
        <v>0.46287434905722485</v>
      </c>
      <c r="V2505" s="6">
        <f t="shared" si="905"/>
        <v>131843.00000004005</v>
      </c>
      <c r="W2505">
        <f t="shared" si="910"/>
        <v>13.098407067252086</v>
      </c>
      <c r="X2505">
        <f t="shared" si="911"/>
        <v>26.47401701590206</v>
      </c>
      <c r="Y2505">
        <f t="shared" si="906"/>
        <v>0.30261132457473633</v>
      </c>
      <c r="Z2505">
        <f t="shared" si="907"/>
        <v>-2.2764271417473743E-7</v>
      </c>
      <c r="AA2505">
        <f t="shared" si="909"/>
        <v>-5.8579251985535105E-8</v>
      </c>
      <c r="AB2505">
        <f t="shared" si="908"/>
        <v>0.99791426501578206</v>
      </c>
      <c r="AC2505">
        <f t="shared" si="904"/>
        <v>2.0969390290563479</v>
      </c>
      <c r="AD2505">
        <f t="shared" si="912"/>
        <v>-7.1354563807506776E-11</v>
      </c>
      <c r="AE2505">
        <f t="shared" si="913"/>
        <v>-1.4386117982612432E-5</v>
      </c>
      <c r="AF2505">
        <f t="shared" si="914"/>
        <v>4.9375234803010035E-7</v>
      </c>
      <c r="AG2505" t="str">
        <f t="shared" si="915"/>
        <v>NaN</v>
      </c>
      <c r="AH2505">
        <f t="shared" si="916"/>
        <v>4.9375234803010039E-3</v>
      </c>
    </row>
    <row r="2506" spans="1:34">
      <c r="A2506" s="4">
        <v>43292.958414351851</v>
      </c>
      <c r="B2506" s="3">
        <v>-1.5487934854900201E-3</v>
      </c>
      <c r="C2506">
        <v>2.9111314341062098</v>
      </c>
      <c r="D2506" s="3">
        <v>1.90246177890913E-2</v>
      </c>
      <c r="E2506" s="3">
        <v>1.8828586647050501E-2</v>
      </c>
      <c r="F2506" s="3">
        <v>1.8800174540956501E-2</v>
      </c>
      <c r="G2506">
        <v>-4637048</v>
      </c>
      <c r="H2506">
        <v>8229075</v>
      </c>
      <c r="K2506">
        <f t="shared" si="898"/>
        <v>99.391293203738314</v>
      </c>
      <c r="L2506">
        <f t="shared" si="899"/>
        <v>79.704756573839703</v>
      </c>
      <c r="M2506">
        <f t="shared" si="893"/>
        <v>26.68855962480017</v>
      </c>
      <c r="N2506">
        <f t="shared" si="900"/>
        <v>0.1249553980325125</v>
      </c>
      <c r="O2506">
        <f t="shared" si="901"/>
        <v>56.260401677249007</v>
      </c>
      <c r="P2506">
        <f t="shared" si="902"/>
        <v>55.99312239959648</v>
      </c>
      <c r="Q2506">
        <f t="shared" si="894"/>
        <v>0.30223997451569318</v>
      </c>
      <c r="R2506">
        <f t="shared" si="903"/>
        <v>55.958161702733314</v>
      </c>
      <c r="S2506">
        <f t="shared" si="895"/>
        <v>26.487066308456374</v>
      </c>
      <c r="T2506">
        <f t="shared" si="896"/>
        <v>13.097195891275263</v>
      </c>
      <c r="U2506">
        <f t="shared" si="897"/>
        <v>0.46289223200378532</v>
      </c>
      <c r="V2506" s="6">
        <f t="shared" si="905"/>
        <v>131903.00000023562</v>
      </c>
      <c r="W2506">
        <f t="shared" si="910"/>
        <v>13.098442089208033</v>
      </c>
      <c r="X2506">
        <f t="shared" si="911"/>
        <v>26.478916805692773</v>
      </c>
      <c r="Y2506">
        <f t="shared" si="906"/>
        <v>0.30376398894568268</v>
      </c>
      <c r="Z2506">
        <f t="shared" si="907"/>
        <v>-1.8970226080479721E-7</v>
      </c>
      <c r="AA2506">
        <f t="shared" si="909"/>
        <v>-8.0311770062874314E-8</v>
      </c>
      <c r="AB2506">
        <f t="shared" si="908"/>
        <v>0.99786893478047967</v>
      </c>
      <c r="AC2506">
        <f t="shared" si="904"/>
        <v>2.0969646631435279</v>
      </c>
      <c r="AD2506">
        <f t="shared" si="912"/>
        <v>-9.7456616624162576E-11</v>
      </c>
      <c r="AE2506">
        <f t="shared" si="913"/>
        <v>-8.0965822409168701E-5</v>
      </c>
      <c r="AF2506">
        <f t="shared" si="914"/>
        <v>1.1982312295118398E-7</v>
      </c>
      <c r="AG2506" t="str">
        <f t="shared" si="915"/>
        <v>NaN</v>
      </c>
      <c r="AH2506">
        <f t="shared" si="916"/>
        <v>1.1982312295118398E-3</v>
      </c>
    </row>
    <row r="2507" spans="1:34">
      <c r="A2507" s="4">
        <v>43292.959108796298</v>
      </c>
      <c r="B2507" s="3">
        <v>-1.54817509072018E-3</v>
      </c>
      <c r="C2507">
        <v>2.9110933790434501</v>
      </c>
      <c r="D2507">
        <v>1.9023428568380001E-2</v>
      </c>
      <c r="E2507" s="3">
        <v>1.8827302288682402E-2</v>
      </c>
      <c r="F2507">
        <v>1.8798316439570001E-2</v>
      </c>
      <c r="G2507">
        <v>-4637048</v>
      </c>
      <c r="H2507">
        <v>8229075</v>
      </c>
      <c r="K2507">
        <f t="shared" si="898"/>
        <v>99.351898901910758</v>
      </c>
      <c r="L2507">
        <f t="shared" si="899"/>
        <v>79.667804729373913</v>
      </c>
      <c r="M2507">
        <f t="shared" si="893"/>
        <v>26.676186567699645</v>
      </c>
      <c r="N2507">
        <f t="shared" si="900"/>
        <v>0.12494386413501726</v>
      </c>
      <c r="O2507">
        <f t="shared" si="901"/>
        <v>56.25682979213439</v>
      </c>
      <c r="P2507">
        <f t="shared" si="902"/>
        <v>55.989278391164191</v>
      </c>
      <c r="Q2507">
        <f t="shared" si="894"/>
        <v>0.30426825467418439</v>
      </c>
      <c r="R2507">
        <f t="shared" si="903"/>
        <v>55.952561537460205</v>
      </c>
      <c r="S2507">
        <f t="shared" si="895"/>
        <v>26.473341064583522</v>
      </c>
      <c r="T2507">
        <f t="shared" si="896"/>
        <v>13.09598179680208</v>
      </c>
      <c r="U2507">
        <f t="shared" si="897"/>
        <v>0.46291266965699984</v>
      </c>
      <c r="V2507" s="6">
        <f t="shared" si="905"/>
        <v>131963.0000004312</v>
      </c>
      <c r="W2507">
        <f t="shared" si="910"/>
        <v>13.09810354363379</v>
      </c>
      <c r="X2507">
        <f t="shared" si="911"/>
        <v>26.479454171684015</v>
      </c>
      <c r="Y2507">
        <f t="shared" si="906"/>
        <v>0.30279618695426552</v>
      </c>
      <c r="Z2507">
        <f t="shared" si="907"/>
        <v>-7.2719200364180865E-8</v>
      </c>
      <c r="AA2507">
        <f t="shared" si="909"/>
        <v>-8.7747561141715582E-8</v>
      </c>
      <c r="AB2507">
        <f t="shared" si="908"/>
        <v>0.99790753815238187</v>
      </c>
      <c r="AC2507">
        <f t="shared" si="904"/>
        <v>2.0969939592431657</v>
      </c>
      <c r="AD2507">
        <f t="shared" si="912"/>
        <v>-1.0682161494124678E-10</v>
      </c>
      <c r="AE2507">
        <f t="shared" si="913"/>
        <v>-1.9633282022964326E-4</v>
      </c>
      <c r="AF2507">
        <f t="shared" si="914"/>
        <v>5.4162321443416108E-8</v>
      </c>
      <c r="AG2507" t="str">
        <f t="shared" si="915"/>
        <v>NaN</v>
      </c>
      <c r="AH2507">
        <f t="shared" si="916"/>
        <v>5.4162321443416105E-4</v>
      </c>
    </row>
    <row r="2508" spans="1:34">
      <c r="A2508" s="4">
        <v>43292.959803240738</v>
      </c>
      <c r="B2508" s="3">
        <v>-1.5488410543184701E-3</v>
      </c>
      <c r="C2508">
        <v>2.9111040820298499</v>
      </c>
      <c r="D2508" s="3">
        <v>1.9019908475074801E-2</v>
      </c>
      <c r="E2508" s="3">
        <v>1.88240795005549E-2</v>
      </c>
      <c r="F2508" s="3">
        <v>1.8795600752928299E-2</v>
      </c>
      <c r="G2508">
        <v>-4637048</v>
      </c>
      <c r="H2508">
        <v>8229075</v>
      </c>
      <c r="K2508">
        <f t="shared" si="898"/>
        <v>99.39432353464818</v>
      </c>
      <c r="L2508">
        <f t="shared" si="899"/>
        <v>79.713799107486096</v>
      </c>
      <c r="M2508">
        <f t="shared" si="893"/>
        <v>26.691587451604427</v>
      </c>
      <c r="N2508">
        <f t="shared" si="900"/>
        <v>0.1249471080436874</v>
      </c>
      <c r="O2508">
        <f t="shared" si="901"/>
        <v>56.246257012195834</v>
      </c>
      <c r="P2508">
        <f t="shared" si="902"/>
        <v>55.979632777412391</v>
      </c>
      <c r="Q2508">
        <f t="shared" si="894"/>
        <v>0.30188033167291906</v>
      </c>
      <c r="R2508">
        <f t="shared" si="903"/>
        <v>55.944376680522915</v>
      </c>
      <c r="S2508">
        <f t="shared" si="895"/>
        <v>26.490333897155814</v>
      </c>
      <c r="T2508">
        <f t="shared" si="896"/>
        <v>13.096323260872619</v>
      </c>
      <c r="U2508">
        <f t="shared" si="897"/>
        <v>0.46290692156703395</v>
      </c>
      <c r="V2508" s="6">
        <f t="shared" si="905"/>
        <v>132022.99999999814</v>
      </c>
      <c r="W2508">
        <f t="shared" si="910"/>
        <v>13.097872982423732</v>
      </c>
      <c r="X2508">
        <f t="shared" si="911"/>
        <v>26.483120991239808</v>
      </c>
      <c r="Y2508">
        <f t="shared" si="906"/>
        <v>0.30299376361318525</v>
      </c>
      <c r="Z2508">
        <f t="shared" si="907"/>
        <v>8.4660513360859501E-8</v>
      </c>
      <c r="AA2508">
        <f t="shared" si="909"/>
        <v>-1.0089831043289829E-8</v>
      </c>
      <c r="AB2508">
        <f t="shared" si="908"/>
        <v>0.99790076224205815</v>
      </c>
      <c r="AC2508">
        <f t="shared" si="904"/>
        <v>2.0969857197151436</v>
      </c>
      <c r="AD2508">
        <f t="shared" si="912"/>
        <v>-1.2275041937575816E-11</v>
      </c>
      <c r="AE2508">
        <f t="shared" si="913"/>
        <v>-8.0144202597248592E-3</v>
      </c>
      <c r="AF2508">
        <f t="shared" si="914"/>
        <v>1.5246912513700254E-10</v>
      </c>
      <c r="AG2508" t="str">
        <f t="shared" si="915"/>
        <v>NaN</v>
      </c>
      <c r="AH2508">
        <f t="shared" si="916"/>
        <v>1.5246912513700252E-6</v>
      </c>
    </row>
    <row r="2509" spans="1:34">
      <c r="A2509" s="4">
        <v>43292.960509259261</v>
      </c>
      <c r="B2509" s="3">
        <v>-1.54983999971591E-3</v>
      </c>
      <c r="C2509">
        <v>2.91112548800265</v>
      </c>
      <c r="D2509" s="3">
        <v>1.9021026342543299E-2</v>
      </c>
      <c r="E2509" s="3">
        <v>1.88250189849168E-2</v>
      </c>
      <c r="F2509">
        <v>1.8796398783652E-2</v>
      </c>
      <c r="G2509">
        <v>-4637048</v>
      </c>
      <c r="H2509">
        <v>8229075</v>
      </c>
      <c r="K2509">
        <f t="shared" si="898"/>
        <v>99.457960483754604</v>
      </c>
      <c r="L2509">
        <f t="shared" si="899"/>
        <v>79.77638705246919</v>
      </c>
      <c r="M2509">
        <f t="shared" si="893"/>
        <v>26.712544571019595</v>
      </c>
      <c r="N2509">
        <f t="shared" si="900"/>
        <v>0.12495359586102781</v>
      </c>
      <c r="O2509">
        <f t="shared" si="901"/>
        <v>56.249614584203208</v>
      </c>
      <c r="P2509">
        <f t="shared" si="902"/>
        <v>55.982444598395411</v>
      </c>
      <c r="Q2509">
        <f t="shared" si="894"/>
        <v>0.30283270449245236</v>
      </c>
      <c r="R2509">
        <f t="shared" si="903"/>
        <v>55.946781879710755</v>
      </c>
      <c r="S2509">
        <f t="shared" si="895"/>
        <v>26.510656101357959</v>
      </c>
      <c r="T2509">
        <f t="shared" si="896"/>
        <v>13.097006189013715</v>
      </c>
      <c r="U2509">
        <f t="shared" si="897"/>
        <v>0.46289542538710188</v>
      </c>
      <c r="V2509" s="6">
        <f t="shared" si="905"/>
        <v>132084.00000042748</v>
      </c>
      <c r="W2509">
        <f t="shared" si="910"/>
        <v>13.097721220614572</v>
      </c>
      <c r="X2509">
        <f t="shared" si="911"/>
        <v>26.479523361050173</v>
      </c>
      <c r="Y2509">
        <f t="shared" si="906"/>
        <v>0.30257738354833447</v>
      </c>
      <c r="Z2509">
        <f t="shared" si="907"/>
        <v>4.3898043976901042E-8</v>
      </c>
      <c r="AA2509">
        <f t="shared" si="909"/>
        <v>-2.2363365720654451E-8</v>
      </c>
      <c r="AB2509">
        <f t="shared" si="908"/>
        <v>0.99791961171058197</v>
      </c>
      <c r="AC2509">
        <f t="shared" si="904"/>
        <v>2.096969240659099</v>
      </c>
      <c r="AD2509">
        <f t="shared" si="912"/>
        <v>-2.7243949740916851E-11</v>
      </c>
      <c r="AE2509">
        <f t="shared" si="913"/>
        <v>1.1974854660517452E-3</v>
      </c>
      <c r="AF2509">
        <f t="shared" si="914"/>
        <v>-2.2648052096586392E-9</v>
      </c>
      <c r="AG2509" t="str">
        <f t="shared" si="915"/>
        <v>NaN</v>
      </c>
      <c r="AH2509" t="str">
        <f t="shared" si="916"/>
        <v>NaN</v>
      </c>
    </row>
    <row r="2510" spans="1:34">
      <c r="A2510" s="4">
        <v>43292.9612037037</v>
      </c>
      <c r="B2510" s="3">
        <v>-1.5504702866928699E-3</v>
      </c>
      <c r="C2510">
        <v>2.91112073111981</v>
      </c>
      <c r="D2510" s="3">
        <v>1.90134391144056E-2</v>
      </c>
      <c r="E2510" s="3">
        <v>1.8817562571057399E-2</v>
      </c>
      <c r="F2510">
        <v>1.8788775803604999E-2</v>
      </c>
      <c r="G2510">
        <v>-4637048</v>
      </c>
      <c r="H2510">
        <v>8229075</v>
      </c>
      <c r="K2510">
        <f t="shared" si="898"/>
        <v>99.498112368310089</v>
      </c>
      <c r="L2510">
        <f t="shared" si="899"/>
        <v>79.826559274918893</v>
      </c>
      <c r="M2510">
        <f t="shared" si="893"/>
        <v>26.729344375798085</v>
      </c>
      <c r="N2510">
        <f t="shared" si="900"/>
        <v>0.12495215412384238</v>
      </c>
      <c r="O2510">
        <f t="shared" si="901"/>
        <v>56.22682595717307</v>
      </c>
      <c r="P2510">
        <f t="shared" si="902"/>
        <v>55.960127993885287</v>
      </c>
      <c r="Q2510">
        <f t="shared" si="894"/>
        <v>0.30301911447963192</v>
      </c>
      <c r="R2510">
        <f t="shared" si="903"/>
        <v>55.923806842693438</v>
      </c>
      <c r="S2510">
        <f t="shared" si="895"/>
        <v>26.527331632811663</v>
      </c>
      <c r="T2510">
        <f t="shared" si="896"/>
        <v>13.096854427204724</v>
      </c>
      <c r="U2510">
        <f t="shared" si="897"/>
        <v>0.46289798009375122</v>
      </c>
      <c r="V2510" s="6">
        <f t="shared" si="905"/>
        <v>132143.99999999441</v>
      </c>
      <c r="W2510">
        <f t="shared" si="910"/>
        <v>13.097333060602724</v>
      </c>
      <c r="X2510">
        <f t="shared" si="911"/>
        <v>26.482467045603805</v>
      </c>
      <c r="Y2510">
        <f t="shared" si="906"/>
        <v>0.30421175858959276</v>
      </c>
      <c r="Z2510">
        <f t="shared" si="907"/>
        <v>1.5176180944938086E-7</v>
      </c>
      <c r="AA2510">
        <f t="shared" si="909"/>
        <v>-3.7738880066404226E-9</v>
      </c>
      <c r="AB2510">
        <f t="shared" si="908"/>
        <v>0.99785417016986999</v>
      </c>
      <c r="AC2510">
        <f t="shared" si="904"/>
        <v>2.09697290267155</v>
      </c>
      <c r="AD2510">
        <f t="shared" si="912"/>
        <v>-4.5728097926322353E-12</v>
      </c>
      <c r="AE2510">
        <f t="shared" si="913"/>
        <v>7.49353329769998E-5</v>
      </c>
      <c r="AF2510">
        <f t="shared" si="914"/>
        <v>-6.0747377186087602E-9</v>
      </c>
      <c r="AG2510" t="str">
        <f t="shared" si="915"/>
        <v>NaN</v>
      </c>
      <c r="AH2510" t="str">
        <f t="shared" si="916"/>
        <v>NaN</v>
      </c>
    </row>
    <row r="2511" spans="1:34">
      <c r="A2511" s="4">
        <v>43292.961898148147</v>
      </c>
      <c r="B2511" s="3">
        <v>-1.54898376080382E-3</v>
      </c>
      <c r="C2511">
        <v>2.91118257059679</v>
      </c>
      <c r="D2511" s="3">
        <v>1.9011393654782299E-2</v>
      </c>
      <c r="E2511" s="3">
        <v>1.8814839255628601E-2</v>
      </c>
      <c r="F2511" s="3">
        <v>1.8785488393459698E-2</v>
      </c>
      <c r="G2511">
        <v>-4637048</v>
      </c>
      <c r="H2511">
        <v>8229075</v>
      </c>
      <c r="K2511">
        <f t="shared" si="898"/>
        <v>99.403414527377748</v>
      </c>
      <c r="L2511">
        <f t="shared" si="899"/>
        <v>79.736182704703481</v>
      </c>
      <c r="M2511">
        <f t="shared" si="893"/>
        <v>26.699082436780127</v>
      </c>
      <c r="N2511">
        <f t="shared" si="900"/>
        <v>0.1249708967072708</v>
      </c>
      <c r="O2511">
        <f t="shared" si="901"/>
        <v>56.220682314776319</v>
      </c>
      <c r="P2511">
        <f t="shared" si="902"/>
        <v>55.95197727230159</v>
      </c>
      <c r="Q2511">
        <f t="shared" si="894"/>
        <v>0.30678345679669405</v>
      </c>
      <c r="R2511">
        <f t="shared" si="903"/>
        <v>55.913898857979625</v>
      </c>
      <c r="S2511">
        <f t="shared" si="895"/>
        <v>26.494560132248999</v>
      </c>
      <c r="T2511">
        <f t="shared" si="896"/>
        <v>13.098827330723504</v>
      </c>
      <c r="U2511">
        <f t="shared" si="897"/>
        <v>0.46286476890727984</v>
      </c>
      <c r="V2511" s="6">
        <f t="shared" si="905"/>
        <v>132204.00000018999</v>
      </c>
      <c r="W2511">
        <f t="shared" si="910"/>
        <v>13.097108336385322</v>
      </c>
      <c r="X2511">
        <f t="shared" si="911"/>
        <v>26.467660954016083</v>
      </c>
      <c r="Y2511">
        <f t="shared" si="906"/>
        <v>0.30202339683607943</v>
      </c>
      <c r="Z2511">
        <f t="shared" si="907"/>
        <v>1.3911499125354529E-7</v>
      </c>
      <c r="AA2511">
        <f t="shared" si="909"/>
        <v>1.2034633781163897E-8</v>
      </c>
      <c r="AB2511">
        <f t="shared" si="908"/>
        <v>0.99794115922405791</v>
      </c>
      <c r="AC2511">
        <f t="shared" si="904"/>
        <v>2.0969252965096419</v>
      </c>
      <c r="AD2511">
        <f t="shared" si="912"/>
        <v>1.4687658205718744E-11</v>
      </c>
      <c r="AE2511">
        <f t="shared" si="913"/>
        <v>1.0895763963976109E-5</v>
      </c>
      <c r="AF2511">
        <f t="shared" si="914"/>
        <v>1.3419177795311239E-7</v>
      </c>
      <c r="AG2511">
        <f t="shared" si="915"/>
        <v>1.4687658205718745E-9</v>
      </c>
      <c r="AH2511">
        <f t="shared" si="916"/>
        <v>1.3419177795311239E-3</v>
      </c>
    </row>
    <row r="2512" spans="1:34">
      <c r="A2512" s="4">
        <v>43292.962592592594</v>
      </c>
      <c r="B2512" s="3">
        <v>-1.5494118802598701E-3</v>
      </c>
      <c r="C2512">
        <v>2.9111730568311001</v>
      </c>
      <c r="D2512" s="3">
        <v>1.9032621244477899E-2</v>
      </c>
      <c r="E2512" s="3">
        <v>1.88361976596025E-2</v>
      </c>
      <c r="F2512" s="3">
        <v>1.88101320586429E-2</v>
      </c>
      <c r="G2512">
        <v>-4637048</v>
      </c>
      <c r="H2512">
        <v>8229251</v>
      </c>
      <c r="K2512">
        <f t="shared" si="898"/>
        <v>99.43068750556651</v>
      </c>
      <c r="L2512">
        <f t="shared" si="899"/>
        <v>79.731061809293564</v>
      </c>
      <c r="M2512">
        <f t="shared" si="893"/>
        <v>26.697367742094954</v>
      </c>
      <c r="N2512">
        <f t="shared" si="900"/>
        <v>0.12496801323289698</v>
      </c>
      <c r="O2512">
        <f t="shared" si="901"/>
        <v>56.284440464069107</v>
      </c>
      <c r="P2512">
        <f t="shared" si="902"/>
        <v>56.01590170882573</v>
      </c>
      <c r="Q2512">
        <f t="shared" si="894"/>
        <v>0.29626761923191225</v>
      </c>
      <c r="R2512">
        <f t="shared" si="903"/>
        <v>55.988172844837194</v>
      </c>
      <c r="S2512">
        <f t="shared" si="895"/>
        <v>26.499855995940347</v>
      </c>
      <c r="T2512">
        <f t="shared" si="896"/>
        <v>13.098523807105208</v>
      </c>
      <c r="U2512">
        <f t="shared" si="897"/>
        <v>0.46286987832058346</v>
      </c>
      <c r="V2512" s="6">
        <f t="shared" si="905"/>
        <v>132264.00000038557</v>
      </c>
      <c r="W2512">
        <f t="shared" si="910"/>
        <v>13.097178380297237</v>
      </c>
      <c r="X2512">
        <f t="shared" si="911"/>
        <v>26.461876950541754</v>
      </c>
      <c r="Y2512">
        <f t="shared" si="906"/>
        <v>0.27883260875236004</v>
      </c>
      <c r="Z2512">
        <f t="shared" si="907"/>
        <v>-3.135574569162898E-7</v>
      </c>
      <c r="AA2512">
        <f t="shared" si="909"/>
        <v>3.5536511450493224E-9</v>
      </c>
      <c r="AB2512">
        <f t="shared" si="908"/>
        <v>0.99889112427051863</v>
      </c>
      <c r="AC2512">
        <f t="shared" si="904"/>
        <v>2.0969326205345511</v>
      </c>
      <c r="AD2512">
        <f t="shared" si="912"/>
        <v>4.6977836584691128E-12</v>
      </c>
      <c r="AE2512">
        <f t="shared" si="913"/>
        <v>-2.6784816469939509E-5</v>
      </c>
      <c r="AF2512">
        <f t="shared" si="914"/>
        <v>-1.7459643584034605E-8</v>
      </c>
      <c r="AG2512">
        <f t="shared" si="915"/>
        <v>4.6977836584691131E-10</v>
      </c>
      <c r="AH2512" t="str">
        <f t="shared" si="916"/>
        <v>NaN</v>
      </c>
    </row>
    <row r="2513" spans="1:34">
      <c r="A2513" s="4">
        <v>43292.96329861111</v>
      </c>
      <c r="B2513" s="3">
        <v>-1.5446549974149099E-3</v>
      </c>
      <c r="C2513">
        <v>2.91106364852567</v>
      </c>
      <c r="D2513" s="3">
        <v>1.9027769223976101E-2</v>
      </c>
      <c r="E2513" s="3">
        <v>1.8832784596161199E-2</v>
      </c>
      <c r="F2513" s="3">
        <v>1.88261403167417E-2</v>
      </c>
      <c r="G2513">
        <v>-4637048</v>
      </c>
      <c r="H2513">
        <v>8229249</v>
      </c>
      <c r="K2513">
        <f t="shared" si="898"/>
        <v>99.127654414582992</v>
      </c>
      <c r="L2513">
        <f t="shared" si="899"/>
        <v>79.406986008732034</v>
      </c>
      <c r="M2513">
        <f t="shared" si="893"/>
        <v>26.588853310861122</v>
      </c>
      <c r="N2513">
        <f t="shared" si="900"/>
        <v>0.12493485327759937</v>
      </c>
      <c r="O2513">
        <f t="shared" si="901"/>
        <v>56.269867172802343</v>
      </c>
      <c r="P2513">
        <f t="shared" si="902"/>
        <v>56.005686612343197</v>
      </c>
      <c r="Q2513">
        <f t="shared" si="894"/>
        <v>0.23344675022847383</v>
      </c>
      <c r="R2513">
        <f t="shared" si="903"/>
        <v>56.036420422573869</v>
      </c>
      <c r="S2513">
        <f t="shared" si="895"/>
        <v>26.433222144042141</v>
      </c>
      <c r="T2513">
        <f t="shared" si="896"/>
        <v>13.095033285494933</v>
      </c>
      <c r="U2513">
        <f t="shared" si="897"/>
        <v>0.46292863657357292</v>
      </c>
      <c r="V2513" s="6">
        <f t="shared" si="905"/>
        <v>132325.00000018626</v>
      </c>
      <c r="W2513">
        <f t="shared" si="910"/>
        <v>13.097330142106374</v>
      </c>
      <c r="X2513">
        <f t="shared" si="911"/>
        <v>26.455650343440084</v>
      </c>
      <c r="Y2513">
        <f t="shared" si="906"/>
        <v>0.27832566778413081</v>
      </c>
      <c r="Z2513">
        <f t="shared" si="907"/>
        <v>-5.9575916806698955E-8</v>
      </c>
      <c r="AA2513">
        <f t="shared" si="909"/>
        <v>1.5349384082823938E-8</v>
      </c>
      <c r="AB2513">
        <f t="shared" si="908"/>
        <v>0.99890703421193494</v>
      </c>
      <c r="AC2513">
        <f t="shared" si="904"/>
        <v>2.0970168468210071</v>
      </c>
      <c r="AD2513">
        <f t="shared" si="912"/>
        <v>2.0329042347238416E-11</v>
      </c>
      <c r="AE2513">
        <f t="shared" si="913"/>
        <v>-1.7871922064600825E-5</v>
      </c>
      <c r="AF2513">
        <f t="shared" si="914"/>
        <v>-1.1323395972575907E-7</v>
      </c>
      <c r="AG2513">
        <f t="shared" si="915"/>
        <v>2.0329042347238414E-9</v>
      </c>
      <c r="AH2513" t="str">
        <f t="shared" si="916"/>
        <v>NaN</v>
      </c>
    </row>
    <row r="2514" spans="1:34">
      <c r="A2514" s="4">
        <v>43292.963993055557</v>
      </c>
      <c r="B2514" s="3">
        <v>-1.5497448620590099E-3</v>
      </c>
      <c r="C2514">
        <v>2.9111504616375901</v>
      </c>
      <c r="D2514" s="3">
        <v>1.9024142100806801E-2</v>
      </c>
      <c r="E2514" s="3">
        <v>1.88280752821447E-2</v>
      </c>
      <c r="F2514" s="3">
        <v>1.8798697588572399E-2</v>
      </c>
      <c r="G2514">
        <v>-4637048</v>
      </c>
      <c r="H2514">
        <v>8229241</v>
      </c>
      <c r="K2514">
        <f t="shared" si="898"/>
        <v>99.451899821934887</v>
      </c>
      <c r="L2514">
        <f t="shared" si="899"/>
        <v>79.767304632503269</v>
      </c>
      <c r="M2514">
        <f t="shared" si="893"/>
        <v>26.70950338857055</v>
      </c>
      <c r="N2514">
        <f t="shared" si="900"/>
        <v>0.12496116498126027</v>
      </c>
      <c r="O2514">
        <f t="shared" si="901"/>
        <v>56.258972923203224</v>
      </c>
      <c r="P2514">
        <f t="shared" si="902"/>
        <v>55.991591914757748</v>
      </c>
      <c r="Q2514">
        <f t="shared" si="894"/>
        <v>0.30526263389200636</v>
      </c>
      <c r="R2514">
        <f t="shared" si="903"/>
        <v>55.953710289311218</v>
      </c>
      <c r="S2514">
        <f t="shared" si="895"/>
        <v>26.50599496597588</v>
      </c>
      <c r="T2514">
        <f t="shared" si="896"/>
        <v>13.097802938511869</v>
      </c>
      <c r="U2514">
        <f t="shared" si="897"/>
        <v>0.46288201317717781</v>
      </c>
      <c r="V2514" s="6">
        <f t="shared" si="905"/>
        <v>132385.00000038184</v>
      </c>
      <c r="W2514">
        <f t="shared" si="910"/>
        <v>13.097350571580685</v>
      </c>
      <c r="X2514">
        <f t="shared" si="911"/>
        <v>26.447902944770046</v>
      </c>
      <c r="Y2514">
        <f t="shared" si="906"/>
        <v>0.25059752877492752</v>
      </c>
      <c r="Z2514">
        <f t="shared" si="907"/>
        <v>3.794045215044933E-8</v>
      </c>
      <c r="AA2514">
        <f t="shared" si="909"/>
        <v>6.315942975970276E-9</v>
      </c>
      <c r="AB2514">
        <f t="shared" si="908"/>
        <v>1.0000478711102818</v>
      </c>
      <c r="AC2514">
        <f t="shared" si="904"/>
        <v>2.0969500150937086</v>
      </c>
      <c r="AD2514">
        <f t="shared" si="912"/>
        <v>9.290237187315152E-12</v>
      </c>
      <c r="AE2514">
        <f t="shared" si="913"/>
        <v>-1.1240256006813429E-5</v>
      </c>
      <c r="AF2514">
        <f t="shared" si="914"/>
        <v>-8.227760382367201E-8</v>
      </c>
      <c r="AG2514">
        <f t="shared" si="915"/>
        <v>9.2902371873151521E-10</v>
      </c>
      <c r="AH2514" t="str">
        <f t="shared" si="916"/>
        <v>NaN</v>
      </c>
    </row>
    <row r="2515" spans="1:34">
      <c r="A2515" s="4">
        <v>43292.964687500003</v>
      </c>
      <c r="B2515" s="3">
        <v>-1.5427522442769299E-3</v>
      </c>
      <c r="C2515">
        <v>2.9110779191742</v>
      </c>
      <c r="D2515" s="3">
        <v>1.9023618843693801E-2</v>
      </c>
      <c r="E2515" s="3">
        <v>1.8828348802908301E-2</v>
      </c>
      <c r="F2515" s="3">
        <v>1.8828760716132799E-2</v>
      </c>
      <c r="G2515">
        <v>-4637048</v>
      </c>
      <c r="H2515">
        <v>8229237</v>
      </c>
      <c r="K2515">
        <f t="shared" si="898"/>
        <v>99.006441178189846</v>
      </c>
      <c r="L2515">
        <f t="shared" si="899"/>
        <v>79.282328281187816</v>
      </c>
      <c r="M2515">
        <f t="shared" si="893"/>
        <v>26.547112574959449</v>
      </c>
      <c r="N2515">
        <f t="shared" si="900"/>
        <v>0.12493917848915861</v>
      </c>
      <c r="O2515">
        <f t="shared" si="901"/>
        <v>56.2574012937527</v>
      </c>
      <c r="P2515">
        <f t="shared" si="902"/>
        <v>55.992410546183216</v>
      </c>
      <c r="Q2515">
        <f t="shared" si="894"/>
        <v>0.21308320220430232</v>
      </c>
      <c r="R2515">
        <f t="shared" si="903"/>
        <v>56.044318091548398</v>
      </c>
      <c r="S2515">
        <f t="shared" si="895"/>
        <v>26.405057106823246</v>
      </c>
      <c r="T2515">
        <f t="shared" si="896"/>
        <v>13.095488570922223</v>
      </c>
      <c r="U2515">
        <f t="shared" si="897"/>
        <v>0.46292097245362029</v>
      </c>
      <c r="V2515" s="6">
        <f t="shared" si="905"/>
        <v>132445.00000057742</v>
      </c>
      <c r="W2515">
        <f t="shared" si="910"/>
        <v>13.097464392937551</v>
      </c>
      <c r="X2515">
        <f t="shared" si="911"/>
        <v>26.438327395608187</v>
      </c>
      <c r="Y2515">
        <f t="shared" si="906"/>
        <v>0.25446221128042623</v>
      </c>
      <c r="Z2515">
        <f t="shared" si="907"/>
        <v>2.5293634908057443E-8</v>
      </c>
      <c r="AA2515">
        <f t="shared" si="909"/>
        <v>1.2187679756525199E-8</v>
      </c>
      <c r="AB2515">
        <f t="shared" si="908"/>
        <v>0.9998888776346887</v>
      </c>
      <c r="AC2515">
        <f t="shared" si="904"/>
        <v>2.0970058607836468</v>
      </c>
      <c r="AD2515">
        <f t="shared" si="912"/>
        <v>1.7655283226040267E-11</v>
      </c>
      <c r="AE2515">
        <f t="shared" si="913"/>
        <v>2.914921684440913E-5</v>
      </c>
      <c r="AF2515">
        <f t="shared" si="914"/>
        <v>6.0294657688513879E-8</v>
      </c>
      <c r="AG2515">
        <f t="shared" si="915"/>
        <v>1.7655283226040268E-9</v>
      </c>
      <c r="AH2515">
        <f t="shared" si="916"/>
        <v>6.0294657688513876E-4</v>
      </c>
    </row>
    <row r="2516" spans="1:34">
      <c r="A2516" s="4">
        <v>43292.965381944443</v>
      </c>
      <c r="B2516" s="3">
        <v>-1.5476161569858999E-3</v>
      </c>
      <c r="C2516">
        <v>2.91115997540328</v>
      </c>
      <c r="D2516" s="3">
        <v>1.9020717145158399E-2</v>
      </c>
      <c r="E2516" s="3">
        <v>1.8824923847259901E-2</v>
      </c>
      <c r="F2516" s="3">
        <v>1.8815265659268301E-2</v>
      </c>
      <c r="G2516">
        <v>-4637048</v>
      </c>
      <c r="H2516">
        <v>8229236</v>
      </c>
      <c r="K2516">
        <f t="shared" si="898"/>
        <v>99.31629251372037</v>
      </c>
      <c r="L2516">
        <f t="shared" si="899"/>
        <v>79.609918746146775</v>
      </c>
      <c r="M2516">
        <f t="shared" si="893"/>
        <v>26.65680386607422</v>
      </c>
      <c r="N2516">
        <f t="shared" si="900"/>
        <v>0.12496404845563408</v>
      </c>
      <c r="O2516">
        <f t="shared" si="901"/>
        <v>56.248685894073517</v>
      </c>
      <c r="P2516">
        <f t="shared" si="902"/>
        <v>55.982159857030048</v>
      </c>
      <c r="Q2516">
        <f t="shared" si="894"/>
        <v>0.24504079774497001</v>
      </c>
      <c r="R2516">
        <f t="shared" si="903"/>
        <v>56.003645096328547</v>
      </c>
      <c r="S2516">
        <f t="shared" si="895"/>
        <v>26.49344333424424</v>
      </c>
      <c r="T2516">
        <f t="shared" si="896"/>
        <v>13.098106462130165</v>
      </c>
      <c r="U2516">
        <f t="shared" si="897"/>
        <v>0.46287690376387419</v>
      </c>
      <c r="V2516" s="6">
        <f t="shared" si="905"/>
        <v>132505.00000014435</v>
      </c>
      <c r="W2516">
        <f t="shared" si="910"/>
        <v>13.096985759539475</v>
      </c>
      <c r="X2516">
        <f t="shared" si="911"/>
        <v>26.429750994604021</v>
      </c>
      <c r="Y2516">
        <f t="shared" si="906"/>
        <v>0.21585846521014909</v>
      </c>
      <c r="Z2516">
        <f t="shared" si="907"/>
        <v>1.2646817454132342E-7</v>
      </c>
      <c r="AA2516">
        <f t="shared" si="909"/>
        <v>2.2202854176774198E-8</v>
      </c>
      <c r="AB2516">
        <f t="shared" si="908"/>
        <v>1.0014735779160682</v>
      </c>
      <c r="AC2516">
        <f t="shared" si="904"/>
        <v>2.0969426910687989</v>
      </c>
      <c r="AD2516">
        <f t="shared" si="912"/>
        <v>3.7914347879535914E-11</v>
      </c>
      <c r="AE2516">
        <f t="shared" si="913"/>
        <v>3.4173247595853521E-5</v>
      </c>
      <c r="AF2516">
        <f t="shared" si="914"/>
        <v>1.1044558843504947E-7</v>
      </c>
      <c r="AG2516">
        <f t="shared" si="915"/>
        <v>3.7914347879535912E-9</v>
      </c>
      <c r="AH2516">
        <f t="shared" si="916"/>
        <v>1.1044558843504948E-3</v>
      </c>
    </row>
    <row r="2517" spans="1:34">
      <c r="A2517" s="4">
        <v>43292.96607638889</v>
      </c>
      <c r="B2517" s="3">
        <v>-1.53677046409939E-3</v>
      </c>
      <c r="C2517">
        <v>2.91112548800265</v>
      </c>
      <c r="D2517" s="3">
        <v>1.9010061727585702E-2</v>
      </c>
      <c r="E2517" s="3">
        <v>1.8814648980314801E-2</v>
      </c>
      <c r="F2517" s="3">
        <v>1.8823091124722899E-2</v>
      </c>
      <c r="G2517">
        <v>-4637048</v>
      </c>
      <c r="H2517">
        <v>8229235</v>
      </c>
      <c r="K2517">
        <f t="shared" si="898"/>
        <v>98.625377066277906</v>
      </c>
      <c r="L2517">
        <f t="shared" si="899"/>
        <v>78.908716795584638</v>
      </c>
      <c r="M2517">
        <f t="shared" si="893"/>
        <v>26.422011478881284</v>
      </c>
      <c r="N2517">
        <f t="shared" si="900"/>
        <v>0.12495359586102781</v>
      </c>
      <c r="O2517">
        <f t="shared" si="901"/>
        <v>56.216681803448111</v>
      </c>
      <c r="P2517">
        <f t="shared" si="902"/>
        <v>55.951407789570858</v>
      </c>
      <c r="Q2517">
        <f t="shared" si="894"/>
        <v>0.18945139568117497</v>
      </c>
      <c r="R2517">
        <f t="shared" si="903"/>
        <v>56.027230407766936</v>
      </c>
      <c r="S2517">
        <f t="shared" si="895"/>
        <v>26.295710548427166</v>
      </c>
      <c r="T2517">
        <f t="shared" si="896"/>
        <v>13.097006189013715</v>
      </c>
      <c r="U2517">
        <f t="shared" si="897"/>
        <v>0.46289542538710188</v>
      </c>
      <c r="V2517" s="6">
        <f t="shared" si="905"/>
        <v>132565.00000033993</v>
      </c>
      <c r="W2517">
        <f t="shared" si="910"/>
        <v>13.096985759539475</v>
      </c>
      <c r="X2517">
        <f t="shared" si="911"/>
        <v>26.418013287309201</v>
      </c>
      <c r="Y2517">
        <f t="shared" si="906"/>
        <v>0.22095251935189233</v>
      </c>
      <c r="Z2517">
        <f t="shared" si="907"/>
        <v>8.8527721701405184E-8</v>
      </c>
      <c r="AA2517">
        <f t="shared" si="909"/>
        <v>1.44535056524516E-8</v>
      </c>
      <c r="AB2517">
        <f t="shared" si="908"/>
        <v>1.0012768334774431</v>
      </c>
      <c r="AC2517">
        <f t="shared" si="904"/>
        <v>2.096969240659099</v>
      </c>
      <c r="AD2517">
        <f t="shared" si="912"/>
        <v>2.4112575817928366E-11</v>
      </c>
      <c r="AE2517">
        <f t="shared" si="913"/>
        <v>7.298938427171001E-6</v>
      </c>
      <c r="AF2517">
        <f t="shared" si="914"/>
        <v>3.2886294542324906E-7</v>
      </c>
      <c r="AG2517">
        <f t="shared" si="915"/>
        <v>2.4112575817928368E-9</v>
      </c>
      <c r="AH2517">
        <f t="shared" si="916"/>
        <v>3.2886294542324905E-3</v>
      </c>
    </row>
    <row r="2518" spans="1:34">
      <c r="A2518" s="4">
        <v>43292.966770833336</v>
      </c>
      <c r="B2518" s="3">
        <v>-1.5420387118501801E-3</v>
      </c>
      <c r="C2518">
        <v>2.9111932735831898</v>
      </c>
      <c r="D2518" s="3">
        <v>1.9010061727585702E-2</v>
      </c>
      <c r="E2518" s="3">
        <v>1.8814268429687201E-2</v>
      </c>
      <c r="F2518" s="3">
        <v>1.8810179702268202E-2</v>
      </c>
      <c r="G2518">
        <v>-4637048</v>
      </c>
      <c r="H2518">
        <v>8229235</v>
      </c>
      <c r="K2518">
        <f t="shared" si="898"/>
        <v>98.960986214541947</v>
      </c>
      <c r="L2518">
        <f t="shared" si="899"/>
        <v>79.261297891157142</v>
      </c>
      <c r="M2518">
        <f t="shared" si="893"/>
        <v>26.540070701395148</v>
      </c>
      <c r="N2518">
        <f t="shared" si="900"/>
        <v>0.12497414061594093</v>
      </c>
      <c r="O2518">
        <f t="shared" si="901"/>
        <v>56.216681803448111</v>
      </c>
      <c r="P2518">
        <f t="shared" si="902"/>
        <v>55.950268824109394</v>
      </c>
      <c r="Q2518">
        <f t="shared" si="894"/>
        <v>0.22836536462953205</v>
      </c>
      <c r="R2518">
        <f t="shared" si="903"/>
        <v>55.988316438818579</v>
      </c>
      <c r="S2518">
        <f t="shared" si="895"/>
        <v>26.387827124975459</v>
      </c>
      <c r="T2518">
        <f t="shared" si="896"/>
        <v>13.099168794794045</v>
      </c>
      <c r="U2518">
        <f t="shared" si="897"/>
        <v>0.46285902081731428</v>
      </c>
      <c r="V2518" s="6">
        <f t="shared" si="905"/>
        <v>132625.00000053551</v>
      </c>
      <c r="W2518">
        <f t="shared" si="910"/>
        <v>13.09689236765692</v>
      </c>
      <c r="X2518">
        <f t="shared" si="911"/>
        <v>26.411193025519598</v>
      </c>
      <c r="Y2518">
        <f t="shared" si="906"/>
        <v>0.21429646816244249</v>
      </c>
      <c r="Z2518">
        <f t="shared" si="907"/>
        <v>1.8021714871742977E-7</v>
      </c>
      <c r="AA2518">
        <f t="shared" si="909"/>
        <v>-5.5469807223225999E-8</v>
      </c>
      <c r="AB2518">
        <f t="shared" si="908"/>
        <v>1.001545079925978</v>
      </c>
      <c r="AC2518">
        <f t="shared" si="904"/>
        <v>2.0969170569816198</v>
      </c>
      <c r="AD2518">
        <f t="shared" si="912"/>
        <v>-9.5411385595707186E-11</v>
      </c>
      <c r="AE2518">
        <f t="shared" si="913"/>
        <v>2.4243312128521795E-5</v>
      </c>
      <c r="AF2518">
        <f t="shared" si="914"/>
        <v>-3.9177731529759209E-7</v>
      </c>
      <c r="AG2518" t="str">
        <f t="shared" si="915"/>
        <v>NaN</v>
      </c>
      <c r="AH2518" t="str">
        <f t="shared" si="916"/>
        <v>NaN</v>
      </c>
    </row>
    <row r="2519" spans="1:34">
      <c r="A2519" s="4">
        <v>43292.967465277776</v>
      </c>
      <c r="B2519" s="3">
        <v>-1.5427046754484799E-3</v>
      </c>
      <c r="C2519">
        <v>2.9111932735831898</v>
      </c>
      <c r="D2519" s="3">
        <v>1.9004650773349601E-2</v>
      </c>
      <c r="E2519" s="3">
        <v>1.8809285594907101E-2</v>
      </c>
      <c r="F2519" s="3">
        <v>1.88058798650854E-2</v>
      </c>
      <c r="G2519">
        <v>-4637048</v>
      </c>
      <c r="H2519">
        <v>8229235</v>
      </c>
      <c r="K2519">
        <f t="shared" si="898"/>
        <v>99.00341084727998</v>
      </c>
      <c r="L2519">
        <f t="shared" si="899"/>
        <v>79.309374620738694</v>
      </c>
      <c r="M2519">
        <f t="shared" si="893"/>
        <v>26.556168845585752</v>
      </c>
      <c r="N2519">
        <f t="shared" si="900"/>
        <v>0.12497414061594093</v>
      </c>
      <c r="O2519">
        <f t="shared" si="901"/>
        <v>56.200429726177497</v>
      </c>
      <c r="P2519">
        <f t="shared" si="902"/>
        <v>55.935355495098477</v>
      </c>
      <c r="Q2519">
        <f t="shared" si="894"/>
        <v>0.22507264417662043</v>
      </c>
      <c r="R2519">
        <f t="shared" si="903"/>
        <v>55.975357082000876</v>
      </c>
      <c r="S2519">
        <f t="shared" si="895"/>
        <v>26.406120416134673</v>
      </c>
      <c r="T2519">
        <f t="shared" si="896"/>
        <v>13.099168794794045</v>
      </c>
      <c r="U2519">
        <f t="shared" si="897"/>
        <v>0.46285902081731428</v>
      </c>
      <c r="V2519" s="6">
        <f t="shared" si="905"/>
        <v>132685.00000010245</v>
      </c>
      <c r="W2519">
        <f t="shared" si="910"/>
        <v>13.09675227983309</v>
      </c>
      <c r="X2519">
        <f t="shared" si="911"/>
        <v>26.404045159422896</v>
      </c>
      <c r="Y2519">
        <f t="shared" si="906"/>
        <v>0.21374385952835695</v>
      </c>
      <c r="Z2519">
        <f t="shared" si="907"/>
        <v>-2.4345123597454678E-7</v>
      </c>
      <c r="AA2519">
        <f t="shared" si="909"/>
        <v>-7.0281664242847449E-8</v>
      </c>
      <c r="AB2519">
        <f t="shared" si="908"/>
        <v>1.0015668266743745</v>
      </c>
      <c r="AC2519">
        <f t="shared" si="904"/>
        <v>2.0969170569816198</v>
      </c>
      <c r="AD2519">
        <f t="shared" si="912"/>
        <v>-1.2120120831374173E-10</v>
      </c>
      <c r="AE2519">
        <f t="shared" si="913"/>
        <v>1.9149596321424615E-4</v>
      </c>
      <c r="AF2519">
        <f t="shared" si="914"/>
        <v>-6.3005485459137068E-8</v>
      </c>
      <c r="AG2519" t="str">
        <f t="shared" si="915"/>
        <v>NaN</v>
      </c>
      <c r="AH2519" t="str">
        <f t="shared" si="916"/>
        <v>NaN</v>
      </c>
    </row>
    <row r="2520" spans="1:34">
      <c r="A2520" s="4">
        <v>43292.968159722222</v>
      </c>
      <c r="B2520" s="3">
        <v>-1.54010028209086E-3</v>
      </c>
      <c r="C2520">
        <v>2.9111017035884301</v>
      </c>
      <c r="D2520" s="3">
        <v>1.8998609532136501E-2</v>
      </c>
      <c r="E2520" s="3">
        <v>1.8802721096581099E-2</v>
      </c>
      <c r="F2520" s="3">
        <v>1.8812228378155899E-2</v>
      </c>
      <c r="G2520">
        <v>-4637048</v>
      </c>
      <c r="H2520">
        <v>8229237</v>
      </c>
      <c r="K2520">
        <f t="shared" si="898"/>
        <v>98.837500229966238</v>
      </c>
      <c r="L2520">
        <f t="shared" si="899"/>
        <v>79.135118940772273</v>
      </c>
      <c r="M2520">
        <f t="shared" si="893"/>
        <v>26.497820595059</v>
      </c>
      <c r="N2520">
        <f t="shared" si="900"/>
        <v>0.12494638717509475</v>
      </c>
      <c r="O2520">
        <f t="shared" si="901"/>
        <v>56.182284549796101</v>
      </c>
      <c r="P2520">
        <f t="shared" si="902"/>
        <v>55.915708340888536</v>
      </c>
      <c r="Q2520">
        <f t="shared" si="894"/>
        <v>0.18779356977891837</v>
      </c>
      <c r="R2520">
        <f t="shared" si="903"/>
        <v>55.994490980017183</v>
      </c>
      <c r="S2520">
        <f t="shared" si="895"/>
        <v>26.372624881873055</v>
      </c>
      <c r="T2520">
        <f t="shared" si="896"/>
        <v>13.096247379968132</v>
      </c>
      <c r="U2520">
        <f t="shared" si="897"/>
        <v>0.46290819892035845</v>
      </c>
      <c r="V2520" s="6">
        <f t="shared" si="905"/>
        <v>132745.00000029802</v>
      </c>
      <c r="W2520">
        <f t="shared" si="910"/>
        <v>13.096658887950536</v>
      </c>
      <c r="X2520">
        <f t="shared" si="911"/>
        <v>26.4094246661322</v>
      </c>
      <c r="Y2520">
        <f t="shared" si="906"/>
        <v>0.19943377412705132</v>
      </c>
      <c r="Z2520">
        <f t="shared" si="907"/>
        <v>-1.1382135647695714E-7</v>
      </c>
      <c r="AA2520">
        <f t="shared" si="909"/>
        <v>-7.0475769740995312E-9</v>
      </c>
      <c r="AB2520">
        <f t="shared" si="908"/>
        <v>1.0021617092602921</v>
      </c>
      <c r="AC2520">
        <f t="shared" si="904"/>
        <v>2.0969875507213689</v>
      </c>
      <c r="AD2520">
        <f t="shared" si="912"/>
        <v>-1.3026096149082853E-11</v>
      </c>
      <c r="AE2520">
        <f t="shared" si="913"/>
        <v>-4.2195322308282594E-5</v>
      </c>
      <c r="AF2520">
        <f t="shared" si="914"/>
        <v>3.0731305282625487E-8</v>
      </c>
      <c r="AG2520" t="str">
        <f t="shared" si="915"/>
        <v>NaN</v>
      </c>
      <c r="AH2520">
        <f t="shared" si="916"/>
        <v>3.0731305282625485E-4</v>
      </c>
    </row>
    <row r="2521" spans="1:34">
      <c r="A2521" s="4">
        <v>43292.968854166669</v>
      </c>
      <c r="B2521" s="3">
        <v>-1.5396127015992499E-3</v>
      </c>
      <c r="C2521">
        <v>2.9111504616375901</v>
      </c>
      <c r="D2521" s="3">
        <v>1.8993139116864802E-2</v>
      </c>
      <c r="E2521" s="3">
        <v>1.8798380440985099E-2</v>
      </c>
      <c r="F2521" s="3">
        <v>1.88075593028771E-2</v>
      </c>
      <c r="G2521">
        <v>-4637048</v>
      </c>
      <c r="H2521">
        <v>8229237</v>
      </c>
      <c r="K2521">
        <f t="shared" si="898"/>
        <v>98.806439338140322</v>
      </c>
      <c r="L2521">
        <f t="shared" si="899"/>
        <v>79.110195505906589</v>
      </c>
      <c r="M2521">
        <f t="shared" si="893"/>
        <v>26.4894751636687</v>
      </c>
      <c r="N2521">
        <f t="shared" si="900"/>
        <v>0.12496116498126027</v>
      </c>
      <c r="O2521">
        <f t="shared" si="901"/>
        <v>56.165853878269658</v>
      </c>
      <c r="P2521">
        <f t="shared" si="902"/>
        <v>55.902717016093916</v>
      </c>
      <c r="Q2521">
        <f t="shared" si="894"/>
        <v>0.18543510842561517</v>
      </c>
      <c r="R2521">
        <f t="shared" si="903"/>
        <v>55.980418769844043</v>
      </c>
      <c r="S2521">
        <f t="shared" si="895"/>
        <v>26.365851758051623</v>
      </c>
      <c r="T2521">
        <f t="shared" si="896"/>
        <v>13.097802938511869</v>
      </c>
      <c r="U2521">
        <f t="shared" si="897"/>
        <v>0.46288201317717781</v>
      </c>
      <c r="V2521" s="6">
        <f t="shared" si="905"/>
        <v>132805.0000004936</v>
      </c>
      <c r="W2521">
        <f t="shared" si="910"/>
        <v>13.096480859674411</v>
      </c>
      <c r="X2521">
        <f t="shared" si="911"/>
        <v>26.413374668865085</v>
      </c>
      <c r="Y2521">
        <f t="shared" si="906"/>
        <v>0.18576775567825857</v>
      </c>
      <c r="Z2521">
        <f t="shared" si="907"/>
        <v>-4.5152273797929384E-7</v>
      </c>
      <c r="AA2521">
        <f t="shared" si="909"/>
        <v>-2.1501082569615034E-8</v>
      </c>
      <c r="AB2521">
        <f t="shared" si="908"/>
        <v>1.0027271511601665</v>
      </c>
      <c r="AC2521">
        <f t="shared" si="904"/>
        <v>2.0969500150937086</v>
      </c>
      <c r="AD2521">
        <f t="shared" si="912"/>
        <v>-4.266339169223704E-11</v>
      </c>
      <c r="AE2521">
        <f t="shared" si="913"/>
        <v>1.1120922615106636E-5</v>
      </c>
      <c r="AF2521">
        <f t="shared" si="914"/>
        <v>-3.8189642745040083E-7</v>
      </c>
      <c r="AG2521" t="str">
        <f t="shared" si="915"/>
        <v>NaN</v>
      </c>
      <c r="AH2521" t="str">
        <f t="shared" si="916"/>
        <v>NaN</v>
      </c>
    </row>
    <row r="2522" spans="1:34">
      <c r="A2522" s="4">
        <v>43292.969560185185</v>
      </c>
      <c r="B2522" s="3">
        <v>-1.54108733528119E-3</v>
      </c>
      <c r="C2522">
        <v>2.9109304558060098</v>
      </c>
      <c r="D2522">
        <v>1.89905228313E-2</v>
      </c>
      <c r="E2522">
        <v>1.8795098191821999E-2</v>
      </c>
      <c r="F2522" s="3">
        <v>1.8805403428832499E-2</v>
      </c>
      <c r="G2522">
        <v>-4637048</v>
      </c>
      <c r="H2522">
        <v>8229237</v>
      </c>
      <c r="K2522">
        <f t="shared" si="898"/>
        <v>98.90037959634536</v>
      </c>
      <c r="L2522">
        <f t="shared" si="899"/>
        <v>79.206969640922409</v>
      </c>
      <c r="M2522">
        <f t="shared" si="893"/>
        <v>26.521879280857309</v>
      </c>
      <c r="N2522">
        <f t="shared" si="900"/>
        <v>0.12489448463636563</v>
      </c>
      <c r="O2522">
        <f t="shared" si="901"/>
        <v>56.15799573101765</v>
      </c>
      <c r="P2522">
        <f t="shared" si="902"/>
        <v>55.892893438988651</v>
      </c>
      <c r="Q2522">
        <f t="shared" si="894"/>
        <v>0.18407458883024219</v>
      </c>
      <c r="R2522">
        <f t="shared" si="903"/>
        <v>55.973921142187407</v>
      </c>
      <c r="S2522">
        <f t="shared" si="895"/>
        <v>26.399162888303813</v>
      </c>
      <c r="T2522">
        <f t="shared" si="896"/>
        <v>13.09078395483875</v>
      </c>
      <c r="U2522">
        <f t="shared" si="897"/>
        <v>0.46300016835982422</v>
      </c>
      <c r="V2522" s="6">
        <f t="shared" si="905"/>
        <v>132866.0000002943</v>
      </c>
      <c r="W2522">
        <f t="shared" si="910"/>
        <v>13.096763953818398</v>
      </c>
      <c r="X2522">
        <f t="shared" si="911"/>
        <v>26.423127230491943</v>
      </c>
      <c r="Y2522">
        <f t="shared" si="906"/>
        <v>0.18433168679329981</v>
      </c>
      <c r="Z2522">
        <f t="shared" si="907"/>
        <v>-7.8389364229292664E-8</v>
      </c>
      <c r="AA2522">
        <f t="shared" si="909"/>
        <v>-9.2040311945860687E-8</v>
      </c>
      <c r="AB2522">
        <f t="shared" si="908"/>
        <v>1.0027827652076231</v>
      </c>
      <c r="AC2522">
        <f t="shared" si="904"/>
        <v>2.097119383169741</v>
      </c>
      <c r="AD2522">
        <f t="shared" si="912"/>
        <v>-1.8406810717303271E-10</v>
      </c>
      <c r="AE2522">
        <f t="shared" si="913"/>
        <v>2.7263276564274099E-5</v>
      </c>
      <c r="AF2522">
        <f t="shared" si="914"/>
        <v>-6.7209634431365732E-7</v>
      </c>
      <c r="AG2522" t="str">
        <f t="shared" si="915"/>
        <v>NaN</v>
      </c>
      <c r="AH2522" t="str">
        <f t="shared" si="916"/>
        <v>NaN</v>
      </c>
    </row>
    <row r="2523" spans="1:34">
      <c r="A2523" s="4">
        <v>43292.970254629632</v>
      </c>
      <c r="B2523" s="3">
        <v>-1.5398505457414999E-3</v>
      </c>
      <c r="C2523">
        <v>2.91112073111981</v>
      </c>
      <c r="D2523" s="3">
        <v>1.8986753001645401E-2</v>
      </c>
      <c r="E2523" s="3">
        <v>1.87923867686004E-2</v>
      </c>
      <c r="F2523" s="3">
        <v>1.8801842067841801E-2</v>
      </c>
      <c r="G2523">
        <v>-4637048</v>
      </c>
      <c r="H2523">
        <v>8229237</v>
      </c>
      <c r="K2523">
        <f t="shared" si="898"/>
        <v>98.821590992689622</v>
      </c>
      <c r="L2523">
        <f t="shared" si="899"/>
        <v>79.132862413876623</v>
      </c>
      <c r="M2523">
        <f t="shared" si="893"/>
        <v>26.497065013395016</v>
      </c>
      <c r="N2523">
        <f t="shared" si="900"/>
        <v>0.12495215412384238</v>
      </c>
      <c r="O2523">
        <f t="shared" si="901"/>
        <v>56.146672855204947</v>
      </c>
      <c r="P2523">
        <f t="shared" si="902"/>
        <v>55.88477831007588</v>
      </c>
      <c r="Q2523">
        <f t="shared" si="894"/>
        <v>0.18348536312404207</v>
      </c>
      <c r="R2523">
        <f t="shared" si="903"/>
        <v>55.963187492080905</v>
      </c>
      <c r="S2523">
        <f t="shared" si="895"/>
        <v>26.374741437978987</v>
      </c>
      <c r="T2523">
        <f t="shared" si="896"/>
        <v>13.096854427204724</v>
      </c>
      <c r="U2523">
        <f t="shared" si="897"/>
        <v>0.46289798009375122</v>
      </c>
      <c r="V2523" s="6">
        <f t="shared" si="905"/>
        <v>132926.00000048988</v>
      </c>
      <c r="W2523">
        <f t="shared" si="910"/>
        <v>13.096714339380792</v>
      </c>
      <c r="X2523">
        <f t="shared" si="911"/>
        <v>26.425795541440518</v>
      </c>
      <c r="Y2523">
        <f t="shared" si="906"/>
        <v>0.183494524978002</v>
      </c>
      <c r="Z2523">
        <f t="shared" si="907"/>
        <v>5.6910678542255872E-7</v>
      </c>
      <c r="AA2523">
        <f t="shared" si="909"/>
        <v>-7.1595619123428737E-8</v>
      </c>
      <c r="AB2523">
        <f t="shared" si="908"/>
        <v>1.0028201993324406</v>
      </c>
      <c r="AC2523">
        <f t="shared" si="904"/>
        <v>2.09697290267155</v>
      </c>
      <c r="AD2523">
        <f t="shared" si="912"/>
        <v>-1.4382469587326654E-10</v>
      </c>
      <c r="AE2523">
        <f t="shared" si="913"/>
        <v>-1.5291678678954246E-5</v>
      </c>
      <c r="AF2523">
        <f t="shared" si="914"/>
        <v>9.3628773996005566E-7</v>
      </c>
      <c r="AG2523" t="str">
        <f t="shared" si="915"/>
        <v>NaN</v>
      </c>
      <c r="AH2523">
        <f t="shared" si="916"/>
        <v>9.3628773996005579E-3</v>
      </c>
    </row>
    <row r="2524" spans="1:34">
      <c r="A2524" s="4">
        <v>43292.970949074072</v>
      </c>
      <c r="B2524" s="3">
        <v>-1.54118247293809E-3</v>
      </c>
      <c r="C2524">
        <v>2.9111445155340299</v>
      </c>
      <c r="D2524" s="3">
        <v>1.8981163664302601E-2</v>
      </c>
      <c r="E2524" s="3">
        <v>1.8787011490985599E-2</v>
      </c>
      <c r="F2524" s="3">
        <v>1.8796458338183601E-2</v>
      </c>
      <c r="G2524">
        <v>-4637048</v>
      </c>
      <c r="H2524">
        <v>8229237</v>
      </c>
      <c r="K2524">
        <f t="shared" si="898"/>
        <v>98.906440258165091</v>
      </c>
      <c r="L2524">
        <f t="shared" si="899"/>
        <v>79.224788542989884</v>
      </c>
      <c r="M2524">
        <f t="shared" si="893"/>
        <v>26.527845810970675</v>
      </c>
      <c r="N2524">
        <f t="shared" si="900"/>
        <v>0.12495936280977542</v>
      </c>
      <c r="O2524">
        <f t="shared" si="901"/>
        <v>56.129884995167131</v>
      </c>
      <c r="P2524">
        <f t="shared" si="902"/>
        <v>55.868690422932865</v>
      </c>
      <c r="Q2524">
        <f t="shared" si="894"/>
        <v>0.18292362297972176</v>
      </c>
      <c r="R2524">
        <f t="shared" si="903"/>
        <v>55.94696137218741</v>
      </c>
      <c r="S2524">
        <f t="shared" si="895"/>
        <v>26.405896728984192</v>
      </c>
      <c r="T2524">
        <f t="shared" si="896"/>
        <v>13.097613236250305</v>
      </c>
      <c r="U2524">
        <f t="shared" si="897"/>
        <v>0.46288520656049464</v>
      </c>
      <c r="V2524" s="6">
        <f t="shared" si="905"/>
        <v>132986.00000005681</v>
      </c>
      <c r="W2524">
        <f t="shared" si="910"/>
        <v>13.096647213965229</v>
      </c>
      <c r="X2524">
        <f t="shared" si="911"/>
        <v>26.434199712828296</v>
      </c>
      <c r="Y2524">
        <f t="shared" si="906"/>
        <v>0.18394858136291248</v>
      </c>
      <c r="Z2524">
        <f t="shared" si="907"/>
        <v>-1.2646817467203368E-8</v>
      </c>
      <c r="AA2524">
        <f t="shared" si="909"/>
        <v>8.3503336455602139E-9</v>
      </c>
      <c r="AB2524">
        <f t="shared" si="908"/>
        <v>1.0027978855400279</v>
      </c>
      <c r="AC2524">
        <f t="shared" si="904"/>
        <v>2.0969545926092801</v>
      </c>
      <c r="AD2524">
        <f t="shared" si="912"/>
        <v>1.6732996467611831E-11</v>
      </c>
      <c r="AE2524">
        <f t="shared" si="913"/>
        <v>-2.1787434668326323E-5</v>
      </c>
      <c r="AF2524">
        <f t="shared" si="914"/>
        <v>-7.6453726307026537E-8</v>
      </c>
      <c r="AG2524">
        <f t="shared" si="915"/>
        <v>1.6732996467611831E-9</v>
      </c>
      <c r="AH2524" t="str">
        <f t="shared" si="916"/>
        <v>NaN</v>
      </c>
    </row>
    <row r="2525" spans="1:34">
      <c r="A2525" s="4">
        <v>43292.971643518518</v>
      </c>
      <c r="B2525" s="3">
        <v>-1.5411943651452E-3</v>
      </c>
      <c r="C2525">
        <v>2.9111159742369601</v>
      </c>
      <c r="D2525" s="3">
        <v>1.89763948892505E-2</v>
      </c>
      <c r="E2525" s="3">
        <v>1.8780994034186701E-2</v>
      </c>
      <c r="F2525" s="3">
        <v>1.8790872123117901E-2</v>
      </c>
      <c r="G2525">
        <v>-4637048</v>
      </c>
      <c r="H2525">
        <v>8229237</v>
      </c>
      <c r="K2525">
        <f t="shared" si="898"/>
        <v>98.907197840892394</v>
      </c>
      <c r="L2525">
        <f t="shared" si="899"/>
        <v>79.23288915458032</v>
      </c>
      <c r="M2525">
        <f t="shared" si="893"/>
        <v>26.530558242006435</v>
      </c>
      <c r="N2525">
        <f t="shared" si="900"/>
        <v>0.12495071238665399</v>
      </c>
      <c r="O2525">
        <f t="shared" si="901"/>
        <v>56.115561735858108</v>
      </c>
      <c r="P2525">
        <f t="shared" si="902"/>
        <v>55.850680531573566</v>
      </c>
      <c r="Q2525">
        <f t="shared" si="894"/>
        <v>0.18543675798497361</v>
      </c>
      <c r="R2525">
        <f t="shared" si="903"/>
        <v>55.930124977873135</v>
      </c>
      <c r="S2525">
        <f t="shared" si="895"/>
        <v>26.406933736683118</v>
      </c>
      <c r="T2525">
        <f t="shared" si="896"/>
        <v>13.096702665395417</v>
      </c>
      <c r="U2525">
        <f t="shared" si="897"/>
        <v>0.46290053480040549</v>
      </c>
      <c r="V2525" s="6">
        <f t="shared" si="905"/>
        <v>133046.00000025239</v>
      </c>
      <c r="W2525">
        <f t="shared" si="910"/>
        <v>13.096515881630403</v>
      </c>
      <c r="X2525">
        <f t="shared" si="911"/>
        <v>26.43900676322486</v>
      </c>
      <c r="Y2525">
        <f t="shared" si="906"/>
        <v>0.23874009860921083</v>
      </c>
      <c r="Z2525">
        <f t="shared" si="907"/>
        <v>-3.135574569162898E-7</v>
      </c>
      <c r="AA2525">
        <f t="shared" si="909"/>
        <v>9.6340528630643343E-8</v>
      </c>
      <c r="AB2525">
        <f t="shared" si="908"/>
        <v>1.0005373575154315</v>
      </c>
      <c r="AC2525">
        <f t="shared" si="904"/>
        <v>2.0969765646840086</v>
      </c>
      <c r="AD2525">
        <f t="shared" si="912"/>
        <v>1.4874916632655036E-10</v>
      </c>
      <c r="AE2525">
        <f t="shared" si="913"/>
        <v>-3.4417295810571844E-5</v>
      </c>
      <c r="AF2525">
        <f t="shared" si="914"/>
        <v>-4.3023806518640118E-7</v>
      </c>
      <c r="AG2525">
        <f t="shared" si="915"/>
        <v>1.4874916632655035E-8</v>
      </c>
      <c r="AH2525" t="str">
        <f t="shared" si="916"/>
        <v>NaN</v>
      </c>
    </row>
    <row r="2526" spans="1:34">
      <c r="A2526" s="4">
        <v>43292.972349537034</v>
      </c>
      <c r="B2526" s="3">
        <v>-1.55565528899388E-3</v>
      </c>
      <c r="C2526">
        <v>2.9110255934629099</v>
      </c>
      <c r="D2526" s="3">
        <v>1.9267480442740601E-2</v>
      </c>
      <c r="E2526" s="3">
        <v>1.9068476248921801E-2</v>
      </c>
      <c r="F2526" s="3">
        <v>1.9027065395512199E-2</v>
      </c>
      <c r="G2526">
        <v>-4637048</v>
      </c>
      <c r="H2526">
        <v>8231818</v>
      </c>
      <c r="K2526">
        <f t="shared" si="898"/>
        <v>99.828418437482355</v>
      </c>
      <c r="L2526">
        <f t="shared" si="899"/>
        <v>79.843635844228217</v>
      </c>
      <c r="M2526">
        <f t="shared" si="893"/>
        <v>26.73506234117167</v>
      </c>
      <c r="N2526">
        <f t="shared" si="900"/>
        <v>0.12492331938010399</v>
      </c>
      <c r="O2526">
        <f t="shared" si="901"/>
        <v>56.989852055321101</v>
      </c>
      <c r="P2526">
        <f t="shared" si="902"/>
        <v>56.711097752359912</v>
      </c>
      <c r="Q2526">
        <f t="shared" si="894"/>
        <v>0.3478599148629371</v>
      </c>
      <c r="R2526">
        <f t="shared" si="903"/>
        <v>56.641992140458164</v>
      </c>
      <c r="S2526">
        <f t="shared" si="895"/>
        <v>26.503155731263046</v>
      </c>
      <c r="T2526">
        <f t="shared" si="896"/>
        <v>13.093819191021735</v>
      </c>
      <c r="U2526">
        <f t="shared" si="897"/>
        <v>0.46294907422678772</v>
      </c>
      <c r="V2526" s="6">
        <f t="shared" si="905"/>
        <v>133107.00000005309</v>
      </c>
      <c r="W2526">
        <f t="shared" si="910"/>
        <v>13.096326179368969</v>
      </c>
      <c r="X2526">
        <f t="shared" si="911"/>
        <v>26.447728414162309</v>
      </c>
      <c r="Y2526">
        <f t="shared" si="906"/>
        <v>0.27740225696856413</v>
      </c>
      <c r="Z2526">
        <f t="shared" si="907"/>
        <v>-1.0033838621752298E-7</v>
      </c>
      <c r="AA2526">
        <f t="shared" si="909"/>
        <v>7.1703871303836303E-8</v>
      </c>
      <c r="AB2526">
        <f t="shared" si="908"/>
        <v>0.99895134420062137</v>
      </c>
      <c r="AC2526">
        <f t="shared" si="904"/>
        <v>2.0970461429206457</v>
      </c>
      <c r="AD2526">
        <f t="shared" si="912"/>
        <v>9.5283545259648043E-11</v>
      </c>
      <c r="AE2526">
        <f t="shared" si="913"/>
        <v>3.9056816194060846E-6</v>
      </c>
      <c r="AF2526">
        <f t="shared" si="914"/>
        <v>2.428578276011423E-6</v>
      </c>
      <c r="AG2526">
        <f t="shared" si="915"/>
        <v>9.5283545259648039E-9</v>
      </c>
      <c r="AH2526">
        <f t="shared" si="916"/>
        <v>2.4285782760114227E-2</v>
      </c>
    </row>
    <row r="2527" spans="1:34">
      <c r="A2527" s="4">
        <v>43292.973043981481</v>
      </c>
      <c r="B2527" s="3">
        <v>-1.5518973515463599E-3</v>
      </c>
      <c r="C2527">
        <v>2.9110779191742</v>
      </c>
      <c r="D2527" s="3">
        <v>1.9019290080304899E-2</v>
      </c>
      <c r="E2527" s="3">
        <v>1.88234016447495E-2</v>
      </c>
      <c r="F2527" s="3">
        <v>1.87959699910243E-2</v>
      </c>
      <c r="G2527">
        <v>-4637048</v>
      </c>
      <c r="H2527">
        <v>8229610</v>
      </c>
      <c r="K2527">
        <f t="shared" si="898"/>
        <v>99.589022295605275</v>
      </c>
      <c r="L2527">
        <f t="shared" si="899"/>
        <v>79.908012508326479</v>
      </c>
      <c r="M2527">
        <f t="shared" si="893"/>
        <v>26.756618400208627</v>
      </c>
      <c r="N2527">
        <f t="shared" si="900"/>
        <v>0.12493917848915861</v>
      </c>
      <c r="O2527">
        <f t="shared" si="901"/>
        <v>56.244399631936147</v>
      </c>
      <c r="P2527">
        <f t="shared" si="902"/>
        <v>55.977603995184197</v>
      </c>
      <c r="Q2527">
        <f t="shared" si="894"/>
        <v>0.29891009805778168</v>
      </c>
      <c r="R2527">
        <f t="shared" si="903"/>
        <v>55.945489533878366</v>
      </c>
      <c r="S2527">
        <f t="shared" si="895"/>
        <v>26.557345001503439</v>
      </c>
      <c r="T2527">
        <f t="shared" si="896"/>
        <v>13.095488570922223</v>
      </c>
      <c r="U2527">
        <f t="shared" si="897"/>
        <v>0.46292097245362029</v>
      </c>
      <c r="V2527" s="6">
        <f t="shared" si="905"/>
        <v>133167.00000024866</v>
      </c>
      <c r="W2527">
        <f t="shared" si="910"/>
        <v>13.096571333060659</v>
      </c>
      <c r="X2527">
        <f t="shared" si="911"/>
        <v>26.459598687457301</v>
      </c>
      <c r="Y2527">
        <f t="shared" si="906"/>
        <v>0.31136488534661072</v>
      </c>
      <c r="Z2527">
        <f t="shared" si="907"/>
        <v>4.4580031290596537E-7</v>
      </c>
      <c r="AA2527">
        <f t="shared" si="909"/>
        <v>-9.5970980422434948E-9</v>
      </c>
      <c r="AB2527">
        <f t="shared" si="908"/>
        <v>0.99756421338292312</v>
      </c>
      <c r="AC2527">
        <f t="shared" si="904"/>
        <v>2.0970058607836468</v>
      </c>
      <c r="AD2527">
        <f t="shared" si="912"/>
        <v>-1.136180288191143E-11</v>
      </c>
      <c r="AE2527">
        <f t="shared" si="913"/>
        <v>2.3292936282989578E-5</v>
      </c>
      <c r="AF2527">
        <f t="shared" si="914"/>
        <v>-4.8557246062894646E-8</v>
      </c>
      <c r="AG2527" t="str">
        <f t="shared" si="915"/>
        <v>NaN</v>
      </c>
      <c r="AH2527" t="str">
        <f t="shared" si="916"/>
        <v>NaN</v>
      </c>
    </row>
    <row r="2528" spans="1:34">
      <c r="A2528" s="4">
        <v>43292.973738425928</v>
      </c>
      <c r="B2528" s="3">
        <v>-1.5506011009711099E-3</v>
      </c>
      <c r="C2528">
        <v>2.9111932735831898</v>
      </c>
      <c r="D2528" s="3">
        <v>1.9028149774603698E-2</v>
      </c>
      <c r="E2528" s="3">
        <v>1.88318213273851E-2</v>
      </c>
      <c r="F2528" s="3">
        <v>1.8808643195352501E-2</v>
      </c>
      <c r="G2528">
        <v>-4637048</v>
      </c>
      <c r="H2528">
        <v>8229712</v>
      </c>
      <c r="K2528">
        <f t="shared" si="898"/>
        <v>99.506445778312369</v>
      </c>
      <c r="L2528">
        <f t="shared" si="899"/>
        <v>79.808777179284334</v>
      </c>
      <c r="M2528">
        <f t="shared" si="893"/>
        <v>26.723390170051818</v>
      </c>
      <c r="N2528">
        <f t="shared" si="900"/>
        <v>0.12497414061594093</v>
      </c>
      <c r="O2528">
        <f t="shared" si="901"/>
        <v>56.271010176038963</v>
      </c>
      <c r="P2528">
        <f t="shared" si="902"/>
        <v>56.002803606018908</v>
      </c>
      <c r="Q2528">
        <f t="shared" si="894"/>
        <v>0.28732464311911343</v>
      </c>
      <c r="R2528">
        <f t="shared" si="903"/>
        <v>55.98368553291985</v>
      </c>
      <c r="S2528">
        <f t="shared" si="895"/>
        <v>26.53184040797241</v>
      </c>
      <c r="T2528">
        <f t="shared" si="896"/>
        <v>13.099168794794045</v>
      </c>
      <c r="U2528">
        <f t="shared" si="897"/>
        <v>0.46285902081731428</v>
      </c>
      <c r="V2528" s="6">
        <f t="shared" si="905"/>
        <v>133227.00000044424</v>
      </c>
      <c r="W2528">
        <f t="shared" si="910"/>
        <v>13.096743524344109</v>
      </c>
      <c r="X2528">
        <f t="shared" si="911"/>
        <v>26.473715164098845</v>
      </c>
      <c r="Y2528">
        <f t="shared" si="906"/>
        <v>0.29033600594622772</v>
      </c>
      <c r="Z2528">
        <f t="shared" si="907"/>
        <v>1.6440862691628818E-7</v>
      </c>
      <c r="AA2528">
        <f t="shared" si="909"/>
        <v>-1.0153290569187053E-9</v>
      </c>
      <c r="AB2528">
        <f t="shared" si="908"/>
        <v>0.99842152132204065</v>
      </c>
      <c r="AC2528">
        <f t="shared" si="904"/>
        <v>2.0969170569816198</v>
      </c>
      <c r="AD2528">
        <f t="shared" si="912"/>
        <v>-1.2890343091827831E-12</v>
      </c>
      <c r="AE2528">
        <f t="shared" si="913"/>
        <v>6.2663024683200883E-5</v>
      </c>
      <c r="AF2528">
        <f t="shared" si="914"/>
        <v>-2.0477840628848884E-9</v>
      </c>
      <c r="AG2528" t="str">
        <f t="shared" si="915"/>
        <v>NaN</v>
      </c>
      <c r="AH2528" t="str">
        <f t="shared" si="916"/>
        <v>NaN</v>
      </c>
    </row>
    <row r="2529" spans="1:34">
      <c r="A2529" s="4">
        <v>43292.974432870367</v>
      </c>
      <c r="B2529" s="3">
        <v>-1.55017298151506E-3</v>
      </c>
      <c r="C2529">
        <v>2.9111397586511898</v>
      </c>
      <c r="D2529" s="3">
        <v>1.9018814392020401E-2</v>
      </c>
      <c r="E2529" s="3">
        <v>1.88230210941219E-2</v>
      </c>
      <c r="F2529" s="3">
        <v>1.8800186451862801E-2</v>
      </c>
      <c r="G2529">
        <v>-4637048</v>
      </c>
      <c r="H2529">
        <v>8229713</v>
      </c>
      <c r="K2529">
        <f t="shared" si="898"/>
        <v>99.479172800123635</v>
      </c>
      <c r="L2529">
        <f t="shared" si="899"/>
        <v>79.792620513447091</v>
      </c>
      <c r="M2529">
        <f t="shared" si="893"/>
        <v>26.717980227683626</v>
      </c>
      <c r="N2529">
        <f t="shared" si="900"/>
        <v>0.12495792107258999</v>
      </c>
      <c r="O2529">
        <f t="shared" si="901"/>
        <v>56.242970877890365</v>
      </c>
      <c r="P2529">
        <f t="shared" si="902"/>
        <v>55.976465029722732</v>
      </c>
      <c r="Q2529">
        <f t="shared" si="894"/>
        <v>0.28477327666178809</v>
      </c>
      <c r="R2529">
        <f t="shared" si="903"/>
        <v>55.958197601228576</v>
      </c>
      <c r="S2529">
        <f t="shared" si="895"/>
        <v>26.528131376575768</v>
      </c>
      <c r="T2529">
        <f t="shared" si="896"/>
        <v>13.097461474441314</v>
      </c>
      <c r="U2529">
        <f t="shared" si="897"/>
        <v>0.46288776126714398</v>
      </c>
      <c r="V2529" s="6">
        <f t="shared" si="905"/>
        <v>133287.00000001118</v>
      </c>
      <c r="W2529">
        <f t="shared" si="910"/>
        <v>13.097645339710002</v>
      </c>
      <c r="X2529">
        <f t="shared" si="911"/>
        <v>26.484457285572418</v>
      </c>
      <c r="Y2529">
        <f t="shared" si="906"/>
        <v>0.2716359539401812</v>
      </c>
      <c r="Z2529">
        <f t="shared" si="907"/>
        <v>-2.5084596551694191E-7</v>
      </c>
      <c r="AA2529">
        <f t="shared" si="909"/>
        <v>6.7265539935300593E-8</v>
      </c>
      <c r="AB2529">
        <f t="shared" si="908"/>
        <v>0.99918665282536456</v>
      </c>
      <c r="AC2529">
        <f t="shared" si="904"/>
        <v>2.0969582546217311</v>
      </c>
      <c r="AD2529">
        <f t="shared" si="912"/>
        <v>9.1279335914701689E-11</v>
      </c>
      <c r="AE2529">
        <f t="shared" si="913"/>
        <v>7.6271812241779019E-5</v>
      </c>
      <c r="AF2529">
        <f t="shared" si="914"/>
        <v>1.1913502006308048E-7</v>
      </c>
      <c r="AG2529">
        <f t="shared" si="915"/>
        <v>9.1279335914701692E-9</v>
      </c>
      <c r="AH2529">
        <f t="shared" si="916"/>
        <v>1.1913502006308048E-3</v>
      </c>
    </row>
    <row r="2530" spans="1:34">
      <c r="A2530" s="4">
        <v>43292.975138888891</v>
      </c>
      <c r="B2530" s="3">
        <v>-1.54332307021832E-3</v>
      </c>
      <c r="C2530">
        <v>2.9110981359263</v>
      </c>
      <c r="D2530" s="3">
        <v>1.9016305136319699E-2</v>
      </c>
      <c r="E2530" s="3">
        <v>1.8820797251391901E-2</v>
      </c>
      <c r="F2530">
        <v>1.8811609011026999E-2</v>
      </c>
      <c r="G2530">
        <v>-4637048</v>
      </c>
      <c r="H2530">
        <v>8229713</v>
      </c>
      <c r="K2530">
        <f t="shared" si="898"/>
        <v>99.042805149107537</v>
      </c>
      <c r="L2530">
        <f t="shared" si="899"/>
        <v>79.341238012367583</v>
      </c>
      <c r="M2530">
        <f t="shared" si="893"/>
        <v>26.566838071161367</v>
      </c>
      <c r="N2530">
        <f t="shared" si="900"/>
        <v>0.12494530587220565</v>
      </c>
      <c r="O2530">
        <f t="shared" si="901"/>
        <v>56.235434200298926</v>
      </c>
      <c r="P2530">
        <f t="shared" si="902"/>
        <v>55.969809200307424</v>
      </c>
      <c r="Q2530">
        <f t="shared" si="894"/>
        <v>0.24280994203964212</v>
      </c>
      <c r="R2530">
        <f t="shared" si="903"/>
        <v>55.992624258259283</v>
      </c>
      <c r="S2530">
        <f t="shared" si="895"/>
        <v>26.404964776468272</v>
      </c>
      <c r="T2530">
        <f t="shared" si="896"/>
        <v>13.096133558611383</v>
      </c>
      <c r="U2530">
        <f t="shared" si="897"/>
        <v>0.46291011495034523</v>
      </c>
      <c r="V2530" s="6">
        <f t="shared" si="905"/>
        <v>133348.00000044052</v>
      </c>
      <c r="W2530">
        <f t="shared" si="910"/>
        <v>13.098033499721851</v>
      </c>
      <c r="X2530">
        <f t="shared" si="911"/>
        <v>26.498245210654169</v>
      </c>
      <c r="Y2530">
        <f t="shared" si="906"/>
        <v>0.25504714736711992</v>
      </c>
      <c r="Z2530">
        <f t="shared" si="907"/>
        <v>0</v>
      </c>
      <c r="AA2530">
        <f t="shared" si="909"/>
        <v>1.2134673567937535E-7</v>
      </c>
      <c r="AB2530">
        <f t="shared" si="908"/>
        <v>0.99986487467124929</v>
      </c>
      <c r="AC2530">
        <f t="shared" si="904"/>
        <v>2.0969902972307071</v>
      </c>
      <c r="AD2530">
        <f t="shared" si="912"/>
        <v>1.7538052100061951E-10</v>
      </c>
      <c r="AE2530">
        <f t="shared" si="913"/>
        <v>4.9375409052444044E-5</v>
      </c>
      <c r="AF2530">
        <f t="shared" si="914"/>
        <v>3.5359139322374127E-7</v>
      </c>
      <c r="AG2530">
        <f t="shared" si="915"/>
        <v>1.7538052100061952E-8</v>
      </c>
      <c r="AH2530">
        <f t="shared" si="916"/>
        <v>3.5359139322374126E-3</v>
      </c>
    </row>
    <row r="2531" spans="1:34">
      <c r="A2531" s="4">
        <v>43292.97583333333</v>
      </c>
      <c r="B2531" s="3">
        <v>-1.54523771556342E-3</v>
      </c>
      <c r="C2531">
        <v>2.9111397586511898</v>
      </c>
      <c r="D2531" s="3">
        <v>1.9012249893694402E-2</v>
      </c>
      <c r="E2531" s="3">
        <v>1.8816837146423501E-2</v>
      </c>
      <c r="F2531" s="3">
        <v>1.88093102061066E-2</v>
      </c>
      <c r="G2531">
        <v>-4637048</v>
      </c>
      <c r="H2531">
        <v>8229715</v>
      </c>
      <c r="K2531">
        <f t="shared" si="898"/>
        <v>99.164775968228625</v>
      </c>
      <c r="L2531">
        <f t="shared" si="899"/>
        <v>79.466230589634861</v>
      </c>
      <c r="M2531">
        <f t="shared" si="893"/>
        <v>26.608690929064082</v>
      </c>
      <c r="N2531">
        <f t="shared" si="900"/>
        <v>0.12495792107258999</v>
      </c>
      <c r="O2531">
        <f t="shared" si="901"/>
        <v>56.223254072058751</v>
      </c>
      <c r="P2531">
        <f t="shared" si="902"/>
        <v>55.957956840974269</v>
      </c>
      <c r="Q2531">
        <f t="shared" si="894"/>
        <v>0.2375582233999296</v>
      </c>
      <c r="R2531">
        <f t="shared" si="903"/>
        <v>55.985695848658821</v>
      </c>
      <c r="S2531">
        <f t="shared" si="895"/>
        <v>26.450318780130797</v>
      </c>
      <c r="T2531">
        <f t="shared" si="896"/>
        <v>13.097461474441314</v>
      </c>
      <c r="U2531">
        <f t="shared" si="897"/>
        <v>0.46288776126714398</v>
      </c>
      <c r="V2531" s="6">
        <f t="shared" si="905"/>
        <v>133408.00000000745</v>
      </c>
      <c r="W2531">
        <f t="shared" si="910"/>
        <v>13.09851213311995</v>
      </c>
      <c r="X2531">
        <f t="shared" si="911"/>
        <v>26.509918898482717</v>
      </c>
      <c r="Y2531">
        <f t="shared" si="906"/>
        <v>0.25939528560621977</v>
      </c>
      <c r="Z2531">
        <f t="shared" si="907"/>
        <v>4.7425565430070174E-8</v>
      </c>
      <c r="AA2531">
        <f t="shared" si="909"/>
        <v>9.4246412899090383E-8</v>
      </c>
      <c r="AB2531">
        <f t="shared" si="908"/>
        <v>0.9996863176124785</v>
      </c>
      <c r="AC2531">
        <f t="shared" si="904"/>
        <v>2.0969582546217311</v>
      </c>
      <c r="AD2531">
        <f t="shared" si="912"/>
        <v>1.3392752497854873E-10</v>
      </c>
      <c r="AE2531">
        <f t="shared" si="913"/>
        <v>6.7552200111020019E-5</v>
      </c>
      <c r="AF2531">
        <f t="shared" si="914"/>
        <v>1.9736101992843258E-7</v>
      </c>
      <c r="AG2531">
        <f t="shared" si="915"/>
        <v>1.3392752497854874E-8</v>
      </c>
      <c r="AH2531">
        <f t="shared" si="916"/>
        <v>1.9736101992843258E-3</v>
      </c>
    </row>
    <row r="2532" spans="1:34">
      <c r="A2532" s="4">
        <v>43292.976527777777</v>
      </c>
      <c r="B2532" s="3">
        <v>-1.55041082565731E-3</v>
      </c>
      <c r="C2532">
        <v>2.9111159742369601</v>
      </c>
      <c r="D2532" s="3">
        <v>1.9034571566444398E-2</v>
      </c>
      <c r="E2532" s="3">
        <v>1.88376366166631E-2</v>
      </c>
      <c r="F2532" s="3">
        <v>1.88115613674017E-2</v>
      </c>
      <c r="G2532">
        <v>-4637048</v>
      </c>
      <c r="H2532">
        <v>8229961</v>
      </c>
      <c r="K2532">
        <f t="shared" si="898"/>
        <v>99.494324454672935</v>
      </c>
      <c r="L2532">
        <f t="shared" si="899"/>
        <v>79.792819945044826</v>
      </c>
      <c r="M2532">
        <f t="shared" si="893"/>
        <v>26.718047005907614</v>
      </c>
      <c r="N2532">
        <f t="shared" si="900"/>
        <v>0.12495071238665399</v>
      </c>
      <c r="O2532">
        <f t="shared" si="901"/>
        <v>56.290298355656994</v>
      </c>
      <c r="P2532">
        <f t="shared" si="902"/>
        <v>56.020208421976847</v>
      </c>
      <c r="Q2532">
        <f t="shared" si="894"/>
        <v>0.29781769137908753</v>
      </c>
      <c r="R2532">
        <f t="shared" si="903"/>
        <v>55.992480664277906</v>
      </c>
      <c r="S2532">
        <f t="shared" si="895"/>
        <v>26.519501878321556</v>
      </c>
      <c r="T2532">
        <f t="shared" si="896"/>
        <v>13.096702665395417</v>
      </c>
      <c r="U2532">
        <f t="shared" si="897"/>
        <v>0.46290053480040549</v>
      </c>
      <c r="V2532" s="6">
        <f t="shared" si="905"/>
        <v>133468.00000020303</v>
      </c>
      <c r="W2532">
        <f t="shared" si="910"/>
        <v>13.098909048620802</v>
      </c>
      <c r="X2532">
        <f t="shared" si="911"/>
        <v>26.517043655614845</v>
      </c>
      <c r="Y2532">
        <f t="shared" si="906"/>
        <v>0.27403728026023327</v>
      </c>
      <c r="Z2532">
        <f t="shared" si="907"/>
        <v>1.6440862602924526E-7</v>
      </c>
      <c r="AA2532">
        <f t="shared" si="909"/>
        <v>9.2708488181302673E-8</v>
      </c>
      <c r="AB2532">
        <f t="shared" si="908"/>
        <v>0.99908835773902627</v>
      </c>
      <c r="AC2532">
        <f t="shared" si="904"/>
        <v>2.0969765646840086</v>
      </c>
      <c r="AD2532">
        <f t="shared" si="912"/>
        <v>1.2470410065552045E-10</v>
      </c>
      <c r="AE2532">
        <f t="shared" si="913"/>
        <v>4.151080280807166E-4</v>
      </c>
      <c r="AF2532">
        <f t="shared" si="914"/>
        <v>2.990547039792561E-8</v>
      </c>
      <c r="AG2532">
        <f t="shared" si="915"/>
        <v>1.2470410065552045E-8</v>
      </c>
      <c r="AH2532">
        <f t="shared" si="916"/>
        <v>2.9905470397925606E-4</v>
      </c>
    </row>
    <row r="2533" spans="1:34">
      <c r="A2533" s="4">
        <v>43292.977222222224</v>
      </c>
      <c r="B2533" s="3">
        <v>-1.55032758020752E-3</v>
      </c>
      <c r="C2533">
        <v>2.9112015981281698</v>
      </c>
      <c r="D2533" s="3">
        <v>1.9026722709750199E-2</v>
      </c>
      <c r="E2533" s="3">
        <v>1.8830108849560899E-2</v>
      </c>
      <c r="F2533" s="3">
        <v>1.8807416372001201E-2</v>
      </c>
      <c r="G2533">
        <v>-4637048</v>
      </c>
      <c r="H2533">
        <v>8229963</v>
      </c>
      <c r="K2533">
        <f t="shared" si="898"/>
        <v>99.489021375580521</v>
      </c>
      <c r="L2533">
        <f t="shared" si="899"/>
        <v>79.792965424682322</v>
      </c>
      <c r="M2533">
        <f t="shared" si="893"/>
        <v>26.718095718709037</v>
      </c>
      <c r="N2533">
        <f t="shared" si="900"/>
        <v>0.12497666365601842</v>
      </c>
      <c r="O2533">
        <f t="shared" si="901"/>
        <v>56.266723913901593</v>
      </c>
      <c r="P2533">
        <f t="shared" si="902"/>
        <v>55.997678261442324</v>
      </c>
      <c r="Q2533">
        <f t="shared" si="894"/>
        <v>0.28673592600168263</v>
      </c>
      <c r="R2533">
        <f t="shared" si="903"/>
        <v>55.979987987899911</v>
      </c>
      <c r="S2533">
        <f t="shared" si="895"/>
        <v>26.526938434707915</v>
      </c>
      <c r="T2533">
        <f t="shared" si="896"/>
        <v>13.099434377960096</v>
      </c>
      <c r="U2533">
        <f t="shared" si="897"/>
        <v>0.46285455008067261</v>
      </c>
      <c r="V2533" s="6">
        <f t="shared" si="905"/>
        <v>133528.00000039861</v>
      </c>
      <c r="W2533">
        <f t="shared" si="910"/>
        <v>13.099772923534422</v>
      </c>
      <c r="X2533">
        <f t="shared" si="911"/>
        <v>26.514324069597141</v>
      </c>
      <c r="Y2533">
        <f t="shared" si="906"/>
        <v>0.29049430971657603</v>
      </c>
      <c r="Z2533">
        <f t="shared" si="907"/>
        <v>2.7822998399100035E-7</v>
      </c>
      <c r="AA2533">
        <f t="shared" si="909"/>
        <v>1.4422149896098835E-7</v>
      </c>
      <c r="AB2533">
        <f t="shared" si="908"/>
        <v>0.99841469913794256</v>
      </c>
      <c r="AC2533">
        <f t="shared" si="904"/>
        <v>2.0969106484598226</v>
      </c>
      <c r="AD2533">
        <f t="shared" si="912"/>
        <v>1.8299937556817175E-10</v>
      </c>
      <c r="AE2533">
        <f t="shared" si="913"/>
        <v>-3.267166432759669E-4</v>
      </c>
      <c r="AF2533">
        <f t="shared" si="914"/>
        <v>-5.5758282175727109E-8</v>
      </c>
      <c r="AG2533">
        <f t="shared" si="915"/>
        <v>1.8299937556817173E-8</v>
      </c>
      <c r="AH2533" t="str">
        <f t="shared" si="916"/>
        <v>NaN</v>
      </c>
    </row>
    <row r="2534" spans="1:34">
      <c r="A2534" s="4">
        <v>43292.977916666663</v>
      </c>
      <c r="B2534" s="3">
        <v>-1.5512670645694E-3</v>
      </c>
      <c r="C2534">
        <v>2.9112206256595501</v>
      </c>
      <c r="D2534" s="3">
        <v>1.9021050126957598E-2</v>
      </c>
      <c r="E2534" s="3">
        <v>1.88236989499273E-2</v>
      </c>
      <c r="F2534" s="3">
        <v>1.8801699136965899E-2</v>
      </c>
      <c r="G2534">
        <v>-4637048</v>
      </c>
      <c r="H2534">
        <v>8229963</v>
      </c>
      <c r="K2534">
        <f t="shared" si="898"/>
        <v>99.548870411049791</v>
      </c>
      <c r="L2534">
        <f t="shared" si="899"/>
        <v>79.860329713572341</v>
      </c>
      <c r="M2534">
        <f t="shared" si="893"/>
        <v>26.740652162237698</v>
      </c>
      <c r="N2534">
        <f t="shared" si="900"/>
        <v>0.12498243060476617</v>
      </c>
      <c r="O2534">
        <f t="shared" si="901"/>
        <v>56.249686021905724</v>
      </c>
      <c r="P2534">
        <f t="shared" si="902"/>
        <v>55.978493811950926</v>
      </c>
      <c r="Q2534">
        <f t="shared" si="894"/>
        <v>0.28692931176895797</v>
      </c>
      <c r="R2534">
        <f t="shared" si="903"/>
        <v>55.962756710136766</v>
      </c>
      <c r="S2534">
        <f t="shared" si="895"/>
        <v>26.549365954391725</v>
      </c>
      <c r="T2534">
        <f t="shared" si="896"/>
        <v>13.100041425196702</v>
      </c>
      <c r="U2534">
        <f t="shared" si="897"/>
        <v>0.46284433125406538</v>
      </c>
      <c r="V2534" s="6">
        <f t="shared" si="905"/>
        <v>133587.99999996554</v>
      </c>
      <c r="W2534">
        <f t="shared" si="910"/>
        <v>13.100324519340758</v>
      </c>
      <c r="X2534">
        <f t="shared" si="911"/>
        <v>26.510760024974335</v>
      </c>
      <c r="Y2534">
        <f t="shared" si="906"/>
        <v>0.2876728308035747</v>
      </c>
      <c r="Z2534">
        <f t="shared" si="907"/>
        <v>2.5609805344397057E-7</v>
      </c>
      <c r="AA2534">
        <f t="shared" si="909"/>
        <v>1.4376982691194831E-7</v>
      </c>
      <c r="AB2534">
        <f t="shared" si="908"/>
        <v>0.99853155086497802</v>
      </c>
      <c r="AC2534">
        <f t="shared" si="904"/>
        <v>2.0968960004100037</v>
      </c>
      <c r="AD2534">
        <f t="shared" si="912"/>
        <v>1.8421419881675903E-10</v>
      </c>
      <c r="AE2534">
        <f t="shared" si="913"/>
        <v>-1.5191141160335897E-4</v>
      </c>
      <c r="AF2534">
        <f t="shared" si="914"/>
        <v>-1.2071569475870547E-7</v>
      </c>
      <c r="AG2534">
        <f t="shared" si="915"/>
        <v>1.8421419881675901E-8</v>
      </c>
      <c r="AH2534" t="str">
        <f t="shared" si="916"/>
        <v>NaN</v>
      </c>
    </row>
    <row r="2535" spans="1:34">
      <c r="A2535" s="4">
        <v>43292.97861111111</v>
      </c>
      <c r="B2535" s="3">
        <v>-1.5507081308351199E-3</v>
      </c>
      <c r="C2535">
        <v>2.9112979250057802</v>
      </c>
      <c r="D2535" s="3">
        <v>1.9015056454572899E-2</v>
      </c>
      <c r="E2535" s="3">
        <v>1.8817336619122198E-2</v>
      </c>
      <c r="F2535" s="3">
        <v>1.8794921831267901E-2</v>
      </c>
      <c r="G2535">
        <v>-4637048</v>
      </c>
      <c r="H2535">
        <v>8229963</v>
      </c>
      <c r="K2535">
        <f t="shared" si="898"/>
        <v>99.513264022859389</v>
      </c>
      <c r="L2535">
        <f t="shared" si="899"/>
        <v>79.833632032040967</v>
      </c>
      <c r="M2535">
        <f t="shared" si="893"/>
        <v>26.731712637220344</v>
      </c>
      <c r="N2535">
        <f t="shared" si="900"/>
        <v>0.12500585883405324</v>
      </c>
      <c r="O2535">
        <f t="shared" si="901"/>
        <v>56.231683720928757</v>
      </c>
      <c r="P2535">
        <f t="shared" si="902"/>
        <v>55.959451733142352</v>
      </c>
      <c r="Q2535">
        <f t="shared" si="894"/>
        <v>0.28935325464008343</v>
      </c>
      <c r="R2535">
        <f t="shared" si="903"/>
        <v>55.942330466288674</v>
      </c>
      <c r="S2535">
        <f t="shared" si="895"/>
        <v>26.538810467460287</v>
      </c>
      <c r="T2535">
        <f t="shared" si="896"/>
        <v>13.102507554595341</v>
      </c>
      <c r="U2535">
        <f t="shared" si="897"/>
        <v>0.46280281727097355</v>
      </c>
      <c r="V2535" s="6">
        <f t="shared" si="905"/>
        <v>133648.00000016112</v>
      </c>
      <c r="W2535">
        <f t="shared" si="910"/>
        <v>13.100835256198478</v>
      </c>
      <c r="X2535">
        <f t="shared" si="911"/>
        <v>26.504181426283839</v>
      </c>
      <c r="Y2535">
        <f t="shared" si="906"/>
        <v>0.28660575718016901</v>
      </c>
      <c r="Z2535">
        <f t="shared" si="907"/>
        <v>1.5364315389177425E-7</v>
      </c>
      <c r="AA2535">
        <f t="shared" si="909"/>
        <v>1.5144825172242289E-7</v>
      </c>
      <c r="AB2535">
        <f t="shared" si="908"/>
        <v>0.99857466960822394</v>
      </c>
      <c r="AC2535">
        <f t="shared" si="904"/>
        <v>2.0968364927076144</v>
      </c>
      <c r="AD2535">
        <f t="shared" si="912"/>
        <v>1.9476962495971571E-10</v>
      </c>
      <c r="AE2535">
        <f t="shared" si="913"/>
        <v>-1.4738085188218259E-4</v>
      </c>
      <c r="AF2535">
        <f t="shared" si="914"/>
        <v>-1.315561639840427E-7</v>
      </c>
      <c r="AG2535">
        <f t="shared" si="915"/>
        <v>1.947696249597157E-8</v>
      </c>
      <c r="AH2535" t="str">
        <f t="shared" si="916"/>
        <v>NaN</v>
      </c>
    </row>
    <row r="2536" spans="1:34">
      <c r="A2536" s="4">
        <v>43292.979317129626</v>
      </c>
      <c r="B2536" s="3">
        <v>-1.5511838191196101E-3</v>
      </c>
      <c r="C2536">
        <v>2.9112788974743999</v>
      </c>
      <c r="D2536" s="3">
        <v>1.9010501739248901E-2</v>
      </c>
      <c r="E2536" s="3">
        <v>1.8813554897260502E-2</v>
      </c>
      <c r="F2536">
        <v>1.8792313342783001E-2</v>
      </c>
      <c r="G2536">
        <v>-4637048</v>
      </c>
      <c r="H2536">
        <v>8229963</v>
      </c>
      <c r="K2536">
        <f t="shared" si="898"/>
        <v>99.543567331957377</v>
      </c>
      <c r="L2536">
        <f t="shared" si="899"/>
        <v>79.867364175512222</v>
      </c>
      <c r="M2536">
        <f t="shared" si="893"/>
        <v>26.743007600795959</v>
      </c>
      <c r="N2536">
        <f t="shared" si="900"/>
        <v>0.1250000918853055</v>
      </c>
      <c r="O2536">
        <f t="shared" si="901"/>
        <v>56.218003400940574</v>
      </c>
      <c r="P2536">
        <f t="shared" si="902"/>
        <v>55.948133263869302</v>
      </c>
      <c r="Q2536">
        <f t="shared" si="894"/>
        <v>0.28353470513146561</v>
      </c>
      <c r="R2536">
        <f t="shared" si="903"/>
        <v>55.934468695809109</v>
      </c>
      <c r="S2536">
        <f t="shared" si="895"/>
        <v>26.553984464041648</v>
      </c>
      <c r="T2536">
        <f t="shared" si="896"/>
        <v>13.101900507358735</v>
      </c>
      <c r="U2536">
        <f t="shared" si="897"/>
        <v>0.46281303609758107</v>
      </c>
      <c r="V2536" s="6">
        <f t="shared" si="905"/>
        <v>133708.99999996182</v>
      </c>
      <c r="W2536">
        <f t="shared" si="910"/>
        <v>13.10142187396076</v>
      </c>
      <c r="X2536">
        <f t="shared" si="911"/>
        <v>26.499960940185495</v>
      </c>
      <c r="Y2536">
        <f t="shared" si="906"/>
        <v>0.28531030843577315</v>
      </c>
      <c r="Z2536">
        <f t="shared" si="907"/>
        <v>1.0974510994085795E-7</v>
      </c>
      <c r="AA2536">
        <f t="shared" si="909"/>
        <v>1.3736802885609994E-7</v>
      </c>
      <c r="AB2536">
        <f t="shared" si="908"/>
        <v>0.99862830248087442</v>
      </c>
      <c r="AC2536">
        <f t="shared" si="904"/>
        <v>2.0968511407574337</v>
      </c>
      <c r="AD2536">
        <f t="shared" si="912"/>
        <v>1.774651623636442E-10</v>
      </c>
      <c r="AE2536">
        <f t="shared" si="913"/>
        <v>-2.9327288415146273E-4</v>
      </c>
      <c r="AF2536">
        <f t="shared" si="914"/>
        <v>-6.0238234738649472E-8</v>
      </c>
      <c r="AG2536">
        <f t="shared" si="915"/>
        <v>1.7746516236364419E-8</v>
      </c>
      <c r="AH2536" t="str">
        <f t="shared" si="916"/>
        <v>NaN</v>
      </c>
    </row>
    <row r="2537" spans="1:34">
      <c r="A2537" s="4">
        <v>43292.980011574073</v>
      </c>
      <c r="B2537" s="3">
        <v>-1.5512313879480601E-3</v>
      </c>
      <c r="C2537">
        <v>2.9113395477306798</v>
      </c>
      <c r="D2537" s="3">
        <v>1.9005031323977201E-2</v>
      </c>
      <c r="E2537" s="3">
        <v>1.8808465032616399E-2</v>
      </c>
      <c r="F2537" s="3">
        <v>1.8787024900375399E-2</v>
      </c>
      <c r="G2537">
        <v>-4637048</v>
      </c>
      <c r="H2537">
        <v>8229963</v>
      </c>
      <c r="K2537">
        <f t="shared" si="898"/>
        <v>99.546597662867242</v>
      </c>
      <c r="L2537">
        <f t="shared" si="899"/>
        <v>79.877346115836204</v>
      </c>
      <c r="M2537">
        <f t="shared" si="893"/>
        <v>26.746349981112509</v>
      </c>
      <c r="N2537">
        <f t="shared" si="900"/>
        <v>0.12501847403444055</v>
      </c>
      <c r="O2537">
        <f t="shared" si="901"/>
        <v>56.201572729414131</v>
      </c>
      <c r="P2537">
        <f t="shared" si="902"/>
        <v>55.932899600822381</v>
      </c>
      <c r="Q2537">
        <f t="shared" si="894"/>
        <v>0.28304296553577046</v>
      </c>
      <c r="R2537">
        <f t="shared" si="903"/>
        <v>55.918529763878361</v>
      </c>
      <c r="S2537">
        <f t="shared" si="895"/>
        <v>26.55765467075533</v>
      </c>
      <c r="T2537">
        <f t="shared" si="896"/>
        <v>13.103835470425585</v>
      </c>
      <c r="U2537">
        <f t="shared" si="897"/>
        <v>0.46278046358776703</v>
      </c>
      <c r="V2537" s="6">
        <f t="shared" si="905"/>
        <v>133769.00000015739</v>
      </c>
      <c r="W2537">
        <f t="shared" si="910"/>
        <v>13.102192356991802</v>
      </c>
      <c r="X2537">
        <f t="shared" si="911"/>
        <v>26.497469901299016</v>
      </c>
      <c r="Y2537">
        <f t="shared" si="906"/>
        <v>0.28213674793552457</v>
      </c>
      <c r="Z2537">
        <f t="shared" si="907"/>
        <v>-3.1617043432802569E-9</v>
      </c>
      <c r="AA2537">
        <f t="shared" si="909"/>
        <v>1.065796727677402E-7</v>
      </c>
      <c r="AB2537">
        <f t="shared" si="908"/>
        <v>0.9987582480036592</v>
      </c>
      <c r="AC2537">
        <f t="shared" si="904"/>
        <v>2.0968044500986305</v>
      </c>
      <c r="AD2537">
        <f t="shared" si="912"/>
        <v>1.3923549508346288E-10</v>
      </c>
      <c r="AE2537">
        <f t="shared" si="913"/>
        <v>-3.900521155634834E-2</v>
      </c>
      <c r="AF2537">
        <f t="shared" si="914"/>
        <v>-3.5535167067249749E-10</v>
      </c>
      <c r="AG2537">
        <f t="shared" si="915"/>
        <v>1.3923549508346289E-8</v>
      </c>
      <c r="AH2537" t="str">
        <f t="shared" si="916"/>
        <v>NaN</v>
      </c>
    </row>
    <row r="2538" spans="1:34">
      <c r="A2538" s="4">
        <v>43292.980706018519</v>
      </c>
      <c r="B2538" s="3">
        <v>-1.5492810659816301E-3</v>
      </c>
      <c r="C2538">
        <v>2.91127770825369</v>
      </c>
      <c r="D2538" s="3">
        <v>1.90464518813496E-2</v>
      </c>
      <c r="E2538" s="3">
        <v>1.88507061522796E-2</v>
      </c>
      <c r="F2538" s="3">
        <v>1.8829368172355299E-2</v>
      </c>
      <c r="G2538">
        <v>-4637048</v>
      </c>
      <c r="H2538">
        <v>8230304</v>
      </c>
      <c r="K2538">
        <f t="shared" si="898"/>
        <v>99.422354095564231</v>
      </c>
      <c r="L2538">
        <f t="shared" si="899"/>
        <v>79.697442702886249</v>
      </c>
      <c r="M2538">
        <f t="shared" si="893"/>
        <v>26.686110628160321</v>
      </c>
      <c r="N2538">
        <f t="shared" si="900"/>
        <v>0.12499973145100918</v>
      </c>
      <c r="O2538">
        <f t="shared" si="901"/>
        <v>56.325981487950067</v>
      </c>
      <c r="P2538">
        <f t="shared" si="902"/>
        <v>56.059324767043549</v>
      </c>
      <c r="Q2538">
        <f t="shared" si="894"/>
        <v>0.27983257313933763</v>
      </c>
      <c r="R2538">
        <f t="shared" si="903"/>
        <v>56.046148914810729</v>
      </c>
      <c r="S2538">
        <f t="shared" si="895"/>
        <v>26.499555579400763</v>
      </c>
      <c r="T2538">
        <f t="shared" si="896"/>
        <v>13.101862566906492</v>
      </c>
      <c r="U2538">
        <f t="shared" si="897"/>
        <v>0.46281367477424334</v>
      </c>
      <c r="V2538" s="6">
        <f t="shared" si="905"/>
        <v>133829.00000035297</v>
      </c>
      <c r="W2538">
        <f t="shared" si="910"/>
        <v>13.102752708287122</v>
      </c>
      <c r="X2538">
        <f t="shared" si="911"/>
        <v>26.499911454182911</v>
      </c>
      <c r="Y2538">
        <f t="shared" si="906"/>
        <v>0.27149546367687333</v>
      </c>
      <c r="Z2538">
        <f t="shared" si="907"/>
        <v>1.01174539103392E-7</v>
      </c>
      <c r="AA2538">
        <f t="shared" si="909"/>
        <v>9.8901247885122102E-8</v>
      </c>
      <c r="AB2538">
        <f t="shared" si="908"/>
        <v>0.99919134880832183</v>
      </c>
      <c r="AC2538">
        <f t="shared" si="904"/>
        <v>2.0968520562605462</v>
      </c>
      <c r="AD2538">
        <f t="shared" si="912"/>
        <v>1.3427163925097693E-10</v>
      </c>
      <c r="AE2538">
        <f t="shared" si="913"/>
        <v>-4.3103516544336203E-2</v>
      </c>
      <c r="AF2538">
        <f t="shared" si="914"/>
        <v>-3.1010061250107423E-10</v>
      </c>
      <c r="AG2538">
        <f t="shared" si="915"/>
        <v>1.3427163925097693E-8</v>
      </c>
      <c r="AH2538" t="str">
        <f t="shared" si="916"/>
        <v>NaN</v>
      </c>
    </row>
    <row r="2539" spans="1:34">
      <c r="A2539" s="4">
        <v>43292.981400462966</v>
      </c>
      <c r="B2539" s="3">
        <v>-1.5464269362746601E-3</v>
      </c>
      <c r="C2539">
        <v>2.9113776027934399</v>
      </c>
      <c r="D2539" s="3">
        <v>1.9013546144269599E-2</v>
      </c>
      <c r="E2539" s="3">
        <v>1.88185615164548E-2</v>
      </c>
      <c r="F2539" s="3">
        <v>1.8805939419617099E-2</v>
      </c>
      <c r="G2539">
        <v>-4637048</v>
      </c>
      <c r="H2539">
        <v>8230226</v>
      </c>
      <c r="K2539">
        <f t="shared" si="898"/>
        <v>99.240534240974512</v>
      </c>
      <c r="L2539">
        <f t="shared" si="899"/>
        <v>79.54641973054332</v>
      </c>
      <c r="M2539">
        <f t="shared" si="893"/>
        <v>26.635541681269995</v>
      </c>
      <c r="N2539">
        <f t="shared" si="900"/>
        <v>0.12503000793193594</v>
      </c>
      <c r="O2539">
        <f t="shared" si="901"/>
        <v>56.227147426833334</v>
      </c>
      <c r="P2539">
        <f t="shared" si="902"/>
        <v>55.963117778221481</v>
      </c>
      <c r="Q2539">
        <f t="shared" si="894"/>
        <v>0.25161085235551184</v>
      </c>
      <c r="R2539">
        <f t="shared" si="903"/>
        <v>55.975536574477822</v>
      </c>
      <c r="S2539">
        <f t="shared" si="895"/>
        <v>26.467801113032987</v>
      </c>
      <c r="T2539">
        <f t="shared" si="896"/>
        <v>13.105049564898783</v>
      </c>
      <c r="U2539">
        <f t="shared" si="897"/>
        <v>0.46276002593455223</v>
      </c>
      <c r="V2539" s="6">
        <f t="shared" si="905"/>
        <v>133889.00000054855</v>
      </c>
      <c r="W2539">
        <f t="shared" si="910"/>
        <v>13.103453147406272</v>
      </c>
      <c r="X2539">
        <f t="shared" si="911"/>
        <v>26.497427477338253</v>
      </c>
      <c r="Y2539">
        <f t="shared" si="906"/>
        <v>0.26444132417483956</v>
      </c>
      <c r="Z2539">
        <f t="shared" si="907"/>
        <v>6.584706596498454E-8</v>
      </c>
      <c r="AA2539">
        <f t="shared" si="909"/>
        <v>8.1017274367573923E-8</v>
      </c>
      <c r="AB2539">
        <f t="shared" si="908"/>
        <v>0.99947940605897945</v>
      </c>
      <c r="AC2539">
        <f t="shared" si="904"/>
        <v>2.0967751539989923</v>
      </c>
      <c r="AD2539">
        <f t="shared" si="912"/>
        <v>1.1292171729439006E-10</v>
      </c>
      <c r="AE2539">
        <f t="shared" si="913"/>
        <v>-2.7092418674051896E-4</v>
      </c>
      <c r="AF2539">
        <f t="shared" si="914"/>
        <v>-4.1491652486602019E-8</v>
      </c>
      <c r="AG2539">
        <f t="shared" si="915"/>
        <v>1.1292171729439007E-8</v>
      </c>
      <c r="AH2539" t="str">
        <f t="shared" si="916"/>
        <v>NaN</v>
      </c>
    </row>
    <row r="2540" spans="1:34">
      <c r="A2540" s="4">
        <v>43292.982106481482</v>
      </c>
      <c r="B2540" s="3">
        <v>-1.54865077900467E-3</v>
      </c>
      <c r="C2540">
        <v>2.9113026818886301</v>
      </c>
      <c r="D2540" s="3">
        <v>1.90109893197405E-2</v>
      </c>
      <c r="E2540" s="3">
        <v>1.8814839255628601E-2</v>
      </c>
      <c r="F2540" s="3">
        <v>1.87999839664553E-2</v>
      </c>
      <c r="G2540">
        <v>-4637048</v>
      </c>
      <c r="H2540">
        <v>8230228</v>
      </c>
      <c r="K2540">
        <f t="shared" si="898"/>
        <v>99.382202211008732</v>
      </c>
      <c r="L2540">
        <f t="shared" si="899"/>
        <v>79.6959160895575</v>
      </c>
      <c r="M2540">
        <f t="shared" si="893"/>
        <v>26.685599452760009</v>
      </c>
      <c r="N2540">
        <f t="shared" si="900"/>
        <v>0.12500730057124163</v>
      </c>
      <c r="O2540">
        <f t="shared" si="901"/>
        <v>56.219467873837473</v>
      </c>
      <c r="P2540">
        <f t="shared" si="902"/>
        <v>55.95197727230159</v>
      </c>
      <c r="Q2540">
        <f t="shared" si="894"/>
        <v>0.26188054702966923</v>
      </c>
      <c r="R2540">
        <f t="shared" si="903"/>
        <v>55.957587326807804</v>
      </c>
      <c r="S2540">
        <f t="shared" si="895"/>
        <v>26.511012421406896</v>
      </c>
      <c r="T2540">
        <f t="shared" si="896"/>
        <v>13.102659316404644</v>
      </c>
      <c r="U2540">
        <f t="shared" si="897"/>
        <v>0.46280026256431922</v>
      </c>
      <c r="V2540" s="6">
        <f t="shared" si="905"/>
        <v>133950.00000034925</v>
      </c>
      <c r="W2540">
        <f t="shared" si="910"/>
        <v>13.103680790120004</v>
      </c>
      <c r="X2540">
        <f t="shared" si="911"/>
        <v>26.494943020353176</v>
      </c>
      <c r="Y2540">
        <f t="shared" si="906"/>
        <v>0.24063719071379097</v>
      </c>
      <c r="Z2540">
        <f t="shared" si="907"/>
        <v>6.2711491372482374E-8</v>
      </c>
      <c r="AA2540">
        <f t="shared" si="909"/>
        <v>6.127435307331133E-8</v>
      </c>
      <c r="AB2540">
        <f t="shared" si="908"/>
        <v>1.0004561826427172</v>
      </c>
      <c r="AC2540">
        <f t="shared" si="904"/>
        <v>2.0968328306951558</v>
      </c>
      <c r="AD2540">
        <f t="shared" si="912"/>
        <v>9.3854932376800784E-11</v>
      </c>
      <c r="AE2540">
        <f t="shared" si="913"/>
        <v>-3.1875660719368634E-4</v>
      </c>
      <c r="AF2540">
        <f t="shared" si="914"/>
        <v>-2.9310885672689231E-8</v>
      </c>
      <c r="AG2540">
        <f t="shared" si="915"/>
        <v>9.3854932376800781E-9</v>
      </c>
      <c r="AH2540" t="str">
        <f t="shared" si="916"/>
        <v>NaN</v>
      </c>
    </row>
    <row r="2541" spans="1:34">
      <c r="A2541" s="4">
        <v>43292.982800925929</v>
      </c>
      <c r="B2541" s="3">
        <v>-1.5442744467873101E-3</v>
      </c>
      <c r="C2541">
        <v>2.9114013872076598</v>
      </c>
      <c r="D2541" s="3">
        <v>1.9009110351016701E-2</v>
      </c>
      <c r="E2541" s="3">
        <v>1.8813887879059601E-2</v>
      </c>
      <c r="F2541" s="3">
        <v>1.8815849293678199E-2</v>
      </c>
      <c r="G2541">
        <v>-4637048</v>
      </c>
      <c r="H2541">
        <v>8230235</v>
      </c>
      <c r="K2541">
        <f t="shared" si="898"/>
        <v>99.10341176730411</v>
      </c>
      <c r="L2541">
        <f t="shared" si="899"/>
        <v>79.396270817610414</v>
      </c>
      <c r="M2541">
        <f t="shared" si="893"/>
        <v>26.585265406833393</v>
      </c>
      <c r="N2541">
        <f t="shared" si="900"/>
        <v>0.12503721661786898</v>
      </c>
      <c r="O2541">
        <f t="shared" si="901"/>
        <v>56.213824295356524</v>
      </c>
      <c r="P2541">
        <f t="shared" si="902"/>
        <v>55.949129858647929</v>
      </c>
      <c r="Q2541">
        <f t="shared" si="894"/>
        <v>0.20842017275619185</v>
      </c>
      <c r="R2541">
        <f t="shared" si="903"/>
        <v>56.005404122600332</v>
      </c>
      <c r="S2541">
        <f t="shared" si="895"/>
        <v>26.446318624995932</v>
      </c>
      <c r="T2541">
        <f t="shared" si="896"/>
        <v>13.105808373944367</v>
      </c>
      <c r="U2541">
        <f t="shared" si="897"/>
        <v>0.46274725240129594</v>
      </c>
      <c r="V2541" s="6">
        <f t="shared" si="905"/>
        <v>134010.00000054482</v>
      </c>
      <c r="W2541">
        <f t="shared" si="910"/>
        <v>13.103844225914468</v>
      </c>
      <c r="X2541">
        <f t="shared" si="911"/>
        <v>26.4956480274124</v>
      </c>
      <c r="Y2541">
        <f t="shared" si="906"/>
        <v>0.22358902865516228</v>
      </c>
      <c r="Z2541">
        <f t="shared" si="907"/>
        <v>2.0234907926564378E-7</v>
      </c>
      <c r="AA2541">
        <f t="shared" si="909"/>
        <v>5.769457210509068E-8</v>
      </c>
      <c r="AB2541">
        <f t="shared" si="908"/>
        <v>1.0011597398658665</v>
      </c>
      <c r="AC2541">
        <f t="shared" si="904"/>
        <v>2.0967568439367223</v>
      </c>
      <c r="AD2541">
        <f t="shared" si="912"/>
        <v>9.5106422160474691E-11</v>
      </c>
      <c r="AE2541">
        <f t="shared" si="913"/>
        <v>2.4008251258981282E-4</v>
      </c>
      <c r="AF2541">
        <f t="shared" si="914"/>
        <v>3.9434864466088877E-8</v>
      </c>
      <c r="AG2541">
        <f t="shared" si="915"/>
        <v>9.5106422160474693E-9</v>
      </c>
      <c r="AH2541">
        <f t="shared" si="916"/>
        <v>3.9434864466088878E-4</v>
      </c>
    </row>
    <row r="2542" spans="1:34">
      <c r="A2542" s="4">
        <v>43292.983495370368</v>
      </c>
      <c r="B2542" s="3">
        <v>-1.54527339218475E-3</v>
      </c>
      <c r="C2542">
        <v>2.9113787920141498</v>
      </c>
      <c r="D2542" s="3">
        <v>1.90056972875755E-2</v>
      </c>
      <c r="E2542">
        <v>1.8808952613107999E-2</v>
      </c>
      <c r="F2542" s="3">
        <v>1.88150869956735E-2</v>
      </c>
      <c r="G2542">
        <v>-4637048</v>
      </c>
      <c r="H2542">
        <v>8230241</v>
      </c>
      <c r="K2542">
        <f t="shared" si="898"/>
        <v>99.167048716410534</v>
      </c>
      <c r="L2542">
        <f t="shared" si="899"/>
        <v>79.460909800506272</v>
      </c>
      <c r="M2542">
        <f t="shared" si="893"/>
        <v>26.60690930141708</v>
      </c>
      <c r="N2542">
        <f t="shared" si="900"/>
        <v>0.12503036836623227</v>
      </c>
      <c r="O2542">
        <f t="shared" si="901"/>
        <v>56.203572985078232</v>
      </c>
      <c r="P2542">
        <f t="shared" si="902"/>
        <v>55.934358900319843</v>
      </c>
      <c r="Q2542">
        <f t="shared" si="894"/>
        <v>0.20046636617962577</v>
      </c>
      <c r="R2542">
        <f t="shared" si="903"/>
        <v>56.003106618898606</v>
      </c>
      <c r="S2542">
        <f t="shared" si="895"/>
        <v>26.473265057297329</v>
      </c>
      <c r="T2542">
        <f t="shared" si="896"/>
        <v>13.105087505351026</v>
      </c>
      <c r="U2542">
        <f t="shared" si="897"/>
        <v>0.46275938725788995</v>
      </c>
      <c r="V2542" s="6">
        <f t="shared" si="905"/>
        <v>134070.00000011176</v>
      </c>
      <c r="W2542">
        <f t="shared" si="910"/>
        <v>13.103958047271334</v>
      </c>
      <c r="X2542">
        <f t="shared" si="911"/>
        <v>26.496617975749327</v>
      </c>
      <c r="Y2542">
        <f t="shared" si="906"/>
        <v>0.19651949766381924</v>
      </c>
      <c r="Z2542">
        <f t="shared" si="907"/>
        <v>2.8455339268937095E-8</v>
      </c>
      <c r="AA2542">
        <f t="shared" si="909"/>
        <v>1.54688346184787E-8</v>
      </c>
      <c r="AB2542">
        <f t="shared" si="908"/>
        <v>1.0022718519385247</v>
      </c>
      <c r="AC2542">
        <f t="shared" si="904"/>
        <v>2.0967742384958794</v>
      </c>
      <c r="AD2542">
        <f t="shared" si="912"/>
        <v>2.9012217889506541E-11</v>
      </c>
      <c r="AE2542">
        <f t="shared" si="913"/>
        <v>-2.0268208707213907E-3</v>
      </c>
      <c r="AF2542">
        <f t="shared" si="914"/>
        <v>-1.4249400685231608E-9</v>
      </c>
      <c r="AG2542">
        <f t="shared" si="915"/>
        <v>2.9012217889506539E-9</v>
      </c>
      <c r="AH2542" t="str">
        <f t="shared" si="916"/>
        <v>NaN</v>
      </c>
    </row>
    <row r="2543" spans="1:34">
      <c r="A2543" s="4">
        <v>43292.984189814815</v>
      </c>
      <c r="B2543" s="3">
        <v>-1.5400408210553E-3</v>
      </c>
      <c r="C2543">
        <v>2.9114120901940601</v>
      </c>
      <c r="D2543">
        <v>1.9004270222722001E-2</v>
      </c>
      <c r="E2543" s="3">
        <v>1.8809238026078701E-2</v>
      </c>
      <c r="F2543" s="3">
        <v>1.8820232507205201E-2</v>
      </c>
      <c r="G2543">
        <v>-4637048</v>
      </c>
      <c r="H2543">
        <v>8230251</v>
      </c>
      <c r="K2543">
        <f t="shared" si="898"/>
        <v>98.83371231632907</v>
      </c>
      <c r="L2543">
        <f t="shared" si="899"/>
        <v>79.120809672346226</v>
      </c>
      <c r="M2543">
        <f t="shared" si="893"/>
        <v>26.493029240314421</v>
      </c>
      <c r="N2543">
        <f t="shared" si="900"/>
        <v>0.12504046052653925</v>
      </c>
      <c r="O2543">
        <f t="shared" si="901"/>
        <v>56.199286722940862</v>
      </c>
      <c r="P2543">
        <f t="shared" si="902"/>
        <v>55.935213124415945</v>
      </c>
      <c r="Q2543">
        <f t="shared" si="894"/>
        <v>0.18067195405564007</v>
      </c>
      <c r="R2543">
        <f t="shared" si="903"/>
        <v>56.018614768885222</v>
      </c>
      <c r="S2543">
        <f t="shared" si="895"/>
        <v>26.372581270943993</v>
      </c>
      <c r="T2543">
        <f t="shared" si="896"/>
        <v>13.106149838014918</v>
      </c>
      <c r="U2543">
        <f t="shared" si="897"/>
        <v>0.46274150431132977</v>
      </c>
      <c r="V2543" s="6">
        <f t="shared" si="905"/>
        <v>134130.00000030734</v>
      </c>
      <c r="W2543">
        <f t="shared" si="910"/>
        <v>13.104261570889632</v>
      </c>
      <c r="X2543">
        <f t="shared" si="911"/>
        <v>26.495349378568168</v>
      </c>
      <c r="Y2543">
        <f t="shared" si="906"/>
        <v>0.20303990048078427</v>
      </c>
      <c r="Z2543">
        <f t="shared" si="907"/>
        <v>-2.8455339118980231E-8</v>
      </c>
      <c r="AA2543">
        <f t="shared" si="909"/>
        <v>-3.7298406076384496E-8</v>
      </c>
      <c r="AB2543">
        <f t="shared" si="908"/>
        <v>1.0020131495502649</v>
      </c>
      <c r="AC2543">
        <f t="shared" si="904"/>
        <v>2.0967486044086998</v>
      </c>
      <c r="AD2543">
        <f t="shared" si="912"/>
        <v>-6.7706840942877773E-11</v>
      </c>
      <c r="AE2543">
        <f t="shared" si="913"/>
        <v>-3.457857335922007E-4</v>
      </c>
      <c r="AF2543">
        <f t="shared" si="914"/>
        <v>1.9492005074979146E-8</v>
      </c>
      <c r="AG2543" t="str">
        <f t="shared" si="915"/>
        <v>NaN</v>
      </c>
      <c r="AH2543">
        <f t="shared" si="916"/>
        <v>1.9492005074979145E-4</v>
      </c>
    </row>
    <row r="2544" spans="1:34">
      <c r="A2544" s="4">
        <v>43292.984884259262</v>
      </c>
      <c r="B2544" s="3">
        <v>-1.5462366609608599E-3</v>
      </c>
      <c r="C2544">
        <v>2.91136808902775</v>
      </c>
      <c r="D2544">
        <v>1.8999834429468999E-2</v>
      </c>
      <c r="E2544" s="3">
        <v>1.88035654432861E-2</v>
      </c>
      <c r="F2544" s="3">
        <v>1.88001149864249E-2</v>
      </c>
      <c r="G2544">
        <v>-4637048</v>
      </c>
      <c r="H2544">
        <v>8230251</v>
      </c>
      <c r="K2544">
        <f t="shared" si="898"/>
        <v>99.228412917335049</v>
      </c>
      <c r="L2544">
        <f t="shared" si="899"/>
        <v>79.541954571326215</v>
      </c>
      <c r="M2544">
        <f t="shared" si="893"/>
        <v>26.634046555092809</v>
      </c>
      <c r="N2544">
        <f t="shared" si="900"/>
        <v>0.12502712445756212</v>
      </c>
      <c r="O2544">
        <f t="shared" si="901"/>
        <v>56.185963591463747</v>
      </c>
      <c r="P2544">
        <f t="shared" si="902"/>
        <v>55.9182354205062</v>
      </c>
      <c r="Q2544">
        <f t="shared" si="894"/>
        <v>0.227981381207087</v>
      </c>
      <c r="R2544">
        <f t="shared" si="903"/>
        <v>55.95798221025666</v>
      </c>
      <c r="S2544">
        <f t="shared" si="895"/>
        <v>26.482058967621416</v>
      </c>
      <c r="T2544">
        <f t="shared" si="896"/>
        <v>13.104746041280485</v>
      </c>
      <c r="U2544">
        <f t="shared" si="897"/>
        <v>0.46276513534785585</v>
      </c>
      <c r="V2544" s="6">
        <f t="shared" si="905"/>
        <v>134190.00000050291</v>
      </c>
      <c r="W2544">
        <f t="shared" si="910"/>
        <v>13.104226548933664</v>
      </c>
      <c r="X2544">
        <f t="shared" si="911"/>
        <v>26.495491761741697</v>
      </c>
      <c r="Y2544">
        <f t="shared" si="906"/>
        <v>0.21522920919215002</v>
      </c>
      <c r="Z2544">
        <f t="shared" si="907"/>
        <v>-2.8220171120824785E-8</v>
      </c>
      <c r="AA2544">
        <f t="shared" si="909"/>
        <v>-2.7286964377959925E-8</v>
      </c>
      <c r="AB2544">
        <f t="shared" si="908"/>
        <v>1.0015008025942398</v>
      </c>
      <c r="AC2544">
        <f t="shared" si="904"/>
        <v>2.0967824780239019</v>
      </c>
      <c r="AD2544">
        <f t="shared" si="912"/>
        <v>-4.672880770459145E-11</v>
      </c>
      <c r="AE2544">
        <f t="shared" si="913"/>
        <v>4.4994429218687759E-4</v>
      </c>
      <c r="AF2544">
        <f t="shared" si="914"/>
        <v>-1.0338487074757786E-8</v>
      </c>
      <c r="AG2544" t="str">
        <f t="shared" si="915"/>
        <v>NaN</v>
      </c>
      <c r="AH2544" t="str">
        <f t="shared" si="916"/>
        <v>NaN</v>
      </c>
    </row>
    <row r="2545" spans="1:34">
      <c r="A2545" s="4">
        <v>43292.985590277778</v>
      </c>
      <c r="B2545">
        <v>-1.547521019329E-3</v>
      </c>
      <c r="C2545">
        <v>2.9114013872076598</v>
      </c>
      <c r="D2545" s="3">
        <v>1.90398041375738E-2</v>
      </c>
      <c r="E2545" s="3">
        <v>1.88447719409305E-2</v>
      </c>
      <c r="F2545">
        <v>1.8836943508777002E-2</v>
      </c>
      <c r="G2545">
        <v>-4637048</v>
      </c>
      <c r="H2545">
        <v>8230461</v>
      </c>
      <c r="K2545">
        <f t="shared" si="898"/>
        <v>99.310231851900653</v>
      </c>
      <c r="L2545">
        <f t="shared" si="899"/>
        <v>79.575362748440298</v>
      </c>
      <c r="M2545">
        <f t="shared" si="893"/>
        <v>26.645233040883515</v>
      </c>
      <c r="N2545">
        <f t="shared" si="900"/>
        <v>0.12503721661786898</v>
      </c>
      <c r="O2545">
        <f t="shared" si="901"/>
        <v>56.3060146501604</v>
      </c>
      <c r="P2545">
        <f t="shared" si="902"/>
        <v>56.041564024378978</v>
      </c>
      <c r="Q2545">
        <f t="shared" si="894"/>
        <v>0.23703429231372297</v>
      </c>
      <c r="R2545">
        <f t="shared" si="903"/>
        <v>56.068980357846677</v>
      </c>
      <c r="S2545">
        <f t="shared" si="895"/>
        <v>26.487210179341034</v>
      </c>
      <c r="T2545">
        <f t="shared" si="896"/>
        <v>13.105808373944367</v>
      </c>
      <c r="U2545">
        <f t="shared" si="897"/>
        <v>0.46274725240129594</v>
      </c>
      <c r="V2545" s="6">
        <f t="shared" si="905"/>
        <v>134251.00000030361</v>
      </c>
      <c r="W2545">
        <f t="shared" si="910"/>
        <v>13.104448354654741</v>
      </c>
      <c r="X2545">
        <f t="shared" si="911"/>
        <v>26.495951468542561</v>
      </c>
      <c r="Y2545">
        <f t="shared" si="906"/>
        <v>0.25068729018505564</v>
      </c>
      <c r="Z2545">
        <f t="shared" si="907"/>
        <v>-1.944056233028919E-7</v>
      </c>
      <c r="AA2545">
        <f t="shared" si="909"/>
        <v>-1.2743870956039549E-8</v>
      </c>
      <c r="AB2545">
        <f t="shared" si="908"/>
        <v>1.0000443120988518</v>
      </c>
      <c r="AC2545">
        <f t="shared" si="904"/>
        <v>2.0967568439367223</v>
      </c>
      <c r="AD2545">
        <f t="shared" si="912"/>
        <v>-1.873675706706709E-11</v>
      </c>
      <c r="AE2545">
        <f t="shared" si="913"/>
        <v>5.4085117000451999E-5</v>
      </c>
      <c r="AF2545">
        <f t="shared" si="914"/>
        <v>-3.4486386279148905E-8</v>
      </c>
      <c r="AG2545" t="str">
        <f t="shared" si="915"/>
        <v>NaN</v>
      </c>
      <c r="AH2545" t="str">
        <f t="shared" si="916"/>
        <v>NaN</v>
      </c>
    </row>
    <row r="2546" spans="1:34">
      <c r="A2546" s="4">
        <v>43292.986284722225</v>
      </c>
      <c r="B2546" s="3">
        <v>-1.54893619197537E-3</v>
      </c>
      <c r="C2546">
        <v>2.9112943573436501</v>
      </c>
      <c r="D2546" s="3">
        <v>1.90323239393001E-2</v>
      </c>
      <c r="E2546" s="3">
        <v>1.88361976596025E-2</v>
      </c>
      <c r="F2546">
        <v>1.8812895388910001E-2</v>
      </c>
      <c r="G2546">
        <v>-4637048</v>
      </c>
      <c r="H2546">
        <v>8230458</v>
      </c>
      <c r="K2546">
        <f t="shared" si="898"/>
        <v>99.400384196467883</v>
      </c>
      <c r="L2546">
        <f t="shared" si="899"/>
        <v>79.697126127708188</v>
      </c>
      <c r="M2546">
        <f t="shared" si="893"/>
        <v>26.686004625258128</v>
      </c>
      <c r="N2546">
        <f t="shared" si="900"/>
        <v>0.12500477753116415</v>
      </c>
      <c r="O2546">
        <f t="shared" si="901"/>
        <v>56.283547492790525</v>
      </c>
      <c r="P2546">
        <f t="shared" si="902"/>
        <v>56.01590170882573</v>
      </c>
      <c r="Q2546">
        <f t="shared" si="894"/>
        <v>0.28704619703435696</v>
      </c>
      <c r="R2546">
        <f t="shared" si="903"/>
        <v>55.996501295756168</v>
      </c>
      <c r="S2546">
        <f t="shared" si="895"/>
        <v>26.49464049390189</v>
      </c>
      <c r="T2546">
        <f t="shared" si="896"/>
        <v>13.102393733238593</v>
      </c>
      <c r="U2546">
        <f t="shared" si="897"/>
        <v>0.46280473330096061</v>
      </c>
      <c r="V2546" s="6">
        <f t="shared" si="905"/>
        <v>134311.00000049919</v>
      </c>
      <c r="W2546">
        <f t="shared" si="910"/>
        <v>13.104389984728131</v>
      </c>
      <c r="X2546">
        <f t="shared" si="911"/>
        <v>26.499874549319564</v>
      </c>
      <c r="Y2546">
        <f t="shared" si="906"/>
        <v>0.28859663858444168</v>
      </c>
      <c r="Z2546">
        <f t="shared" si="907"/>
        <v>-3.0352361889905782E-7</v>
      </c>
      <c r="AA2546">
        <f t="shared" si="909"/>
        <v>-2.3975947009933574E-8</v>
      </c>
      <c r="AB2546">
        <f t="shared" si="908"/>
        <v>0.99849039630835723</v>
      </c>
      <c r="AC2546">
        <f t="shared" si="904"/>
        <v>2.0968392392169526</v>
      </c>
      <c r="AD2546">
        <f t="shared" si="912"/>
        <v>-3.0621534083780058E-11</v>
      </c>
      <c r="AE2546">
        <f t="shared" si="913"/>
        <v>-2.3312857122353595E-5</v>
      </c>
      <c r="AF2546">
        <f t="shared" si="914"/>
        <v>1.3075625644831443E-7</v>
      </c>
      <c r="AG2546" t="str">
        <f t="shared" si="915"/>
        <v>NaN</v>
      </c>
      <c r="AH2546">
        <f t="shared" si="916"/>
        <v>1.3075625644831444E-3</v>
      </c>
    </row>
    <row r="2547" spans="1:34">
      <c r="A2547" s="4">
        <v>43292.986979166664</v>
      </c>
      <c r="B2547" s="3">
        <v>-1.5531817099145001E-3</v>
      </c>
      <c r="C2547">
        <v>2.9112872220193799</v>
      </c>
      <c r="D2547" s="3">
        <v>1.90282449122606E-2</v>
      </c>
      <c r="E2547" s="3">
        <v>1.8831535914414398E-2</v>
      </c>
      <c r="F2547">
        <v>1.8790693459523E-2</v>
      </c>
      <c r="G2547">
        <v>-4637048</v>
      </c>
      <c r="H2547">
        <v>8230459</v>
      </c>
      <c r="K2547">
        <f t="shared" si="898"/>
        <v>99.670841230170879</v>
      </c>
      <c r="L2547">
        <f t="shared" si="899"/>
        <v>79.996767395528266</v>
      </c>
      <c r="M2547">
        <f t="shared" si="893"/>
        <v>26.786337330431856</v>
      </c>
      <c r="N2547">
        <f t="shared" si="900"/>
        <v>0.12500261492538298</v>
      </c>
      <c r="O2547">
        <f t="shared" si="901"/>
        <v>56.271295926848133</v>
      </c>
      <c r="P2547">
        <f t="shared" si="902"/>
        <v>56.001949381922806</v>
      </c>
      <c r="Q2547">
        <f t="shared" si="894"/>
        <v>0.34170942640524515</v>
      </c>
      <c r="R2547">
        <f t="shared" si="903"/>
        <v>55.929586500442888</v>
      </c>
      <c r="S2547">
        <f t="shared" si="895"/>
        <v>26.558531046161693</v>
      </c>
      <c r="T2547">
        <f t="shared" si="896"/>
        <v>13.102166090524786</v>
      </c>
      <c r="U2547">
        <f t="shared" si="897"/>
        <v>0.46280856536093973</v>
      </c>
      <c r="V2547" s="6">
        <f t="shared" si="905"/>
        <v>134371.00000006612</v>
      </c>
      <c r="W2547">
        <f t="shared" si="910"/>
        <v>13.104354962772161</v>
      </c>
      <c r="X2547">
        <f t="shared" si="911"/>
        <v>26.501761716210005</v>
      </c>
      <c r="Y2547">
        <f t="shared" si="906"/>
        <v>0.31974627339693268</v>
      </c>
      <c r="Z2547">
        <f t="shared" si="907"/>
        <v>1.3279158326145441E-7</v>
      </c>
      <c r="AA2547">
        <f t="shared" si="909"/>
        <v>-3.3009387999510361E-8</v>
      </c>
      <c r="AB2547">
        <f t="shared" si="908"/>
        <v>0.99722503605657731</v>
      </c>
      <c r="AC2547">
        <f t="shared" si="904"/>
        <v>2.0968447322356369</v>
      </c>
      <c r="AD2547">
        <f t="shared" si="912"/>
        <v>-3.8051831173853704E-11</v>
      </c>
      <c r="AE2547">
        <f t="shared" si="913"/>
        <v>-3.4797055741421974E-6</v>
      </c>
      <c r="AF2547">
        <f t="shared" si="914"/>
        <v>1.0885893930861816E-6</v>
      </c>
      <c r="AG2547" t="str">
        <f t="shared" si="915"/>
        <v>NaN</v>
      </c>
      <c r="AH2547">
        <f t="shared" si="916"/>
        <v>1.0885893930861815E-2</v>
      </c>
    </row>
    <row r="2548" spans="1:34">
      <c r="A2548" s="4">
        <v>43292.987673611111</v>
      </c>
      <c r="B2548" s="3">
        <v>-1.5526584528015501E-3</v>
      </c>
      <c r="C2548">
        <v>2.9113443046135199</v>
      </c>
      <c r="D2548" s="3">
        <v>1.9032335831507201E-2</v>
      </c>
      <c r="E2548" s="3">
        <v>1.8835531696004201E-2</v>
      </c>
      <c r="F2548" s="3">
        <v>1.8798495103164899E-2</v>
      </c>
      <c r="G2548">
        <v>-4637048</v>
      </c>
      <c r="H2548">
        <v>8230459</v>
      </c>
      <c r="K2548">
        <f t="shared" si="898"/>
        <v>99.637507590162414</v>
      </c>
      <c r="L2548">
        <f t="shared" si="899"/>
        <v>79.953178565956122</v>
      </c>
      <c r="M2548">
        <f t="shared" si="893"/>
        <v>26.771741927007799</v>
      </c>
      <c r="N2548">
        <f t="shared" si="900"/>
        <v>0.12501991577162599</v>
      </c>
      <c r="O2548">
        <f t="shared" si="901"/>
        <v>56.283583211641634</v>
      </c>
      <c r="P2548">
        <f t="shared" si="902"/>
        <v>56.013908519268178</v>
      </c>
      <c r="Q2548">
        <f t="shared" si="894"/>
        <v>0.33048319675119586</v>
      </c>
      <c r="R2548">
        <f t="shared" si="903"/>
        <v>55.953100014890438</v>
      </c>
      <c r="S2548">
        <f t="shared" si="895"/>
        <v>26.551419795840335</v>
      </c>
      <c r="T2548">
        <f t="shared" si="896"/>
        <v>13.103987232234577</v>
      </c>
      <c r="U2548">
        <f t="shared" si="897"/>
        <v>0.46277790888111769</v>
      </c>
      <c r="V2548" s="6">
        <f t="shared" si="905"/>
        <v>134431.0000002617</v>
      </c>
      <c r="W2548">
        <f t="shared" si="910"/>
        <v>13.104369555253822</v>
      </c>
      <c r="X2548">
        <f t="shared" si="911"/>
        <v>26.508389766120931</v>
      </c>
      <c r="Y2548">
        <f t="shared" si="906"/>
        <v>0.33312107321209322</v>
      </c>
      <c r="Z2548">
        <f t="shared" si="907"/>
        <v>3.0415073321908639E-7</v>
      </c>
      <c r="AA2548">
        <f t="shared" si="909"/>
        <v>-1.8137805735960489E-8</v>
      </c>
      <c r="AB2548">
        <f t="shared" si="908"/>
        <v>0.99667709055443077</v>
      </c>
      <c r="AC2548">
        <f t="shared" si="904"/>
        <v>2.0968007880861794</v>
      </c>
      <c r="AD2548">
        <f t="shared" si="912"/>
        <v>-2.0068601884876611E-11</v>
      </c>
      <c r="AE2548">
        <f t="shared" si="913"/>
        <v>7.1190280085610838E-6</v>
      </c>
      <c r="AF2548">
        <f t="shared" si="914"/>
        <v>-2.8062570669325648E-7</v>
      </c>
      <c r="AG2548" t="str">
        <f t="shared" si="915"/>
        <v>NaN</v>
      </c>
      <c r="AH2548" t="str">
        <f t="shared" si="916"/>
        <v>NaN</v>
      </c>
    </row>
    <row r="2549" spans="1:34">
      <c r="A2549" s="4">
        <v>43292.988379629627</v>
      </c>
      <c r="B2549" s="3">
        <v>-1.5517427528538999E-3</v>
      </c>
      <c r="C2549">
        <v>2.9114025764283702</v>
      </c>
      <c r="D2549" s="3">
        <v>1.90234880294156E-2</v>
      </c>
      <c r="E2549" s="3">
        <v>1.8826029822521399E-2</v>
      </c>
      <c r="F2549" s="3">
        <v>1.8790776835867301E-2</v>
      </c>
      <c r="G2549">
        <v>-4637048</v>
      </c>
      <c r="H2549">
        <v>8230459</v>
      </c>
      <c r="K2549">
        <f t="shared" si="898"/>
        <v>99.57917372014839</v>
      </c>
      <c r="L2549">
        <f t="shared" si="899"/>
        <v>79.904990288060006</v>
      </c>
      <c r="M2549">
        <f t="shared" si="893"/>
        <v>26.755606431673144</v>
      </c>
      <c r="N2549">
        <f t="shared" si="900"/>
        <v>0.12503757705216545</v>
      </c>
      <c r="O2549">
        <f t="shared" si="901"/>
        <v>56.257008386390218</v>
      </c>
      <c r="P2549">
        <f t="shared" si="902"/>
        <v>55.98546997540253</v>
      </c>
      <c r="Q2549">
        <f t="shared" si="894"/>
        <v>0.32717059647983859</v>
      </c>
      <c r="R2549">
        <f t="shared" si="903"/>
        <v>55.92983778991038</v>
      </c>
      <c r="S2549">
        <f t="shared" si="895"/>
        <v>26.537492700686585</v>
      </c>
      <c r="T2549">
        <f t="shared" si="896"/>
        <v>13.105846314396624</v>
      </c>
      <c r="U2549">
        <f t="shared" si="897"/>
        <v>0.46274661372463338</v>
      </c>
      <c r="V2549" s="6">
        <f t="shared" si="905"/>
        <v>134492.0000000624</v>
      </c>
      <c r="W2549">
        <f t="shared" si="910"/>
        <v>13.104427925180405</v>
      </c>
      <c r="X2549">
        <f t="shared" si="911"/>
        <v>26.516626530083748</v>
      </c>
      <c r="Y2549">
        <f t="shared" si="906"/>
        <v>0.32930654178070523</v>
      </c>
      <c r="Z2549">
        <f t="shared" si="907"/>
        <v>-5.0169193108321064E-8</v>
      </c>
      <c r="AA2549">
        <f t="shared" si="909"/>
        <v>-2.0627601317531909E-8</v>
      </c>
      <c r="AB2549">
        <f t="shared" si="908"/>
        <v>0.99683080572137184</v>
      </c>
      <c r="AC2549">
        <f t="shared" si="904"/>
        <v>2.0967559284336095</v>
      </c>
      <c r="AD2549">
        <f t="shared" si="912"/>
        <v>-2.3087321873546576E-11</v>
      </c>
      <c r="AE2549">
        <f t="shared" si="913"/>
        <v>-1.4830683883224692E-5</v>
      </c>
      <c r="AF2549">
        <f t="shared" si="914"/>
        <v>1.5496849513556515E-7</v>
      </c>
      <c r="AG2549" t="str">
        <f t="shared" si="915"/>
        <v>NaN</v>
      </c>
      <c r="AH2549">
        <f t="shared" si="916"/>
        <v>1.5496849513556513E-3</v>
      </c>
    </row>
    <row r="2550" spans="1:34">
      <c r="A2550" s="4">
        <v>43292.989074074074</v>
      </c>
      <c r="B2550" s="3">
        <v>-1.5527416982513401E-3</v>
      </c>
      <c r="C2550">
        <v>2.9113252770821401</v>
      </c>
      <c r="D2550" s="3">
        <v>1.9018207889457701E-2</v>
      </c>
      <c r="E2550" s="3">
        <v>1.8819786413787402E-2</v>
      </c>
      <c r="F2550" s="3">
        <v>1.8784487877328501E-2</v>
      </c>
      <c r="G2550">
        <v>-4637048</v>
      </c>
      <c r="H2550">
        <v>8230459</v>
      </c>
      <c r="K2550">
        <f t="shared" si="898"/>
        <v>99.642810669254828</v>
      </c>
      <c r="L2550">
        <f t="shared" si="899"/>
        <v>79.976894015929219</v>
      </c>
      <c r="M2550">
        <f t="shared" si="893"/>
        <v>26.779682873418565</v>
      </c>
      <c r="N2550">
        <f t="shared" si="900"/>
        <v>0.12501414882287837</v>
      </c>
      <c r="O2550">
        <f t="shared" si="901"/>
        <v>56.241149216482093</v>
      </c>
      <c r="P2550">
        <f t="shared" si="902"/>
        <v>55.966783823300602</v>
      </c>
      <c r="Q2550">
        <f t="shared" si="894"/>
        <v>0.33026583211108118</v>
      </c>
      <c r="R2550">
        <f t="shared" si="903"/>
        <v>55.910883384371012</v>
      </c>
      <c r="S2550">
        <f t="shared" si="895"/>
        <v>26.559505652011179</v>
      </c>
      <c r="T2550">
        <f t="shared" si="896"/>
        <v>13.103380184997985</v>
      </c>
      <c r="U2550">
        <f t="shared" si="897"/>
        <v>0.46278812770772493</v>
      </c>
      <c r="V2550" s="6">
        <f t="shared" si="905"/>
        <v>134552.00000025798</v>
      </c>
      <c r="W2550">
        <f t="shared" si="910"/>
        <v>13.10421779344466</v>
      </c>
      <c r="X2550">
        <f t="shared" si="911"/>
        <v>26.523231421197671</v>
      </c>
      <c r="Y2550">
        <f t="shared" si="906"/>
        <v>0.31266700393677144</v>
      </c>
      <c r="Z2550">
        <f t="shared" si="907"/>
        <v>-9.1689426046017717E-8</v>
      </c>
      <c r="AA2550">
        <f t="shared" si="909"/>
        <v>4.3058157900120216E-8</v>
      </c>
      <c r="AB2550">
        <f t="shared" si="908"/>
        <v>0.99751333975857337</v>
      </c>
      <c r="AC2550">
        <f t="shared" si="904"/>
        <v>2.0968154361359987</v>
      </c>
      <c r="AD2550">
        <f t="shared" si="912"/>
        <v>5.0758748584328756E-11</v>
      </c>
      <c r="AE2550">
        <f t="shared" si="913"/>
        <v>-2.8992581479744616E-4</v>
      </c>
      <c r="AF2550">
        <f t="shared" si="914"/>
        <v>-1.74283011633848E-8</v>
      </c>
      <c r="AG2550">
        <f t="shared" si="915"/>
        <v>5.0758748584328756E-9</v>
      </c>
      <c r="AH2550" t="str">
        <f t="shared" si="916"/>
        <v>NaN</v>
      </c>
    </row>
    <row r="2551" spans="1:34">
      <c r="A2551" s="4">
        <v>43292.989768518521</v>
      </c>
      <c r="B2551" s="3">
        <v>-1.5498043230945801E-3</v>
      </c>
      <c r="C2551">
        <v>2.91136808902775</v>
      </c>
      <c r="D2551" s="3">
        <v>1.90574046041002E-2</v>
      </c>
      <c r="E2551" s="3">
        <v>1.8860992911431802E-2</v>
      </c>
      <c r="F2551" s="3">
        <v>1.8840040344421102E-2</v>
      </c>
      <c r="G2551">
        <v>-4637048</v>
      </c>
      <c r="H2551">
        <v>8230776</v>
      </c>
      <c r="K2551">
        <f t="shared" si="898"/>
        <v>99.455687735572695</v>
      </c>
      <c r="L2551">
        <f t="shared" si="899"/>
        <v>79.716747869842806</v>
      </c>
      <c r="M2551">
        <f t="shared" si="893"/>
        <v>26.692574823291629</v>
      </c>
      <c r="N2551">
        <f t="shared" si="900"/>
        <v>0.12502712445756212</v>
      </c>
      <c r="O2551">
        <f t="shared" si="901"/>
        <v>56.358878549854374</v>
      </c>
      <c r="P2551">
        <f t="shared" si="902"/>
        <v>56.090112427173381</v>
      </c>
      <c r="Q2551">
        <f t="shared" si="894"/>
        <v>0.28056458321939459</v>
      </c>
      <c r="R2551">
        <f t="shared" si="903"/>
        <v>56.07831396663498</v>
      </c>
      <c r="S2551">
        <f t="shared" si="895"/>
        <v>26.505531767812034</v>
      </c>
      <c r="T2551">
        <f t="shared" si="896"/>
        <v>13.104746041280485</v>
      </c>
      <c r="U2551">
        <f t="shared" si="897"/>
        <v>0.46276513534785585</v>
      </c>
      <c r="V2551" s="6">
        <f t="shared" si="905"/>
        <v>134612.00000045355</v>
      </c>
      <c r="W2551">
        <f t="shared" si="910"/>
        <v>13.104092298102461</v>
      </c>
      <c r="X2551">
        <f t="shared" si="911"/>
        <v>26.518305531732491</v>
      </c>
      <c r="Y2551">
        <f t="shared" si="906"/>
        <v>0.30342541021074965</v>
      </c>
      <c r="Z2551">
        <f t="shared" si="907"/>
        <v>7.5880904724024294E-8</v>
      </c>
      <c r="AA2551">
        <f t="shared" si="909"/>
        <v>6.7090097241833844E-8</v>
      </c>
      <c r="AB2551">
        <f t="shared" si="908"/>
        <v>0.99788315945729267</v>
      </c>
      <c r="AC2551">
        <f t="shared" si="904"/>
        <v>2.0967824780239019</v>
      </c>
      <c r="AD2551">
        <f t="shared" si="912"/>
        <v>8.1496162608556205E-11</v>
      </c>
      <c r="AE2551">
        <f t="shared" si="913"/>
        <v>1.9507436262330597E-5</v>
      </c>
      <c r="AF2551">
        <f t="shared" si="914"/>
        <v>4.1587996531428328E-7</v>
      </c>
      <c r="AG2551">
        <f t="shared" si="915"/>
        <v>8.14961626085562E-9</v>
      </c>
      <c r="AH2551">
        <f t="shared" si="916"/>
        <v>4.1587996531428327E-3</v>
      </c>
    </row>
    <row r="2552" spans="1:34">
      <c r="A2552" s="4">
        <v>43292.99046296296</v>
      </c>
      <c r="B2552" s="3">
        <v>-1.5507913762849101E-3</v>
      </c>
      <c r="C2552">
        <v>2.9113538183792098</v>
      </c>
      <c r="D2552" s="3">
        <v>1.9052742858912099E-2</v>
      </c>
      <c r="E2552" s="3">
        <v>1.8855891154580601E-2</v>
      </c>
      <c r="F2552" s="3">
        <v>1.88291299542288E-2</v>
      </c>
      <c r="G2552">
        <v>-4637048</v>
      </c>
      <c r="H2552">
        <v>8230766</v>
      </c>
      <c r="K2552">
        <f t="shared" si="898"/>
        <v>99.518567101951817</v>
      </c>
      <c r="L2552">
        <f t="shared" si="899"/>
        <v>79.793968844833074</v>
      </c>
      <c r="M2552">
        <f t="shared" ref="M2552:M2615" si="917">L2552/((($B$7/2))^2*PI())</f>
        <v>26.718431706668518</v>
      </c>
      <c r="N2552">
        <f t="shared" si="900"/>
        <v>0.12502279924599979</v>
      </c>
      <c r="O2552">
        <f t="shared" si="901"/>
        <v>56.344876760205615</v>
      </c>
      <c r="P2552">
        <f t="shared" si="902"/>
        <v>56.074843171455832</v>
      </c>
      <c r="Q2552">
        <f t="shared" ref="Q2552:Q2615" si="918">O2552-R2552</f>
        <v>0.29944581530177317</v>
      </c>
      <c r="R2552">
        <f t="shared" si="903"/>
        <v>56.045430944903842</v>
      </c>
      <c r="S2552">
        <f t="shared" ref="S2552:S2615" si="919">M2552-(2/3)*Q2552</f>
        <v>26.518801163134004</v>
      </c>
      <c r="T2552">
        <f t="shared" ref="T2552:T2615" si="920">N2552/$D$7*100-$N$30/$D$7*100</f>
        <v>13.104290755852871</v>
      </c>
      <c r="U2552">
        <f t="shared" ref="U2552:U2615" si="921">(2.40665404368-T2552*2.40665404368/100-$M$7)/$M$7</f>
        <v>0.46277279946781408</v>
      </c>
      <c r="V2552" s="6">
        <f t="shared" si="905"/>
        <v>134672.00000002049</v>
      </c>
      <c r="W2552">
        <f t="shared" si="910"/>
        <v>13.104036846672207</v>
      </c>
      <c r="X2552">
        <f t="shared" si="911"/>
        <v>26.50977803338537</v>
      </c>
      <c r="Y2552">
        <f t="shared" si="906"/>
        <v>0.29297428582043733</v>
      </c>
      <c r="Z2552">
        <f t="shared" si="907"/>
        <v>-2.1183419237389188E-7</v>
      </c>
      <c r="AA2552">
        <f t="shared" si="909"/>
        <v>-6.8198747502478587E-9</v>
      </c>
      <c r="AB2552">
        <f t="shared" si="908"/>
        <v>0.99831320573334847</v>
      </c>
      <c r="AC2552">
        <f t="shared" si="904"/>
        <v>2.0967934640612702</v>
      </c>
      <c r="AD2552">
        <f t="shared" si="912"/>
        <v>-8.5798531771171698E-12</v>
      </c>
      <c r="AE2552">
        <f t="shared" si="913"/>
        <v>-4.5592073296762587E-5</v>
      </c>
      <c r="AF2552">
        <f t="shared" si="914"/>
        <v>1.8733613239276498E-8</v>
      </c>
      <c r="AG2552" t="str">
        <f t="shared" si="915"/>
        <v>NaN</v>
      </c>
      <c r="AH2552">
        <f t="shared" si="916"/>
        <v>1.8733613239276499E-4</v>
      </c>
    </row>
    <row r="2553" spans="1:34">
      <c r="A2553" s="4">
        <v>43292.991157407407</v>
      </c>
      <c r="B2553" s="3">
        <v>-1.5514097710547499E-3</v>
      </c>
      <c r="C2553">
        <v>2.9112884112400899</v>
      </c>
      <c r="D2553" s="3">
        <v>1.9045274552845499E-2</v>
      </c>
      <c r="E2553" s="3">
        <v>1.88491958419763E-2</v>
      </c>
      <c r="F2553" s="3">
        <v>1.8821864301371501E-2</v>
      </c>
      <c r="G2553">
        <v>-4637048</v>
      </c>
      <c r="H2553">
        <v>8230761</v>
      </c>
      <c r="K2553">
        <f t="shared" ref="K2553:K2616" si="922">(B2553-$B$19)*($B$17/$B$18)</f>
        <v>99.557961403779359</v>
      </c>
      <c r="L2553">
        <f t="shared" ref="L2553:L2616" si="923">K2553-R2553*$B$8+$D$8</f>
        <v>79.842913781216055</v>
      </c>
      <c r="M2553">
        <f t="shared" si="917"/>
        <v>26.734820563609308</v>
      </c>
      <c r="N2553">
        <f t="shared" ref="N2553:N2616" si="924">(C2553-$C$19)*($C$17/$C$18)</f>
        <v>0.1250029753596793</v>
      </c>
      <c r="O2553">
        <f t="shared" ref="O2553:O2616" si="925">(D2553-$D$19)*($D$17/$D$18)</f>
        <v>56.32244532168685</v>
      </c>
      <c r="P2553">
        <f t="shared" ref="P2553:P2616" si="926">(E2553-$E$19)*($E$17/$E$18)</f>
        <v>56.054804497868332</v>
      </c>
      <c r="Q2553">
        <f t="shared" si="918"/>
        <v>0.29891245894014418</v>
      </c>
      <c r="R2553">
        <f t="shared" ref="R2553:R2616" si="927">(F2553-$F$19)*($F$17/$F$18)</f>
        <v>56.023532862746706</v>
      </c>
      <c r="S2553">
        <f t="shared" si="919"/>
        <v>26.535545590982544</v>
      </c>
      <c r="T2553">
        <f t="shared" si="920"/>
        <v>13.102204030977029</v>
      </c>
      <c r="U2553">
        <f t="shared" si="921"/>
        <v>0.46280792668427745</v>
      </c>
      <c r="V2553" s="6">
        <f t="shared" si="905"/>
        <v>134732.00000021607</v>
      </c>
      <c r="W2553">
        <f t="shared" si="910"/>
        <v>13.104582605485872</v>
      </c>
      <c r="X2553">
        <f t="shared" si="911"/>
        <v>26.502707848069527</v>
      </c>
      <c r="Y2553">
        <f t="shared" si="906"/>
        <v>0.30064998778978708</v>
      </c>
      <c r="Z2553">
        <f t="shared" si="907"/>
        <v>1.422766956245071E-7</v>
      </c>
      <c r="AA2553">
        <f t="shared" si="909"/>
        <v>-3.2173234902593062E-8</v>
      </c>
      <c r="AB2553">
        <f t="shared" si="908"/>
        <v>0.99800035045005608</v>
      </c>
      <c r="AC2553">
        <f t="shared" ref="AC2553:AC2616" si="928">($D$7-$D$7*(T2553/100))*2.54</f>
        <v>2.0968438167325241</v>
      </c>
      <c r="AD2553">
        <f t="shared" si="912"/>
        <v>-3.9443634875040035E-11</v>
      </c>
      <c r="AE2553">
        <f t="shared" si="913"/>
        <v>-1.08602624523739E-4</v>
      </c>
      <c r="AF2553">
        <f t="shared" si="914"/>
        <v>3.6154940008107663E-8</v>
      </c>
      <c r="AG2553" t="str">
        <f t="shared" si="915"/>
        <v>NaN</v>
      </c>
      <c r="AH2553">
        <f t="shared" si="916"/>
        <v>3.6154940008107663E-4</v>
      </c>
    </row>
    <row r="2554" spans="1:34">
      <c r="A2554" s="4">
        <v>43292.991851851853</v>
      </c>
      <c r="B2554" s="3">
        <v>-1.55131463339785E-3</v>
      </c>
      <c r="C2554">
        <v>2.91140733331122</v>
      </c>
      <c r="D2554" s="3">
        <v>1.9042075549132301E-2</v>
      </c>
      <c r="E2554" s="3">
        <v>1.8844855186380301E-2</v>
      </c>
      <c r="F2554" s="3">
        <v>1.8817123760654801E-2</v>
      </c>
      <c r="G2554">
        <v>-4637048</v>
      </c>
      <c r="H2554">
        <v>8230756</v>
      </c>
      <c r="K2554">
        <f t="shared" si="922"/>
        <v>99.551900741959642</v>
      </c>
      <c r="L2554">
        <f t="shared" si="923"/>
        <v>79.843084517024266</v>
      </c>
      <c r="M2554">
        <f t="shared" si="917"/>
        <v>26.734877733256308</v>
      </c>
      <c r="N2554">
        <f t="shared" si="924"/>
        <v>0.12503901878935383</v>
      </c>
      <c r="O2554">
        <f t="shared" si="925"/>
        <v>56.312836950729093</v>
      </c>
      <c r="P2554">
        <f t="shared" si="926"/>
        <v>56.041813173073713</v>
      </c>
      <c r="Q2554">
        <f t="shared" si="918"/>
        <v>0.30359168912744394</v>
      </c>
      <c r="R2554">
        <f t="shared" si="927"/>
        <v>56.009245261601649</v>
      </c>
      <c r="S2554">
        <f t="shared" si="919"/>
        <v>26.532483273838011</v>
      </c>
      <c r="T2554">
        <f t="shared" si="920"/>
        <v>13.10599807620593</v>
      </c>
      <c r="U2554">
        <f t="shared" si="921"/>
        <v>0.46274405901797877</v>
      </c>
      <c r="V2554" s="6">
        <f t="shared" ref="V2554:V2617" si="929">(A2554-$A$312)*86400</f>
        <v>134792.00000041164</v>
      </c>
      <c r="W2554">
        <f t="shared" si="910"/>
        <v>13.105096260839916</v>
      </c>
      <c r="X2554">
        <f t="shared" si="911"/>
        <v>26.49562966129238</v>
      </c>
      <c r="Y2554">
        <f t="shared" ref="Y2554:Y2617" si="930">AVERAGE(Q2553:Q2555)</f>
        <v>0.28514914413958792</v>
      </c>
      <c r="Z2554">
        <f t="shared" ref="Z2554:Z2617" si="931">(T2555-T2553)/100/(V2555-V2553)</f>
        <v>3.010151586534498E-7</v>
      </c>
      <c r="AA2554">
        <f t="shared" si="909"/>
        <v>7.988248194424325E-10</v>
      </c>
      <c r="AB2554">
        <f t="shared" ref="AB2554:AB2617" si="932">((M2554-$M$313)-(Y2554-$Y$313))/(M2554-$M$313)</f>
        <v>0.99863443895651149</v>
      </c>
      <c r="AC2554">
        <f t="shared" si="928"/>
        <v>2.0967522664211509</v>
      </c>
      <c r="AD2554">
        <f t="shared" si="912"/>
        <v>1.0325329174779716E-12</v>
      </c>
      <c r="AE2554">
        <f t="shared" si="913"/>
        <v>-5.1810197751655871E-5</v>
      </c>
      <c r="AF2554">
        <f t="shared" si="914"/>
        <v>-1.9838996100016195E-9</v>
      </c>
      <c r="AG2554">
        <f t="shared" si="915"/>
        <v>1.0325329174779716E-10</v>
      </c>
      <c r="AH2554" t="str">
        <f t="shared" si="916"/>
        <v>NaN</v>
      </c>
    </row>
    <row r="2555" spans="1:34">
      <c r="A2555" s="4">
        <v>43292.99255787037</v>
      </c>
      <c r="B2555" s="3">
        <v>-1.5522184411383901E-3</v>
      </c>
      <c r="C2555">
        <v>2.9114025764283702</v>
      </c>
      <c r="D2555" s="3">
        <v>1.9037033253316599E-2</v>
      </c>
      <c r="E2555" s="3">
        <v>1.8839967489257099E-2</v>
      </c>
      <c r="F2555" s="3">
        <v>1.8828903647008701E-2</v>
      </c>
      <c r="G2555">
        <v>-4637048</v>
      </c>
      <c r="H2555">
        <v>8230751</v>
      </c>
      <c r="K2555">
        <f t="shared" si="922"/>
        <v>99.609477029246364</v>
      </c>
      <c r="L2555">
        <f t="shared" si="923"/>
        <v>79.885176250908799</v>
      </c>
      <c r="M2555">
        <f t="shared" si="917"/>
        <v>26.748971845048089</v>
      </c>
      <c r="N2555">
        <f t="shared" si="924"/>
        <v>0.12503757705216545</v>
      </c>
      <c r="O2555">
        <f t="shared" si="925"/>
        <v>56.297692157843706</v>
      </c>
      <c r="P2555">
        <f t="shared" si="926"/>
        <v>56.027184585428159</v>
      </c>
      <c r="Q2555">
        <f t="shared" si="918"/>
        <v>0.25294328435117563</v>
      </c>
      <c r="R2555">
        <f t="shared" si="927"/>
        <v>56.04474887349253</v>
      </c>
      <c r="S2555">
        <f t="shared" si="919"/>
        <v>26.580342988813971</v>
      </c>
      <c r="T2555">
        <f t="shared" si="920"/>
        <v>13.105846314396624</v>
      </c>
      <c r="U2555">
        <f t="shared" si="921"/>
        <v>0.46274661372463338</v>
      </c>
      <c r="V2555" s="6">
        <f t="shared" si="929"/>
        <v>134853.00000021234</v>
      </c>
      <c r="W2555">
        <f t="shared" si="910"/>
        <v>13.105215919189435</v>
      </c>
      <c r="X2555">
        <f t="shared" si="911"/>
        <v>26.484978831230311</v>
      </c>
      <c r="Y2555">
        <f t="shared" si="930"/>
        <v>0.27916181080967323</v>
      </c>
      <c r="Z2555">
        <f t="shared" si="931"/>
        <v>-2.1321907072548559E-7</v>
      </c>
      <c r="AA2555">
        <f t="shared" si="909"/>
        <v>6.5212485236263999E-8</v>
      </c>
      <c r="AB2555">
        <f t="shared" si="932"/>
        <v>0.9988800049760993</v>
      </c>
      <c r="AC2555">
        <f t="shared" si="928"/>
        <v>2.0967559284336095</v>
      </c>
      <c r="AD2555">
        <f t="shared" si="912"/>
        <v>8.6099361667493322E-11</v>
      </c>
      <c r="AE2555">
        <f t="shared" si="913"/>
        <v>-1.0752664684425225E-5</v>
      </c>
      <c r="AF2555">
        <f t="shared" si="914"/>
        <v>-7.9710377302724279E-7</v>
      </c>
      <c r="AG2555">
        <f t="shared" si="915"/>
        <v>8.6099361667493331E-9</v>
      </c>
      <c r="AH2555" t="str">
        <f t="shared" si="916"/>
        <v>NaN</v>
      </c>
    </row>
    <row r="2556" spans="1:34">
      <c r="A2556" s="4">
        <v>43292.993252314816</v>
      </c>
      <c r="B2556" s="3">
        <v>-1.54708100766584E-3</v>
      </c>
      <c r="C2556">
        <v>2.91132646630285</v>
      </c>
      <c r="D2556" s="3">
        <v>1.9031860143222699E-2</v>
      </c>
      <c r="E2556">
        <v>1.8834449505156999E-2</v>
      </c>
      <c r="F2556" s="3">
        <v>1.88144557176383E-2</v>
      </c>
      <c r="G2556">
        <v>-4637048</v>
      </c>
      <c r="H2556">
        <v>8230744</v>
      </c>
      <c r="K2556">
        <f t="shared" si="922"/>
        <v>99.282201290984602</v>
      </c>
      <c r="L2556">
        <f t="shared" si="923"/>
        <v>79.576892184312271</v>
      </c>
      <c r="M2556">
        <f t="shared" si="917"/>
        <v>26.64574516139195</v>
      </c>
      <c r="N2556">
        <f t="shared" si="924"/>
        <v>0.12501450925717469</v>
      </c>
      <c r="O2556">
        <f t="shared" si="925"/>
        <v>56.282154457595837</v>
      </c>
      <c r="P2556">
        <f t="shared" si="926"/>
        <v>56.010669586237249</v>
      </c>
      <c r="Q2556">
        <f t="shared" si="918"/>
        <v>0.28095045895040016</v>
      </c>
      <c r="R2556">
        <f t="shared" si="927"/>
        <v>56.001203998645437</v>
      </c>
      <c r="S2556">
        <f t="shared" si="919"/>
        <v>26.458444855425018</v>
      </c>
      <c r="T2556">
        <f t="shared" si="920"/>
        <v>13.103418125450231</v>
      </c>
      <c r="U2556">
        <f t="shared" si="921"/>
        <v>0.46278748903106265</v>
      </c>
      <c r="V2556" s="6">
        <f t="shared" si="929"/>
        <v>134913.00000040792</v>
      </c>
      <c r="W2556">
        <f t="shared" si="910"/>
        <v>13.105236348663745</v>
      </c>
      <c r="X2556">
        <f t="shared" si="911"/>
        <v>26.47673386043941</v>
      </c>
      <c r="Y2556">
        <f t="shared" si="930"/>
        <v>0.25906923300386592</v>
      </c>
      <c r="Z2556">
        <f t="shared" si="931"/>
        <v>-2.2764271417473743E-7</v>
      </c>
      <c r="AA2556">
        <f t="shared" si="909"/>
        <v>1.3982049591122001E-7</v>
      </c>
      <c r="AB2556">
        <f t="shared" si="932"/>
        <v>0.99970018126715621</v>
      </c>
      <c r="AC2556">
        <f t="shared" si="928"/>
        <v>2.0968145206328859</v>
      </c>
      <c r="AD2556">
        <f t="shared" si="912"/>
        <v>1.989263534733755E-10</v>
      </c>
      <c r="AE2556">
        <f t="shared" si="913"/>
        <v>-1.3547125100540349E-5</v>
      </c>
      <c r="AF2556">
        <f t="shared" si="914"/>
        <v>-1.4617604804891407E-6</v>
      </c>
      <c r="AG2556">
        <f t="shared" si="915"/>
        <v>1.9892635347337551E-8</v>
      </c>
      <c r="AH2556" t="str">
        <f t="shared" si="916"/>
        <v>NaN</v>
      </c>
    </row>
    <row r="2557" spans="1:34">
      <c r="A2557" s="4">
        <v>43292.993946759256</v>
      </c>
      <c r="B2557" s="3">
        <v>-1.5442387701659799E-3</v>
      </c>
      <c r="C2557">
        <v>2.9113169525371601</v>
      </c>
      <c r="D2557" s="3">
        <v>1.90304687549906E-2</v>
      </c>
      <c r="E2557">
        <v>1.8834247337636001E-2</v>
      </c>
      <c r="F2557" s="3">
        <v>1.8825556682331799E-2</v>
      </c>
      <c r="G2557">
        <v>-4637048</v>
      </c>
      <c r="H2557">
        <v>8230740</v>
      </c>
      <c r="K2557">
        <f t="shared" si="922"/>
        <v>99.101139019122186</v>
      </c>
      <c r="L2557">
        <f t="shared" si="923"/>
        <v>79.381237795391328</v>
      </c>
      <c r="M2557">
        <f t="shared" si="917"/>
        <v>26.58023170838074</v>
      </c>
      <c r="N2557">
        <f t="shared" si="924"/>
        <v>0.12501162578280087</v>
      </c>
      <c r="O2557">
        <f t="shared" si="925"/>
        <v>56.277975352012092</v>
      </c>
      <c r="P2557">
        <f t="shared" si="926"/>
        <v>56.010064510835583</v>
      </c>
      <c r="Q2557">
        <f t="shared" si="918"/>
        <v>0.2433139557100219</v>
      </c>
      <c r="R2557">
        <f t="shared" si="927"/>
        <v>56.03466139630207</v>
      </c>
      <c r="S2557">
        <f t="shared" si="919"/>
        <v>26.41802240457406</v>
      </c>
      <c r="T2557">
        <f t="shared" si="920"/>
        <v>13.103114601831933</v>
      </c>
      <c r="U2557">
        <f t="shared" si="921"/>
        <v>0.46279259844436627</v>
      </c>
      <c r="V2557" s="6">
        <f t="shared" si="929"/>
        <v>134972.99999997485</v>
      </c>
      <c r="W2557">
        <f t="shared" si="910"/>
        <v>13.105367680998594</v>
      </c>
      <c r="X2557">
        <f t="shared" si="911"/>
        <v>26.468730963648941</v>
      </c>
      <c r="Y2557">
        <f t="shared" si="930"/>
        <v>0.25064601167254352</v>
      </c>
      <c r="Z2557">
        <f t="shared" si="931"/>
        <v>1.3911499200823073E-7</v>
      </c>
      <c r="AA2557">
        <f t="shared" ref="AA2557:AA2620" si="933">AVERAGE(Z2554:Z2560)</f>
        <v>7.2521360524043535E-8</v>
      </c>
      <c r="AB2557">
        <f t="shared" si="932"/>
        <v>1.0000461299790344</v>
      </c>
      <c r="AC2557">
        <f t="shared" si="928"/>
        <v>2.0968218446577955</v>
      </c>
      <c r="AD2557">
        <f t="shared" si="912"/>
        <v>1.0664585597483214E-10</v>
      </c>
      <c r="AE2557">
        <f t="shared" si="913"/>
        <v>-4.6511757575719038E-5</v>
      </c>
      <c r="AF2557">
        <f t="shared" si="914"/>
        <v>-2.2825077957666743E-7</v>
      </c>
      <c r="AG2557">
        <f t="shared" si="915"/>
        <v>1.0664585597483214E-8</v>
      </c>
      <c r="AH2557" t="str">
        <f t="shared" si="916"/>
        <v>NaN</v>
      </c>
    </row>
    <row r="2558" spans="1:34">
      <c r="A2558" s="4">
        <v>43292.994641203702</v>
      </c>
      <c r="B2558" s="3">
        <v>-1.5417414066723699E-3</v>
      </c>
      <c r="C2558">
        <v>2.9113787920141498</v>
      </c>
      <c r="D2558" s="3">
        <v>1.9022584221675101E-2</v>
      </c>
      <c r="E2558" s="3">
        <v>1.88266006484628E-2</v>
      </c>
      <c r="F2558" s="3">
        <v>1.8822888639315399E-2</v>
      </c>
      <c r="G2558">
        <v>-4637048</v>
      </c>
      <c r="H2558">
        <v>8230735</v>
      </c>
      <c r="K2558">
        <f t="shared" si="922"/>
        <v>98.942046646355465</v>
      </c>
      <c r="L2558">
        <f t="shared" si="923"/>
        <v>79.225652540887509</v>
      </c>
      <c r="M2558">
        <f t="shared" si="917"/>
        <v>26.528135114399952</v>
      </c>
      <c r="N2558">
        <f t="shared" si="924"/>
        <v>0.12503036836623227</v>
      </c>
      <c r="O2558">
        <f t="shared" si="925"/>
        <v>56.254293753703365</v>
      </c>
      <c r="P2558">
        <f t="shared" si="926"/>
        <v>55.987178423594727</v>
      </c>
      <c r="Q2558">
        <f t="shared" si="918"/>
        <v>0.22767362035720851</v>
      </c>
      <c r="R2558">
        <f t="shared" si="927"/>
        <v>56.026620133346157</v>
      </c>
      <c r="S2558">
        <f t="shared" si="919"/>
        <v>26.37635270082848</v>
      </c>
      <c r="T2558">
        <f t="shared" si="920"/>
        <v>13.105087505351026</v>
      </c>
      <c r="U2558">
        <f t="shared" si="921"/>
        <v>0.46275938725788995</v>
      </c>
      <c r="V2558" s="6">
        <f t="shared" si="929"/>
        <v>135033.00000017043</v>
      </c>
      <c r="W2558">
        <f t="shared" si="910"/>
        <v>13.105510687318745</v>
      </c>
      <c r="X2558">
        <f t="shared" si="911"/>
        <v>26.468179150841877</v>
      </c>
      <c r="Y2558">
        <f t="shared" si="930"/>
        <v>0.23816223819957591</v>
      </c>
      <c r="Z2558">
        <f t="shared" si="931"/>
        <v>5.2677652764177533E-7</v>
      </c>
      <c r="AA2558">
        <f t="shared" si="933"/>
        <v>-3.0011925666349723E-9</v>
      </c>
      <c r="AB2558">
        <f t="shared" si="932"/>
        <v>1.0005612510424926</v>
      </c>
      <c r="AC2558">
        <f t="shared" si="928"/>
        <v>2.0967742384958794</v>
      </c>
      <c r="AD2558">
        <f t="shared" si="912"/>
        <v>-4.6446173326713878E-12</v>
      </c>
      <c r="AE2558">
        <f t="shared" si="913"/>
        <v>-2.2487228118694466E-5</v>
      </c>
      <c r="AF2558">
        <f t="shared" si="914"/>
        <v>2.0561038626290245E-8</v>
      </c>
      <c r="AG2558" t="str">
        <f t="shared" si="915"/>
        <v>NaN</v>
      </c>
      <c r="AH2558">
        <f t="shared" si="916"/>
        <v>2.0561038626290245E-4</v>
      </c>
    </row>
    <row r="2559" spans="1:34">
      <c r="A2559" s="4">
        <v>43292.995347222219</v>
      </c>
      <c r="B2559" s="3">
        <v>-1.54332307021832E-3</v>
      </c>
      <c r="C2559">
        <v>2.9115167416166501</v>
      </c>
      <c r="D2559" s="3">
        <v>1.9020586330880201E-2</v>
      </c>
      <c r="E2559" s="3">
        <v>1.8824840601810101E-2</v>
      </c>
      <c r="F2559" s="3">
        <v>1.8815646808270699E-2</v>
      </c>
      <c r="G2559">
        <v>-4637048</v>
      </c>
      <c r="H2559">
        <v>8230732</v>
      </c>
      <c r="K2559">
        <f t="shared" si="922"/>
        <v>99.042805149107537</v>
      </c>
      <c r="L2559">
        <f t="shared" si="923"/>
        <v>79.335930364639168</v>
      </c>
      <c r="M2559">
        <f t="shared" si="917"/>
        <v>26.565060843816898</v>
      </c>
      <c r="N2559">
        <f t="shared" si="924"/>
        <v>0.12507217874465143</v>
      </c>
      <c r="O2559">
        <f t="shared" si="925"/>
        <v>56.24829298671105</v>
      </c>
      <c r="P2559">
        <f t="shared" si="926"/>
        <v>55.981910708335313</v>
      </c>
      <c r="Q2559">
        <f t="shared" si="918"/>
        <v>0.24349913853149729</v>
      </c>
      <c r="R2559">
        <f t="shared" si="927"/>
        <v>56.004793848179553</v>
      </c>
      <c r="S2559">
        <f t="shared" si="919"/>
        <v>26.4027280847959</v>
      </c>
      <c r="T2559">
        <f t="shared" si="920"/>
        <v>13.109488597816203</v>
      </c>
      <c r="U2559">
        <f t="shared" si="921"/>
        <v>0.46268530076498965</v>
      </c>
      <c r="V2559" s="6">
        <f t="shared" si="929"/>
        <v>135093.99999997113</v>
      </c>
      <c r="W2559">
        <f t="shared" ref="W2559:W2622" si="934">AVERAGE(T2553:T2565)</f>
        <v>13.105490257844439</v>
      </c>
      <c r="X2559">
        <f t="shared" ref="X2559:X2622" si="935">AVERAGE(S2553:S2565)</f>
        <v>26.460825023296664</v>
      </c>
      <c r="Y2559">
        <f t="shared" si="930"/>
        <v>0.24461922742162776</v>
      </c>
      <c r="Z2559">
        <f t="shared" si="931"/>
        <v>3.1042188235080001E-7</v>
      </c>
      <c r="AA2559">
        <f t="shared" si="933"/>
        <v>2.2038610058589912E-8</v>
      </c>
      <c r="AB2559">
        <f t="shared" si="932"/>
        <v>1.0002944174538309</v>
      </c>
      <c r="AC2559">
        <f t="shared" si="928"/>
        <v>2.0966680401346949</v>
      </c>
      <c r="AD2559">
        <f t="shared" ref="AD2559:AD2622" si="936">AA2559*AC2559*$D$7*2.54*1.024*9.81/2/Y2559/10000*0.14503773773</f>
        <v>3.3204778928550069E-11</v>
      </c>
      <c r="AE2559">
        <f t="shared" si="913"/>
        <v>-1.7925424738979121E-5</v>
      </c>
      <c r="AF2559">
        <f t="shared" si="914"/>
        <v>-1.8440053389670101E-7</v>
      </c>
      <c r="AG2559">
        <f t="shared" si="915"/>
        <v>3.3204778928550069E-9</v>
      </c>
      <c r="AH2559" t="str">
        <f t="shared" si="916"/>
        <v>NaN</v>
      </c>
    </row>
    <row r="2560" spans="1:34">
      <c r="A2560" s="4">
        <v>43292.996041666665</v>
      </c>
      <c r="B2560" s="3">
        <v>-1.5467599180737999E-3</v>
      </c>
      <c r="C2560">
        <v>2.9114965248645599</v>
      </c>
      <c r="D2560" s="3">
        <v>1.9019527924447201E-2</v>
      </c>
      <c r="E2560" s="3">
        <v>1.8822355130523601E-2</v>
      </c>
      <c r="F2560" s="3">
        <v>1.8808226313631202E-2</v>
      </c>
      <c r="G2560">
        <v>-4637048</v>
      </c>
      <c r="H2560">
        <v>8230737</v>
      </c>
      <c r="K2560">
        <f t="shared" si="922"/>
        <v>99.261746557342889</v>
      </c>
      <c r="L2560">
        <f t="shared" si="923"/>
        <v>79.564625945543426</v>
      </c>
      <c r="M2560">
        <f t="shared" si="917"/>
        <v>26.641637900309597</v>
      </c>
      <c r="N2560">
        <f t="shared" si="924"/>
        <v>0.12506605136160737</v>
      </c>
      <c r="O2560">
        <f t="shared" si="925"/>
        <v>56.245114008959199</v>
      </c>
      <c r="P2560">
        <f t="shared" si="926"/>
        <v>55.97447184016518</v>
      </c>
      <c r="Q2560">
        <f t="shared" si="918"/>
        <v>0.26268492337617744</v>
      </c>
      <c r="R2560">
        <f t="shared" si="927"/>
        <v>55.982429085583021</v>
      </c>
      <c r="S2560">
        <f t="shared" si="919"/>
        <v>26.466514618058813</v>
      </c>
      <c r="T2560">
        <f t="shared" si="920"/>
        <v>13.108843610127355</v>
      </c>
      <c r="U2560">
        <f t="shared" si="921"/>
        <v>0.46269615826825916</v>
      </c>
      <c r="V2560" s="6">
        <f t="shared" si="929"/>
        <v>135154.00000016671</v>
      </c>
      <c r="W2560">
        <f t="shared" si="934"/>
        <v>13.105677041609541</v>
      </c>
      <c r="X2560">
        <f t="shared" si="935"/>
        <v>26.454719135054216</v>
      </c>
      <c r="Y2560">
        <f t="shared" si="930"/>
        <v>0.24608822176710041</v>
      </c>
      <c r="Z2560">
        <f t="shared" si="931"/>
        <v>-3.2881725208572803E-7</v>
      </c>
      <c r="AA2560">
        <f t="shared" si="933"/>
        <v>6.038220771352331E-8</v>
      </c>
      <c r="AB2560">
        <f t="shared" si="932"/>
        <v>1.0002331703086775</v>
      </c>
      <c r="AC2560">
        <f t="shared" si="928"/>
        <v>2.0966836036876266</v>
      </c>
      <c r="AD2560">
        <f t="shared" si="936"/>
        <v>9.0433297312744299E-11</v>
      </c>
      <c r="AE2560">
        <f t="shared" ref="AE2560:AE2623" si="937">(W2561-W2559)/(X2561-X2559)*0.14503773773/100</f>
        <v>-6.2140990693691076E-6</v>
      </c>
      <c r="AF2560">
        <f t="shared" ref="AF2560:AF2623" si="938">AD2560/AE2560/(1.024*9.81)</f>
        <v>-1.4487092371602173E-6</v>
      </c>
      <c r="AG2560">
        <f t="shared" ref="AG2560:AG2623" si="939">IF(AD2560&gt;0,AD2560*100,"NaN")</f>
        <v>9.0433297312744296E-9</v>
      </c>
      <c r="AH2560" t="str">
        <f t="shared" ref="AH2560:AH2623" si="940">IF(AF2560&gt;0,AF2560*100*100,"NaN")</f>
        <v>NaN</v>
      </c>
    </row>
    <row r="2561" spans="1:34">
      <c r="A2561" s="4">
        <v>43292.996736111112</v>
      </c>
      <c r="B2561" s="3">
        <v>-1.5434301000823299E-3</v>
      </c>
      <c r="C2561">
        <v>2.9113930626626798</v>
      </c>
      <c r="D2561">
        <v>1.9016019723349001E-2</v>
      </c>
      <c r="E2561" s="3">
        <v>1.8820214533243399E-2</v>
      </c>
      <c r="F2561">
        <v>1.8814884510266E-2</v>
      </c>
      <c r="G2561">
        <v>-4637048</v>
      </c>
      <c r="H2561">
        <v>8230741</v>
      </c>
      <c r="K2561">
        <f t="shared" si="922"/>
        <v>99.049623393654556</v>
      </c>
      <c r="L2561">
        <f t="shared" si="923"/>
        <v>79.343750642975607</v>
      </c>
      <c r="M2561">
        <f t="shared" si="917"/>
        <v>26.56767940729587</v>
      </c>
      <c r="N2561">
        <f t="shared" si="924"/>
        <v>0.12503469357779148</v>
      </c>
      <c r="O2561">
        <f t="shared" si="925"/>
        <v>56.234576947871453</v>
      </c>
      <c r="P2561">
        <f t="shared" si="926"/>
        <v>55.968065159444592</v>
      </c>
      <c r="Q2561">
        <f t="shared" si="918"/>
        <v>0.23208060339362646</v>
      </c>
      <c r="R2561">
        <f t="shared" si="927"/>
        <v>56.002496344477827</v>
      </c>
      <c r="S2561">
        <f t="shared" si="919"/>
        <v>26.412959005033454</v>
      </c>
      <c r="T2561">
        <f t="shared" si="920"/>
        <v>13.105542790778312</v>
      </c>
      <c r="U2561">
        <f t="shared" si="921"/>
        <v>0.46275172313793733</v>
      </c>
      <c r="V2561" s="6">
        <f t="shared" si="929"/>
        <v>135214.00000036228</v>
      </c>
      <c r="W2561">
        <f t="shared" si="934"/>
        <v>13.105534035289386</v>
      </c>
      <c r="X2561">
        <f t="shared" si="935"/>
        <v>26.450607320765886</v>
      </c>
      <c r="Y2561">
        <f t="shared" si="930"/>
        <v>0.24574558443544467</v>
      </c>
      <c r="Z2561">
        <f t="shared" si="931"/>
        <v>-2.2764271298129975E-7</v>
      </c>
      <c r="AA2561">
        <f t="shared" si="933"/>
        <v>2.796633914753958E-8</v>
      </c>
      <c r="AB2561">
        <f t="shared" si="932"/>
        <v>1.0002479931797512</v>
      </c>
      <c r="AC2561">
        <f t="shared" si="928"/>
        <v>2.0967632524585191</v>
      </c>
      <c r="AD2561">
        <f t="shared" si="936"/>
        <v>4.1944652512952989E-11</v>
      </c>
      <c r="AE2561">
        <f t="shared" si="937"/>
        <v>3.7848373813936756E-5</v>
      </c>
      <c r="AF2561">
        <f t="shared" si="938"/>
        <v>1.103215645937127E-7</v>
      </c>
      <c r="AG2561">
        <f t="shared" si="939"/>
        <v>4.1944652512952991E-9</v>
      </c>
      <c r="AH2561">
        <f t="shared" si="940"/>
        <v>1.103215645937127E-3</v>
      </c>
    </row>
    <row r="2562" spans="1:34">
      <c r="A2562" s="4">
        <v>43292.997430555559</v>
      </c>
      <c r="B2562" s="3">
        <v>-1.5445241831366699E-3</v>
      </c>
      <c r="C2562">
        <v>2.9114109009733502</v>
      </c>
      <c r="D2562" s="3">
        <v>1.9017339758338501E-2</v>
      </c>
      <c r="E2562" s="3">
        <v>1.88211659098124E-2</v>
      </c>
      <c r="F2562" s="3">
        <v>1.8812752458034099E-2</v>
      </c>
      <c r="G2562">
        <v>-4637048</v>
      </c>
      <c r="H2562">
        <v>8230738</v>
      </c>
      <c r="K2562">
        <f t="shared" si="922"/>
        <v>99.119321004580712</v>
      </c>
      <c r="L2562">
        <f t="shared" si="923"/>
        <v>79.416250817156566</v>
      </c>
      <c r="M2562">
        <f t="shared" si="917"/>
        <v>26.591955564762639</v>
      </c>
      <c r="N2562">
        <f t="shared" si="924"/>
        <v>0.12504010009224292</v>
      </c>
      <c r="O2562">
        <f t="shared" si="925"/>
        <v>56.238541740348559</v>
      </c>
      <c r="P2562">
        <f t="shared" si="926"/>
        <v>55.970912573098254</v>
      </c>
      <c r="Q2562">
        <f t="shared" si="918"/>
        <v>0.24247122653653008</v>
      </c>
      <c r="R2562">
        <f t="shared" si="927"/>
        <v>55.996070513812029</v>
      </c>
      <c r="S2562">
        <f t="shared" si="919"/>
        <v>26.430308080404952</v>
      </c>
      <c r="T2562">
        <f t="shared" si="920"/>
        <v>13.106111897562675</v>
      </c>
      <c r="U2562">
        <f t="shared" si="921"/>
        <v>0.46274214298799204</v>
      </c>
      <c r="V2562" s="6">
        <f t="shared" si="929"/>
        <v>135274.00000055786</v>
      </c>
      <c r="W2562">
        <f t="shared" si="934"/>
        <v>13.10528596310137</v>
      </c>
      <c r="X2562">
        <f t="shared" si="935"/>
        <v>26.439732720478307</v>
      </c>
      <c r="Y2562">
        <f t="shared" si="930"/>
        <v>0.24478633536932884</v>
      </c>
      <c r="Z2562">
        <f t="shared" si="931"/>
        <v>-3.7940452348911518E-8</v>
      </c>
      <c r="AA2562">
        <f t="shared" si="933"/>
        <v>-7.0774397217919217E-8</v>
      </c>
      <c r="AB2562">
        <f t="shared" si="932"/>
        <v>1.0002872156549651</v>
      </c>
      <c r="AC2562">
        <f t="shared" si="928"/>
        <v>2.0967495199118127</v>
      </c>
      <c r="AD2562">
        <f t="shared" si="936"/>
        <v>-1.0656457767555626E-10</v>
      </c>
      <c r="AE2562">
        <f t="shared" si="937"/>
        <v>1.709634752369529E-5</v>
      </c>
      <c r="AF2562">
        <f t="shared" si="938"/>
        <v>-6.2049825831533783E-7</v>
      </c>
      <c r="AG2562" t="str">
        <f t="shared" si="939"/>
        <v>NaN</v>
      </c>
      <c r="AH2562" t="str">
        <f t="shared" si="940"/>
        <v>NaN</v>
      </c>
    </row>
    <row r="2563" spans="1:34">
      <c r="A2563" s="4">
        <v>43292.998124999998</v>
      </c>
      <c r="B2563" s="3">
        <v>-1.5460820622683999E-3</v>
      </c>
      <c r="C2563">
        <v>2.9113787920141498</v>
      </c>
      <c r="D2563" s="3">
        <v>1.9015163484436898E-2</v>
      </c>
      <c r="E2563" s="3">
        <v>1.8818835037218401E-2</v>
      </c>
      <c r="F2563">
        <v>1.8804831705329001E-2</v>
      </c>
      <c r="G2563">
        <v>-4637048</v>
      </c>
      <c r="H2563">
        <v>8230737</v>
      </c>
      <c r="K2563">
        <f t="shared" si="922"/>
        <v>99.218564341878164</v>
      </c>
      <c r="L2563">
        <f t="shared" si="923"/>
        <v>79.525905911797238</v>
      </c>
      <c r="M2563">
        <f t="shared" si="917"/>
        <v>26.628672777853549</v>
      </c>
      <c r="N2563">
        <f t="shared" si="924"/>
        <v>0.12503036836623227</v>
      </c>
      <c r="O2563">
        <f t="shared" si="925"/>
        <v>56.232005190589021</v>
      </c>
      <c r="P2563">
        <f t="shared" si="926"/>
        <v>55.963936409646948</v>
      </c>
      <c r="Q2563">
        <f t="shared" si="918"/>
        <v>0.25980717617783</v>
      </c>
      <c r="R2563">
        <f t="shared" si="927"/>
        <v>55.972198014411191</v>
      </c>
      <c r="S2563">
        <f t="shared" si="919"/>
        <v>26.455467993734995</v>
      </c>
      <c r="T2563">
        <f t="shared" si="920"/>
        <v>13.105087505351026</v>
      </c>
      <c r="U2563">
        <f t="shared" si="921"/>
        <v>0.46275938725788995</v>
      </c>
      <c r="V2563" s="6">
        <f t="shared" si="929"/>
        <v>135334.0000001248</v>
      </c>
      <c r="W2563">
        <f t="shared" si="934"/>
        <v>13.105379354983922</v>
      </c>
      <c r="X2563">
        <f t="shared" si="935"/>
        <v>26.437484938020244</v>
      </c>
      <c r="Y2563">
        <f t="shared" si="930"/>
        <v>0.26368384427162067</v>
      </c>
      <c r="Z2563">
        <f t="shared" si="931"/>
        <v>4.0762469409796372E-8</v>
      </c>
      <c r="AA2563">
        <f t="shared" si="933"/>
        <v>-1.1376536425966798E-7</v>
      </c>
      <c r="AB2563">
        <f t="shared" si="932"/>
        <v>0.99951038012882076</v>
      </c>
      <c r="AC2563">
        <f t="shared" si="928"/>
        <v>2.0967742384958794</v>
      </c>
      <c r="AD2563">
        <f t="shared" si="936"/>
        <v>-1.5902138055811029E-10</v>
      </c>
      <c r="AE2563">
        <f t="shared" si="937"/>
        <v>-2.4898678424430066E-4</v>
      </c>
      <c r="AF2563">
        <f t="shared" si="938"/>
        <v>6.3578497347173584E-8</v>
      </c>
      <c r="AG2563" t="str">
        <f t="shared" si="939"/>
        <v>NaN</v>
      </c>
      <c r="AH2563">
        <f t="shared" si="940"/>
        <v>6.3578497347173586E-4</v>
      </c>
    </row>
    <row r="2564" spans="1:34">
      <c r="A2564" s="4">
        <v>43292.998831018522</v>
      </c>
      <c r="B2564" s="3">
        <v>-1.5488053776971399E-3</v>
      </c>
      <c r="C2564">
        <v>2.9114263608425999</v>
      </c>
      <c r="D2564" s="3">
        <v>1.9015437005200499E-2</v>
      </c>
      <c r="E2564" s="3">
        <v>1.8819179911224601E-2</v>
      </c>
      <c r="F2564" s="3">
        <v>1.8795493554771399E-2</v>
      </c>
      <c r="G2564">
        <v>-4637048</v>
      </c>
      <c r="H2564">
        <v>8230740</v>
      </c>
      <c r="K2564">
        <f t="shared" si="922"/>
        <v>99.392050786466257</v>
      </c>
      <c r="L2564">
        <f t="shared" si="923"/>
        <v>79.711667270305796</v>
      </c>
      <c r="M2564">
        <f t="shared" si="917"/>
        <v>26.69087362138723</v>
      </c>
      <c r="N2564">
        <f t="shared" si="924"/>
        <v>0.12504478573810143</v>
      </c>
      <c r="O2564">
        <f t="shared" si="925"/>
        <v>56.232826724165392</v>
      </c>
      <c r="P2564">
        <f t="shared" si="926"/>
        <v>55.96496859709621</v>
      </c>
      <c r="Q2564">
        <f t="shared" si="918"/>
        <v>0.28877313010050187</v>
      </c>
      <c r="R2564">
        <f t="shared" si="927"/>
        <v>55.94405359406489</v>
      </c>
      <c r="S2564">
        <f t="shared" si="919"/>
        <v>26.498358201320229</v>
      </c>
      <c r="T2564">
        <f t="shared" si="920"/>
        <v>13.106605123442518</v>
      </c>
      <c r="U2564">
        <f t="shared" si="921"/>
        <v>0.46273384019137187</v>
      </c>
      <c r="V2564" s="6">
        <f t="shared" si="929"/>
        <v>135395.00000055414</v>
      </c>
      <c r="W2564">
        <f t="shared" si="934"/>
        <v>13.105551546267398</v>
      </c>
      <c r="X2564">
        <f t="shared" si="935"/>
        <v>26.438185667220168</v>
      </c>
      <c r="Y2564">
        <f t="shared" si="930"/>
        <v>0.26670651376248838</v>
      </c>
      <c r="Z2564">
        <f t="shared" si="931"/>
        <v>-8.7796087953655283E-8</v>
      </c>
      <c r="AA2564">
        <f t="shared" si="933"/>
        <v>-9.0730089854596327E-8</v>
      </c>
      <c r="AB2564">
        <f t="shared" si="932"/>
        <v>0.99938775864866636</v>
      </c>
      <c r="AC2564">
        <f t="shared" si="928"/>
        <v>2.096737618371332</v>
      </c>
      <c r="AD2564">
        <f t="shared" si="936"/>
        <v>-1.2538313165564433E-10</v>
      </c>
      <c r="AE2564">
        <f t="shared" si="937"/>
        <v>2.6280211868048549E-5</v>
      </c>
      <c r="AF2564">
        <f t="shared" si="938"/>
        <v>-4.7494277642894162E-7</v>
      </c>
      <c r="AG2564" t="str">
        <f t="shared" si="939"/>
        <v>NaN</v>
      </c>
      <c r="AH2564" t="str">
        <f t="shared" si="940"/>
        <v>NaN</v>
      </c>
    </row>
    <row r="2565" spans="1:34">
      <c r="A2565" s="4">
        <v>43292.999525462961</v>
      </c>
      <c r="B2565" s="3">
        <v>-1.54433390782287E-3</v>
      </c>
      <c r="C2565">
        <v>2.9113454938342298</v>
      </c>
      <c r="D2565" s="3">
        <v>1.9013534252062501E-2</v>
      </c>
      <c r="E2565" s="3">
        <v>1.8817182020429798E-2</v>
      </c>
      <c r="F2565" s="3">
        <v>1.8805951330523402E-2</v>
      </c>
      <c r="G2565">
        <v>-4637048</v>
      </c>
      <c r="H2565">
        <v>8230741</v>
      </c>
      <c r="K2565">
        <f t="shared" si="922"/>
        <v>99.107199680941278</v>
      </c>
      <c r="L2565">
        <f t="shared" si="923"/>
        <v>79.413069513732154</v>
      </c>
      <c r="M2565">
        <f t="shared" si="917"/>
        <v>26.59089032838558</v>
      </c>
      <c r="N2565">
        <f t="shared" si="924"/>
        <v>0.12502027620592229</v>
      </c>
      <c r="O2565">
        <f t="shared" si="925"/>
        <v>56.227111707982232</v>
      </c>
      <c r="P2565">
        <f t="shared" si="926"/>
        <v>55.958989028423822</v>
      </c>
      <c r="Q2565">
        <f t="shared" si="918"/>
        <v>0.25153923500913322</v>
      </c>
      <c r="R2565">
        <f t="shared" si="927"/>
        <v>55.975572472973099</v>
      </c>
      <c r="S2565">
        <f t="shared" si="919"/>
        <v>26.423197505046158</v>
      </c>
      <c r="T2565">
        <f t="shared" si="920"/>
        <v>13.10402517268682</v>
      </c>
      <c r="U2565">
        <f t="shared" si="921"/>
        <v>0.46277727020445575</v>
      </c>
      <c r="V2565" s="6">
        <f t="shared" si="929"/>
        <v>135455.00000012107</v>
      </c>
      <c r="W2565">
        <f t="shared" si="934"/>
        <v>13.105496094837115</v>
      </c>
      <c r="X2565">
        <f t="shared" si="935"/>
        <v>26.443927688289897</v>
      </c>
      <c r="Y2565">
        <f t="shared" si="930"/>
        <v>0.26502007305434461</v>
      </c>
      <c r="Z2565">
        <f t="shared" si="931"/>
        <v>-1.6440862691643623E-7</v>
      </c>
      <c r="AA2565">
        <f t="shared" si="933"/>
        <v>-5.2337965613117646E-8</v>
      </c>
      <c r="AB2565">
        <f t="shared" si="932"/>
        <v>0.99945463473950003</v>
      </c>
      <c r="AC2565">
        <f t="shared" si="928"/>
        <v>2.096799872583067</v>
      </c>
      <c r="AD2565">
        <f t="shared" si="936"/>
        <v>-7.2790106881247022E-11</v>
      </c>
      <c r="AE2565">
        <f t="shared" si="937"/>
        <v>-1.0598031958369429E-4</v>
      </c>
      <c r="AF2565">
        <f t="shared" si="938"/>
        <v>6.8371981785959022E-8</v>
      </c>
      <c r="AG2565" t="str">
        <f t="shared" si="939"/>
        <v>NaN</v>
      </c>
      <c r="AH2565">
        <f t="shared" si="940"/>
        <v>6.8371981785959022E-4</v>
      </c>
    </row>
    <row r="2566" spans="1:34">
      <c r="A2566" s="4">
        <v>43293.000219907408</v>
      </c>
      <c r="B2566" s="3">
        <v>-1.54593935578305E-3</v>
      </c>
      <c r="C2566">
        <v>2.9113645213656101</v>
      </c>
      <c r="D2566">
        <v>1.9012630444321998E-2</v>
      </c>
      <c r="E2566" s="3">
        <v>1.88161830750323E-2</v>
      </c>
      <c r="F2566">
        <v>1.8803986030980002E-2</v>
      </c>
      <c r="G2566">
        <v>-4637048</v>
      </c>
      <c r="H2566">
        <v>8230741</v>
      </c>
      <c r="K2566">
        <f t="shared" si="922"/>
        <v>99.209473349148595</v>
      </c>
      <c r="L2566">
        <f t="shared" si="923"/>
        <v>79.51792655030286</v>
      </c>
      <c r="M2566">
        <f t="shared" si="917"/>
        <v>26.626000946533001</v>
      </c>
      <c r="N2566">
        <f t="shared" si="924"/>
        <v>0.12502604315467006</v>
      </c>
      <c r="O2566">
        <f t="shared" si="925"/>
        <v>56.224397075295371</v>
      </c>
      <c r="P2566">
        <f t="shared" si="926"/>
        <v>55.955999244087337</v>
      </c>
      <c r="Q2566">
        <f t="shared" si="918"/>
        <v>0.25474785405339873</v>
      </c>
      <c r="R2566">
        <f t="shared" si="927"/>
        <v>55.969649221241973</v>
      </c>
      <c r="S2566">
        <f t="shared" si="919"/>
        <v>26.456169043830734</v>
      </c>
      <c r="T2566">
        <f t="shared" si="920"/>
        <v>13.104632219923426</v>
      </c>
      <c r="U2566">
        <f t="shared" si="921"/>
        <v>0.46276705137784818</v>
      </c>
      <c r="V2566" s="6">
        <f t="shared" si="929"/>
        <v>135515.00000031665</v>
      </c>
      <c r="W2566">
        <f t="shared" si="934"/>
        <v>13.104959091512434</v>
      </c>
      <c r="X2566">
        <f t="shared" si="935"/>
        <v>26.446293615724649</v>
      </c>
      <c r="Y2566">
        <f t="shared" si="930"/>
        <v>0.25180487578312477</v>
      </c>
      <c r="Z2566">
        <f t="shared" si="931"/>
        <v>9.4851130585585407E-9</v>
      </c>
      <c r="AA2566">
        <f t="shared" si="933"/>
        <v>-1.4666276850655192E-8</v>
      </c>
      <c r="AB2566">
        <f t="shared" si="932"/>
        <v>0.99999842618299373</v>
      </c>
      <c r="AC2566">
        <f t="shared" si="928"/>
        <v>2.0967852245332477</v>
      </c>
      <c r="AD2566">
        <f t="shared" si="936"/>
        <v>-2.1467773201620019E-11</v>
      </c>
      <c r="AE2566">
        <f t="shared" si="937"/>
        <v>5.1626221372980362E-3</v>
      </c>
      <c r="AF2566">
        <f t="shared" si="938"/>
        <v>-4.1394981720466898E-10</v>
      </c>
      <c r="AG2566" t="str">
        <f t="shared" si="939"/>
        <v>NaN</v>
      </c>
      <c r="AH2566" t="str">
        <f t="shared" si="940"/>
        <v>NaN</v>
      </c>
    </row>
    <row r="2567" spans="1:34">
      <c r="A2567" s="4">
        <v>43293.000914351855</v>
      </c>
      <c r="B2567" s="3">
        <v>-1.5469501933876E-3</v>
      </c>
      <c r="C2567">
        <v>2.9113490614963702</v>
      </c>
      <c r="D2567" s="3">
        <v>1.9016340812941099E-2</v>
      </c>
      <c r="E2567" s="3">
        <v>1.88201788566221E-2</v>
      </c>
      <c r="F2567" s="3">
        <v>1.8809548424233099E-2</v>
      </c>
      <c r="G2567">
        <v>-4637048</v>
      </c>
      <c r="H2567">
        <v>8230741</v>
      </c>
      <c r="K2567">
        <f t="shared" si="922"/>
        <v>99.273867880982337</v>
      </c>
      <c r="L2567">
        <f t="shared" si="923"/>
        <v>79.575009366829349</v>
      </c>
      <c r="M2567">
        <f t="shared" si="917"/>
        <v>26.645114713614234</v>
      </c>
      <c r="N2567">
        <f t="shared" si="924"/>
        <v>0.12502135750881449</v>
      </c>
      <c r="O2567">
        <f t="shared" si="925"/>
        <v>56.235541356852544</v>
      </c>
      <c r="P2567">
        <f t="shared" si="926"/>
        <v>55.967958381432695</v>
      </c>
      <c r="Q2567">
        <f t="shared" si="918"/>
        <v>0.24912753828684231</v>
      </c>
      <c r="R2567">
        <f t="shared" si="927"/>
        <v>55.986413818565701</v>
      </c>
      <c r="S2567">
        <f t="shared" si="919"/>
        <v>26.479029688089671</v>
      </c>
      <c r="T2567">
        <f t="shared" si="920"/>
        <v>13.104138994043893</v>
      </c>
      <c r="U2567">
        <f t="shared" si="921"/>
        <v>0.46277535417446308</v>
      </c>
      <c r="V2567" s="6">
        <f t="shared" si="929"/>
        <v>135575.00000051223</v>
      </c>
      <c r="W2567">
        <f t="shared" si="934"/>
        <v>13.104751878273017</v>
      </c>
      <c r="X2567">
        <f t="shared" si="935"/>
        <v>26.443718609484655</v>
      </c>
      <c r="Y2567">
        <f t="shared" si="930"/>
        <v>0.25138393461756436</v>
      </c>
      <c r="Z2567">
        <f t="shared" si="931"/>
        <v>-1.6757033125022642E-7</v>
      </c>
      <c r="AA2567">
        <f t="shared" si="933"/>
        <v>-2.3625061336108554E-8</v>
      </c>
      <c r="AB2567">
        <f t="shared" si="932"/>
        <v>1.0000157100688603</v>
      </c>
      <c r="AC2567">
        <f t="shared" si="928"/>
        <v>2.0967971260737208</v>
      </c>
      <c r="AD2567">
        <f t="shared" si="936"/>
        <v>-3.463930304761169E-11</v>
      </c>
      <c r="AE2567">
        <f t="shared" si="937"/>
        <v>-5.018826223253451E-5</v>
      </c>
      <c r="AF2567">
        <f t="shared" si="938"/>
        <v>6.870653119967563E-8</v>
      </c>
      <c r="AG2567" t="str">
        <f t="shared" si="939"/>
        <v>NaN</v>
      </c>
      <c r="AH2567">
        <f t="shared" si="940"/>
        <v>6.8706531199675628E-4</v>
      </c>
    </row>
    <row r="2568" spans="1:34">
      <c r="A2568" s="4">
        <v>43293.001608796294</v>
      </c>
      <c r="B2568" s="3">
        <v>-1.54490473376427E-3</v>
      </c>
      <c r="C2568">
        <v>2.9113014926679202</v>
      </c>
      <c r="D2568" s="3">
        <v>1.9006827047251099E-2</v>
      </c>
      <c r="E2568" s="3">
        <v>1.8810034803955201E-2</v>
      </c>
      <c r="F2568" s="3">
        <v>1.87996861937972E-2</v>
      </c>
      <c r="G2568">
        <v>-4637048</v>
      </c>
      <c r="H2568">
        <v>8230741</v>
      </c>
      <c r="K2568">
        <f t="shared" si="922"/>
        <v>99.143563651859594</v>
      </c>
      <c r="L2568">
        <f t="shared" si="923"/>
        <v>79.457668949857378</v>
      </c>
      <c r="M2568">
        <f t="shared" si="917"/>
        <v>26.605824126083814</v>
      </c>
      <c r="N2568">
        <f t="shared" si="924"/>
        <v>0.12500694013694533</v>
      </c>
      <c r="O2568">
        <f t="shared" si="925"/>
        <v>56.206966275936722</v>
      </c>
      <c r="P2568">
        <f t="shared" si="926"/>
        <v>55.937597833350772</v>
      </c>
      <c r="Q2568">
        <f t="shared" si="918"/>
        <v>0.25027641151245206</v>
      </c>
      <c r="R2568">
        <f t="shared" si="927"/>
        <v>55.95668986442427</v>
      </c>
      <c r="S2568">
        <f t="shared" si="919"/>
        <v>26.438973185075511</v>
      </c>
      <c r="T2568">
        <f t="shared" si="920"/>
        <v>13.102621375952403</v>
      </c>
      <c r="U2568">
        <f t="shared" si="921"/>
        <v>0.4628009012409815</v>
      </c>
      <c r="V2568" s="6">
        <f t="shared" si="929"/>
        <v>135635.00000007916</v>
      </c>
      <c r="W2568">
        <f t="shared" si="934"/>
        <v>13.104620545938191</v>
      </c>
      <c r="X2568">
        <f t="shared" si="935"/>
        <v>26.456077155146513</v>
      </c>
      <c r="Y2568">
        <f t="shared" si="930"/>
        <v>0.24957175469924428</v>
      </c>
      <c r="Z2568">
        <f t="shared" si="931"/>
        <v>4.1102156709051025E-8</v>
      </c>
      <c r="AA2568">
        <f t="shared" si="933"/>
        <v>-4.4958166776783222E-8</v>
      </c>
      <c r="AB2568">
        <f t="shared" si="932"/>
        <v>1.0000902586400411</v>
      </c>
      <c r="AC2568">
        <f t="shared" si="928"/>
        <v>2.0968337461982682</v>
      </c>
      <c r="AD2568">
        <f t="shared" si="936"/>
        <v>-6.639791872422303E-11</v>
      </c>
      <c r="AE2568">
        <f t="shared" si="937"/>
        <v>-2.6500314819135202E-5</v>
      </c>
      <c r="AF2568">
        <f t="shared" si="938"/>
        <v>2.4942183446151358E-7</v>
      </c>
      <c r="AG2568" t="str">
        <f t="shared" si="939"/>
        <v>NaN</v>
      </c>
      <c r="AH2568">
        <f t="shared" si="940"/>
        <v>2.4942183446151358E-3</v>
      </c>
    </row>
    <row r="2569" spans="1:34">
      <c r="A2569" s="4">
        <v>43293.002303240741</v>
      </c>
      <c r="B2569" s="3">
        <v>-1.5443695844442099E-3</v>
      </c>
      <c r="C2569">
        <v>2.9113645213656101</v>
      </c>
      <c r="D2569" s="3">
        <v>1.9004175085065099E-2</v>
      </c>
      <c r="E2569" s="3">
        <v>1.88079893443319E-2</v>
      </c>
      <c r="F2569" s="3">
        <v>1.8797363567064199E-2</v>
      </c>
      <c r="G2569">
        <v>-4637048</v>
      </c>
      <c r="H2569">
        <v>8230741</v>
      </c>
      <c r="K2569">
        <f t="shared" si="922"/>
        <v>99.109472429123826</v>
      </c>
      <c r="L2569">
        <f t="shared" si="923"/>
        <v>79.426630798823666</v>
      </c>
      <c r="M2569">
        <f t="shared" si="917"/>
        <v>26.595431226335862</v>
      </c>
      <c r="N2569">
        <f t="shared" si="924"/>
        <v>0.12502604315467006</v>
      </c>
      <c r="O2569">
        <f t="shared" si="925"/>
        <v>56.199000972131699</v>
      </c>
      <c r="P2569">
        <f t="shared" si="926"/>
        <v>55.931475893995554</v>
      </c>
      <c r="Q2569">
        <f t="shared" si="918"/>
        <v>0.24931131429843845</v>
      </c>
      <c r="R2569">
        <f t="shared" si="927"/>
        <v>55.949689657833261</v>
      </c>
      <c r="S2569">
        <f t="shared" si="919"/>
        <v>26.429223683470237</v>
      </c>
      <c r="T2569">
        <f t="shared" si="920"/>
        <v>13.104632219923426</v>
      </c>
      <c r="U2569">
        <f t="shared" si="921"/>
        <v>0.46276705137784818</v>
      </c>
      <c r="V2569" s="6">
        <f t="shared" si="929"/>
        <v>135695.00000027474</v>
      </c>
      <c r="W2569">
        <f t="shared" si="934"/>
        <v>13.104433762173082</v>
      </c>
      <c r="X2569">
        <f t="shared" si="935"/>
        <v>26.461129285465287</v>
      </c>
      <c r="Y2569">
        <f t="shared" si="930"/>
        <v>0.24972976067447897</v>
      </c>
      <c r="Z2569">
        <f t="shared" si="931"/>
        <v>2.2576136898832566E-7</v>
      </c>
      <c r="AA2569">
        <f t="shared" si="933"/>
        <v>-2.4263363309384942E-10</v>
      </c>
      <c r="AB2569">
        <f t="shared" si="932"/>
        <v>1.0000837966948262</v>
      </c>
      <c r="AC2569">
        <f t="shared" si="928"/>
        <v>2.0967852245332477</v>
      </c>
      <c r="AD2569">
        <f t="shared" si="936"/>
        <v>-3.5810629486965844E-13</v>
      </c>
      <c r="AE2569">
        <f t="shared" si="937"/>
        <v>-3.7372750753080465E-5</v>
      </c>
      <c r="AF2569">
        <f t="shared" si="938"/>
        <v>9.5386722516052441E-10</v>
      </c>
      <c r="AG2569" t="str">
        <f t="shared" si="939"/>
        <v>NaN</v>
      </c>
      <c r="AH2569">
        <f t="shared" si="940"/>
        <v>9.5386722516052441E-6</v>
      </c>
    </row>
    <row r="2570" spans="1:34">
      <c r="A2570" s="4">
        <v>43293.003009259257</v>
      </c>
      <c r="B2570" s="3">
        <v>-1.5442744467873101E-3</v>
      </c>
      <c r="C2570">
        <v>2.9113871165591299</v>
      </c>
      <c r="D2570" s="3">
        <v>1.9003972917544201E-2</v>
      </c>
      <c r="E2570" s="3">
        <v>1.8808572062480398E-2</v>
      </c>
      <c r="F2570" s="3">
        <v>1.8797065794406102E-2</v>
      </c>
      <c r="G2570">
        <v>-4637048</v>
      </c>
      <c r="H2570">
        <v>8230741</v>
      </c>
      <c r="K2570">
        <f t="shared" si="922"/>
        <v>99.10341176730411</v>
      </c>
      <c r="L2570">
        <f t="shared" si="923"/>
        <v>79.420961556452951</v>
      </c>
      <c r="M2570">
        <f t="shared" si="917"/>
        <v>26.593532921648134</v>
      </c>
      <c r="N2570">
        <f t="shared" si="924"/>
        <v>0.12503289140630974</v>
      </c>
      <c r="O2570">
        <f t="shared" si="925"/>
        <v>56.198393751662287</v>
      </c>
      <c r="P2570">
        <f t="shared" si="926"/>
        <v>55.933219934858379</v>
      </c>
      <c r="Q2570">
        <f t="shared" si="918"/>
        <v>0.24960155621254643</v>
      </c>
      <c r="R2570">
        <f t="shared" si="927"/>
        <v>55.948792195449741</v>
      </c>
      <c r="S2570">
        <f t="shared" si="919"/>
        <v>26.427131884173104</v>
      </c>
      <c r="T2570">
        <f t="shared" si="920"/>
        <v>13.105353088517077</v>
      </c>
      <c r="U2570">
        <f t="shared" si="921"/>
        <v>0.46275491652124862</v>
      </c>
      <c r="V2570" s="6">
        <f t="shared" si="929"/>
        <v>135756.00000007544</v>
      </c>
      <c r="W2570">
        <f t="shared" si="934"/>
        <v>13.104302429838233</v>
      </c>
      <c r="X2570">
        <f t="shared" si="935"/>
        <v>26.468422738102998</v>
      </c>
      <c r="Y2570">
        <f t="shared" si="930"/>
        <v>0.24880331650014398</v>
      </c>
      <c r="Z2570">
        <f t="shared" si="931"/>
        <v>-2.1949021988377117E-8</v>
      </c>
      <c r="AA2570">
        <f t="shared" si="933"/>
        <v>1.4210872035582593E-8</v>
      </c>
      <c r="AB2570">
        <f t="shared" si="932"/>
        <v>1.0001219211370198</v>
      </c>
      <c r="AC2570">
        <f t="shared" si="928"/>
        <v>2.0967678299740831</v>
      </c>
      <c r="AD2570">
        <f t="shared" si="936"/>
        <v>2.1051944469808084E-11</v>
      </c>
      <c r="AE2570">
        <f t="shared" si="937"/>
        <v>-3.6844947722828866E-5</v>
      </c>
      <c r="AF2570">
        <f t="shared" si="938"/>
        <v>-5.6878129682097686E-8</v>
      </c>
      <c r="AG2570">
        <f t="shared" si="939"/>
        <v>2.1051944469808086E-9</v>
      </c>
      <c r="AH2570" t="str">
        <f t="shared" si="940"/>
        <v>NaN</v>
      </c>
    </row>
    <row r="2571" spans="1:34">
      <c r="A2571" s="4">
        <v>43293.003703703704</v>
      </c>
      <c r="B2571" s="3">
        <v>-1.5452258233562999E-3</v>
      </c>
      <c r="C2571">
        <v>2.9113561968206301</v>
      </c>
      <c r="D2571" s="3">
        <v>1.8998324119165799E-2</v>
      </c>
      <c r="E2571" s="3">
        <v>1.8801959995325902E-2</v>
      </c>
      <c r="F2571" s="3">
        <v>1.8792134679188201E-2</v>
      </c>
      <c r="G2571">
        <v>-4637048</v>
      </c>
      <c r="H2571">
        <v>8230741</v>
      </c>
      <c r="K2571">
        <f t="shared" si="922"/>
        <v>99.164018385500682</v>
      </c>
      <c r="L2571">
        <f t="shared" si="923"/>
        <v>79.488050080724847</v>
      </c>
      <c r="M2571">
        <f t="shared" si="917"/>
        <v>26.615997027394592</v>
      </c>
      <c r="N2571">
        <f t="shared" si="924"/>
        <v>0.12502352011459258</v>
      </c>
      <c r="O2571">
        <f t="shared" si="925"/>
        <v>56.181427297368622</v>
      </c>
      <c r="P2571">
        <f t="shared" si="926"/>
        <v>55.913430409965621</v>
      </c>
      <c r="Q2571">
        <f t="shared" si="918"/>
        <v>0.24749707898944706</v>
      </c>
      <c r="R2571">
        <f t="shared" si="927"/>
        <v>55.933930218379174</v>
      </c>
      <c r="S2571">
        <f t="shared" si="919"/>
        <v>26.450998974734961</v>
      </c>
      <c r="T2571">
        <f t="shared" si="920"/>
        <v>13.104366636757375</v>
      </c>
      <c r="U2571">
        <f t="shared" si="921"/>
        <v>0.46277152211448958</v>
      </c>
      <c r="V2571" s="6">
        <f t="shared" si="929"/>
        <v>135816.00000027101</v>
      </c>
      <c r="W2571">
        <f t="shared" si="934"/>
        <v>13.104185689985043</v>
      </c>
      <c r="X2571">
        <f t="shared" si="935"/>
        <v>26.470894485627234</v>
      </c>
      <c r="Y2571">
        <f t="shared" si="930"/>
        <v>0.24837760505174819</v>
      </c>
      <c r="Z2571">
        <f t="shared" si="931"/>
        <v>-2.3712782603837801E-7</v>
      </c>
      <c r="AA2571">
        <f t="shared" si="933"/>
        <v>8.7908075641771807E-9</v>
      </c>
      <c r="AB2571">
        <f t="shared" si="932"/>
        <v>1.0001393079785121</v>
      </c>
      <c r="AC2571">
        <f t="shared" si="928"/>
        <v>2.0967916330550445</v>
      </c>
      <c r="AD2571">
        <f t="shared" si="936"/>
        <v>1.304514528918088E-11</v>
      </c>
      <c r="AE2571">
        <f t="shared" si="937"/>
        <v>7.0042069023839166E-5</v>
      </c>
      <c r="AF2571">
        <f t="shared" si="938"/>
        <v>1.8540480695220274E-8</v>
      </c>
      <c r="AG2571">
        <f t="shared" si="939"/>
        <v>1.3045145289180881E-9</v>
      </c>
      <c r="AH2571">
        <f t="shared" si="940"/>
        <v>1.8540480695220275E-4</v>
      </c>
    </row>
    <row r="2572" spans="1:34">
      <c r="A2572" s="4">
        <v>43293.00439814815</v>
      </c>
      <c r="B2572" s="3">
        <v>-1.5443220156157601E-3</v>
      </c>
      <c r="C2572">
        <v>2.9112979250057802</v>
      </c>
      <c r="D2572" s="3">
        <v>1.8993662373977701E-2</v>
      </c>
      <c r="E2572" s="3">
        <v>1.87982377344997E-2</v>
      </c>
      <c r="F2572" s="3">
        <v>1.87873107621272E-2</v>
      </c>
      <c r="G2572">
        <v>-4637048</v>
      </c>
      <c r="H2572">
        <v>8230741</v>
      </c>
      <c r="K2572">
        <f t="shared" si="922"/>
        <v>99.106442098213975</v>
      </c>
      <c r="L2572">
        <f t="shared" si="923"/>
        <v>79.436814788511853</v>
      </c>
      <c r="M2572">
        <f t="shared" si="917"/>
        <v>26.598841261416514</v>
      </c>
      <c r="N2572">
        <f t="shared" si="924"/>
        <v>0.12500585883405324</v>
      </c>
      <c r="O2572">
        <f t="shared" si="925"/>
        <v>56.167425507719877</v>
      </c>
      <c r="P2572">
        <f t="shared" si="926"/>
        <v>55.902289904045716</v>
      </c>
      <c r="Q2572">
        <f t="shared" si="918"/>
        <v>0.24803417995325105</v>
      </c>
      <c r="R2572">
        <f t="shared" si="927"/>
        <v>55.919391327766625</v>
      </c>
      <c r="S2572">
        <f t="shared" si="919"/>
        <v>26.433485141447679</v>
      </c>
      <c r="T2572">
        <f t="shared" si="920"/>
        <v>13.102507554595341</v>
      </c>
      <c r="U2572">
        <f t="shared" si="921"/>
        <v>0.46280281727097355</v>
      </c>
      <c r="V2572" s="6">
        <f t="shared" si="929"/>
        <v>135876.00000046659</v>
      </c>
      <c r="W2572">
        <f t="shared" si="934"/>
        <v>13.104416251195099</v>
      </c>
      <c r="X2572">
        <f t="shared" si="935"/>
        <v>26.470779663353103</v>
      </c>
      <c r="Y2572">
        <f t="shared" si="930"/>
        <v>0.24724895392758603</v>
      </c>
      <c r="Z2572">
        <f t="shared" si="931"/>
        <v>1.486001050893894E-7</v>
      </c>
      <c r="AA2572">
        <f t="shared" si="933"/>
        <v>-2.4561998005672161E-9</v>
      </c>
      <c r="AB2572">
        <f t="shared" si="932"/>
        <v>1.0001858337098943</v>
      </c>
      <c r="AC2572">
        <f t="shared" si="928"/>
        <v>2.0968364927076144</v>
      </c>
      <c r="AD2572">
        <f t="shared" si="936"/>
        <v>-3.6616017132668726E-12</v>
      </c>
      <c r="AE2572">
        <f t="shared" si="937"/>
        <v>7.1616399345426722E-5</v>
      </c>
      <c r="AF2572">
        <f t="shared" si="938"/>
        <v>-5.0896703700860831E-9</v>
      </c>
      <c r="AG2572" t="str">
        <f t="shared" si="939"/>
        <v>NaN</v>
      </c>
      <c r="AH2572" t="str">
        <f t="shared" si="940"/>
        <v>NaN</v>
      </c>
    </row>
    <row r="2573" spans="1:34">
      <c r="A2573" s="4">
        <v>43293.00509259259</v>
      </c>
      <c r="B2573" s="3">
        <v>-1.5441912013375301E-3</v>
      </c>
      <c r="C2573">
        <v>2.9114120901940601</v>
      </c>
      <c r="D2573" s="3">
        <v>1.89904752624716E-2</v>
      </c>
      <c r="E2573" s="3">
        <v>1.8793873294489501E-2</v>
      </c>
      <c r="F2573" s="3">
        <v>1.8784738006361299E-2</v>
      </c>
      <c r="G2573">
        <v>-4637048</v>
      </c>
      <c r="H2573">
        <v>8230741</v>
      </c>
      <c r="K2573">
        <f t="shared" si="922"/>
        <v>99.098108688212335</v>
      </c>
      <c r="L2573">
        <f t="shared" si="923"/>
        <v>79.431863242549554</v>
      </c>
      <c r="M2573">
        <f t="shared" si="917"/>
        <v>26.597183272165552</v>
      </c>
      <c r="N2573">
        <f t="shared" si="924"/>
        <v>0.12504046052653925</v>
      </c>
      <c r="O2573">
        <f t="shared" si="925"/>
        <v>56.157852855613221</v>
      </c>
      <c r="P2573">
        <f t="shared" si="926"/>
        <v>55.889227393909835</v>
      </c>
      <c r="Q2573">
        <f t="shared" si="918"/>
        <v>0.24621560284005994</v>
      </c>
      <c r="R2573">
        <f t="shared" si="927"/>
        <v>55.911637252773161</v>
      </c>
      <c r="S2573">
        <f t="shared" si="919"/>
        <v>26.433039536938846</v>
      </c>
      <c r="T2573">
        <f t="shared" si="920"/>
        <v>13.106149838014918</v>
      </c>
      <c r="U2573">
        <f t="shared" si="921"/>
        <v>0.46274150431132977</v>
      </c>
      <c r="V2573" s="6">
        <f t="shared" si="929"/>
        <v>135936.00000003353</v>
      </c>
      <c r="W2573">
        <f t="shared" si="934"/>
        <v>13.104544665033623</v>
      </c>
      <c r="X2573">
        <f t="shared" si="935"/>
        <v>26.478164458625535</v>
      </c>
      <c r="Y2573">
        <f t="shared" si="930"/>
        <v>0.24548509990975731</v>
      </c>
      <c r="Z2573">
        <f t="shared" si="931"/>
        <v>1.1065965273929363E-7</v>
      </c>
      <c r="AA2573">
        <f t="shared" si="933"/>
        <v>-1.8134072645528135E-8</v>
      </c>
      <c r="AB2573">
        <f t="shared" si="932"/>
        <v>1.0002584080262189</v>
      </c>
      <c r="AC2573">
        <f t="shared" si="928"/>
        <v>2.0967486044086998</v>
      </c>
      <c r="AD2573">
        <f t="shared" si="936"/>
        <v>-2.7226629661313592E-11</v>
      </c>
      <c r="AE2573">
        <f t="shared" si="937"/>
        <v>1.5745164204173444E-5</v>
      </c>
      <c r="AF2573">
        <f t="shared" si="938"/>
        <v>-1.7213838569999239E-7</v>
      </c>
      <c r="AG2573" t="str">
        <f t="shared" si="939"/>
        <v>NaN</v>
      </c>
      <c r="AH2573" t="str">
        <f t="shared" si="940"/>
        <v>NaN</v>
      </c>
    </row>
    <row r="2574" spans="1:34">
      <c r="A2574" s="4">
        <v>43293.005787037036</v>
      </c>
      <c r="B2574" s="3">
        <v>-1.54988756854436E-3</v>
      </c>
      <c r="C2574">
        <v>2.9113395477306798</v>
      </c>
      <c r="D2574" s="3">
        <v>1.8951754236113599E-2</v>
      </c>
      <c r="E2574" s="3">
        <v>1.8773418698256099E-2</v>
      </c>
      <c r="F2574" s="3">
        <v>1.8747480691381501E-2</v>
      </c>
      <c r="G2574">
        <v>-4637048</v>
      </c>
      <c r="H2574">
        <v>8230616</v>
      </c>
      <c r="K2574">
        <f t="shared" si="922"/>
        <v>99.46099081466447</v>
      </c>
      <c r="L2574">
        <f t="shared" si="923"/>
        <v>79.843719770459828</v>
      </c>
      <c r="M2574">
        <f t="shared" si="917"/>
        <v>26.735090443261591</v>
      </c>
      <c r="N2574">
        <f t="shared" si="924"/>
        <v>0.12501847403444055</v>
      </c>
      <c r="O2574">
        <f t="shared" si="925"/>
        <v>56.04155227628673</v>
      </c>
      <c r="P2574">
        <f t="shared" si="926"/>
        <v>55.828008000356505</v>
      </c>
      <c r="Q2574">
        <f t="shared" si="918"/>
        <v>0.24220551693596093</v>
      </c>
      <c r="R2574">
        <f t="shared" si="927"/>
        <v>55.799346759350769</v>
      </c>
      <c r="S2574">
        <f t="shared" si="919"/>
        <v>26.573620098637615</v>
      </c>
      <c r="T2574">
        <f t="shared" si="920"/>
        <v>13.103835470425585</v>
      </c>
      <c r="U2574">
        <f t="shared" si="921"/>
        <v>0.46278046358776703</v>
      </c>
      <c r="V2574" s="6">
        <f t="shared" si="929"/>
        <v>135996.00000022911</v>
      </c>
      <c r="W2574">
        <f t="shared" si="934"/>
        <v>13.104544665033623</v>
      </c>
      <c r="X2574">
        <f t="shared" si="935"/>
        <v>26.482608598505063</v>
      </c>
      <c r="Y2574">
        <f t="shared" si="930"/>
        <v>0.25145192184575649</v>
      </c>
      <c r="Z2574">
        <f t="shared" si="931"/>
        <v>-2.055107825500643E-7</v>
      </c>
      <c r="AA2574">
        <f t="shared" si="933"/>
        <v>2.8362018909777418E-8</v>
      </c>
      <c r="AB2574">
        <f t="shared" si="932"/>
        <v>1.0000128711580611</v>
      </c>
      <c r="AC2574">
        <f t="shared" si="928"/>
        <v>2.0968044500986305</v>
      </c>
      <c r="AD2574">
        <f t="shared" si="936"/>
        <v>4.1573579591513499E-11</v>
      </c>
      <c r="AE2574">
        <f t="shared" si="937"/>
        <v>2.9809829497093043E-6</v>
      </c>
      <c r="AF2574">
        <f t="shared" si="938"/>
        <v>1.3883180303172012E-6</v>
      </c>
      <c r="AG2574">
        <f t="shared" si="939"/>
        <v>4.1573579591513501E-9</v>
      </c>
      <c r="AH2574">
        <f t="shared" si="940"/>
        <v>1.3883180303172012E-2</v>
      </c>
    </row>
    <row r="2575" spans="1:34">
      <c r="A2575" s="4">
        <v>43293.006481481483</v>
      </c>
      <c r="B2575" s="3">
        <v>-1.5487815932829099E-3</v>
      </c>
      <c r="C2575">
        <v>2.91133479084783</v>
      </c>
      <c r="D2575" s="3">
        <v>1.9046796755355901E-2</v>
      </c>
      <c r="E2575" s="3">
        <v>1.88489579978341E-2</v>
      </c>
      <c r="F2575" s="3">
        <v>1.88343231093859E-2</v>
      </c>
      <c r="G2575">
        <v>-4637048</v>
      </c>
      <c r="H2575">
        <v>8231171</v>
      </c>
      <c r="K2575">
        <f t="shared" si="922"/>
        <v>99.390535621010997</v>
      </c>
      <c r="L2575">
        <f t="shared" si="923"/>
        <v>79.659111008701714</v>
      </c>
      <c r="M2575">
        <f t="shared" si="917"/>
        <v>26.673275538389788</v>
      </c>
      <c r="N2575">
        <f t="shared" si="924"/>
        <v>0.12501703229725217</v>
      </c>
      <c r="O2575">
        <f t="shared" si="925"/>
        <v>56.327017334633382</v>
      </c>
      <c r="P2575">
        <f t="shared" si="926"/>
        <v>56.054092644455068</v>
      </c>
      <c r="Q2575">
        <f t="shared" si="918"/>
        <v>0.26593464576124859</v>
      </c>
      <c r="R2575">
        <f t="shared" si="927"/>
        <v>56.061082688872133</v>
      </c>
      <c r="S2575">
        <f t="shared" si="919"/>
        <v>26.495985774548956</v>
      </c>
      <c r="T2575">
        <f t="shared" si="920"/>
        <v>13.103683708616279</v>
      </c>
      <c r="U2575">
        <f t="shared" si="921"/>
        <v>0.46278301829442131</v>
      </c>
      <c r="V2575" s="6">
        <f t="shared" si="929"/>
        <v>136056.00000042468</v>
      </c>
      <c r="W2575">
        <f t="shared" si="934"/>
        <v>13.104570931500586</v>
      </c>
      <c r="X2575">
        <f t="shared" si="935"/>
        <v>26.490944232984027</v>
      </c>
      <c r="Y2575">
        <f t="shared" si="930"/>
        <v>0.25984122846447616</v>
      </c>
      <c r="Z2575">
        <f t="shared" si="931"/>
        <v>-3.7626894844159761E-8</v>
      </c>
      <c r="AA2575">
        <f t="shared" si="933"/>
        <v>7.6690928291461998E-8</v>
      </c>
      <c r="AB2575">
        <f t="shared" si="932"/>
        <v>0.99966886042645764</v>
      </c>
      <c r="AC2575">
        <f t="shared" si="928"/>
        <v>2.0968081121110891</v>
      </c>
      <c r="AD2575">
        <f t="shared" si="936"/>
        <v>1.0878572973636845E-10</v>
      </c>
      <c r="AE2575">
        <f t="shared" si="937"/>
        <v>2.041441891796798E-6</v>
      </c>
      <c r="AF2575">
        <f t="shared" si="938"/>
        <v>5.304762474789281E-6</v>
      </c>
      <c r="AG2575">
        <f t="shared" si="939"/>
        <v>1.0878572973636845E-8</v>
      </c>
      <c r="AH2575">
        <f t="shared" si="940"/>
        <v>5.3047624747892805E-2</v>
      </c>
    </row>
    <row r="2576" spans="1:34">
      <c r="A2576" s="4">
        <v>43293.007187499999</v>
      </c>
      <c r="B2576" s="3">
        <v>-1.55142166326186E-3</v>
      </c>
      <c r="C2576">
        <v>2.9113252770821401</v>
      </c>
      <c r="D2576" s="3">
        <v>1.9044929678839299E-2</v>
      </c>
      <c r="E2576" s="3">
        <v>1.88470076758676E-2</v>
      </c>
      <c r="F2576" s="3">
        <v>1.8830654550238302E-2</v>
      </c>
      <c r="G2576">
        <v>-4637048</v>
      </c>
      <c r="H2576">
        <v>8231163</v>
      </c>
      <c r="K2576">
        <f t="shared" si="922"/>
        <v>99.558718986506676</v>
      </c>
      <c r="L2576">
        <f t="shared" si="923"/>
        <v>79.832116661808953</v>
      </c>
      <c r="M2576">
        <f t="shared" si="917"/>
        <v>26.731205226489426</v>
      </c>
      <c r="N2576">
        <f t="shared" si="924"/>
        <v>0.12501414882287837</v>
      </c>
      <c r="O2576">
        <f t="shared" si="925"/>
        <v>56.321409475003833</v>
      </c>
      <c r="P2576">
        <f t="shared" si="926"/>
        <v>56.048255446464921</v>
      </c>
      <c r="Q2576">
        <f t="shared" si="918"/>
        <v>0.2713835226962189</v>
      </c>
      <c r="R2576">
        <f t="shared" si="927"/>
        <v>56.050025952307614</v>
      </c>
      <c r="S2576">
        <f t="shared" si="919"/>
        <v>26.550282878025278</v>
      </c>
      <c r="T2576">
        <f t="shared" si="920"/>
        <v>13.103380184997985</v>
      </c>
      <c r="U2576">
        <f t="shared" si="921"/>
        <v>0.46278812770772493</v>
      </c>
      <c r="V2576" s="6">
        <f t="shared" si="929"/>
        <v>136117.00000022538</v>
      </c>
      <c r="W2576">
        <f t="shared" si="934"/>
        <v>13.104570931500586</v>
      </c>
      <c r="X2576">
        <f t="shared" si="935"/>
        <v>26.50127006010085</v>
      </c>
      <c r="Y2576">
        <f t="shared" si="930"/>
        <v>0.27280595965748233</v>
      </c>
      <c r="Z2576">
        <f t="shared" si="931"/>
        <v>1.1601625907359923E-7</v>
      </c>
      <c r="AA2576">
        <f t="shared" si="933"/>
        <v>2.1135266085013066E-8</v>
      </c>
      <c r="AB2576">
        <f t="shared" si="932"/>
        <v>0.99913922497984431</v>
      </c>
      <c r="AC2576">
        <f t="shared" si="928"/>
        <v>2.0968154361359987</v>
      </c>
      <c r="AD2576">
        <f t="shared" si="936"/>
        <v>2.8555605841551631E-11</v>
      </c>
      <c r="AE2576">
        <f t="shared" si="937"/>
        <v>-2.1018900711554106E-5</v>
      </c>
      <c r="AF2576">
        <f t="shared" si="938"/>
        <v>-1.3524225888852128E-7</v>
      </c>
      <c r="AG2576">
        <f t="shared" si="939"/>
        <v>2.8555605841551632E-9</v>
      </c>
      <c r="AH2576" t="str">
        <f t="shared" si="940"/>
        <v>NaN</v>
      </c>
    </row>
    <row r="2577" spans="1:34">
      <c r="A2577" s="4">
        <v>43293.007881944446</v>
      </c>
      <c r="B2577" s="3">
        <v>-1.5506011009711099E-3</v>
      </c>
      <c r="C2577">
        <v>2.9113787920141498</v>
      </c>
      <c r="D2577" s="3">
        <v>1.9038614916862599E-2</v>
      </c>
      <c r="E2577" s="3">
        <v>1.8840716698305199E-2</v>
      </c>
      <c r="F2577" s="3">
        <v>1.8821137736085802E-2</v>
      </c>
      <c r="G2577">
        <v>-4637048</v>
      </c>
      <c r="H2577">
        <v>8231155</v>
      </c>
      <c r="K2577">
        <f t="shared" si="922"/>
        <v>99.506445778312369</v>
      </c>
      <c r="L2577">
        <f t="shared" si="923"/>
        <v>79.792353219204571</v>
      </c>
      <c r="M2577">
        <f t="shared" si="917"/>
        <v>26.717890726145257</v>
      </c>
      <c r="N2577">
        <f t="shared" si="924"/>
        <v>0.12503036836623227</v>
      </c>
      <c r="O2577">
        <f t="shared" si="925"/>
        <v>56.302442765046067</v>
      </c>
      <c r="P2577">
        <f t="shared" si="926"/>
        <v>56.029426923680447</v>
      </c>
      <c r="Q2577">
        <f t="shared" si="918"/>
        <v>0.28109971051497951</v>
      </c>
      <c r="R2577">
        <f t="shared" si="927"/>
        <v>56.021343054531087</v>
      </c>
      <c r="S2577">
        <f t="shared" si="919"/>
        <v>26.530490919135271</v>
      </c>
      <c r="T2577">
        <f t="shared" si="920"/>
        <v>13.105087505351026</v>
      </c>
      <c r="U2577">
        <f t="shared" si="921"/>
        <v>0.46275938725788995</v>
      </c>
      <c r="V2577" s="6">
        <f t="shared" si="929"/>
        <v>136177.00000042096</v>
      </c>
      <c r="W2577">
        <f t="shared" si="934"/>
        <v>13.10431702231989</v>
      </c>
      <c r="X2577">
        <f t="shared" si="935"/>
        <v>26.50846485105173</v>
      </c>
      <c r="Y2577">
        <f t="shared" si="930"/>
        <v>0.27075029508277265</v>
      </c>
      <c r="Z2577">
        <f t="shared" si="931"/>
        <v>3.0352361889876173E-7</v>
      </c>
      <c r="AA2577">
        <f t="shared" si="933"/>
        <v>-3.442039609678485E-8</v>
      </c>
      <c r="AB2577">
        <f t="shared" si="932"/>
        <v>0.99922290416008874</v>
      </c>
      <c r="AC2577">
        <f t="shared" si="928"/>
        <v>2.0967742384958794</v>
      </c>
      <c r="AD2577">
        <f t="shared" si="936"/>
        <v>-4.6857153741267028E-11</v>
      </c>
      <c r="AE2577">
        <f t="shared" si="937"/>
        <v>-3.2607607246975158E-5</v>
      </c>
      <c r="AF2577">
        <f t="shared" si="938"/>
        <v>1.4305004843940508E-7</v>
      </c>
      <c r="AG2577" t="str">
        <f t="shared" si="939"/>
        <v>NaN</v>
      </c>
      <c r="AH2577">
        <f t="shared" si="940"/>
        <v>1.4305004843940508E-3</v>
      </c>
    </row>
    <row r="2578" spans="1:34">
      <c r="A2578" s="4">
        <v>43293.008576388886</v>
      </c>
      <c r="B2578" s="3">
        <v>-1.54484527272871E-3</v>
      </c>
      <c r="C2578">
        <v>2.91143944227042</v>
      </c>
      <c r="D2578" s="3">
        <v>1.9032038526329401E-2</v>
      </c>
      <c r="E2578" s="3">
        <v>1.8834925193441401E-2</v>
      </c>
      <c r="F2578">
        <v>1.8821661815964001E-2</v>
      </c>
      <c r="G2578">
        <v>-4637048</v>
      </c>
      <c r="H2578">
        <v>8231091</v>
      </c>
      <c r="K2578">
        <f t="shared" si="922"/>
        <v>99.13977573822244</v>
      </c>
      <c r="L2578">
        <f t="shared" si="923"/>
        <v>79.424994280884448</v>
      </c>
      <c r="M2578">
        <f t="shared" si="917"/>
        <v>26.594883250173893</v>
      </c>
      <c r="N2578">
        <f t="shared" si="924"/>
        <v>0.12504875051536435</v>
      </c>
      <c r="O2578">
        <f t="shared" si="925"/>
        <v>56.282690240363053</v>
      </c>
      <c r="P2578">
        <f t="shared" si="926"/>
        <v>56.012093293063778</v>
      </c>
      <c r="Q2578">
        <f t="shared" si="918"/>
        <v>0.25976765203711949</v>
      </c>
      <c r="R2578">
        <f t="shared" si="927"/>
        <v>56.022922588325933</v>
      </c>
      <c r="S2578">
        <f t="shared" si="919"/>
        <v>26.421704815482482</v>
      </c>
      <c r="T2578">
        <f t="shared" si="920"/>
        <v>13.107022468417561</v>
      </c>
      <c r="U2578">
        <f t="shared" si="921"/>
        <v>0.46272681474808119</v>
      </c>
      <c r="V2578" s="6">
        <f t="shared" si="929"/>
        <v>136236.99999998789</v>
      </c>
      <c r="W2578">
        <f t="shared" si="934"/>
        <v>13.104206119459377</v>
      </c>
      <c r="X2578">
        <f t="shared" si="935"/>
        <v>26.517496799080138</v>
      </c>
      <c r="Y2578">
        <f t="shared" si="930"/>
        <v>0.28514420513332323</v>
      </c>
      <c r="Z2578">
        <f t="shared" si="931"/>
        <v>1.01174539633414E-7</v>
      </c>
      <c r="AA2578">
        <f t="shared" si="933"/>
        <v>7.6149703666794274E-10</v>
      </c>
      <c r="AB2578">
        <f t="shared" si="932"/>
        <v>0.99862677699661495</v>
      </c>
      <c r="AC2578">
        <f t="shared" si="928"/>
        <v>2.0967275478370841</v>
      </c>
      <c r="AD2578">
        <f t="shared" si="936"/>
        <v>9.8428978087470771E-13</v>
      </c>
      <c r="AE2578">
        <f t="shared" si="937"/>
        <v>-1.0919515290393044E-5</v>
      </c>
      <c r="AF2578">
        <f t="shared" si="938"/>
        <v>-8.9732682602898214E-9</v>
      </c>
      <c r="AG2578">
        <f t="shared" si="939"/>
        <v>9.8428978087470764E-11</v>
      </c>
      <c r="AH2578" t="str">
        <f t="shared" si="940"/>
        <v>NaN</v>
      </c>
    </row>
    <row r="2579" spans="1:34">
      <c r="A2579" s="4">
        <v>43293.009270833332</v>
      </c>
      <c r="B2579" s="3">
        <v>-1.5523254710024001E-3</v>
      </c>
      <c r="C2579">
        <v>2.91141684707691</v>
      </c>
      <c r="D2579" s="3">
        <v>1.9033322884697602E-2</v>
      </c>
      <c r="E2579" s="3">
        <v>1.8836054953117101E-2</v>
      </c>
      <c r="F2579">
        <v>1.8804760239891E-2</v>
      </c>
      <c r="G2579">
        <v>-4637048</v>
      </c>
      <c r="H2579">
        <v>8231087</v>
      </c>
      <c r="K2579">
        <f t="shared" si="922"/>
        <v>99.616295273793384</v>
      </c>
      <c r="L2579">
        <f t="shared" si="923"/>
        <v>79.923730784380311</v>
      </c>
      <c r="M2579">
        <f t="shared" si="917"/>
        <v>26.76188155093757</v>
      </c>
      <c r="N2579">
        <f t="shared" si="924"/>
        <v>0.12504190226372763</v>
      </c>
      <c r="O2579">
        <f t="shared" si="925"/>
        <v>56.286547876286839</v>
      </c>
      <c r="P2579">
        <f t="shared" si="926"/>
        <v>56.015474596777537</v>
      </c>
      <c r="Q2579">
        <f t="shared" si="918"/>
        <v>0.31456525284787062</v>
      </c>
      <c r="R2579">
        <f t="shared" si="927"/>
        <v>55.971982623438969</v>
      </c>
      <c r="S2579">
        <f t="shared" si="919"/>
        <v>26.552171382372322</v>
      </c>
      <c r="T2579">
        <f t="shared" si="920"/>
        <v>13.106301599824224</v>
      </c>
      <c r="U2579">
        <f t="shared" si="921"/>
        <v>0.46273894960467515</v>
      </c>
      <c r="V2579" s="6">
        <f t="shared" si="929"/>
        <v>136297.00000018347</v>
      </c>
      <c r="W2579">
        <f t="shared" si="934"/>
        <v>13.104156505021775</v>
      </c>
      <c r="X2579">
        <f t="shared" si="935"/>
        <v>26.529785454728685</v>
      </c>
      <c r="Y2579">
        <f t="shared" si="930"/>
        <v>0.30100616073546149</v>
      </c>
      <c r="Z2579">
        <f t="shared" si="931"/>
        <v>-2.4028953035575308E-7</v>
      </c>
      <c r="AA2579">
        <f t="shared" si="933"/>
        <v>-4.613773651810546E-9</v>
      </c>
      <c r="AB2579">
        <f t="shared" si="932"/>
        <v>0.99798800787591957</v>
      </c>
      <c r="AC2579">
        <f t="shared" si="928"/>
        <v>2.0967449423962417</v>
      </c>
      <c r="AD2579">
        <f t="shared" si="936"/>
        <v>-5.6494193300664396E-12</v>
      </c>
      <c r="AE2579">
        <f t="shared" si="937"/>
        <v>-1.9281415828614256E-5</v>
      </c>
      <c r="AF2579">
        <f t="shared" si="938"/>
        <v>2.9167279725790033E-8</v>
      </c>
      <c r="AG2579" t="str">
        <f t="shared" si="939"/>
        <v>NaN</v>
      </c>
      <c r="AH2579">
        <f t="shared" si="940"/>
        <v>2.916727972579003E-4</v>
      </c>
    </row>
    <row r="2580" spans="1:34">
      <c r="A2580" s="4">
        <v>43293.009965277779</v>
      </c>
      <c r="B2580" s="3">
        <v>-1.5519330281677001E-3</v>
      </c>
      <c r="C2580">
        <v>2.9113490614963702</v>
      </c>
      <c r="D2580" s="3">
        <v>1.90325142146139E-2</v>
      </c>
      <c r="E2580" s="3">
        <v>1.8834021385700901E-2</v>
      </c>
      <c r="F2580" s="3">
        <v>1.87992693120759E-2</v>
      </c>
      <c r="G2580">
        <v>-4637048</v>
      </c>
      <c r="H2580">
        <v>8231087</v>
      </c>
      <c r="K2580">
        <f t="shared" si="922"/>
        <v>99.591295043787838</v>
      </c>
      <c r="L2580">
        <f t="shared" si="923"/>
        <v>79.90594832901418</v>
      </c>
      <c r="M2580">
        <f t="shared" si="917"/>
        <v>26.755927224737796</v>
      </c>
      <c r="N2580">
        <f t="shared" si="924"/>
        <v>0.12502135750881449</v>
      </c>
      <c r="O2580">
        <f t="shared" si="925"/>
        <v>56.284118994408843</v>
      </c>
      <c r="P2580">
        <f t="shared" si="926"/>
        <v>56.009388250092954</v>
      </c>
      <c r="Q2580">
        <f t="shared" si="918"/>
        <v>0.32868557732139436</v>
      </c>
      <c r="R2580">
        <f t="shared" si="927"/>
        <v>55.955433417087448</v>
      </c>
      <c r="S2580">
        <f t="shared" si="919"/>
        <v>26.536803506523533</v>
      </c>
      <c r="T2580">
        <f t="shared" si="920"/>
        <v>13.104138994043893</v>
      </c>
      <c r="U2580">
        <f t="shared" si="921"/>
        <v>0.46277535417446308</v>
      </c>
      <c r="V2580" s="6">
        <f t="shared" si="929"/>
        <v>136357.00000037905</v>
      </c>
      <c r="W2580">
        <f t="shared" si="934"/>
        <v>13.103896758848427</v>
      </c>
      <c r="X2580">
        <f t="shared" si="935"/>
        <v>26.540767373997387</v>
      </c>
      <c r="Y2580">
        <f t="shared" si="930"/>
        <v>0.32130172475530117</v>
      </c>
      <c r="Z2580">
        <f t="shared" si="931"/>
        <v>-2.782299825332918E-7</v>
      </c>
      <c r="AA2580">
        <f t="shared" si="933"/>
        <v>-4.1512767282655739E-8</v>
      </c>
      <c r="AB2580">
        <f t="shared" si="932"/>
        <v>0.9971580138723618</v>
      </c>
      <c r="AC2580">
        <f t="shared" si="928"/>
        <v>2.0967971260737208</v>
      </c>
      <c r="AD2580">
        <f t="shared" si="936"/>
        <v>-4.7621420741053519E-11</v>
      </c>
      <c r="AE2580">
        <f t="shared" si="937"/>
        <v>-4.0323870049897572E-5</v>
      </c>
      <c r="AF2580">
        <f t="shared" si="938"/>
        <v>1.1756314010227923E-7</v>
      </c>
      <c r="AG2580" t="str">
        <f t="shared" si="939"/>
        <v>NaN</v>
      </c>
      <c r="AH2580">
        <f t="shared" si="940"/>
        <v>1.1756314010227921E-3</v>
      </c>
    </row>
    <row r="2581" spans="1:34">
      <c r="A2581" s="4">
        <v>43293.010659722226</v>
      </c>
      <c r="B2581" s="3">
        <v>-1.5522660099668399E-3</v>
      </c>
      <c r="C2581">
        <v>2.91131219565432</v>
      </c>
      <c r="D2581" s="3">
        <v>1.9034226692438101E-2</v>
      </c>
      <c r="E2581">
        <v>1.8836780377751002E-2</v>
      </c>
      <c r="F2581" s="3">
        <v>1.8803640614696599E-2</v>
      </c>
      <c r="G2581">
        <v>-4637048</v>
      </c>
      <c r="H2581">
        <v>8231087</v>
      </c>
      <c r="K2581">
        <f t="shared" si="922"/>
        <v>99.612507360156215</v>
      </c>
      <c r="L2581">
        <f t="shared" si="923"/>
        <v>79.921414607871341</v>
      </c>
      <c r="M2581">
        <f t="shared" si="917"/>
        <v>26.761105996033216</v>
      </c>
      <c r="N2581">
        <f t="shared" si="924"/>
        <v>0.12501018404561545</v>
      </c>
      <c r="O2581">
        <f t="shared" si="925"/>
        <v>56.289262508973692</v>
      </c>
      <c r="P2581">
        <f t="shared" si="926"/>
        <v>56.017645749688562</v>
      </c>
      <c r="Q2581">
        <f t="shared" si="918"/>
        <v>0.32065434409663851</v>
      </c>
      <c r="R2581">
        <f t="shared" si="927"/>
        <v>55.968608164877054</v>
      </c>
      <c r="S2581">
        <f t="shared" si="919"/>
        <v>26.547336433302124</v>
      </c>
      <c r="T2581">
        <f t="shared" si="920"/>
        <v>13.102962840022942</v>
      </c>
      <c r="U2581">
        <f t="shared" si="921"/>
        <v>0.4627951531510156</v>
      </c>
      <c r="V2581" s="6">
        <f t="shared" si="929"/>
        <v>136417.00000057463</v>
      </c>
      <c r="W2581">
        <f t="shared" si="934"/>
        <v>13.103838388921817</v>
      </c>
      <c r="X2581">
        <f t="shared" si="935"/>
        <v>26.541227521032422</v>
      </c>
      <c r="Y2581">
        <f t="shared" si="930"/>
        <v>0.32348818972720988</v>
      </c>
      <c r="Z2581">
        <f t="shared" si="931"/>
        <v>4.076246938410526E-8</v>
      </c>
      <c r="AA2581">
        <f t="shared" si="933"/>
        <v>-8.7131644529199816E-8</v>
      </c>
      <c r="AB2581">
        <f t="shared" si="932"/>
        <v>0.99706927071803542</v>
      </c>
      <c r="AC2581">
        <f t="shared" si="928"/>
        <v>2.0968255066702461</v>
      </c>
      <c r="AD2581">
        <f t="shared" si="936"/>
        <v>-9.9278928148733401E-11</v>
      </c>
      <c r="AE2581">
        <f t="shared" si="937"/>
        <v>-5.5466275314731212E-5</v>
      </c>
      <c r="AF2581">
        <f t="shared" si="938"/>
        <v>1.7818006486059963E-7</v>
      </c>
      <c r="AG2581" t="str">
        <f t="shared" si="939"/>
        <v>NaN</v>
      </c>
      <c r="AH2581">
        <f t="shared" si="940"/>
        <v>1.7818006486059964E-3</v>
      </c>
    </row>
    <row r="2582" spans="1:34">
      <c r="A2582" s="4">
        <v>43293.011365740742</v>
      </c>
      <c r="B2582" s="3">
        <v>-1.55297954239359E-3</v>
      </c>
      <c r="C2582">
        <v>2.9113645213656101</v>
      </c>
      <c r="D2582" s="3">
        <v>1.90316104068734E-2</v>
      </c>
      <c r="E2582" s="3">
        <v>1.8834627888263601E-2</v>
      </c>
      <c r="F2582" s="3">
        <v>1.8800877284429598E-2</v>
      </c>
      <c r="G2582">
        <v>-4637048</v>
      </c>
      <c r="H2582">
        <v>8231087</v>
      </c>
      <c r="K2582">
        <f t="shared" si="922"/>
        <v>99.657962323804128</v>
      </c>
      <c r="L2582">
        <f t="shared" si="923"/>
        <v>79.970501944005861</v>
      </c>
      <c r="M2582">
        <f t="shared" si="917"/>
        <v>26.777542534497957</v>
      </c>
      <c r="N2582">
        <f t="shared" si="924"/>
        <v>0.12502604315467006</v>
      </c>
      <c r="O2582">
        <f t="shared" si="925"/>
        <v>56.281404361721989</v>
      </c>
      <c r="P2582">
        <f t="shared" si="926"/>
        <v>56.011203476297048</v>
      </c>
      <c r="Q2582">
        <f t="shared" si="918"/>
        <v>0.32112464776359673</v>
      </c>
      <c r="R2582">
        <f t="shared" si="927"/>
        <v>55.960279713958393</v>
      </c>
      <c r="S2582">
        <f t="shared" si="919"/>
        <v>26.563459435988893</v>
      </c>
      <c r="T2582">
        <f t="shared" si="920"/>
        <v>13.104632219923426</v>
      </c>
      <c r="U2582">
        <f t="shared" si="921"/>
        <v>0.46276705137784818</v>
      </c>
      <c r="V2582" s="6">
        <f t="shared" si="929"/>
        <v>136478.00000037532</v>
      </c>
      <c r="W2582">
        <f t="shared" si="934"/>
        <v>13.103616583200768</v>
      </c>
      <c r="X2582">
        <f t="shared" si="935"/>
        <v>26.548093635202562</v>
      </c>
      <c r="Y2582">
        <f t="shared" si="930"/>
        <v>0.32108995701075099</v>
      </c>
      <c r="Z2582">
        <f t="shared" si="931"/>
        <v>-7.5253789663509239E-8</v>
      </c>
      <c r="AA2582">
        <f t="shared" si="933"/>
        <v>-1.0337690708985519E-7</v>
      </c>
      <c r="AB2582">
        <f t="shared" si="932"/>
        <v>0.99716916995716443</v>
      </c>
      <c r="AC2582">
        <f t="shared" si="928"/>
        <v>2.0967852245332477</v>
      </c>
      <c r="AD2582">
        <f t="shared" si="936"/>
        <v>-1.1866648200453612E-10</v>
      </c>
      <c r="AE2582">
        <f t="shared" si="937"/>
        <v>-8.9558845322934547E-5</v>
      </c>
      <c r="AF2582">
        <f t="shared" si="938"/>
        <v>1.319017682941866E-7</v>
      </c>
      <c r="AG2582" t="str">
        <f t="shared" si="939"/>
        <v>NaN</v>
      </c>
      <c r="AH2582">
        <f t="shared" si="940"/>
        <v>1.3190176829418661E-3</v>
      </c>
    </row>
    <row r="2583" spans="1:34">
      <c r="A2583" s="4">
        <v>43293.012060185189</v>
      </c>
      <c r="B2583" s="3">
        <v>-1.55087462173469E-3</v>
      </c>
      <c r="C2583">
        <v>2.9112836543572498</v>
      </c>
      <c r="D2583" s="3">
        <v>1.9026377835743902E-2</v>
      </c>
      <c r="E2583" s="3">
        <v>1.8828693676914601E-2</v>
      </c>
      <c r="F2583" s="3">
        <v>1.8795541198396701E-2</v>
      </c>
      <c r="G2583">
        <v>-4637048</v>
      </c>
      <c r="H2583">
        <v>8231087</v>
      </c>
      <c r="K2583">
        <f t="shared" si="922"/>
        <v>99.523870181043591</v>
      </c>
      <c r="L2583">
        <f t="shared" si="923"/>
        <v>79.843424037771285</v>
      </c>
      <c r="M2583">
        <f t="shared" si="917"/>
        <v>26.734991419315836</v>
      </c>
      <c r="N2583">
        <f t="shared" si="924"/>
        <v>0.12500153362249389</v>
      </c>
      <c r="O2583">
        <f t="shared" si="925"/>
        <v>56.265688067218292</v>
      </c>
      <c r="P2583">
        <f t="shared" si="926"/>
        <v>55.993442733632776</v>
      </c>
      <c r="Q2583">
        <f t="shared" si="918"/>
        <v>0.32149087917201769</v>
      </c>
      <c r="R2583">
        <f t="shared" si="927"/>
        <v>55.944197188046275</v>
      </c>
      <c r="S2583">
        <f t="shared" si="919"/>
        <v>26.520664166534491</v>
      </c>
      <c r="T2583">
        <f t="shared" si="920"/>
        <v>13.102052269168041</v>
      </c>
      <c r="U2583">
        <f t="shared" si="921"/>
        <v>0.46281048139092679</v>
      </c>
      <c r="V2583" s="6">
        <f t="shared" si="929"/>
        <v>136538.0000005709</v>
      </c>
      <c r="W2583">
        <f t="shared" si="934"/>
        <v>13.103339326049433</v>
      </c>
      <c r="X2583">
        <f t="shared" si="935"/>
        <v>26.549309687538102</v>
      </c>
      <c r="Y2583">
        <f t="shared" si="930"/>
        <v>0.32225305085945877</v>
      </c>
      <c r="Z2583">
        <f t="shared" si="931"/>
        <v>-1.4227669634231702E-7</v>
      </c>
      <c r="AA2583">
        <f t="shared" si="933"/>
        <v>-5.4715776150815765E-8</v>
      </c>
      <c r="AB2583">
        <f t="shared" si="932"/>
        <v>0.99711666482984329</v>
      </c>
      <c r="AC2583">
        <f t="shared" si="928"/>
        <v>2.0968474787449751</v>
      </c>
      <c r="AD2583">
        <f t="shared" si="936"/>
        <v>-6.258347522492897E-11</v>
      </c>
      <c r="AE2583">
        <f t="shared" si="937"/>
        <v>2.5436747206766168E-4</v>
      </c>
      <c r="AF2583">
        <f t="shared" si="938"/>
        <v>-2.4492275596952604E-8</v>
      </c>
      <c r="AG2583" t="str">
        <f t="shared" si="939"/>
        <v>NaN</v>
      </c>
      <c r="AH2583" t="str">
        <f t="shared" si="940"/>
        <v>NaN</v>
      </c>
    </row>
    <row r="2584" spans="1:34">
      <c r="A2584" s="4">
        <v>43293.012754629628</v>
      </c>
      <c r="B2584" s="3">
        <v>-1.55313414108605E-3</v>
      </c>
      <c r="C2584">
        <v>2.9113110064336101</v>
      </c>
      <c r="D2584" s="3">
        <v>1.9024249130670801E-2</v>
      </c>
      <c r="E2584" s="3">
        <v>1.8826327127699199E-2</v>
      </c>
      <c r="F2584" s="3">
        <v>1.8792539650003201E-2</v>
      </c>
      <c r="G2584">
        <v>-4637048</v>
      </c>
      <c r="H2584">
        <v>8231087</v>
      </c>
      <c r="K2584">
        <f t="shared" si="922"/>
        <v>99.667810899261013</v>
      </c>
      <c r="L2584">
        <f t="shared" si="923"/>
        <v>79.991310264034553</v>
      </c>
      <c r="M2584">
        <f t="shared" si="917"/>
        <v>26.784510049532813</v>
      </c>
      <c r="N2584">
        <f t="shared" si="924"/>
        <v>0.12500982361131913</v>
      </c>
      <c r="O2584">
        <f t="shared" si="925"/>
        <v>56.259294392863488</v>
      </c>
      <c r="P2584">
        <f t="shared" si="926"/>
        <v>55.98635979216926</v>
      </c>
      <c r="Q2584">
        <f t="shared" si="918"/>
        <v>0.32414362564276189</v>
      </c>
      <c r="R2584">
        <f t="shared" si="927"/>
        <v>55.935150767220726</v>
      </c>
      <c r="S2584">
        <f t="shared" si="919"/>
        <v>26.568414299104305</v>
      </c>
      <c r="T2584">
        <f t="shared" si="920"/>
        <v>13.102924899570697</v>
      </c>
      <c r="U2584">
        <f t="shared" si="921"/>
        <v>0.46279579182767788</v>
      </c>
      <c r="V2584" s="6">
        <f t="shared" si="929"/>
        <v>136598.00000013784</v>
      </c>
      <c r="W2584">
        <f t="shared" si="934"/>
        <v>13.10303872092746</v>
      </c>
      <c r="X2584">
        <f t="shared" si="935"/>
        <v>26.544798723468805</v>
      </c>
      <c r="Y2584">
        <f t="shared" si="930"/>
        <v>0.32124093743907406</v>
      </c>
      <c r="Z2584">
        <f t="shared" si="931"/>
        <v>-1.5808521827046813E-8</v>
      </c>
      <c r="AA2584">
        <f t="shared" si="933"/>
        <v>-3.8455582364333073E-8</v>
      </c>
      <c r="AB2584">
        <f t="shared" si="932"/>
        <v>0.99716381160105627</v>
      </c>
      <c r="AC2584">
        <f t="shared" si="928"/>
        <v>2.096826422173359</v>
      </c>
      <c r="AD2584">
        <f t="shared" si="936"/>
        <v>-4.4123331483009884E-11</v>
      </c>
      <c r="AE2584">
        <f t="shared" si="937"/>
        <v>-2.9300196549202542E-3</v>
      </c>
      <c r="AF2584">
        <f t="shared" si="938"/>
        <v>1.499093766337217E-9</v>
      </c>
      <c r="AG2584" t="str">
        <f t="shared" si="939"/>
        <v>NaN</v>
      </c>
      <c r="AH2584">
        <f t="shared" si="940"/>
        <v>1.4990937663372171E-5</v>
      </c>
    </row>
    <row r="2585" spans="1:34">
      <c r="A2585" s="4">
        <v>43293.013449074075</v>
      </c>
      <c r="B2585" s="3">
        <v>-1.5540855176550399E-3</v>
      </c>
      <c r="C2585">
        <v>2.91127770825369</v>
      </c>
      <c r="D2585" s="3">
        <v>1.90211095879931E-2</v>
      </c>
      <c r="E2585" s="3">
        <v>1.88246384342892E-2</v>
      </c>
      <c r="F2585" s="3">
        <v>1.87914200248088E-2</v>
      </c>
      <c r="G2585">
        <v>-4637048</v>
      </c>
      <c r="H2585">
        <v>8231087</v>
      </c>
      <c r="K2585">
        <f t="shared" si="922"/>
        <v>99.728417517457586</v>
      </c>
      <c r="L2585">
        <f t="shared" si="923"/>
        <v>80.053388619359325</v>
      </c>
      <c r="M2585">
        <f t="shared" si="917"/>
        <v>26.805296536547043</v>
      </c>
      <c r="N2585">
        <f t="shared" si="924"/>
        <v>0.12499973145100918</v>
      </c>
      <c r="O2585">
        <f t="shared" si="925"/>
        <v>56.249864616161261</v>
      </c>
      <c r="P2585">
        <f t="shared" si="926"/>
        <v>55.981305632933946</v>
      </c>
      <c r="Q2585">
        <f t="shared" si="918"/>
        <v>0.31808830750244255</v>
      </c>
      <c r="R2585">
        <f t="shared" si="927"/>
        <v>55.931776308658819</v>
      </c>
      <c r="S2585">
        <f t="shared" si="919"/>
        <v>26.59323766487875</v>
      </c>
      <c r="T2585">
        <f t="shared" si="920"/>
        <v>13.101862566906492</v>
      </c>
      <c r="U2585">
        <f t="shared" si="921"/>
        <v>0.46281367477424334</v>
      </c>
      <c r="V2585" s="6">
        <f t="shared" si="929"/>
        <v>136658.00000033341</v>
      </c>
      <c r="W2585">
        <f t="shared" si="934"/>
        <v>13.102586353996353</v>
      </c>
      <c r="X2585">
        <f t="shared" si="935"/>
        <v>26.549682413239683</v>
      </c>
      <c r="Y2585">
        <f t="shared" si="930"/>
        <v>0.32082381856842562</v>
      </c>
      <c r="Z2585">
        <f t="shared" si="931"/>
        <v>-1.2542298291173677E-8</v>
      </c>
      <c r="AA2585">
        <f t="shared" si="933"/>
        <v>-8.3574260795021373E-8</v>
      </c>
      <c r="AB2585">
        <f t="shared" si="932"/>
        <v>0.99718323011150956</v>
      </c>
      <c r="AC2585">
        <f t="shared" si="928"/>
        <v>2.0968520562605462</v>
      </c>
      <c r="AD2585">
        <f t="shared" si="936"/>
        <v>-9.6017642258319876E-11</v>
      </c>
      <c r="AE2585">
        <f t="shared" si="937"/>
        <v>-1.8985510128079604E-4</v>
      </c>
      <c r="AF2585">
        <f t="shared" si="938"/>
        <v>5.0345400805761128E-8</v>
      </c>
      <c r="AG2585" t="str">
        <f t="shared" si="939"/>
        <v>NaN</v>
      </c>
      <c r="AH2585">
        <f t="shared" si="940"/>
        <v>5.0345400805761129E-4</v>
      </c>
    </row>
    <row r="2586" spans="1:34">
      <c r="A2586" s="4">
        <v>43293.014155092591</v>
      </c>
      <c r="B2586" s="3">
        <v>-1.55332441639985E-3</v>
      </c>
      <c r="C2586">
        <v>2.9113062495507598</v>
      </c>
      <c r="D2586" s="3">
        <v>1.9021287971099799E-2</v>
      </c>
      <c r="E2586" s="3">
        <v>1.88242697758687E-2</v>
      </c>
      <c r="F2586" s="3">
        <v>1.8790884034024201E-2</v>
      </c>
      <c r="G2586">
        <v>-4637048</v>
      </c>
      <c r="H2586">
        <v>8231087</v>
      </c>
      <c r="K2586">
        <f t="shared" si="922"/>
        <v>99.679932222900447</v>
      </c>
      <c r="L2586">
        <f t="shared" si="923"/>
        <v>80.005607879810441</v>
      </c>
      <c r="M2586">
        <f t="shared" si="917"/>
        <v>26.789297502472007</v>
      </c>
      <c r="N2586">
        <f t="shared" si="924"/>
        <v>0.1250083818741306</v>
      </c>
      <c r="O2586">
        <f t="shared" si="925"/>
        <v>56.25040039892847</v>
      </c>
      <c r="P2586">
        <f t="shared" si="926"/>
        <v>55.980202260143123</v>
      </c>
      <c r="Q2586">
        <f t="shared" si="918"/>
        <v>0.32023952256007249</v>
      </c>
      <c r="R2586">
        <f t="shared" si="927"/>
        <v>55.930160876368397</v>
      </c>
      <c r="S2586">
        <f t="shared" si="919"/>
        <v>26.575804487431959</v>
      </c>
      <c r="T2586">
        <f t="shared" si="920"/>
        <v>13.102773137761378</v>
      </c>
      <c r="U2586">
        <f t="shared" si="921"/>
        <v>0.46279834653433249</v>
      </c>
      <c r="V2586" s="6">
        <f t="shared" si="929"/>
        <v>136719.00000013411</v>
      </c>
      <c r="W2586">
        <f t="shared" si="934"/>
        <v>13.102221541955119</v>
      </c>
      <c r="X2586">
        <f t="shared" si="935"/>
        <v>26.551041473264267</v>
      </c>
      <c r="Y2586">
        <f t="shared" si="930"/>
        <v>0.31809314778124315</v>
      </c>
      <c r="Z2586">
        <f t="shared" si="931"/>
        <v>1.0033838621752298E-7</v>
      </c>
      <c r="AA2586">
        <f t="shared" si="933"/>
        <v>-6.8306998896228565E-8</v>
      </c>
      <c r="AB2586">
        <f t="shared" si="932"/>
        <v>0.9972928445577145</v>
      </c>
      <c r="AC2586">
        <f t="shared" si="928"/>
        <v>2.0968300841858181</v>
      </c>
      <c r="AD2586">
        <f t="shared" si="936"/>
        <v>-7.9150094430598117E-11</v>
      </c>
      <c r="AE2586">
        <f t="shared" si="937"/>
        <v>1.7979992375187042E-4</v>
      </c>
      <c r="AF2586">
        <f t="shared" si="938"/>
        <v>-4.3822078258342996E-8</v>
      </c>
      <c r="AG2586" t="str">
        <f t="shared" si="939"/>
        <v>NaN</v>
      </c>
      <c r="AH2586" t="str">
        <f t="shared" si="940"/>
        <v>NaN</v>
      </c>
    </row>
    <row r="2587" spans="1:34">
      <c r="A2587" s="4">
        <v>43293.014849537038</v>
      </c>
      <c r="B2587" s="3">
        <v>-1.55341955405675E-3</v>
      </c>
      <c r="C2587">
        <v>2.9113157633164501</v>
      </c>
      <c r="D2587" s="3">
        <v>1.9022346377532799E-2</v>
      </c>
      <c r="E2587" s="3">
        <v>1.88257325173436E-2</v>
      </c>
      <c r="F2587" s="3">
        <v>1.8793361502539501E-2</v>
      </c>
      <c r="G2587">
        <v>-4637048</v>
      </c>
      <c r="H2587">
        <v>8231087</v>
      </c>
      <c r="K2587">
        <f t="shared" si="922"/>
        <v>99.685992884720179</v>
      </c>
      <c r="L2587">
        <f t="shared" si="923"/>
        <v>80.008411931814507</v>
      </c>
      <c r="M2587">
        <f t="shared" si="917"/>
        <v>26.790236418947238</v>
      </c>
      <c r="N2587">
        <f t="shared" si="924"/>
        <v>0.12501126534850454</v>
      </c>
      <c r="O2587">
        <f t="shared" si="925"/>
        <v>56.253579376680321</v>
      </c>
      <c r="P2587">
        <f t="shared" si="926"/>
        <v>55.984580158635801</v>
      </c>
      <c r="Q2587">
        <f t="shared" si="918"/>
        <v>0.31595161328121435</v>
      </c>
      <c r="R2587">
        <f t="shared" si="927"/>
        <v>55.937627763399107</v>
      </c>
      <c r="S2587">
        <f t="shared" si="919"/>
        <v>26.579602010093094</v>
      </c>
      <c r="T2587">
        <f t="shared" si="920"/>
        <v>13.103076661379687</v>
      </c>
      <c r="U2587">
        <f t="shared" si="921"/>
        <v>0.46279323712102854</v>
      </c>
      <c r="V2587" s="6">
        <f t="shared" si="929"/>
        <v>136779.00000032969</v>
      </c>
      <c r="W2587">
        <f t="shared" si="934"/>
        <v>13.101932610818455</v>
      </c>
      <c r="X2587">
        <f t="shared" si="935"/>
        <v>26.544408916477273</v>
      </c>
      <c r="Y2587">
        <f t="shared" si="930"/>
        <v>0.31795071177557804</v>
      </c>
      <c r="Z2587">
        <f t="shared" si="931"/>
        <v>-1.6440862602791301E-7</v>
      </c>
      <c r="AA2587">
        <f t="shared" si="933"/>
        <v>-3.1855944489087702E-8</v>
      </c>
      <c r="AB2587">
        <f t="shared" si="932"/>
        <v>0.99729876167917864</v>
      </c>
      <c r="AC2587">
        <f t="shared" si="928"/>
        <v>2.0968227601609084</v>
      </c>
      <c r="AD2587">
        <f t="shared" si="936"/>
        <v>-3.6929184198615089E-11</v>
      </c>
      <c r="AE2587">
        <f t="shared" si="937"/>
        <v>1.5740622069813445E-4</v>
      </c>
      <c r="AF2587">
        <f t="shared" si="938"/>
        <v>-2.335494549378077E-8</v>
      </c>
      <c r="AG2587" t="str">
        <f t="shared" si="939"/>
        <v>NaN</v>
      </c>
      <c r="AH2587" t="str">
        <f t="shared" si="940"/>
        <v>NaN</v>
      </c>
    </row>
    <row r="2588" spans="1:34">
      <c r="A2588" s="4">
        <v>43293.015543981484</v>
      </c>
      <c r="B2588" s="3">
        <v>-1.5535979371634301E-3</v>
      </c>
      <c r="C2588">
        <v>2.9112444100737802</v>
      </c>
      <c r="D2588">
        <v>1.9016126753213E-2</v>
      </c>
      <c r="E2588" s="3">
        <v>1.8819179911224601E-2</v>
      </c>
      <c r="F2588" s="3">
        <v>1.8786596107747799E-2</v>
      </c>
      <c r="G2588">
        <v>-4637048</v>
      </c>
      <c r="H2588">
        <v>8231087</v>
      </c>
      <c r="K2588">
        <f t="shared" si="922"/>
        <v>99.697356625631684</v>
      </c>
      <c r="L2588">
        <f t="shared" si="923"/>
        <v>80.028668722607122</v>
      </c>
      <c r="M2588">
        <f t="shared" si="917"/>
        <v>26.797019258417741</v>
      </c>
      <c r="N2588">
        <f t="shared" si="924"/>
        <v>0.12498963929070232</v>
      </c>
      <c r="O2588">
        <f t="shared" si="925"/>
        <v>56.234898417531717</v>
      </c>
      <c r="P2588">
        <f t="shared" si="926"/>
        <v>55.96496859709621</v>
      </c>
      <c r="Q2588">
        <f t="shared" si="918"/>
        <v>0.31766099948544735</v>
      </c>
      <c r="R2588">
        <f t="shared" si="927"/>
        <v>55.91723741804627</v>
      </c>
      <c r="S2588">
        <f t="shared" si="919"/>
        <v>26.585245258760775</v>
      </c>
      <c r="T2588">
        <f t="shared" si="920"/>
        <v>13.100800234242612</v>
      </c>
      <c r="U2588">
        <f t="shared" si="921"/>
        <v>0.46283155772080353</v>
      </c>
      <c r="V2588" s="6">
        <f t="shared" si="929"/>
        <v>136839.00000052527</v>
      </c>
      <c r="W2588">
        <f t="shared" si="934"/>
        <v>13.101696212615746</v>
      </c>
      <c r="X2588">
        <f t="shared" si="935"/>
        <v>26.546200967049966</v>
      </c>
      <c r="Y2588">
        <f t="shared" si="930"/>
        <v>0.31551659067832577</v>
      </c>
      <c r="Z2588">
        <f t="shared" si="931"/>
        <v>-2.7506827963071279E-7</v>
      </c>
      <c r="AA2588">
        <f t="shared" si="933"/>
        <v>-2.5118191987116019E-8</v>
      </c>
      <c r="AB2588">
        <f t="shared" si="932"/>
        <v>0.99739882795195334</v>
      </c>
      <c r="AC2588">
        <f t="shared" si="928"/>
        <v>2.0968776903477258</v>
      </c>
      <c r="AD2588">
        <f t="shared" si="936"/>
        <v>-2.9343815374116554E-11</v>
      </c>
      <c r="AE2588">
        <f t="shared" si="937"/>
        <v>-3.4191838763459015E-4</v>
      </c>
      <c r="AF2588">
        <f t="shared" si="938"/>
        <v>8.5432902359113769E-9</v>
      </c>
      <c r="AG2588" t="str">
        <f t="shared" si="939"/>
        <v>NaN</v>
      </c>
      <c r="AH2588">
        <f t="shared" si="940"/>
        <v>8.5432902359113772E-5</v>
      </c>
    </row>
    <row r="2589" spans="1:34">
      <c r="A2589" s="4">
        <v>43293.016238425924</v>
      </c>
      <c r="B2589" s="3">
        <v>-1.5525157463162E-3</v>
      </c>
      <c r="C2589">
        <v>2.9112123011145701</v>
      </c>
      <c r="D2589" s="3">
        <v>1.9012773150807301E-2</v>
      </c>
      <c r="E2589" s="3">
        <v>1.8816646871109701E-2</v>
      </c>
      <c r="F2589" s="3">
        <v>1.87848213827056E-2</v>
      </c>
      <c r="G2589">
        <v>-4637048</v>
      </c>
      <c r="H2589">
        <v>8231087</v>
      </c>
      <c r="K2589">
        <f t="shared" si="922"/>
        <v>99.628416597432832</v>
      </c>
      <c r="L2589">
        <f t="shared" si="923"/>
        <v>79.962061554324279</v>
      </c>
      <c r="M2589">
        <f t="shared" si="917"/>
        <v>26.774716331232852</v>
      </c>
      <c r="N2589">
        <f t="shared" si="924"/>
        <v>0.12497990756468869</v>
      </c>
      <c r="O2589">
        <f t="shared" si="925"/>
        <v>56.224825701508969</v>
      </c>
      <c r="P2589">
        <f t="shared" si="926"/>
        <v>55.957387358243537</v>
      </c>
      <c r="Q2589">
        <f t="shared" si="918"/>
        <v>0.31293715926831567</v>
      </c>
      <c r="R2589">
        <f t="shared" si="927"/>
        <v>55.911888542240654</v>
      </c>
      <c r="S2589">
        <f t="shared" si="919"/>
        <v>26.56609155838731</v>
      </c>
      <c r="T2589">
        <f t="shared" si="920"/>
        <v>13.099775842030651</v>
      </c>
      <c r="U2589">
        <f t="shared" si="921"/>
        <v>0.46284880199070672</v>
      </c>
      <c r="V2589" s="6">
        <f t="shared" si="929"/>
        <v>136899.0000000922</v>
      </c>
      <c r="W2589">
        <f t="shared" si="934"/>
        <v>13.101296378618567</v>
      </c>
      <c r="X2589">
        <f t="shared" si="935"/>
        <v>26.547107738251121</v>
      </c>
      <c r="Y2589">
        <f t="shared" si="930"/>
        <v>0.29539065732155717</v>
      </c>
      <c r="Z2589">
        <f t="shared" si="931"/>
        <v>3.1617043628040389E-8</v>
      </c>
      <c r="AA2589">
        <f t="shared" si="933"/>
        <v>-3.2359876081654439E-8</v>
      </c>
      <c r="AB2589">
        <f t="shared" si="932"/>
        <v>0.99821839883615449</v>
      </c>
      <c r="AC2589">
        <f t="shared" si="928"/>
        <v>2.0969024089318005</v>
      </c>
      <c r="AD2589">
        <f t="shared" si="936"/>
        <v>-4.0379935473238819E-11</v>
      </c>
      <c r="AE2589">
        <f t="shared" si="937"/>
        <v>-1.9694740892202612E-4</v>
      </c>
      <c r="AF2589">
        <f t="shared" si="938"/>
        <v>2.0410158862870822E-8</v>
      </c>
      <c r="AG2589" t="str">
        <f t="shared" si="939"/>
        <v>NaN</v>
      </c>
      <c r="AH2589">
        <f t="shared" si="940"/>
        <v>2.0410158862870821E-4</v>
      </c>
    </row>
    <row r="2590" spans="1:34">
      <c r="A2590" s="4">
        <v>43293.016932870371</v>
      </c>
      <c r="B2590" s="3">
        <v>-1.5473783128436499E-3</v>
      </c>
      <c r="C2590">
        <v>2.9112563022808899</v>
      </c>
      <c r="D2590" s="3">
        <v>1.9045881055408199E-2</v>
      </c>
      <c r="E2590" s="3">
        <v>1.8849707206882199E-2</v>
      </c>
      <c r="F2590" s="3">
        <v>1.8836848221526498E-2</v>
      </c>
      <c r="G2590">
        <v>-4637048</v>
      </c>
      <c r="H2590">
        <v>8231339</v>
      </c>
      <c r="K2590">
        <f t="shared" si="922"/>
        <v>99.30114085917107</v>
      </c>
      <c r="L2590">
        <f t="shared" si="923"/>
        <v>79.566397009934278</v>
      </c>
      <c r="M2590">
        <f t="shared" si="917"/>
        <v>26.642230928375003</v>
      </c>
      <c r="N2590">
        <f t="shared" si="924"/>
        <v>0.12499324363366877</v>
      </c>
      <c r="O2590">
        <f t="shared" si="925"/>
        <v>56.324266983095121</v>
      </c>
      <c r="P2590">
        <f t="shared" si="926"/>
        <v>56.056334982707355</v>
      </c>
      <c r="Q2590">
        <f t="shared" si="918"/>
        <v>0.25557381321090844</v>
      </c>
      <c r="R2590">
        <f t="shared" si="927"/>
        <v>56.068693169884213</v>
      </c>
      <c r="S2590">
        <f t="shared" si="919"/>
        <v>26.471848386234399</v>
      </c>
      <c r="T2590">
        <f t="shared" si="920"/>
        <v>13.101179638765398</v>
      </c>
      <c r="U2590">
        <f t="shared" si="921"/>
        <v>0.46282517095417541</v>
      </c>
      <c r="V2590" s="6">
        <f t="shared" si="929"/>
        <v>136959.00000028778</v>
      </c>
      <c r="W2590">
        <f t="shared" si="934"/>
        <v>13.101165046283718</v>
      </c>
      <c r="X2590">
        <f t="shared" si="935"/>
        <v>26.550112628725401</v>
      </c>
      <c r="Y2590">
        <f t="shared" si="930"/>
        <v>0.28227880281139761</v>
      </c>
      <c r="Z2590">
        <f t="shared" si="931"/>
        <v>1.1288068450766901E-7</v>
      </c>
      <c r="AA2590">
        <f t="shared" si="933"/>
        <v>-6.6567501538817941E-8</v>
      </c>
      <c r="AB2590">
        <f t="shared" si="932"/>
        <v>0.99874710603145689</v>
      </c>
      <c r="AC2590">
        <f t="shared" si="928"/>
        <v>2.0968685353165908</v>
      </c>
      <c r="AD2590">
        <f t="shared" si="936"/>
        <v>-8.6922558389707003E-11</v>
      </c>
      <c r="AE2590">
        <f t="shared" si="937"/>
        <v>-7.2380918120198637E-5</v>
      </c>
      <c r="AF2590">
        <f t="shared" si="938"/>
        <v>1.1954721103918851E-7</v>
      </c>
      <c r="AG2590" t="str">
        <f t="shared" si="939"/>
        <v>NaN</v>
      </c>
      <c r="AH2590">
        <f t="shared" si="940"/>
        <v>1.195472110391885E-3</v>
      </c>
    </row>
    <row r="2591" spans="1:34">
      <c r="A2591" s="4">
        <v>43293.017638888887</v>
      </c>
      <c r="B2591" s="3">
        <v>-1.5484723958979899E-3</v>
      </c>
      <c r="C2591">
        <v>2.91125511306018</v>
      </c>
      <c r="D2591" s="3">
        <v>1.90416593218833E-2</v>
      </c>
      <c r="E2591" s="3">
        <v>1.8844724372102099E-2</v>
      </c>
      <c r="F2591" s="3">
        <v>1.8825092156985201E-2</v>
      </c>
      <c r="G2591">
        <v>-4637048</v>
      </c>
      <c r="H2591">
        <v>8231333</v>
      </c>
      <c r="K2591">
        <f t="shared" si="922"/>
        <v>99.370838470097226</v>
      </c>
      <c r="L2591">
        <f t="shared" si="923"/>
        <v>79.651547860706771</v>
      </c>
      <c r="M2591">
        <f t="shared" si="917"/>
        <v>26.670743073140653</v>
      </c>
      <c r="N2591">
        <f t="shared" si="924"/>
        <v>0.12499288319937245</v>
      </c>
      <c r="O2591">
        <f t="shared" si="925"/>
        <v>56.31158679093884</v>
      </c>
      <c r="P2591">
        <f t="shared" si="926"/>
        <v>56.041421653696439</v>
      </c>
      <c r="Q2591">
        <f t="shared" si="918"/>
        <v>0.27832543595496873</v>
      </c>
      <c r="R2591">
        <f t="shared" si="927"/>
        <v>56.033261354983871</v>
      </c>
      <c r="S2591">
        <f t="shared" si="919"/>
        <v>26.485192782504008</v>
      </c>
      <c r="T2591">
        <f t="shared" si="920"/>
        <v>13.101141698313151</v>
      </c>
      <c r="U2591">
        <f t="shared" si="921"/>
        <v>0.46282580963083764</v>
      </c>
      <c r="V2591" s="6">
        <f t="shared" si="929"/>
        <v>137020.00000008848</v>
      </c>
      <c r="W2591">
        <f t="shared" si="934"/>
        <v>13.101013284474554</v>
      </c>
      <c r="X2591">
        <f t="shared" si="935"/>
        <v>26.552780412110284</v>
      </c>
      <c r="Y2591">
        <f t="shared" si="930"/>
        <v>0.2753542940044606</v>
      </c>
      <c r="Z2591">
        <f t="shared" si="931"/>
        <v>3.1355745686755012E-8</v>
      </c>
      <c r="AA2591">
        <f t="shared" si="933"/>
        <v>-5.4372356261308665E-8</v>
      </c>
      <c r="AB2591">
        <f t="shared" si="932"/>
        <v>0.99903257302689574</v>
      </c>
      <c r="AC2591">
        <f t="shared" si="928"/>
        <v>2.0968694508197037</v>
      </c>
      <c r="AD2591">
        <f t="shared" si="936"/>
        <v>-7.2783845948125362E-11</v>
      </c>
      <c r="AE2591">
        <f t="shared" si="937"/>
        <v>2.2788252758706949E-4</v>
      </c>
      <c r="AF2591">
        <f t="shared" si="938"/>
        <v>-3.1794720269920202E-8</v>
      </c>
      <c r="AG2591" t="str">
        <f t="shared" si="939"/>
        <v>NaN</v>
      </c>
      <c r="AH2591" t="str">
        <f t="shared" si="940"/>
        <v>NaN</v>
      </c>
    </row>
    <row r="2592" spans="1:34">
      <c r="A2592" s="4">
        <v>43293.018333333333</v>
      </c>
      <c r="B2592">
        <v>-1.5527060216299999E-3</v>
      </c>
      <c r="C2592">
        <v>2.9112681944880001</v>
      </c>
      <c r="D2592" s="3">
        <v>1.90381392285781E-2</v>
      </c>
      <c r="E2592" s="3">
        <v>1.88416680748742E-2</v>
      </c>
      <c r="F2592" s="3">
        <v>1.8816992740685198E-2</v>
      </c>
      <c r="G2592">
        <v>-4637048</v>
      </c>
      <c r="H2592">
        <v>8231329</v>
      </c>
      <c r="K2592">
        <f t="shared" si="922"/>
        <v>99.640537921072266</v>
      </c>
      <c r="L2592">
        <f t="shared" si="923"/>
        <v>79.931893920694506</v>
      </c>
      <c r="M2592">
        <f t="shared" si="917"/>
        <v>26.764614917923577</v>
      </c>
      <c r="N2592">
        <f t="shared" si="924"/>
        <v>0.12499684797663536</v>
      </c>
      <c r="O2592">
        <f t="shared" si="925"/>
        <v>56.301014011000284</v>
      </c>
      <c r="P2592">
        <f t="shared" si="926"/>
        <v>56.032274337334108</v>
      </c>
      <c r="Q2592">
        <f t="shared" si="918"/>
        <v>0.29216363284750457</v>
      </c>
      <c r="R2592">
        <f t="shared" si="927"/>
        <v>56.008850378152779</v>
      </c>
      <c r="S2592">
        <f t="shared" si="919"/>
        <v>26.569839162691906</v>
      </c>
      <c r="T2592">
        <f t="shared" si="920"/>
        <v>13.101559043288196</v>
      </c>
      <c r="U2592">
        <f t="shared" si="921"/>
        <v>0.46281878418754696</v>
      </c>
      <c r="V2592" s="6">
        <f t="shared" si="929"/>
        <v>137080.00000028405</v>
      </c>
      <c r="W2592">
        <f t="shared" si="934"/>
        <v>13.100908218606692</v>
      </c>
      <c r="X2592">
        <f t="shared" si="935"/>
        <v>26.548478027527288</v>
      </c>
      <c r="Y2592">
        <f t="shared" si="930"/>
        <v>0.27087911858784253</v>
      </c>
      <c r="Z2592">
        <f t="shared" si="931"/>
        <v>-6.3234086952942681E-8</v>
      </c>
      <c r="AA2592">
        <f t="shared" si="933"/>
        <v>-9.6568231497140758E-9</v>
      </c>
      <c r="AB2592">
        <f t="shared" si="932"/>
        <v>0.99921912432912974</v>
      </c>
      <c r="AC2592">
        <f t="shared" si="928"/>
        <v>2.0968593802854558</v>
      </c>
      <c r="AD2592">
        <f t="shared" si="936"/>
        <v>-1.3140302542129247E-11</v>
      </c>
      <c r="AE2592">
        <f t="shared" si="937"/>
        <v>9.4121512976834888E-6</v>
      </c>
      <c r="AF2592">
        <f t="shared" si="938"/>
        <v>-1.3897846184667025E-7</v>
      </c>
      <c r="AG2592" t="str">
        <f t="shared" si="939"/>
        <v>NaN</v>
      </c>
      <c r="AH2592" t="str">
        <f t="shared" si="940"/>
        <v>NaN</v>
      </c>
    </row>
    <row r="2593" spans="1:34">
      <c r="A2593" s="4">
        <v>43293.01902777778</v>
      </c>
      <c r="B2593" s="3">
        <v>-1.54580854150481E-3</v>
      </c>
      <c r="C2593">
        <v>2.9112313286459499</v>
      </c>
      <c r="D2593" s="3">
        <v>1.9033965063881601E-2</v>
      </c>
      <c r="E2593" s="3">
        <v>1.8839194495794801E-2</v>
      </c>
      <c r="F2593" s="3">
        <v>1.8829427726886901E-2</v>
      </c>
      <c r="G2593">
        <v>-4637048</v>
      </c>
      <c r="H2593">
        <v>8231326</v>
      </c>
      <c r="K2593">
        <f t="shared" si="922"/>
        <v>99.201139939146316</v>
      </c>
      <c r="L2593">
        <f t="shared" si="923"/>
        <v>79.476150262578571</v>
      </c>
      <c r="M2593">
        <f t="shared" si="917"/>
        <v>26.612012459599985</v>
      </c>
      <c r="N2593">
        <f t="shared" si="924"/>
        <v>0.12498567451343631</v>
      </c>
      <c r="O2593">
        <f t="shared" si="925"/>
        <v>56.28847669424843</v>
      </c>
      <c r="P2593">
        <f t="shared" si="926"/>
        <v>56.024871061834602</v>
      </c>
      <c r="Q2593">
        <f t="shared" si="918"/>
        <v>0.24214828696105428</v>
      </c>
      <c r="R2593">
        <f t="shared" si="927"/>
        <v>56.046328407287376</v>
      </c>
      <c r="S2593">
        <f t="shared" si="919"/>
        <v>26.450580268292615</v>
      </c>
      <c r="T2593">
        <f t="shared" si="920"/>
        <v>13.100382889267243</v>
      </c>
      <c r="U2593">
        <f t="shared" si="921"/>
        <v>0.46283858316409948</v>
      </c>
      <c r="V2593" s="6">
        <f t="shared" si="929"/>
        <v>137140.00000047963</v>
      </c>
      <c r="W2593">
        <f t="shared" si="934"/>
        <v>13.100978262518607</v>
      </c>
      <c r="X2593">
        <f t="shared" si="935"/>
        <v>26.547383659443696</v>
      </c>
      <c r="Y2593">
        <f t="shared" si="930"/>
        <v>0.27958724388615036</v>
      </c>
      <c r="Z2593">
        <f t="shared" si="931"/>
        <v>-1.3911499198262157E-7</v>
      </c>
      <c r="AA2593">
        <f t="shared" si="933"/>
        <v>3.7440252994197437E-9</v>
      </c>
      <c r="AB2593">
        <f t="shared" si="932"/>
        <v>0.99885620764181304</v>
      </c>
      <c r="AC2593">
        <f t="shared" si="928"/>
        <v>2.0968877608819811</v>
      </c>
      <c r="AD2593">
        <f t="shared" si="936"/>
        <v>4.9359859402880837E-12</v>
      </c>
      <c r="AE2593">
        <f t="shared" si="937"/>
        <v>-4.9339237874065887E-5</v>
      </c>
      <c r="AF2593">
        <f t="shared" si="938"/>
        <v>-9.9589261788330219E-9</v>
      </c>
      <c r="AG2593">
        <f t="shared" si="939"/>
        <v>4.9359859402880836E-10</v>
      </c>
      <c r="AH2593" t="str">
        <f t="shared" si="940"/>
        <v>NaN</v>
      </c>
    </row>
    <row r="2594" spans="1:34">
      <c r="A2594" s="4">
        <v>43293.01972222222</v>
      </c>
      <c r="B2594" s="3">
        <v>-1.5528844047366899E-3</v>
      </c>
      <c r="C2594">
        <v>2.91121586877671</v>
      </c>
      <c r="D2594" s="3">
        <v>1.9030421186162098E-2</v>
      </c>
      <c r="E2594" s="3">
        <v>1.8834294906464499E-2</v>
      </c>
      <c r="F2594" s="3">
        <v>1.8805224765237698E-2</v>
      </c>
      <c r="G2594">
        <v>-4637048</v>
      </c>
      <c r="H2594">
        <v>8231324</v>
      </c>
      <c r="K2594">
        <f t="shared" si="922"/>
        <v>99.651901661984397</v>
      </c>
      <c r="L2594">
        <f t="shared" si="923"/>
        <v>79.958726558230779</v>
      </c>
      <c r="M2594">
        <f t="shared" si="917"/>
        <v>26.773599631980311</v>
      </c>
      <c r="N2594">
        <f t="shared" si="924"/>
        <v>0.12498098886758074</v>
      </c>
      <c r="O2594">
        <f t="shared" si="925"/>
        <v>56.277832476607358</v>
      </c>
      <c r="P2594">
        <f t="shared" si="926"/>
        <v>56.010206881518414</v>
      </c>
      <c r="Q2594">
        <f t="shared" si="918"/>
        <v>0.30444981184989217</v>
      </c>
      <c r="R2594">
        <f t="shared" si="927"/>
        <v>55.973382664757466</v>
      </c>
      <c r="S2594">
        <f t="shared" si="919"/>
        <v>26.570633090747048</v>
      </c>
      <c r="T2594">
        <f t="shared" si="920"/>
        <v>13.099889663387708</v>
      </c>
      <c r="U2594">
        <f t="shared" si="921"/>
        <v>0.46284688596071438</v>
      </c>
      <c r="V2594" s="6">
        <f t="shared" si="929"/>
        <v>137200.00000004657</v>
      </c>
      <c r="W2594">
        <f t="shared" si="934"/>
        <v>13.101059980415853</v>
      </c>
      <c r="X2594">
        <f t="shared" si="935"/>
        <v>26.54401683387638</v>
      </c>
      <c r="Y2594">
        <f t="shared" si="930"/>
        <v>0.28475841434832461</v>
      </c>
      <c r="Z2594">
        <f t="shared" si="931"/>
        <v>-7.9042609085348032E-8</v>
      </c>
      <c r="AA2594">
        <f t="shared" si="933"/>
        <v>-1.0590029874533083E-8</v>
      </c>
      <c r="AB2594">
        <f t="shared" si="932"/>
        <v>0.99865255662362684</v>
      </c>
      <c r="AC2594">
        <f t="shared" si="928"/>
        <v>2.0968996624224547</v>
      </c>
      <c r="AD2594">
        <f t="shared" si="936"/>
        <v>-1.3708046736688727E-11</v>
      </c>
      <c r="AE2594">
        <f t="shared" si="937"/>
        <v>-5.265896109653509E-5</v>
      </c>
      <c r="AF2594">
        <f t="shared" si="938"/>
        <v>2.5913992320972353E-8</v>
      </c>
      <c r="AG2594" t="str">
        <f t="shared" si="939"/>
        <v>NaN</v>
      </c>
      <c r="AH2594">
        <f t="shared" si="940"/>
        <v>2.5913992320972354E-4</v>
      </c>
    </row>
    <row r="2595" spans="1:34">
      <c r="A2595" s="4">
        <v>43293.020416666666</v>
      </c>
      <c r="B2595" s="3">
        <v>-1.5530865722576E-3</v>
      </c>
      <c r="C2595">
        <v>2.9112015981281698</v>
      </c>
      <c r="D2595" s="3">
        <v>1.90259021474594E-2</v>
      </c>
      <c r="E2595" s="3">
        <v>1.8828515293807899E-2</v>
      </c>
      <c r="F2595" s="3">
        <v>1.8799650461078302E-2</v>
      </c>
      <c r="G2595">
        <v>-4637048</v>
      </c>
      <c r="H2595">
        <v>8231324</v>
      </c>
      <c r="K2595">
        <f t="shared" si="922"/>
        <v>99.664780568351148</v>
      </c>
      <c r="L2595">
        <f t="shared" si="923"/>
        <v>79.978932836682716</v>
      </c>
      <c r="M2595">
        <f t="shared" si="917"/>
        <v>26.780365557759914</v>
      </c>
      <c r="N2595">
        <f t="shared" si="924"/>
        <v>0.12497666365601842</v>
      </c>
      <c r="O2595">
        <f t="shared" si="925"/>
        <v>56.264259313172495</v>
      </c>
      <c r="P2595">
        <f t="shared" si="926"/>
        <v>55.992908843572671</v>
      </c>
      <c r="Q2595">
        <f t="shared" si="918"/>
        <v>0.30767714423402737</v>
      </c>
      <c r="R2595">
        <f t="shared" si="927"/>
        <v>55.956582168938468</v>
      </c>
      <c r="S2595">
        <f t="shared" si="919"/>
        <v>26.575247461603897</v>
      </c>
      <c r="T2595">
        <f t="shared" si="920"/>
        <v>13.099434377960096</v>
      </c>
      <c r="U2595">
        <f t="shared" si="921"/>
        <v>0.46285455008067261</v>
      </c>
      <c r="V2595" s="6">
        <f t="shared" si="929"/>
        <v>137260.00000024214</v>
      </c>
      <c r="W2595">
        <f t="shared" si="934"/>
        <v>13.101258438166267</v>
      </c>
      <c r="X2595">
        <f t="shared" si="935"/>
        <v>26.539666826210098</v>
      </c>
      <c r="Y2595">
        <f t="shared" si="930"/>
        <v>0.30712212942341682</v>
      </c>
      <c r="Z2595">
        <f t="shared" si="931"/>
        <v>3.794045215044933E-8</v>
      </c>
      <c r="AA2595">
        <f t="shared" si="933"/>
        <v>1.7450965623728977E-8</v>
      </c>
      <c r="AB2595">
        <f t="shared" si="932"/>
        <v>0.99773980869834311</v>
      </c>
      <c r="AC2595">
        <f t="shared" si="928"/>
        <v>2.0969106484598226</v>
      </c>
      <c r="AD2595">
        <f t="shared" si="936"/>
        <v>2.0944287232187928E-11</v>
      </c>
      <c r="AE2595">
        <f t="shared" si="937"/>
        <v>-3.5650448834411271E-4</v>
      </c>
      <c r="AF2595">
        <f t="shared" si="938"/>
        <v>-5.8483266193804178E-9</v>
      </c>
      <c r="AG2595">
        <f t="shared" si="939"/>
        <v>2.0944287232187929E-9</v>
      </c>
      <c r="AH2595" t="str">
        <f t="shared" si="940"/>
        <v>NaN</v>
      </c>
    </row>
    <row r="2596" spans="1:34">
      <c r="A2596" s="4">
        <v>43293.021111111113</v>
      </c>
      <c r="B2596" s="3">
        <v>-1.5524206086592999E-3</v>
      </c>
      <c r="C2596">
        <v>2.91123013942524</v>
      </c>
      <c r="D2596" s="3">
        <v>1.90270437993422E-2</v>
      </c>
      <c r="E2596" s="3">
        <v>1.8830370478117399E-2</v>
      </c>
      <c r="F2596" s="3">
        <v>1.8800269828207102E-2</v>
      </c>
      <c r="G2596">
        <v>-4637048</v>
      </c>
      <c r="H2596">
        <v>8231324</v>
      </c>
      <c r="K2596">
        <f t="shared" si="922"/>
        <v>99.622355935613101</v>
      </c>
      <c r="L2596">
        <f t="shared" si="923"/>
        <v>79.935694051490785</v>
      </c>
      <c r="M2596">
        <f t="shared" si="917"/>
        <v>26.765887364157631</v>
      </c>
      <c r="N2596">
        <f t="shared" si="924"/>
        <v>0.12498531407913999</v>
      </c>
      <c r="O2596">
        <f t="shared" si="925"/>
        <v>56.2676883228824</v>
      </c>
      <c r="P2596">
        <f t="shared" si="926"/>
        <v>55.998461300197157</v>
      </c>
      <c r="Q2596">
        <f t="shared" si="918"/>
        <v>0.30923943218633099</v>
      </c>
      <c r="R2596">
        <f t="shared" si="927"/>
        <v>55.958448890696069</v>
      </c>
      <c r="S2596">
        <f t="shared" si="919"/>
        <v>26.559727742700076</v>
      </c>
      <c r="T2596">
        <f t="shared" si="920"/>
        <v>13.100344948814998</v>
      </c>
      <c r="U2596">
        <f t="shared" si="921"/>
        <v>0.46283922184076176</v>
      </c>
      <c r="V2596" s="6">
        <f t="shared" si="929"/>
        <v>137320.00000043772</v>
      </c>
      <c r="W2596">
        <f t="shared" si="934"/>
        <v>13.101515265843288</v>
      </c>
      <c r="X2596">
        <f t="shared" si="935"/>
        <v>26.542164583187382</v>
      </c>
      <c r="Y2596">
        <f t="shared" si="930"/>
        <v>0.30660899193949359</v>
      </c>
      <c r="Z2596">
        <f t="shared" si="931"/>
        <v>1.2542298277197713E-7</v>
      </c>
      <c r="AA2596">
        <f t="shared" si="933"/>
        <v>6.984492360271307E-8</v>
      </c>
      <c r="AB2596">
        <f t="shared" si="932"/>
        <v>0.99775943581230775</v>
      </c>
      <c r="AC2596">
        <f t="shared" si="928"/>
        <v>2.096888676385094</v>
      </c>
      <c r="AD2596">
        <f t="shared" si="936"/>
        <v>8.3965840793688507E-11</v>
      </c>
      <c r="AE2596">
        <f t="shared" si="937"/>
        <v>-1.1764563055389137E-5</v>
      </c>
      <c r="AF2596">
        <f t="shared" si="938"/>
        <v>-7.1048984563643284E-7</v>
      </c>
      <c r="AG2596">
        <f t="shared" si="939"/>
        <v>8.3965840793688504E-9</v>
      </c>
      <c r="AH2596" t="str">
        <f t="shared" si="940"/>
        <v>NaN</v>
      </c>
    </row>
    <row r="2597" spans="1:34">
      <c r="A2597" s="4">
        <v>43293.021817129629</v>
      </c>
      <c r="B2597" s="3">
        <v>-1.5542163319332801E-3</v>
      </c>
      <c r="C2597">
        <v>2.9112491669566198</v>
      </c>
      <c r="D2597" s="3">
        <v>1.9023012341131101E-2</v>
      </c>
      <c r="E2597" s="3">
        <v>1.8826541187427201E-2</v>
      </c>
      <c r="F2597">
        <v>1.8798352172289E-2</v>
      </c>
      <c r="G2597">
        <v>-4637048</v>
      </c>
      <c r="H2597">
        <v>8231324</v>
      </c>
      <c r="K2597">
        <f t="shared" si="922"/>
        <v>99.736750927459866</v>
      </c>
      <c r="L2597">
        <f t="shared" si="923"/>
        <v>80.052609784589109</v>
      </c>
      <c r="M2597">
        <f t="shared" si="917"/>
        <v>26.805035749373275</v>
      </c>
      <c r="N2597">
        <f t="shared" si="924"/>
        <v>0.12499108102788761</v>
      </c>
      <c r="O2597">
        <f t="shared" si="925"/>
        <v>56.255579632344435</v>
      </c>
      <c r="P2597">
        <f t="shared" si="926"/>
        <v>55.987000460241269</v>
      </c>
      <c r="Q2597">
        <f t="shared" si="918"/>
        <v>0.30291039939812237</v>
      </c>
      <c r="R2597">
        <f t="shared" si="927"/>
        <v>55.952669232946313</v>
      </c>
      <c r="S2597">
        <f t="shared" si="919"/>
        <v>26.603095483107861</v>
      </c>
      <c r="T2597">
        <f t="shared" si="920"/>
        <v>13.10095199605159</v>
      </c>
      <c r="U2597">
        <f t="shared" si="921"/>
        <v>0.46282900301415453</v>
      </c>
      <c r="V2597" s="6">
        <f t="shared" si="929"/>
        <v>137381.00000023842</v>
      </c>
      <c r="W2597">
        <f t="shared" si="934"/>
        <v>13.101173801772696</v>
      </c>
      <c r="X2597">
        <f t="shared" si="935"/>
        <v>26.550101103280557</v>
      </c>
      <c r="Y2597">
        <f t="shared" si="930"/>
        <v>0.30513959945932595</v>
      </c>
      <c r="Z2597">
        <f t="shared" si="931"/>
        <v>1.2542298289999226E-8</v>
      </c>
      <c r="AA2597">
        <f t="shared" si="933"/>
        <v>8.6134980092514186E-8</v>
      </c>
      <c r="AB2597">
        <f t="shared" si="932"/>
        <v>0.99782294918622216</v>
      </c>
      <c r="AC2597">
        <f t="shared" si="928"/>
        <v>2.0968740283352751</v>
      </c>
      <c r="AD2597">
        <f t="shared" si="936"/>
        <v>1.0404725662685132E-10</v>
      </c>
      <c r="AE2597">
        <f t="shared" si="937"/>
        <v>-2.9583987118290466E-5</v>
      </c>
      <c r="AF2597">
        <f t="shared" si="938"/>
        <v>-3.5011036247985533E-7</v>
      </c>
      <c r="AG2597">
        <f t="shared" si="939"/>
        <v>1.0404725662685133E-8</v>
      </c>
      <c r="AH2597" t="str">
        <f t="shared" si="940"/>
        <v>NaN</v>
      </c>
    </row>
    <row r="2598" spans="1:34">
      <c r="A2598" s="4">
        <v>43293.022511574076</v>
      </c>
      <c r="B2598" s="3">
        <v>-1.5509459749773701E-3</v>
      </c>
      <c r="C2598">
        <v>2.9112348963080898</v>
      </c>
      <c r="D2598" s="3">
        <v>1.9013534252062501E-2</v>
      </c>
      <c r="E2598" s="3">
        <v>1.88176933853356E-2</v>
      </c>
      <c r="F2598" s="3">
        <v>1.8788787714511299E-2</v>
      </c>
      <c r="G2598">
        <v>-4637048</v>
      </c>
      <c r="H2598">
        <v>8231324</v>
      </c>
      <c r="K2598">
        <f t="shared" si="922"/>
        <v>99.528415677408702</v>
      </c>
      <c r="L2598">
        <f t="shared" si="923"/>
        <v>79.856846927239573</v>
      </c>
      <c r="M2598">
        <f t="shared" si="917"/>
        <v>26.739485976495491</v>
      </c>
      <c r="N2598">
        <f t="shared" si="924"/>
        <v>0.12498675581632837</v>
      </c>
      <c r="O2598">
        <f t="shared" si="925"/>
        <v>56.227111707982232</v>
      </c>
      <c r="P2598">
        <f t="shared" si="926"/>
        <v>55.960519513262554</v>
      </c>
      <c r="Q2598">
        <f t="shared" si="918"/>
        <v>0.30326896679352444</v>
      </c>
      <c r="R2598">
        <f t="shared" si="927"/>
        <v>55.923842741188707</v>
      </c>
      <c r="S2598">
        <f t="shared" si="919"/>
        <v>26.537306665299809</v>
      </c>
      <c r="T2598">
        <f t="shared" si="920"/>
        <v>13.100496710624302</v>
      </c>
      <c r="U2598">
        <f t="shared" si="921"/>
        <v>0.46283666713410715</v>
      </c>
      <c r="V2598" s="6">
        <f t="shared" si="929"/>
        <v>137441.000000434</v>
      </c>
      <c r="W2598">
        <f t="shared" si="934"/>
        <v>13.101159209291037</v>
      </c>
      <c r="X2598">
        <f t="shared" si="935"/>
        <v>26.559620525361751</v>
      </c>
      <c r="Y2598">
        <f t="shared" si="930"/>
        <v>0.30318768831293852</v>
      </c>
      <c r="Z2598">
        <f t="shared" si="931"/>
        <v>2.2764271417458942E-7</v>
      </c>
      <c r="AA2598">
        <f t="shared" si="933"/>
        <v>8.5332422335031754E-8</v>
      </c>
      <c r="AB2598">
        <f t="shared" si="932"/>
        <v>0.99789694335444223</v>
      </c>
      <c r="AC2598">
        <f t="shared" si="928"/>
        <v>2.0968850143726354</v>
      </c>
      <c r="AD2598">
        <f t="shared" si="936"/>
        <v>1.0374195686873032E-10</v>
      </c>
      <c r="AE2598">
        <f t="shared" si="937"/>
        <v>-6.7534284329984903E-6</v>
      </c>
      <c r="AF2598">
        <f t="shared" si="938"/>
        <v>-1.5291890157585167E-6</v>
      </c>
      <c r="AG2598">
        <f t="shared" si="939"/>
        <v>1.0374195686873033E-8</v>
      </c>
      <c r="AH2598" t="str">
        <f t="shared" si="940"/>
        <v>NaN</v>
      </c>
    </row>
    <row r="2599" spans="1:34">
      <c r="A2599" s="4">
        <v>43293.023206018515</v>
      </c>
      <c r="B2599" s="3">
        <v>-1.55202816582459E-3</v>
      </c>
      <c r="C2599">
        <v>2.91133479084783</v>
      </c>
      <c r="D2599" s="3">
        <v>1.9010692014562701E-2</v>
      </c>
      <c r="E2599" s="3">
        <v>1.88139473400952E-2</v>
      </c>
      <c r="F2599" s="3">
        <v>1.8785917186087301E-2</v>
      </c>
      <c r="G2599">
        <v>-4637048</v>
      </c>
      <c r="H2599">
        <v>8231324</v>
      </c>
      <c r="K2599">
        <f t="shared" si="922"/>
        <v>99.597355705606915</v>
      </c>
      <c r="L2599">
        <f t="shared" si="923"/>
        <v>79.929560238926157</v>
      </c>
      <c r="M2599">
        <f t="shared" si="917"/>
        <v>26.763833501510089</v>
      </c>
      <c r="N2599">
        <f t="shared" si="924"/>
        <v>0.12501703229725217</v>
      </c>
      <c r="O2599">
        <f t="shared" si="925"/>
        <v>56.218574902558892</v>
      </c>
      <c r="P2599">
        <f t="shared" si="926"/>
        <v>55.949307822001394</v>
      </c>
      <c r="Q2599">
        <f t="shared" si="918"/>
        <v>0.30338369874716875</v>
      </c>
      <c r="R2599">
        <f t="shared" si="927"/>
        <v>55.915191203811723</v>
      </c>
      <c r="S2599">
        <f t="shared" si="919"/>
        <v>26.561577702345311</v>
      </c>
      <c r="T2599">
        <f t="shared" si="920"/>
        <v>13.103683708616279</v>
      </c>
      <c r="U2599">
        <f t="shared" si="921"/>
        <v>0.46278301829442131</v>
      </c>
      <c r="V2599" s="6">
        <f t="shared" si="929"/>
        <v>137501.00000000093</v>
      </c>
      <c r="W2599">
        <f t="shared" si="934"/>
        <v>13.101112513349758</v>
      </c>
      <c r="X2599">
        <f t="shared" si="935"/>
        <v>26.563263505607171</v>
      </c>
      <c r="Y2599">
        <f t="shared" si="930"/>
        <v>0.29088737730013509</v>
      </c>
      <c r="Z2599">
        <f t="shared" si="931"/>
        <v>3.0352361889994599E-7</v>
      </c>
      <c r="AA2599">
        <f t="shared" si="933"/>
        <v>8.6974906737394631E-10</v>
      </c>
      <c r="AB2599">
        <f t="shared" si="932"/>
        <v>0.99840160171650538</v>
      </c>
      <c r="AC2599">
        <f t="shared" si="928"/>
        <v>2.0968081121110891</v>
      </c>
      <c r="AD2599">
        <f t="shared" si="936"/>
        <v>1.1020596233698068E-12</v>
      </c>
      <c r="AE2599">
        <f t="shared" si="937"/>
        <v>2.8267691261954048E-6</v>
      </c>
      <c r="AF2599">
        <f t="shared" si="938"/>
        <v>3.8810191699036783E-8</v>
      </c>
      <c r="AG2599">
        <f t="shared" si="939"/>
        <v>1.1020596233698067E-10</v>
      </c>
      <c r="AH2599">
        <f t="shared" si="940"/>
        <v>3.8810191699036782E-4</v>
      </c>
    </row>
    <row r="2600" spans="1:34">
      <c r="A2600" s="4">
        <v>43293.023900462962</v>
      </c>
      <c r="B2600" s="3">
        <v>-1.55069623862801E-3</v>
      </c>
      <c r="C2600">
        <v>2.9113490614963702</v>
      </c>
      <c r="D2600" s="3">
        <v>1.9048973029257499E-2</v>
      </c>
      <c r="E2600" s="3">
        <v>1.8853096485909202E-2</v>
      </c>
      <c r="F2600" s="3">
        <v>1.88364670725241E-2</v>
      </c>
      <c r="G2600">
        <v>-4637048</v>
      </c>
      <c r="H2600">
        <v>8231650</v>
      </c>
      <c r="K2600">
        <f t="shared" si="922"/>
        <v>99.5125064401321</v>
      </c>
      <c r="L2600">
        <f t="shared" si="923"/>
        <v>79.778263607790095</v>
      </c>
      <c r="M2600">
        <f t="shared" si="917"/>
        <v>26.713172921957785</v>
      </c>
      <c r="N2600">
        <f t="shared" si="924"/>
        <v>0.12502135750881449</v>
      </c>
      <c r="O2600">
        <f t="shared" si="925"/>
        <v>56.333553884392913</v>
      </c>
      <c r="P2600">
        <f t="shared" si="926"/>
        <v>56.066478893848327</v>
      </c>
      <c r="Q2600">
        <f t="shared" si="918"/>
        <v>0.26600946635971212</v>
      </c>
      <c r="R2600">
        <f t="shared" si="927"/>
        <v>56.067544418033201</v>
      </c>
      <c r="S2600">
        <f t="shared" si="919"/>
        <v>26.535833277717977</v>
      </c>
      <c r="T2600">
        <f t="shared" si="920"/>
        <v>13.104138994043893</v>
      </c>
      <c r="U2600">
        <f t="shared" si="921"/>
        <v>0.46277535417446308</v>
      </c>
      <c r="V2600" s="6">
        <f t="shared" si="929"/>
        <v>137561.00000019651</v>
      </c>
      <c r="W2600">
        <f t="shared" si="934"/>
        <v>13.101191312750675</v>
      </c>
      <c r="X2600">
        <f t="shared" si="935"/>
        <v>26.576092380512868</v>
      </c>
      <c r="Y2600">
        <f t="shared" si="930"/>
        <v>0.28171875796354584</v>
      </c>
      <c r="Z2600">
        <f t="shared" si="931"/>
        <v>-2.5084596554013727E-8</v>
      </c>
      <c r="AA2600">
        <f t="shared" si="933"/>
        <v>-4.2793126724981685E-8</v>
      </c>
      <c r="AB2600">
        <f t="shared" si="932"/>
        <v>0.9987736749198286</v>
      </c>
      <c r="AC2600">
        <f t="shared" si="928"/>
        <v>2.0967971260737208</v>
      </c>
      <c r="AD2600">
        <f t="shared" si="936"/>
        <v>-5.5987615948298115E-11</v>
      </c>
      <c r="AE2600">
        <f t="shared" si="937"/>
        <v>2.7864409347685963E-5</v>
      </c>
      <c r="AF2600">
        <f t="shared" si="938"/>
        <v>-2.0001988316158454E-7</v>
      </c>
      <c r="AG2600" t="str">
        <f t="shared" si="939"/>
        <v>NaN</v>
      </c>
      <c r="AH2600" t="str">
        <f t="shared" si="940"/>
        <v>NaN</v>
      </c>
    </row>
    <row r="2601" spans="1:34">
      <c r="A2601" s="4">
        <v>43293.024606481478</v>
      </c>
      <c r="B2601" s="3">
        <v>-1.55056542434977E-3</v>
      </c>
      <c r="C2601">
        <v>2.9113252770821401</v>
      </c>
      <c r="D2601" s="3">
        <v>1.9047308120261699E-2</v>
      </c>
      <c r="E2601" s="3">
        <v>1.8850658583451099E-2</v>
      </c>
      <c r="F2601" s="3">
        <v>1.8831571690025199E-2</v>
      </c>
      <c r="G2601">
        <v>-4637048</v>
      </c>
      <c r="H2601">
        <v>8231621</v>
      </c>
      <c r="K2601">
        <f t="shared" si="922"/>
        <v>99.50417303012982</v>
      </c>
      <c r="L2601">
        <f t="shared" si="923"/>
        <v>79.776365133529211</v>
      </c>
      <c r="M2601">
        <f t="shared" si="917"/>
        <v>26.712537231621525</v>
      </c>
      <c r="N2601">
        <f t="shared" si="924"/>
        <v>0.12501414882287837</v>
      </c>
      <c r="O2601">
        <f t="shared" si="925"/>
        <v>56.328553245232492</v>
      </c>
      <c r="P2601">
        <f t="shared" si="926"/>
        <v>56.059182396360711</v>
      </c>
      <c r="Q2601">
        <f t="shared" si="918"/>
        <v>0.27576310878375665</v>
      </c>
      <c r="R2601">
        <f t="shared" si="927"/>
        <v>56.052790136448735</v>
      </c>
      <c r="S2601">
        <f t="shared" si="919"/>
        <v>26.528695159099019</v>
      </c>
      <c r="T2601">
        <f t="shared" si="920"/>
        <v>13.103380184997985</v>
      </c>
      <c r="U2601">
        <f t="shared" si="921"/>
        <v>0.46278812770772493</v>
      </c>
      <c r="V2601" s="6">
        <f t="shared" si="929"/>
        <v>137621.99999999721</v>
      </c>
      <c r="W2601">
        <f t="shared" si="934"/>
        <v>13.101448140427699</v>
      </c>
      <c r="X2601">
        <f t="shared" si="935"/>
        <v>26.580733315032571</v>
      </c>
      <c r="Y2601">
        <f t="shared" si="930"/>
        <v>0.28188405693677271</v>
      </c>
      <c r="Z2601">
        <f t="shared" si="931"/>
        <v>-8.4660513387725057E-8</v>
      </c>
      <c r="AA2601">
        <f t="shared" si="933"/>
        <v>5.5507141414517239E-9</v>
      </c>
      <c r="AB2601">
        <f t="shared" si="932"/>
        <v>0.99876687502930162</v>
      </c>
      <c r="AC2601">
        <f t="shared" si="928"/>
        <v>2.0968154361359987</v>
      </c>
      <c r="AD2601">
        <f t="shared" si="936"/>
        <v>7.2579815708929124E-12</v>
      </c>
      <c r="AE2601">
        <f t="shared" si="937"/>
        <v>8.7716705612620008E-5</v>
      </c>
      <c r="AF2601">
        <f t="shared" si="938"/>
        <v>8.2369150056635541E-9</v>
      </c>
      <c r="AG2601">
        <f t="shared" si="939"/>
        <v>7.2579815708929121E-10</v>
      </c>
      <c r="AH2601">
        <f t="shared" si="940"/>
        <v>8.2369150056635544E-5</v>
      </c>
    </row>
    <row r="2602" spans="1:34">
      <c r="A2602" s="4">
        <v>43293.025300925925</v>
      </c>
      <c r="B2602" s="3">
        <v>-1.5544184994541899E-3</v>
      </c>
      <c r="C2602">
        <v>2.9113169525371601</v>
      </c>
      <c r="D2602" s="3">
        <v>1.90420279803038E-2</v>
      </c>
      <c r="E2602" s="3">
        <v>1.8845200060386601E-2</v>
      </c>
      <c r="F2602" s="3">
        <v>1.8816980829778899E-2</v>
      </c>
      <c r="G2602">
        <v>-4637048</v>
      </c>
      <c r="H2602">
        <v>8231612</v>
      </c>
      <c r="K2602">
        <f t="shared" si="922"/>
        <v>99.749629833826603</v>
      </c>
      <c r="L2602">
        <f t="shared" si="923"/>
        <v>80.041001490226776</v>
      </c>
      <c r="M2602">
        <f t="shared" si="917"/>
        <v>26.801148796203243</v>
      </c>
      <c r="N2602">
        <f t="shared" si="924"/>
        <v>0.12501162578280087</v>
      </c>
      <c r="O2602">
        <f t="shared" si="925"/>
        <v>56.312694075324359</v>
      </c>
      <c r="P2602">
        <f t="shared" si="926"/>
        <v>56.042845360523273</v>
      </c>
      <c r="Q2602">
        <f t="shared" si="918"/>
        <v>0.30387959566684941</v>
      </c>
      <c r="R2602">
        <f t="shared" si="927"/>
        <v>56.008814479657509</v>
      </c>
      <c r="S2602">
        <f t="shared" si="919"/>
        <v>26.59856239909201</v>
      </c>
      <c r="T2602">
        <f t="shared" si="920"/>
        <v>13.103114601831933</v>
      </c>
      <c r="U2602">
        <f t="shared" si="921"/>
        <v>0.46279259844436627</v>
      </c>
      <c r="V2602" s="6">
        <f t="shared" si="929"/>
        <v>137682.00000019278</v>
      </c>
      <c r="W2602">
        <f t="shared" si="934"/>
        <v>13.101669946148778</v>
      </c>
      <c r="X2602">
        <f t="shared" si="935"/>
        <v>26.584006483622197</v>
      </c>
      <c r="Y2602">
        <f t="shared" si="930"/>
        <v>0.29589380230869011</v>
      </c>
      <c r="Z2602">
        <f t="shared" si="931"/>
        <v>-5.5329826072315533E-7</v>
      </c>
      <c r="AA2602">
        <f t="shared" si="933"/>
        <v>-2.15944029056057E-8</v>
      </c>
      <c r="AB2602">
        <f t="shared" si="932"/>
        <v>0.99819979378787593</v>
      </c>
      <c r="AC2602">
        <f t="shared" si="928"/>
        <v>2.0968218446577955</v>
      </c>
      <c r="AD2602">
        <f t="shared" si="936"/>
        <v>-2.6899497752474234E-11</v>
      </c>
      <c r="AE2602">
        <f t="shared" si="937"/>
        <v>1.0896738363751058E-4</v>
      </c>
      <c r="AF2602">
        <f t="shared" si="938"/>
        <v>-2.457416012709427E-8</v>
      </c>
      <c r="AG2602" t="str">
        <f t="shared" si="939"/>
        <v>NaN</v>
      </c>
      <c r="AH2602" t="str">
        <f t="shared" si="940"/>
        <v>NaN</v>
      </c>
    </row>
    <row r="2603" spans="1:34">
      <c r="A2603" s="4">
        <v>43293.025995370372</v>
      </c>
      <c r="B2603" s="3">
        <v>-1.5532768475713999E-3</v>
      </c>
      <c r="C2603">
        <v>2.91111716345767</v>
      </c>
      <c r="D2603" s="3">
        <v>1.90352375300426E-2</v>
      </c>
      <c r="E2603" s="3">
        <v>1.88382431192258E-2</v>
      </c>
      <c r="F2603" s="3">
        <v>1.8808833769853699E-2</v>
      </c>
      <c r="G2603">
        <v>-4637048</v>
      </c>
      <c r="H2603">
        <v>8231611</v>
      </c>
      <c r="K2603">
        <f t="shared" si="922"/>
        <v>99.676901891990596</v>
      </c>
      <c r="L2603">
        <f t="shared" si="923"/>
        <v>79.978982784515182</v>
      </c>
      <c r="M2603">
        <f t="shared" si="917"/>
        <v>26.780382282429333</v>
      </c>
      <c r="N2603">
        <f t="shared" si="924"/>
        <v>0.12495107282095032</v>
      </c>
      <c r="O2603">
        <f t="shared" si="925"/>
        <v>56.29229861132081</v>
      </c>
      <c r="P2603">
        <f t="shared" si="926"/>
        <v>56.022023648180941</v>
      </c>
      <c r="Q2603">
        <f t="shared" si="918"/>
        <v>0.30803870247546428</v>
      </c>
      <c r="R2603">
        <f t="shared" si="927"/>
        <v>55.984259908845345</v>
      </c>
      <c r="S2603">
        <f t="shared" si="919"/>
        <v>26.575023147445691</v>
      </c>
      <c r="T2603">
        <f t="shared" si="920"/>
        <v>13.096740605847664</v>
      </c>
      <c r="U2603">
        <f t="shared" si="921"/>
        <v>0.46289989612374327</v>
      </c>
      <c r="V2603" s="6">
        <f t="shared" si="929"/>
        <v>137742.00000038836</v>
      </c>
      <c r="W2603">
        <f t="shared" si="934"/>
        <v>13.102020165708353</v>
      </c>
      <c r="X2603">
        <f t="shared" si="935"/>
        <v>26.588347084388218</v>
      </c>
      <c r="Y2603">
        <f t="shared" si="930"/>
        <v>0.31492580402574549</v>
      </c>
      <c r="Z2603">
        <f t="shared" si="931"/>
        <v>-1.8021714777451232E-7</v>
      </c>
      <c r="AA2603">
        <f t="shared" si="933"/>
        <v>-3.8078566438265839E-8</v>
      </c>
      <c r="AB2603">
        <f t="shared" si="932"/>
        <v>0.99742118304838701</v>
      </c>
      <c r="AC2603">
        <f t="shared" si="928"/>
        <v>2.0969756491808957</v>
      </c>
      <c r="AD2603">
        <f t="shared" si="936"/>
        <v>-4.4570041431441968E-11</v>
      </c>
      <c r="AE2603">
        <f t="shared" si="937"/>
        <v>-1.6500196482944565E-4</v>
      </c>
      <c r="AF2603">
        <f t="shared" si="938"/>
        <v>2.6889638147987159E-8</v>
      </c>
      <c r="AG2603" t="str">
        <f t="shared" si="939"/>
        <v>NaN</v>
      </c>
      <c r="AH2603">
        <f t="shared" si="940"/>
        <v>2.6889638147987159E-4</v>
      </c>
    </row>
    <row r="2604" spans="1:34">
      <c r="A2604" s="4">
        <v>43293.026689814818</v>
      </c>
      <c r="B2604" s="3">
        <v>-1.55545312147296E-3</v>
      </c>
      <c r="C2604">
        <v>2.9112491669566198</v>
      </c>
      <c r="D2604" s="3">
        <v>1.9034274261266498E-2</v>
      </c>
      <c r="E2604" s="3">
        <v>1.8838100412740501E-2</v>
      </c>
      <c r="F2604">
        <v>1.8799638550171999E-2</v>
      </c>
      <c r="G2604">
        <v>-4637048</v>
      </c>
      <c r="H2604">
        <v>8231615</v>
      </c>
      <c r="K2604">
        <f t="shared" si="922"/>
        <v>99.815539531114965</v>
      </c>
      <c r="L2604">
        <f t="shared" si="923"/>
        <v>80.129707456224466</v>
      </c>
      <c r="M2604">
        <f t="shared" si="917"/>
        <v>26.830851345516116</v>
      </c>
      <c r="N2604">
        <f t="shared" si="924"/>
        <v>0.12499108102788761</v>
      </c>
      <c r="O2604">
        <f t="shared" si="925"/>
        <v>56.289405384378114</v>
      </c>
      <c r="P2604">
        <f t="shared" si="926"/>
        <v>56.021596536133046</v>
      </c>
      <c r="Q2604">
        <f t="shared" si="918"/>
        <v>0.33285911393492285</v>
      </c>
      <c r="R2604">
        <f t="shared" si="927"/>
        <v>55.956546270443191</v>
      </c>
      <c r="S2604">
        <f t="shared" si="919"/>
        <v>26.608945269559502</v>
      </c>
      <c r="T2604">
        <f t="shared" si="920"/>
        <v>13.10095199605159</v>
      </c>
      <c r="U2604">
        <f t="shared" si="921"/>
        <v>0.46282900301415453</v>
      </c>
      <c r="V2604" s="6">
        <f t="shared" si="929"/>
        <v>137802.00000058394</v>
      </c>
      <c r="W2604">
        <f t="shared" si="934"/>
        <v>13.102011410219374</v>
      </c>
      <c r="X2604">
        <f t="shared" si="935"/>
        <v>26.581004993526822</v>
      </c>
      <c r="Y2604">
        <f t="shared" si="930"/>
        <v>0.32595190234957511</v>
      </c>
      <c r="Z2604">
        <f t="shared" si="931"/>
        <v>3.5094918435503318E-7</v>
      </c>
      <c r="AA2604">
        <f t="shared" si="933"/>
        <v>-2.3654923398546102E-8</v>
      </c>
      <c r="AB2604">
        <f t="shared" si="932"/>
        <v>0.9969772119653405</v>
      </c>
      <c r="AC2604">
        <f t="shared" si="928"/>
        <v>2.0968740283352751</v>
      </c>
      <c r="AD2604">
        <f t="shared" si="936"/>
        <v>-2.6749623513023604E-11</v>
      </c>
      <c r="AE2604">
        <f t="shared" si="937"/>
        <v>-2.3206037855923745E-4</v>
      </c>
      <c r="AF2604">
        <f t="shared" si="938"/>
        <v>1.1474868400719903E-8</v>
      </c>
      <c r="AG2604" t="str">
        <f t="shared" si="939"/>
        <v>NaN</v>
      </c>
      <c r="AH2604">
        <f t="shared" si="940"/>
        <v>1.1474868400719903E-4</v>
      </c>
    </row>
    <row r="2605" spans="1:34">
      <c r="A2605" s="4">
        <v>43293.027384259258</v>
      </c>
      <c r="B2605" s="3">
        <v>-1.5558336721005601E-3</v>
      </c>
      <c r="C2605">
        <v>2.9112491669566198</v>
      </c>
      <c r="D2605" s="3">
        <v>1.9029101151172699E-2</v>
      </c>
      <c r="E2605" s="3">
        <v>1.88320829559416E-2</v>
      </c>
      <c r="F2605">
        <v>1.8793123284412998E-2</v>
      </c>
      <c r="G2605">
        <v>-4637048</v>
      </c>
      <c r="H2605">
        <v>8231615</v>
      </c>
      <c r="K2605">
        <f t="shared" si="922"/>
        <v>99.839782178393847</v>
      </c>
      <c r="L2605">
        <f t="shared" si="923"/>
        <v>80.162514361047428</v>
      </c>
      <c r="M2605">
        <f t="shared" si="917"/>
        <v>26.841836499641285</v>
      </c>
      <c r="N2605">
        <f t="shared" si="924"/>
        <v>0.12499108102788761</v>
      </c>
      <c r="O2605">
        <f t="shared" si="925"/>
        <v>56.273867684130551</v>
      </c>
      <c r="P2605">
        <f t="shared" si="926"/>
        <v>56.00358664477374</v>
      </c>
      <c r="Q2605">
        <f t="shared" si="918"/>
        <v>0.33695789063833814</v>
      </c>
      <c r="R2605">
        <f t="shared" si="927"/>
        <v>55.936909793492212</v>
      </c>
      <c r="S2605">
        <f t="shared" si="919"/>
        <v>26.617197905882392</v>
      </c>
      <c r="T2605">
        <f t="shared" si="920"/>
        <v>13.10095199605159</v>
      </c>
      <c r="U2605">
        <f t="shared" si="921"/>
        <v>0.46282900301415453</v>
      </c>
      <c r="V2605" s="6">
        <f t="shared" si="929"/>
        <v>137862.00000015087</v>
      </c>
      <c r="W2605">
        <f t="shared" si="934"/>
        <v>13.102317852333998</v>
      </c>
      <c r="X2605">
        <f t="shared" si="935"/>
        <v>26.586486542963435</v>
      </c>
      <c r="Y2605">
        <f t="shared" si="930"/>
        <v>0.33500500035413933</v>
      </c>
      <c r="Z2605">
        <f t="shared" si="931"/>
        <v>3.7626894845187404E-8</v>
      </c>
      <c r="AA2605">
        <f t="shared" si="933"/>
        <v>8.3130058359422284E-9</v>
      </c>
      <c r="AB2605">
        <f t="shared" si="932"/>
        <v>0.99660984790466467</v>
      </c>
      <c r="AC2605">
        <f t="shared" si="928"/>
        <v>2.0968740283352751</v>
      </c>
      <c r="AD2605">
        <f t="shared" si="936"/>
        <v>9.1465317001909608E-12</v>
      </c>
      <c r="AE2605">
        <f t="shared" si="937"/>
        <v>4.1158764880512329E-5</v>
      </c>
      <c r="AF2605">
        <f t="shared" si="938"/>
        <v>2.2122038621166652E-8</v>
      </c>
      <c r="AG2605">
        <f t="shared" si="939"/>
        <v>9.1465317001909608E-10</v>
      </c>
      <c r="AH2605">
        <f t="shared" si="940"/>
        <v>2.2122038621166652E-4</v>
      </c>
    </row>
    <row r="2606" spans="1:34">
      <c r="A2606" s="4">
        <v>43293.028090277781</v>
      </c>
      <c r="B2606" s="3">
        <v>-1.5557504266507699E-3</v>
      </c>
      <c r="C2606">
        <v>2.91126343760516</v>
      </c>
      <c r="D2606" s="3">
        <v>1.9026782170785701E-2</v>
      </c>
      <c r="E2606" s="3">
        <v>1.88292526106488E-2</v>
      </c>
      <c r="F2606" s="3">
        <v>1.8791396202996101E-2</v>
      </c>
      <c r="G2606">
        <v>-4637048</v>
      </c>
      <c r="H2606">
        <v>8231615</v>
      </c>
      <c r="K2606">
        <f t="shared" si="922"/>
        <v>99.834479099301433</v>
      </c>
      <c r="L2606">
        <f t="shared" si="923"/>
        <v>80.159481514759165</v>
      </c>
      <c r="M2606">
        <f t="shared" si="917"/>
        <v>26.840820973059479</v>
      </c>
      <c r="N2606">
        <f t="shared" si="924"/>
        <v>0.12499540623944994</v>
      </c>
      <c r="O2606">
        <f t="shared" si="925"/>
        <v>56.266902508157138</v>
      </c>
      <c r="P2606">
        <f t="shared" si="926"/>
        <v>55.995115589154032</v>
      </c>
      <c r="Q2606">
        <f t="shared" si="918"/>
        <v>0.33519799648915694</v>
      </c>
      <c r="R2606">
        <f t="shared" si="927"/>
        <v>55.931704511667981</v>
      </c>
      <c r="S2606">
        <f t="shared" si="919"/>
        <v>26.617355642066709</v>
      </c>
      <c r="T2606">
        <f t="shared" si="920"/>
        <v>13.101407281479203</v>
      </c>
      <c r="U2606">
        <f t="shared" si="921"/>
        <v>0.4628213388941963</v>
      </c>
      <c r="V2606" s="6">
        <f t="shared" si="929"/>
        <v>137923.00000058021</v>
      </c>
      <c r="W2606">
        <f t="shared" si="934"/>
        <v>13.102169009021189</v>
      </c>
      <c r="X2606">
        <f t="shared" si="935"/>
        <v>26.586558555143785</v>
      </c>
      <c r="Y2606">
        <f t="shared" si="930"/>
        <v>0.3363072071940536</v>
      </c>
      <c r="Z2606">
        <f t="shared" si="931"/>
        <v>1.8813447417132507E-7</v>
      </c>
      <c r="AA2606">
        <f t="shared" si="933"/>
        <v>6.9740404484964463E-8</v>
      </c>
      <c r="AB2606">
        <f t="shared" si="932"/>
        <v>0.99655666893336448</v>
      </c>
      <c r="AC2606">
        <f t="shared" si="928"/>
        <v>2.0968630422979069</v>
      </c>
      <c r="AD2606">
        <f t="shared" si="936"/>
        <v>7.6435596645797702E-11</v>
      </c>
      <c r="AE2606">
        <f t="shared" si="937"/>
        <v>-1.2004963536107208E-4</v>
      </c>
      <c r="AF2606">
        <f t="shared" si="938"/>
        <v>-6.3381987095605744E-8</v>
      </c>
      <c r="AG2606">
        <f t="shared" si="939"/>
        <v>7.6435596645797696E-9</v>
      </c>
      <c r="AH2606" t="str">
        <f t="shared" si="940"/>
        <v>NaN</v>
      </c>
    </row>
    <row r="2607" spans="1:34">
      <c r="A2607" s="4">
        <v>43293.028784722221</v>
      </c>
      <c r="B2607" s="3">
        <v>-1.5563450370063899E-3</v>
      </c>
      <c r="C2607">
        <v>2.9113205201993</v>
      </c>
      <c r="D2607" s="3">
        <v>1.90228101736102E-2</v>
      </c>
      <c r="E2607" s="3">
        <v>1.8825316290094599E-2</v>
      </c>
      <c r="F2607" s="3">
        <v>1.8786917702218499E-2</v>
      </c>
      <c r="G2607">
        <v>-4637048</v>
      </c>
      <c r="H2607">
        <v>8231615</v>
      </c>
      <c r="K2607">
        <f t="shared" si="922"/>
        <v>99.872358235674369</v>
      </c>
      <c r="L2607">
        <f t="shared" si="923"/>
        <v>80.203247599644939</v>
      </c>
      <c r="M2607">
        <f t="shared" si="917"/>
        <v>26.855475729139638</v>
      </c>
      <c r="N2607">
        <f t="shared" si="924"/>
        <v>0.12501270708569293</v>
      </c>
      <c r="O2607">
        <f t="shared" si="925"/>
        <v>56.254972411875002</v>
      </c>
      <c r="P2607">
        <f t="shared" si="926"/>
        <v>55.98333441516214</v>
      </c>
      <c r="Q2607">
        <f t="shared" si="918"/>
        <v>0.33676573445466573</v>
      </c>
      <c r="R2607">
        <f t="shared" si="927"/>
        <v>55.918206677420336</v>
      </c>
      <c r="S2607">
        <f t="shared" si="919"/>
        <v>26.630965239503194</v>
      </c>
      <c r="T2607">
        <f t="shared" si="920"/>
        <v>13.103228423188993</v>
      </c>
      <c r="U2607">
        <f t="shared" si="921"/>
        <v>0.46279068241437427</v>
      </c>
      <c r="V2607" s="6">
        <f t="shared" si="929"/>
        <v>137983.00000014715</v>
      </c>
      <c r="W2607">
        <f t="shared" si="934"/>
        <v>13.101847974424903</v>
      </c>
      <c r="X2607">
        <f t="shared" si="935"/>
        <v>26.592163363949982</v>
      </c>
      <c r="Y2607">
        <f t="shared" si="930"/>
        <v>0.33419216050117245</v>
      </c>
      <c r="Z2607">
        <f t="shared" si="931"/>
        <v>7.5880904724024294E-8</v>
      </c>
      <c r="AA2607">
        <f t="shared" si="933"/>
        <v>9.0558379845225479E-8</v>
      </c>
      <c r="AB2607">
        <f t="shared" si="932"/>
        <v>0.9966448172252973</v>
      </c>
      <c r="AC2607">
        <f t="shared" si="928"/>
        <v>2.0968190981484498</v>
      </c>
      <c r="AD2607">
        <f t="shared" si="936"/>
        <v>9.9878188530097942E-11</v>
      </c>
      <c r="AE2607">
        <f t="shared" si="937"/>
        <v>-1.0352198933322027E-4</v>
      </c>
      <c r="AF2607">
        <f t="shared" si="938"/>
        <v>-9.6043744552879905E-8</v>
      </c>
      <c r="AG2607">
        <f t="shared" si="939"/>
        <v>9.9878188530097934E-9</v>
      </c>
      <c r="AH2607" t="str">
        <f t="shared" si="940"/>
        <v>NaN</v>
      </c>
    </row>
    <row r="2608" spans="1:34">
      <c r="A2608" s="4">
        <v>43293.029479166667</v>
      </c>
      <c r="B2608" s="3">
        <v>-1.5555482591298601E-3</v>
      </c>
      <c r="C2608">
        <v>2.9112919789022298</v>
      </c>
      <c r="D2608" s="3">
        <v>1.9021383108756701E-2</v>
      </c>
      <c r="E2608" s="3">
        <v>1.88244124823541E-2</v>
      </c>
      <c r="F2608" s="3">
        <v>1.8787537069347299E-2</v>
      </c>
      <c r="G2608">
        <v>-4637048</v>
      </c>
      <c r="H2608">
        <v>8231615</v>
      </c>
      <c r="K2608">
        <f t="shared" si="922"/>
        <v>99.821600192934696</v>
      </c>
      <c r="L2608">
        <f t="shared" si="923"/>
        <v>80.151675404451396</v>
      </c>
      <c r="M2608">
        <f t="shared" si="917"/>
        <v>26.838207153642141</v>
      </c>
      <c r="N2608">
        <f t="shared" si="924"/>
        <v>0.12500405666257136</v>
      </c>
      <c r="O2608">
        <f t="shared" si="925"/>
        <v>56.250686149737632</v>
      </c>
      <c r="P2608">
        <f t="shared" si="926"/>
        <v>55.980629372191316</v>
      </c>
      <c r="Q2608">
        <f t="shared" si="918"/>
        <v>0.33061275055969475</v>
      </c>
      <c r="R2608">
        <f t="shared" si="927"/>
        <v>55.920073399177937</v>
      </c>
      <c r="S2608">
        <f t="shared" si="919"/>
        <v>26.617798653269013</v>
      </c>
      <c r="T2608">
        <f t="shared" si="920"/>
        <v>13.102317852334089</v>
      </c>
      <c r="U2608">
        <f t="shared" si="921"/>
        <v>0.46280601065428545</v>
      </c>
      <c r="V2608" s="6">
        <f t="shared" si="929"/>
        <v>138043.00000034273</v>
      </c>
      <c r="W2608">
        <f t="shared" si="934"/>
        <v>13.101629087200179</v>
      </c>
      <c r="X2608">
        <f t="shared" si="935"/>
        <v>26.594123038783909</v>
      </c>
      <c r="Y2608">
        <f t="shared" si="930"/>
        <v>0.33398452457324862</v>
      </c>
      <c r="Z2608">
        <f t="shared" si="931"/>
        <v>1.3911499125369331E-7</v>
      </c>
      <c r="AA2608">
        <f t="shared" si="933"/>
        <v>5.1173323460554278E-8</v>
      </c>
      <c r="AB2608">
        <f t="shared" si="932"/>
        <v>0.99665091500526248</v>
      </c>
      <c r="AC2608">
        <f t="shared" si="928"/>
        <v>2.0968410702231783</v>
      </c>
      <c r="AD2608">
        <f t="shared" si="936"/>
        <v>5.6475502146268761E-11</v>
      </c>
      <c r="AE2608">
        <f t="shared" si="937"/>
        <v>1.5629100259281718E-4</v>
      </c>
      <c r="AF2608">
        <f t="shared" si="938"/>
        <v>3.5971385018712809E-8</v>
      </c>
      <c r="AG2608">
        <f t="shared" si="939"/>
        <v>5.647550214626876E-9</v>
      </c>
      <c r="AH2608">
        <f t="shared" si="940"/>
        <v>3.5971385018712811E-4</v>
      </c>
    </row>
    <row r="2609" spans="1:34">
      <c r="A2609" s="4">
        <v>43293.030173611114</v>
      </c>
      <c r="B2609" s="3">
        <v>-1.55550069030141E-3</v>
      </c>
      <c r="C2609">
        <v>2.9113728459105901</v>
      </c>
      <c r="D2609" s="3">
        <v>1.9018112751800799E-2</v>
      </c>
      <c r="E2609" s="3">
        <v>1.88207496825635E-2</v>
      </c>
      <c r="F2609" s="3">
        <v>1.87829632813191E-2</v>
      </c>
      <c r="G2609">
        <v>-4637048</v>
      </c>
      <c r="H2609">
        <v>8231615</v>
      </c>
      <c r="K2609">
        <f t="shared" si="922"/>
        <v>99.81856986202483</v>
      </c>
      <c r="L2609">
        <f t="shared" si="923"/>
        <v>80.154657276278058</v>
      </c>
      <c r="M2609">
        <f t="shared" si="917"/>
        <v>26.839205611795212</v>
      </c>
      <c r="N2609">
        <f t="shared" si="924"/>
        <v>0.12502856619474756</v>
      </c>
      <c r="O2609">
        <f t="shared" si="925"/>
        <v>56.24086346567293</v>
      </c>
      <c r="P2609">
        <f t="shared" si="926"/>
        <v>55.969666829624892</v>
      </c>
      <c r="Q2609">
        <f t="shared" si="918"/>
        <v>0.33457508870538533</v>
      </c>
      <c r="R2609">
        <f t="shared" si="927"/>
        <v>55.906288376967545</v>
      </c>
      <c r="S2609">
        <f t="shared" si="919"/>
        <v>26.616155552658288</v>
      </c>
      <c r="T2609">
        <f t="shared" si="920"/>
        <v>13.104897803089479</v>
      </c>
      <c r="U2609">
        <f t="shared" si="921"/>
        <v>0.46276258064120684</v>
      </c>
      <c r="V2609" s="6">
        <f t="shared" si="929"/>
        <v>138103.0000005383</v>
      </c>
      <c r="W2609">
        <f t="shared" si="934"/>
        <v>13.101617413214873</v>
      </c>
      <c r="X2609">
        <f t="shared" si="935"/>
        <v>26.590023760533519</v>
      </c>
      <c r="Y2609">
        <f t="shared" si="930"/>
        <v>0.30698028372927411</v>
      </c>
      <c r="Z2609">
        <f t="shared" si="931"/>
        <v>-1.2330647017999968E-7</v>
      </c>
      <c r="AA2609">
        <f t="shared" si="933"/>
        <v>-7.9509214122048904E-9</v>
      </c>
      <c r="AB2609">
        <f t="shared" si="932"/>
        <v>0.9977510034546071</v>
      </c>
      <c r="AC2609">
        <f t="shared" si="928"/>
        <v>2.0967788160114509</v>
      </c>
      <c r="AD2609">
        <f t="shared" si="936"/>
        <v>-9.5463401600597675E-12</v>
      </c>
      <c r="AE2609">
        <f t="shared" si="937"/>
        <v>1.128974627305579E-3</v>
      </c>
      <c r="AF2609">
        <f t="shared" si="938"/>
        <v>-8.4175122993216024E-10</v>
      </c>
      <c r="AG2609" t="str">
        <f t="shared" si="939"/>
        <v>NaN</v>
      </c>
      <c r="AH2609" t="str">
        <f t="shared" si="940"/>
        <v>NaN</v>
      </c>
    </row>
    <row r="2610" spans="1:34">
      <c r="A2610" s="4">
        <v>43293.030868055554</v>
      </c>
      <c r="B2610" s="3">
        <v>-1.5483772582410901E-3</v>
      </c>
      <c r="C2610">
        <v>2.9112455992944901</v>
      </c>
      <c r="D2610">
        <v>1.9012630444321998E-2</v>
      </c>
      <c r="E2610" s="3">
        <v>1.88173604035364E-2</v>
      </c>
      <c r="F2610">
        <v>1.8803652525602999E-2</v>
      </c>
      <c r="G2610">
        <v>-4637048</v>
      </c>
      <c r="H2610">
        <v>8231549</v>
      </c>
      <c r="K2610">
        <f t="shared" si="922"/>
        <v>99.364777808277509</v>
      </c>
      <c r="L2610">
        <f t="shared" si="923"/>
        <v>79.673669399214575</v>
      </c>
      <c r="M2610">
        <f t="shared" si="917"/>
        <v>26.678150309858211</v>
      </c>
      <c r="N2610">
        <f t="shared" si="924"/>
        <v>0.12498999972499863</v>
      </c>
      <c r="O2610">
        <f t="shared" si="925"/>
        <v>56.224397075295371</v>
      </c>
      <c r="P2610">
        <f t="shared" si="926"/>
        <v>55.959522918483628</v>
      </c>
      <c r="Q2610">
        <f t="shared" si="918"/>
        <v>0.25575301192274225</v>
      </c>
      <c r="R2610">
        <f t="shared" si="927"/>
        <v>55.968644063372629</v>
      </c>
      <c r="S2610">
        <f t="shared" si="919"/>
        <v>26.507648301909715</v>
      </c>
      <c r="T2610">
        <f t="shared" si="920"/>
        <v>13.100838174694857</v>
      </c>
      <c r="U2610">
        <f t="shared" si="921"/>
        <v>0.46283091904414098</v>
      </c>
      <c r="V2610" s="6">
        <f t="shared" si="929"/>
        <v>138163.00000010524</v>
      </c>
      <c r="W2610">
        <f t="shared" si="934"/>
        <v>13.102034758190037</v>
      </c>
      <c r="X2610">
        <f t="shared" si="935"/>
        <v>26.594644198438065</v>
      </c>
      <c r="Y2610">
        <f t="shared" si="930"/>
        <v>0.30544450220144626</v>
      </c>
      <c r="Z2610">
        <f t="shared" si="931"/>
        <v>-3.4491320252685231E-8</v>
      </c>
      <c r="AA2610">
        <f t="shared" si="933"/>
        <v>-4.9280780451281008E-8</v>
      </c>
      <c r="AB2610">
        <f t="shared" si="932"/>
        <v>0.9977991215935984</v>
      </c>
      <c r="AC2610">
        <f t="shared" si="928"/>
        <v>2.0968767748446129</v>
      </c>
      <c r="AD2610">
        <f t="shared" si="936"/>
        <v>-5.9469663531026839E-11</v>
      </c>
      <c r="AE2610">
        <f t="shared" si="937"/>
        <v>-1.5295475497197278E-4</v>
      </c>
      <c r="AF2610">
        <f t="shared" si="938"/>
        <v>3.8704684769127185E-8</v>
      </c>
      <c r="AG2610" t="str">
        <f t="shared" si="939"/>
        <v>NaN</v>
      </c>
      <c r="AH2610">
        <f t="shared" si="940"/>
        <v>3.8704684769127188E-4</v>
      </c>
    </row>
    <row r="2611" spans="1:34">
      <c r="A2611" s="4">
        <v>43293.031574074077</v>
      </c>
      <c r="B2611" s="3">
        <v>-1.55521527733072E-3</v>
      </c>
      <c r="C2611">
        <v>2.91135976448277</v>
      </c>
      <c r="D2611" s="3">
        <v>1.9031705544530299E-2</v>
      </c>
      <c r="E2611" s="3">
        <v>1.8835543588211299E-2</v>
      </c>
      <c r="F2611" s="3">
        <v>1.8799352688420201E-2</v>
      </c>
      <c r="G2611">
        <v>-4637048</v>
      </c>
      <c r="H2611">
        <v>8231849</v>
      </c>
      <c r="K2611">
        <f t="shared" si="922"/>
        <v>99.800387876566305</v>
      </c>
      <c r="L2611">
        <f t="shared" si="923"/>
        <v>80.11493156434689</v>
      </c>
      <c r="M2611">
        <f t="shared" si="917"/>
        <v>26.825903745293299</v>
      </c>
      <c r="N2611">
        <f t="shared" si="924"/>
        <v>0.12502460141748464</v>
      </c>
      <c r="O2611">
        <f t="shared" si="925"/>
        <v>56.281690112531145</v>
      </c>
      <c r="P2611">
        <f t="shared" si="926"/>
        <v>56.013944111938798</v>
      </c>
      <c r="Q2611">
        <f t="shared" si="918"/>
        <v>0.32600540597621119</v>
      </c>
      <c r="R2611">
        <f t="shared" si="927"/>
        <v>55.955684706554933</v>
      </c>
      <c r="S2611">
        <f t="shared" si="919"/>
        <v>26.608566807975826</v>
      </c>
      <c r="T2611">
        <f t="shared" si="920"/>
        <v>13.104480458114434</v>
      </c>
      <c r="U2611">
        <f t="shared" si="921"/>
        <v>0.46276960608449719</v>
      </c>
      <c r="V2611" s="6">
        <f t="shared" si="929"/>
        <v>138224.00000053458</v>
      </c>
      <c r="W2611">
        <f t="shared" si="934"/>
        <v>13.102046432175367</v>
      </c>
      <c r="X2611">
        <f t="shared" si="935"/>
        <v>26.585955633361877</v>
      </c>
      <c r="Y2611">
        <f t="shared" si="930"/>
        <v>0.28839003156073773</v>
      </c>
      <c r="Z2611">
        <f t="shared" si="931"/>
        <v>7.5253789662334788E-8</v>
      </c>
      <c r="AA2611">
        <f t="shared" si="933"/>
        <v>-2.4438817594312567E-8</v>
      </c>
      <c r="AB2611">
        <f t="shared" si="932"/>
        <v>0.99850742357306399</v>
      </c>
      <c r="AC2611">
        <f t="shared" si="928"/>
        <v>2.0967888865456987</v>
      </c>
      <c r="AD2611">
        <f t="shared" si="936"/>
        <v>-3.1234313054026746E-11</v>
      </c>
      <c r="AE2611">
        <f t="shared" si="937"/>
        <v>-6.3436219896860202E-6</v>
      </c>
      <c r="AF2611">
        <f t="shared" si="938"/>
        <v>4.9014626648436487E-7</v>
      </c>
      <c r="AG2611" t="str">
        <f t="shared" si="939"/>
        <v>NaN</v>
      </c>
      <c r="AH2611">
        <f t="shared" si="940"/>
        <v>4.9014626648436485E-3</v>
      </c>
    </row>
    <row r="2612" spans="1:34">
      <c r="A2612" s="4">
        <v>43293.032268518517</v>
      </c>
      <c r="B2612" s="3">
        <v>-1.55199248920326E-3</v>
      </c>
      <c r="C2612">
        <v>2.9112741405915599</v>
      </c>
      <c r="D2612" s="3">
        <v>1.9030528216026101E-2</v>
      </c>
      <c r="E2612" s="3">
        <v>1.88337835415587E-2</v>
      </c>
      <c r="F2612" s="3">
        <v>1.88123117545001E-2</v>
      </c>
      <c r="G2612">
        <v>-4637048</v>
      </c>
      <c r="H2612">
        <v>8231853</v>
      </c>
      <c r="K2612">
        <f t="shared" si="922"/>
        <v>99.595082957425006</v>
      </c>
      <c r="L2612">
        <f t="shared" si="923"/>
        <v>79.892592070785412</v>
      </c>
      <c r="M2612">
        <f t="shared" si="917"/>
        <v>26.751454978545404</v>
      </c>
      <c r="N2612">
        <f t="shared" si="924"/>
        <v>0.12499865014812007</v>
      </c>
      <c r="O2612">
        <f t="shared" si="925"/>
        <v>56.278153946267629</v>
      </c>
      <c r="P2612">
        <f t="shared" si="926"/>
        <v>56.008676396679689</v>
      </c>
      <c r="Q2612">
        <f t="shared" si="918"/>
        <v>0.28341167678325974</v>
      </c>
      <c r="R2612">
        <f t="shared" si="927"/>
        <v>55.99474226948437</v>
      </c>
      <c r="S2612">
        <f t="shared" si="919"/>
        <v>26.562513860689897</v>
      </c>
      <c r="T2612">
        <f t="shared" si="920"/>
        <v>13.101748745549743</v>
      </c>
      <c r="U2612">
        <f t="shared" si="921"/>
        <v>0.4628155908042304</v>
      </c>
      <c r="V2612" s="6">
        <f t="shared" si="929"/>
        <v>138284.00000010151</v>
      </c>
      <c r="W2612">
        <f t="shared" si="934"/>
        <v>13.102104802101975</v>
      </c>
      <c r="X2612">
        <f t="shared" si="935"/>
        <v>26.578629671491505</v>
      </c>
      <c r="Y2612">
        <f t="shared" si="930"/>
        <v>0.30565252614949873</v>
      </c>
      <c r="Z2612">
        <f t="shared" si="931"/>
        <v>-3.7624281926412678E-7</v>
      </c>
      <c r="AA2612">
        <f t="shared" si="933"/>
        <v>-2.5051001134957247E-8</v>
      </c>
      <c r="AB2612">
        <f t="shared" si="932"/>
        <v>0.9977972129968935</v>
      </c>
      <c r="AC2612">
        <f t="shared" si="928"/>
        <v>2.0968548027698848</v>
      </c>
      <c r="AD2612">
        <f t="shared" si="936"/>
        <v>-3.0209446154129871E-11</v>
      </c>
      <c r="AE2612">
        <f t="shared" si="937"/>
        <v>-1.3636996594350182E-5</v>
      </c>
      <c r="AF2612">
        <f t="shared" si="938"/>
        <v>2.205235967017757E-7</v>
      </c>
      <c r="AG2612" t="str">
        <f t="shared" si="939"/>
        <v>NaN</v>
      </c>
      <c r="AH2612">
        <f t="shared" si="940"/>
        <v>2.2052359670177569E-3</v>
      </c>
    </row>
    <row r="2613" spans="1:34">
      <c r="A2613" s="4">
        <v>43293.032962962963</v>
      </c>
      <c r="B2613" s="3">
        <v>-1.5547395890462201E-3</v>
      </c>
      <c r="C2613">
        <v>2.9112182472181298</v>
      </c>
      <c r="D2613">
        <v>1.9030195234226999E-2</v>
      </c>
      <c r="E2613" s="3">
        <v>1.8834152199979099E-2</v>
      </c>
      <c r="F2613" s="3">
        <v>1.8803974120073699E-2</v>
      </c>
      <c r="G2613">
        <v>-4637048</v>
      </c>
      <c r="H2613">
        <v>8231858</v>
      </c>
      <c r="K2613">
        <f t="shared" si="922"/>
        <v>99.770084567467691</v>
      </c>
      <c r="L2613">
        <f t="shared" si="923"/>
        <v>80.078553425399889</v>
      </c>
      <c r="M2613">
        <f t="shared" si="917"/>
        <v>26.813722789324544</v>
      </c>
      <c r="N2613">
        <f t="shared" si="924"/>
        <v>0.1249817097361734</v>
      </c>
      <c r="O2613">
        <f t="shared" si="925"/>
        <v>56.277153818435721</v>
      </c>
      <c r="P2613">
        <f t="shared" si="926"/>
        <v>56.009779769470214</v>
      </c>
      <c r="Q2613">
        <f t="shared" si="918"/>
        <v>0.30754049568902531</v>
      </c>
      <c r="R2613">
        <f t="shared" si="927"/>
        <v>55.969613322746696</v>
      </c>
      <c r="S2613">
        <f t="shared" si="919"/>
        <v>26.608695792198528</v>
      </c>
      <c r="T2613">
        <f t="shared" si="920"/>
        <v>13.0999655442922</v>
      </c>
      <c r="U2613">
        <f t="shared" si="921"/>
        <v>0.46284560860738988</v>
      </c>
      <c r="V2613" s="6">
        <f t="shared" si="929"/>
        <v>138344.00000029709</v>
      </c>
      <c r="W2613">
        <f t="shared" si="934"/>
        <v>13.102177764510218</v>
      </c>
      <c r="X2613">
        <f t="shared" si="935"/>
        <v>26.571987642238774</v>
      </c>
      <c r="Y2613">
        <f t="shared" si="930"/>
        <v>0.28551779183921866</v>
      </c>
      <c r="Z2613">
        <f t="shared" si="931"/>
        <v>-1.0117453910220777E-7</v>
      </c>
      <c r="AA2613">
        <f t="shared" si="933"/>
        <v>-2.9384813093803156E-8</v>
      </c>
      <c r="AB2613">
        <f t="shared" si="932"/>
        <v>0.99862379752522767</v>
      </c>
      <c r="AC2613">
        <f t="shared" si="928"/>
        <v>2.096897831416229</v>
      </c>
      <c r="AD2613">
        <f t="shared" si="936"/>
        <v>-3.7935370884676589E-11</v>
      </c>
      <c r="AE2613">
        <f t="shared" si="937"/>
        <v>-9.3429110637704577E-6</v>
      </c>
      <c r="AF2613">
        <f t="shared" si="938"/>
        <v>4.041970649786981E-7</v>
      </c>
      <c r="AG2613" t="str">
        <f t="shared" si="939"/>
        <v>NaN</v>
      </c>
      <c r="AH2613">
        <f t="shared" si="940"/>
        <v>4.0419706497869809E-3</v>
      </c>
    </row>
    <row r="2614" spans="1:34">
      <c r="A2614" s="4">
        <v>43293.03365740741</v>
      </c>
      <c r="B2614" s="3">
        <v>-1.5511243580840499E-3</v>
      </c>
      <c r="C2614">
        <v>2.9112360855288002</v>
      </c>
      <c r="D2614" s="3">
        <v>1.90284708641957E-2</v>
      </c>
      <c r="E2614" s="3">
        <v>1.8832915410439501E-2</v>
      </c>
      <c r="F2614" s="3">
        <v>1.8816170888148898E-2</v>
      </c>
      <c r="G2614">
        <v>-4637048</v>
      </c>
      <c r="H2614">
        <v>8231864</v>
      </c>
      <c r="K2614">
        <f t="shared" si="922"/>
        <v>99.539779418320194</v>
      </c>
      <c r="L2614">
        <f t="shared" si="923"/>
        <v>79.832215735621631</v>
      </c>
      <c r="M2614">
        <f t="shared" si="917"/>
        <v>26.731238400637</v>
      </c>
      <c r="N2614">
        <f t="shared" si="924"/>
        <v>0.12498711625062482</v>
      </c>
      <c r="O2614">
        <f t="shared" si="925"/>
        <v>56.27197458501977</v>
      </c>
      <c r="P2614">
        <f t="shared" si="926"/>
        <v>56.006078131720763</v>
      </c>
      <c r="Q2614">
        <f t="shared" si="918"/>
        <v>0.26560120304537094</v>
      </c>
      <c r="R2614">
        <f t="shared" si="927"/>
        <v>56.006373381974399</v>
      </c>
      <c r="S2614">
        <f t="shared" si="919"/>
        <v>26.554170931940085</v>
      </c>
      <c r="T2614">
        <f t="shared" si="920"/>
        <v>13.100534651076559</v>
      </c>
      <c r="U2614">
        <f t="shared" si="921"/>
        <v>0.46283602845744487</v>
      </c>
      <c r="V2614" s="6">
        <f t="shared" si="929"/>
        <v>138404.00000049267</v>
      </c>
      <c r="W2614">
        <f t="shared" si="934"/>
        <v>13.102189438495524</v>
      </c>
      <c r="X2614">
        <f t="shared" si="935"/>
        <v>26.565490863933405</v>
      </c>
      <c r="Y2614">
        <f t="shared" si="930"/>
        <v>0.27576466892427237</v>
      </c>
      <c r="Z2614">
        <f t="shared" si="931"/>
        <v>2.4977464472280339E-7</v>
      </c>
      <c r="AA2614">
        <f t="shared" si="933"/>
        <v>-2.9877546250428056E-8</v>
      </c>
      <c r="AB2614">
        <f t="shared" si="932"/>
        <v>0.99901817795989534</v>
      </c>
      <c r="AC2614">
        <f t="shared" si="928"/>
        <v>2.0968840988695225</v>
      </c>
      <c r="AD2614">
        <f t="shared" si="936"/>
        <v>-3.9935399898308542E-11</v>
      </c>
      <c r="AE2614">
        <f t="shared" si="937"/>
        <v>2.3490660225723214E-6</v>
      </c>
      <c r="AF2614">
        <f t="shared" si="938"/>
        <v>-1.6923642806454606E-6</v>
      </c>
      <c r="AG2614" t="str">
        <f t="shared" si="939"/>
        <v>NaN</v>
      </c>
      <c r="AH2614" t="str">
        <f t="shared" si="940"/>
        <v>NaN</v>
      </c>
    </row>
    <row r="2615" spans="1:34">
      <c r="A2615" s="4">
        <v>43293.034351851849</v>
      </c>
      <c r="B2615" s="3">
        <v>-1.5503751490359701E-3</v>
      </c>
      <c r="C2615">
        <v>2.91131219565432</v>
      </c>
      <c r="D2615" s="3">
        <v>1.9025914039666501E-2</v>
      </c>
      <c r="E2615" s="3">
        <v>1.88299304664542E-2</v>
      </c>
      <c r="F2615" s="3">
        <v>1.8817421533312902E-2</v>
      </c>
      <c r="G2615">
        <v>-4637048</v>
      </c>
      <c r="H2615">
        <v>8231864</v>
      </c>
      <c r="K2615">
        <f t="shared" si="922"/>
        <v>99.492051706490386</v>
      </c>
      <c r="L2615">
        <f t="shared" si="923"/>
        <v>79.782844062106008</v>
      </c>
      <c r="M2615">
        <f t="shared" si="917"/>
        <v>26.71470665386255</v>
      </c>
      <c r="N2615">
        <f t="shared" si="924"/>
        <v>0.12501018404561545</v>
      </c>
      <c r="O2615">
        <f t="shared" si="925"/>
        <v>56.264295032023604</v>
      </c>
      <c r="P2615">
        <f t="shared" si="926"/>
        <v>55.997144371382227</v>
      </c>
      <c r="Q2615">
        <f t="shared" si="918"/>
        <v>0.25415230803842093</v>
      </c>
      <c r="R2615">
        <f t="shared" si="927"/>
        <v>56.010142723985183</v>
      </c>
      <c r="S2615">
        <f t="shared" si="919"/>
        <v>26.545271781836934</v>
      </c>
      <c r="T2615">
        <f t="shared" si="920"/>
        <v>13.102962840022942</v>
      </c>
      <c r="U2615">
        <f t="shared" si="921"/>
        <v>0.4627951531510156</v>
      </c>
      <c r="V2615" s="6">
        <f t="shared" si="929"/>
        <v>138464.0000000596</v>
      </c>
      <c r="W2615">
        <f t="shared" si="934"/>
        <v>13.102157335035884</v>
      </c>
      <c r="X2615">
        <f t="shared" si="935"/>
        <v>26.559373928056161</v>
      </c>
      <c r="Y2615">
        <f t="shared" si="930"/>
        <v>0.27165269969652189</v>
      </c>
      <c r="Z2615">
        <f t="shared" si="931"/>
        <v>1.3482970646918056E-7</v>
      </c>
      <c r="AA2615">
        <f t="shared" si="933"/>
        <v>-2.5722909995501563E-8</v>
      </c>
      <c r="AB2615">
        <f t="shared" si="932"/>
        <v>0.99918585824556128</v>
      </c>
      <c r="AC2615">
        <f t="shared" si="928"/>
        <v>2.0968255066702461</v>
      </c>
      <c r="AD2615">
        <f t="shared" si="936"/>
        <v>-3.4901626852254252E-11</v>
      </c>
      <c r="AE2615">
        <f t="shared" si="937"/>
        <v>2.081141514965211E-5</v>
      </c>
      <c r="AF2615">
        <f t="shared" si="938"/>
        <v>-1.6694564495855791E-7</v>
      </c>
      <c r="AG2615" t="str">
        <f t="shared" si="939"/>
        <v>NaN</v>
      </c>
      <c r="AH2615" t="str">
        <f t="shared" si="940"/>
        <v>NaN</v>
      </c>
    </row>
    <row r="2616" spans="1:34">
      <c r="A2616" s="4">
        <v>43293.035057870373</v>
      </c>
      <c r="B2616" s="3">
        <v>-1.5555601513369799E-3</v>
      </c>
      <c r="C2616">
        <v>2.9112872220193799</v>
      </c>
      <c r="D2616" s="3">
        <v>1.9024570220262799E-2</v>
      </c>
      <c r="E2616" s="3">
        <v>1.8828776922364301E-2</v>
      </c>
      <c r="F2616" s="3">
        <v>1.8802461434970601E-2</v>
      </c>
      <c r="G2616">
        <v>-4637048</v>
      </c>
      <c r="H2616">
        <v>8231865</v>
      </c>
      <c r="K2616">
        <f t="shared" si="922"/>
        <v>99.822357775662624</v>
      </c>
      <c r="L2616">
        <f t="shared" si="923"/>
        <v>80.132815044395741</v>
      </c>
      <c r="M2616">
        <f t="shared" ref="M2616:M2679" si="941">L2616/((($B$7/2))^2*PI())</f>
        <v>26.83189189887533</v>
      </c>
      <c r="N2616">
        <f t="shared" si="924"/>
        <v>0.12500261492538298</v>
      </c>
      <c r="O2616">
        <f t="shared" si="925"/>
        <v>56.26025880184428</v>
      </c>
      <c r="P2616">
        <f t="shared" si="926"/>
        <v>55.993691882327212</v>
      </c>
      <c r="Q2616">
        <f t="shared" ref="Q2616:Q2679" si="942">O2616-R2616</f>
        <v>0.29520458800577387</v>
      </c>
      <c r="R2616">
        <f t="shared" si="927"/>
        <v>55.965054213838506</v>
      </c>
      <c r="S2616">
        <f t="shared" ref="S2616:S2679" si="943">M2616-(2/3)*Q2616</f>
        <v>26.635088840204816</v>
      </c>
      <c r="T2616">
        <f t="shared" ref="T2616:T2679" si="944">N2616/$D$7*100-$N$30/$D$7*100</f>
        <v>13.102166090524786</v>
      </c>
      <c r="U2616">
        <f t="shared" ref="U2616:U2679" si="945">(2.40665404368-T2616*2.40665404368/100-$M$7)/$M$7</f>
        <v>0.46280856536093973</v>
      </c>
      <c r="V2616" s="6">
        <f t="shared" si="929"/>
        <v>138525.00000048894</v>
      </c>
      <c r="W2616">
        <f t="shared" si="934"/>
        <v>13.101973469767103</v>
      </c>
      <c r="X2616">
        <f t="shared" si="935"/>
        <v>26.550439693426572</v>
      </c>
      <c r="Y2616">
        <f t="shared" si="930"/>
        <v>0.2540690939298571</v>
      </c>
      <c r="Z2616">
        <f t="shared" si="931"/>
        <v>-1.5364315389192106E-7</v>
      </c>
      <c r="AA2616">
        <f t="shared" si="933"/>
        <v>4.7899634468298498E-8</v>
      </c>
      <c r="AB2616">
        <f t="shared" si="932"/>
        <v>0.9999061844687902</v>
      </c>
      <c r="AC2616">
        <f t="shared" si="928"/>
        <v>2.0968447322356369</v>
      </c>
      <c r="AD2616">
        <f t="shared" si="936"/>
        <v>6.9490260655274392E-11</v>
      </c>
      <c r="AE2616">
        <f t="shared" si="937"/>
        <v>-2.3826272241046792E-5</v>
      </c>
      <c r="AF2616">
        <f t="shared" si="938"/>
        <v>-2.9033465475040229E-7</v>
      </c>
      <c r="AG2616">
        <f t="shared" si="939"/>
        <v>6.949026065527439E-9</v>
      </c>
      <c r="AH2616" t="str">
        <f t="shared" si="940"/>
        <v>NaN</v>
      </c>
    </row>
    <row r="2617" spans="1:34">
      <c r="A2617" s="4">
        <v>43293.035752314812</v>
      </c>
      <c r="B2617" s="3">
        <v>-1.54703343883739E-3</v>
      </c>
      <c r="C2617">
        <v>2.9112539238394701</v>
      </c>
      <c r="D2617" s="3">
        <v>1.90247723877837E-2</v>
      </c>
      <c r="E2617" s="3">
        <v>1.8828895844435499E-2</v>
      </c>
      <c r="F2617" s="3">
        <v>1.8829987539484099E-2</v>
      </c>
      <c r="G2617">
        <v>-4637048</v>
      </c>
      <c r="H2617">
        <v>8231872</v>
      </c>
      <c r="K2617">
        <f t="shared" ref="K2617:K2680" si="946">(B2617-$B$19)*($B$17/$B$18)</f>
        <v>99.279170960074751</v>
      </c>
      <c r="L2617">
        <f t="shared" ref="L2617:L2680" si="947">K2617-R2617*$B$8+$D$8</f>
        <v>79.5534454149429</v>
      </c>
      <c r="M2617">
        <f t="shared" si="941"/>
        <v>26.637894180732552</v>
      </c>
      <c r="N2617">
        <f t="shared" ref="N2617:N2680" si="948">(C2617-$C$19)*($C$17/$C$18)</f>
        <v>0.12499252276507612</v>
      </c>
      <c r="O2617">
        <f t="shared" ref="O2617:O2680" si="949">(D2617-$D$19)*($D$17/$D$18)</f>
        <v>56.260866022313706</v>
      </c>
      <c r="P2617">
        <f t="shared" ref="P2617:P2680" si="950">(E2617-$E$19)*($E$17/$E$18)</f>
        <v>55.994047809034136</v>
      </c>
      <c r="Q2617">
        <f t="shared" si="942"/>
        <v>0.21285038574537651</v>
      </c>
      <c r="R2617">
        <f t="shared" ref="R2617:R2680" si="951">(F2617-$F$19)*($F$17/$F$18)</f>
        <v>56.04801563656833</v>
      </c>
      <c r="S2617">
        <f t="shared" si="943"/>
        <v>26.495993923568967</v>
      </c>
      <c r="T2617">
        <f t="shared" si="944"/>
        <v>13.101103757860907</v>
      </c>
      <c r="U2617">
        <f t="shared" si="945"/>
        <v>0.46282644830749992</v>
      </c>
      <c r="V2617" s="6">
        <f t="shared" si="929"/>
        <v>138585.00000005588</v>
      </c>
      <c r="W2617">
        <f t="shared" si="934"/>
        <v>13.102239052933104</v>
      </c>
      <c r="X2617">
        <f t="shared" si="935"/>
        <v>26.554399512073243</v>
      </c>
      <c r="Y2617">
        <f t="shared" si="930"/>
        <v>0.24967112425283014</v>
      </c>
      <c r="Z2617">
        <f t="shared" si="931"/>
        <v>-3.7940452349059544E-8</v>
      </c>
      <c r="AA2617">
        <f t="shared" si="933"/>
        <v>5.6933075429142888E-8</v>
      </c>
      <c r="AB2617">
        <f t="shared" si="932"/>
        <v>1.0000860587187688</v>
      </c>
      <c r="AC2617">
        <f t="shared" ref="AC2617:AC2680" si="952">($D$7-$D$7*(T2617/100))*2.54</f>
        <v>2.0968703663228161</v>
      </c>
      <c r="AD2617">
        <f t="shared" si="936"/>
        <v>8.4051451343531263E-11</v>
      </c>
      <c r="AE2617">
        <f t="shared" si="937"/>
        <v>1.5251839321037114E-4</v>
      </c>
      <c r="AF2617">
        <f t="shared" si="938"/>
        <v>5.4859776205362567E-8</v>
      </c>
      <c r="AG2617">
        <f t="shared" si="939"/>
        <v>8.4051451343531266E-9</v>
      </c>
      <c r="AH2617">
        <f t="shared" si="940"/>
        <v>5.4859776205362567E-4</v>
      </c>
    </row>
    <row r="2618" spans="1:34">
      <c r="A2618" s="4">
        <v>43293.036446759259</v>
      </c>
      <c r="B2618" s="3">
        <v>-1.5488886231469199E-3</v>
      </c>
      <c r="C2618">
        <v>2.91127295137085</v>
      </c>
      <c r="D2618" s="3">
        <v>1.90224296229826E-2</v>
      </c>
      <c r="E2618" s="3">
        <v>1.8826743354948099E-2</v>
      </c>
      <c r="F2618" s="3">
        <v>1.8818326762193499E-2</v>
      </c>
      <c r="G2618">
        <v>-4637048</v>
      </c>
      <c r="H2618">
        <v>8231871</v>
      </c>
      <c r="K2618">
        <f t="shared" si="946"/>
        <v>99.397353865558031</v>
      </c>
      <c r="L2618">
        <f t="shared" si="947"/>
        <v>79.686956306048685</v>
      </c>
      <c r="M2618">
        <f t="shared" si="941"/>
        <v>26.682599334239118</v>
      </c>
      <c r="N2618">
        <f t="shared" si="948"/>
        <v>0.12499828971382375</v>
      </c>
      <c r="O2618">
        <f t="shared" si="949"/>
        <v>56.253829408638374</v>
      </c>
      <c r="P2618">
        <f t="shared" si="950"/>
        <v>55.987605535642622</v>
      </c>
      <c r="Q2618">
        <f t="shared" si="942"/>
        <v>0.24095839900734006</v>
      </c>
      <c r="R2618">
        <f t="shared" si="951"/>
        <v>56.012871009631034</v>
      </c>
      <c r="S2618">
        <f t="shared" si="943"/>
        <v>26.521960401567558</v>
      </c>
      <c r="T2618">
        <f t="shared" si="944"/>
        <v>13.101710805097499</v>
      </c>
      <c r="U2618">
        <f t="shared" si="945"/>
        <v>0.46281622948089268</v>
      </c>
      <c r="V2618" s="6">
        <f t="shared" ref="V2618:V2681" si="953">(A2618-$A$312)*86400</f>
        <v>138645.00000025146</v>
      </c>
      <c r="W2618">
        <f t="shared" si="934"/>
        <v>13.102098965109274</v>
      </c>
      <c r="X2618">
        <f t="shared" si="935"/>
        <v>26.551633094441431</v>
      </c>
      <c r="Y2618">
        <f t="shared" ref="Y2618:Y2681" si="954">AVERAGE(Q2617:Q2619)</f>
        <v>0.2324996174339565</v>
      </c>
      <c r="Z2618">
        <f t="shared" ref="Z2618:Z2681" si="955">(T2619-T2617)/100/(V2619-V2617)</f>
        <v>1.0433624344682031E-7</v>
      </c>
      <c r="AA2618">
        <f t="shared" si="933"/>
        <v>1.094838116921409E-8</v>
      </c>
      <c r="AB2618">
        <f t="shared" ref="AB2618:AB2681" si="956">((M2618-$M$313)-(Y2618-$Y$313))/(M2618-$M$313)</f>
        <v>1.0007898310318455</v>
      </c>
      <c r="AC2618">
        <f t="shared" si="952"/>
        <v>2.0968557182729972</v>
      </c>
      <c r="AD2618">
        <f t="shared" si="936"/>
        <v>1.7356954382605027E-11</v>
      </c>
      <c r="AE2618">
        <f t="shared" si="937"/>
        <v>1.1504195480777104E-4</v>
      </c>
      <c r="AF2618">
        <f t="shared" si="938"/>
        <v>1.5019252041491109E-8</v>
      </c>
      <c r="AG2618">
        <f t="shared" si="939"/>
        <v>1.7356954382605027E-9</v>
      </c>
      <c r="AH2618">
        <f t="shared" si="940"/>
        <v>1.5019252041491109E-4</v>
      </c>
    </row>
    <row r="2619" spans="1:34">
      <c r="A2619" s="4">
        <v>43293.037141203706</v>
      </c>
      <c r="B2619" s="3">
        <v>-1.54942377246698E-3</v>
      </c>
      <c r="C2619">
        <v>2.9112931681229401</v>
      </c>
      <c r="D2619" s="3">
        <v>1.90245821124699E-2</v>
      </c>
      <c r="E2619" s="3">
        <v>1.8828729353535901E-2</v>
      </c>
      <c r="F2619" s="3">
        <v>1.8819565496451099E-2</v>
      </c>
      <c r="G2619">
        <v>-4637048</v>
      </c>
      <c r="H2619">
        <v>8231871</v>
      </c>
      <c r="K2619">
        <f t="shared" si="946"/>
        <v>99.431445088293799</v>
      </c>
      <c r="L2619">
        <f t="shared" si="947"/>
        <v>79.719419223876699</v>
      </c>
      <c r="M2619">
        <f t="shared" si="941"/>
        <v>26.693469306814034</v>
      </c>
      <c r="N2619">
        <f t="shared" si="948"/>
        <v>0.12500441709686783</v>
      </c>
      <c r="O2619">
        <f t="shared" si="949"/>
        <v>56.260294520695389</v>
      </c>
      <c r="P2619">
        <f t="shared" si="950"/>
        <v>55.993549511644673</v>
      </c>
      <c r="Q2619">
        <f t="shared" si="942"/>
        <v>0.2436900675491529</v>
      </c>
      <c r="R2619">
        <f t="shared" si="951"/>
        <v>56.016604453146236</v>
      </c>
      <c r="S2619">
        <f t="shared" si="943"/>
        <v>26.531009261781264</v>
      </c>
      <c r="T2619">
        <f t="shared" si="944"/>
        <v>13.10235579278635</v>
      </c>
      <c r="U2619">
        <f t="shared" si="945"/>
        <v>0.46280537197762284</v>
      </c>
      <c r="V2619" s="6">
        <f t="shared" si="953"/>
        <v>138705.00000044703</v>
      </c>
      <c r="W2619">
        <f t="shared" si="934"/>
        <v>13.102014328715702</v>
      </c>
      <c r="X2619">
        <f t="shared" si="935"/>
        <v>26.551566328982815</v>
      </c>
      <c r="Y2619">
        <f t="shared" si="954"/>
        <v>0.2534630221275383</v>
      </c>
      <c r="Z2619">
        <f t="shared" si="955"/>
        <v>1.3911499198247355E-7</v>
      </c>
      <c r="AA2619">
        <f t="shared" si="933"/>
        <v>1.990716565483522E-8</v>
      </c>
      <c r="AB2619">
        <f t="shared" si="956"/>
        <v>0.99993048663540041</v>
      </c>
      <c r="AC2619">
        <f t="shared" si="952"/>
        <v>2.0968401547200655</v>
      </c>
      <c r="AD2619">
        <f t="shared" si="936"/>
        <v>2.8949259131284975E-11</v>
      </c>
      <c r="AE2619">
        <f t="shared" si="937"/>
        <v>-2.5759843761968175E-4</v>
      </c>
      <c r="AF2619">
        <f t="shared" si="938"/>
        <v>-1.1187299504872841E-8</v>
      </c>
      <c r="AG2619">
        <f t="shared" si="939"/>
        <v>2.8949259131284974E-9</v>
      </c>
      <c r="AH2619" t="str">
        <f t="shared" si="940"/>
        <v>NaN</v>
      </c>
    </row>
    <row r="2620" spans="1:34">
      <c r="A2620" s="4">
        <v>43293.037835648145</v>
      </c>
      <c r="B2620" s="3">
        <v>-1.55064866979956E-3</v>
      </c>
      <c r="C2620">
        <v>2.9113252770821401</v>
      </c>
      <c r="D2620" s="3">
        <v>1.9010775260012502E-2</v>
      </c>
      <c r="E2620" s="3">
        <v>1.8814125723201899E-2</v>
      </c>
      <c r="F2620" s="3">
        <v>1.8795171960300699E-2</v>
      </c>
      <c r="G2620">
        <v>-4637048</v>
      </c>
      <c r="H2620">
        <v>8231872</v>
      </c>
      <c r="K2620">
        <f t="shared" si="946"/>
        <v>99.509476109222234</v>
      </c>
      <c r="L2620">
        <f t="shared" si="947"/>
        <v>79.829515326066641</v>
      </c>
      <c r="M2620">
        <f t="shared" si="941"/>
        <v>26.7303341880841</v>
      </c>
      <c r="N2620">
        <f t="shared" si="948"/>
        <v>0.12501414882287837</v>
      </c>
      <c r="O2620">
        <f t="shared" si="949"/>
        <v>56.218824934516945</v>
      </c>
      <c r="P2620">
        <f t="shared" si="950"/>
        <v>55.949841712061485</v>
      </c>
      <c r="Q2620">
        <f t="shared" si="942"/>
        <v>0.27574059982612198</v>
      </c>
      <c r="R2620">
        <f t="shared" si="951"/>
        <v>55.943084334690823</v>
      </c>
      <c r="S2620">
        <f t="shared" si="943"/>
        <v>26.546507121533352</v>
      </c>
      <c r="T2620">
        <f t="shared" si="944"/>
        <v>13.103380184997985</v>
      </c>
      <c r="U2620">
        <f t="shared" si="945"/>
        <v>0.46278812770772493</v>
      </c>
      <c r="V2620" s="6">
        <f t="shared" si="953"/>
        <v>138765.00000001397</v>
      </c>
      <c r="W2620">
        <f t="shared" si="934"/>
        <v>13.102288667370711</v>
      </c>
      <c r="X2620">
        <f t="shared" si="935"/>
        <v>26.550564998411993</v>
      </c>
      <c r="Y2620">
        <f t="shared" si="954"/>
        <v>0.25929843957375925</v>
      </c>
      <c r="Z2620">
        <f t="shared" si="955"/>
        <v>-3.794045237629702E-8</v>
      </c>
      <c r="AA2620">
        <f t="shared" si="933"/>
        <v>4.3662875839488877E-8</v>
      </c>
      <c r="AB2620">
        <f t="shared" si="956"/>
        <v>0.99969184114240106</v>
      </c>
      <c r="AC2620">
        <f t="shared" si="952"/>
        <v>2.0968154361359987</v>
      </c>
      <c r="AD2620">
        <f t="shared" si="936"/>
        <v>6.2065455377744608E-11</v>
      </c>
      <c r="AE2620">
        <f t="shared" si="937"/>
        <v>2.0325691370211239E-4</v>
      </c>
      <c r="AF2620">
        <f t="shared" si="938"/>
        <v>3.0397345187335972E-8</v>
      </c>
      <c r="AG2620">
        <f t="shared" si="939"/>
        <v>6.2065455377744605E-9</v>
      </c>
      <c r="AH2620">
        <f t="shared" si="940"/>
        <v>3.0397345187335972E-4</v>
      </c>
    </row>
    <row r="2621" spans="1:34">
      <c r="A2621" s="4">
        <v>43293.038530092592</v>
      </c>
      <c r="B2621" s="3">
        <v>-1.5498043230945801E-3</v>
      </c>
      <c r="C2621">
        <v>2.9112788974743999</v>
      </c>
      <c r="D2621" s="3">
        <v>1.90089795367385E-2</v>
      </c>
      <c r="E2621" s="3">
        <v>1.8812472706413199E-2</v>
      </c>
      <c r="F2621" s="3">
        <v>1.8799114470293699E-2</v>
      </c>
      <c r="G2621">
        <v>-4637048</v>
      </c>
      <c r="H2621">
        <v>8231879</v>
      </c>
      <c r="K2621">
        <f t="shared" si="946"/>
        <v>99.455687735572695</v>
      </c>
      <c r="L2621">
        <f t="shared" si="947"/>
        <v>79.770544558912519</v>
      </c>
      <c r="M2621">
        <f t="shared" si="941"/>
        <v>26.710588254428878</v>
      </c>
      <c r="N2621">
        <f t="shared" si="948"/>
        <v>0.1250000918853055</v>
      </c>
      <c r="O2621">
        <f t="shared" si="949"/>
        <v>56.213431387994042</v>
      </c>
      <c r="P2621">
        <f t="shared" si="950"/>
        <v>55.944894330838075</v>
      </c>
      <c r="Q2621">
        <f t="shared" si="942"/>
        <v>0.25846465134600294</v>
      </c>
      <c r="R2621">
        <f t="shared" si="951"/>
        <v>55.954966736648039</v>
      </c>
      <c r="S2621">
        <f t="shared" si="943"/>
        <v>26.538278486864876</v>
      </c>
      <c r="T2621">
        <f t="shared" si="944"/>
        <v>13.101900507358735</v>
      </c>
      <c r="U2621">
        <f t="shared" si="945"/>
        <v>0.46281303609758107</v>
      </c>
      <c r="V2621" s="6">
        <f t="shared" si="953"/>
        <v>138825.00000020955</v>
      </c>
      <c r="W2621">
        <f t="shared" si="934"/>
        <v>13.102565924522043</v>
      </c>
      <c r="X2621">
        <f t="shared" si="935"/>
        <v>26.555502343086143</v>
      </c>
      <c r="Y2621">
        <f t="shared" si="954"/>
        <v>0.25741256668925178</v>
      </c>
      <c r="Z2621">
        <f t="shared" si="955"/>
        <v>-7.2118215096698191E-8</v>
      </c>
      <c r="AA2621">
        <f t="shared" ref="AA2621:AA2684" si="957">AVERAGE(Z2618:Z2624)</f>
        <v>5.722423475245712E-9</v>
      </c>
      <c r="AB2621">
        <f t="shared" si="956"/>
        <v>0.99976881299560016</v>
      </c>
      <c r="AC2621">
        <f t="shared" si="952"/>
        <v>2.0968511407574337</v>
      </c>
      <c r="AD2621">
        <f t="shared" si="936"/>
        <v>8.1939848419395718E-12</v>
      </c>
      <c r="AE2621">
        <f t="shared" si="937"/>
        <v>2.80389184755806E-5</v>
      </c>
      <c r="AF2621">
        <f t="shared" si="938"/>
        <v>2.9091420931515964E-8</v>
      </c>
      <c r="AG2621">
        <f t="shared" si="939"/>
        <v>8.1939848419395722E-10</v>
      </c>
      <c r="AH2621">
        <f t="shared" si="940"/>
        <v>2.9091420931515963E-4</v>
      </c>
    </row>
    <row r="2622" spans="1:34">
      <c r="A2622" s="4">
        <v>43293.039236111108</v>
      </c>
      <c r="B2622" s="3">
        <v>-1.5475685881574501E-3</v>
      </c>
      <c r="C2622">
        <v>2.9112979250057802</v>
      </c>
      <c r="D2622" s="3">
        <v>1.9011750420995701E-2</v>
      </c>
      <c r="E2622" s="3">
        <v>1.8815029530942402E-2</v>
      </c>
      <c r="F2622" s="3">
        <v>1.8808655106258801E-2</v>
      </c>
      <c r="G2622">
        <v>-4637048</v>
      </c>
      <c r="H2622">
        <v>8231888</v>
      </c>
      <c r="K2622">
        <f t="shared" si="946"/>
        <v>99.313262182810519</v>
      </c>
      <c r="L2622">
        <f t="shared" si="947"/>
        <v>79.615577927004566</v>
      </c>
      <c r="M2622">
        <f t="shared" si="941"/>
        <v>26.658698801737323</v>
      </c>
      <c r="N2622">
        <f t="shared" si="948"/>
        <v>0.12500585883405324</v>
      </c>
      <c r="O2622">
        <f t="shared" si="949"/>
        <v>56.221753880310743</v>
      </c>
      <c r="P2622">
        <f t="shared" si="950"/>
        <v>55.952546755032323</v>
      </c>
      <c r="Q2622">
        <f t="shared" si="942"/>
        <v>0.23803244889563047</v>
      </c>
      <c r="R2622">
        <f t="shared" si="951"/>
        <v>55.983721431415113</v>
      </c>
      <c r="S2622">
        <f t="shared" si="943"/>
        <v>26.500010502473568</v>
      </c>
      <c r="T2622">
        <f t="shared" si="944"/>
        <v>13.102507554595341</v>
      </c>
      <c r="U2622">
        <f t="shared" si="945"/>
        <v>0.46280281727097355</v>
      </c>
      <c r="V2622" s="6">
        <f t="shared" si="953"/>
        <v>138886.00000001024</v>
      </c>
      <c r="W2622">
        <f t="shared" si="934"/>
        <v>13.102452103165177</v>
      </c>
      <c r="X2622">
        <f t="shared" si="935"/>
        <v>26.559019089790052</v>
      </c>
      <c r="Y2622">
        <f t="shared" si="954"/>
        <v>0.25879816566996777</v>
      </c>
      <c r="Z2622">
        <f t="shared" si="955"/>
        <v>1.9754119786852848E-7</v>
      </c>
      <c r="AA2622">
        <f t="shared" si="957"/>
        <v>1.2057030348897909E-9</v>
      </c>
      <c r="AB2622">
        <f t="shared" si="956"/>
        <v>0.9997114636863953</v>
      </c>
      <c r="AC2622">
        <f t="shared" si="952"/>
        <v>2.0968364927076144</v>
      </c>
      <c r="AD2622">
        <f t="shared" si="936"/>
        <v>1.7172006096749683E-12</v>
      </c>
      <c r="AE2622">
        <f t="shared" si="937"/>
        <v>-9.3366379464736827E-5</v>
      </c>
      <c r="AF2622">
        <f t="shared" si="938"/>
        <v>-1.830887045386939E-9</v>
      </c>
      <c r="AG2622">
        <f t="shared" si="939"/>
        <v>1.7172006096749682E-10</v>
      </c>
      <c r="AH2622" t="str">
        <f t="shared" si="940"/>
        <v>NaN</v>
      </c>
    </row>
    <row r="2623" spans="1:34">
      <c r="A2623" s="4">
        <v>43293.039930555555</v>
      </c>
      <c r="B2623" s="3">
        <v>-1.5517427528538999E-3</v>
      </c>
      <c r="C2623">
        <v>2.9113538183792098</v>
      </c>
      <c r="D2623" s="3">
        <v>1.9030278479676799E-2</v>
      </c>
      <c r="E2623" s="3">
        <v>1.8834021385700901E-2</v>
      </c>
      <c r="F2623">
        <v>1.8813228894287E-2</v>
      </c>
      <c r="G2623">
        <v>-4637048</v>
      </c>
      <c r="H2623">
        <v>8231945</v>
      </c>
      <c r="K2623">
        <f t="shared" si="946"/>
        <v>99.57917372014839</v>
      </c>
      <c r="L2623">
        <f t="shared" si="947"/>
        <v>79.875477261605894</v>
      </c>
      <c r="M2623">
        <f t="shared" si="941"/>
        <v>26.745724208828651</v>
      </c>
      <c r="N2623">
        <f t="shared" si="948"/>
        <v>0.12502279924599979</v>
      </c>
      <c r="O2623">
        <f t="shared" si="949"/>
        <v>56.277403850393775</v>
      </c>
      <c r="P2623">
        <f t="shared" si="950"/>
        <v>56.009388250092954</v>
      </c>
      <c r="Q2623">
        <f t="shared" si="942"/>
        <v>0.27989739676826986</v>
      </c>
      <c r="R2623">
        <f t="shared" si="951"/>
        <v>55.997506453625505</v>
      </c>
      <c r="S2623">
        <f t="shared" si="943"/>
        <v>26.55912594431647</v>
      </c>
      <c r="T2623">
        <f t="shared" si="944"/>
        <v>13.104290755852871</v>
      </c>
      <c r="U2623">
        <f t="shared" si="945"/>
        <v>0.46277279946781408</v>
      </c>
      <c r="V2623" s="6">
        <f t="shared" si="953"/>
        <v>138946.00000020582</v>
      </c>
      <c r="W2623">
        <f t="shared" ref="W2623:W2686" si="958">AVERAGE(T2617:T2629)</f>
        <v>13.102466695646832</v>
      </c>
      <c r="X2623">
        <f t="shared" ref="X2623:X2686" si="959">AVERAGE(S2617:S2629)</f>
        <v>26.557043789981758</v>
      </c>
      <c r="Y2623">
        <f t="shared" si="954"/>
        <v>0.26656717986326584</v>
      </c>
      <c r="Z2623">
        <f t="shared" si="955"/>
        <v>1.2646817400654558E-8</v>
      </c>
      <c r="AA2623">
        <f t="shared" si="957"/>
        <v>2.2542541378678544E-8</v>
      </c>
      <c r="AB2623">
        <f t="shared" si="956"/>
        <v>0.99939482887167586</v>
      </c>
      <c r="AC2623">
        <f t="shared" si="952"/>
        <v>2.0967934640612702</v>
      </c>
      <c r="AD2623">
        <f t="shared" ref="AD2623:AD2686" si="960">AA2623*AC2623*$D$7*2.54*1.024*9.81/2/Y2623/10000*0.14503773773</f>
        <v>3.1169451484167664E-11</v>
      </c>
      <c r="AE2623">
        <f t="shared" si="937"/>
        <v>2.2739386682958935E-5</v>
      </c>
      <c r="AF2623">
        <f t="shared" si="938"/>
        <v>1.3645248485745237E-7</v>
      </c>
      <c r="AG2623">
        <f t="shared" si="939"/>
        <v>3.1169451484167662E-9</v>
      </c>
      <c r="AH2623">
        <f t="shared" si="940"/>
        <v>1.3645248485745238E-3</v>
      </c>
    </row>
    <row r="2624" spans="1:34">
      <c r="A2624" s="4">
        <v>43293.040625000001</v>
      </c>
      <c r="B2624" s="3">
        <v>-1.55236114762374E-3</v>
      </c>
      <c r="C2624">
        <v>2.9113026818886301</v>
      </c>
      <c r="D2624" s="3">
        <v>1.9027400565555599E-2</v>
      </c>
      <c r="E2624">
        <v>1.8831595375450001E-2</v>
      </c>
      <c r="F2624" s="3">
        <v>1.8809738998734199E-2</v>
      </c>
      <c r="G2624">
        <v>-4637048</v>
      </c>
      <c r="H2624">
        <v>8231945</v>
      </c>
      <c r="K2624">
        <f t="shared" si="946"/>
        <v>99.618568021975946</v>
      </c>
      <c r="L2624">
        <f t="shared" si="947"/>
        <v>79.919458999375692</v>
      </c>
      <c r="M2624">
        <f t="shared" si="941"/>
        <v>26.760451174712852</v>
      </c>
      <c r="N2624">
        <f t="shared" si="948"/>
        <v>0.12500730057124163</v>
      </c>
      <c r="O2624">
        <f t="shared" si="949"/>
        <v>56.26875988841681</v>
      </c>
      <c r="P2624">
        <f t="shared" si="950"/>
        <v>56.002127345276278</v>
      </c>
      <c r="Q2624">
        <f t="shared" si="942"/>
        <v>0.28177169392589718</v>
      </c>
      <c r="R2624">
        <f t="shared" si="951"/>
        <v>55.986988194490912</v>
      </c>
      <c r="S2624">
        <f t="shared" si="943"/>
        <v>26.572603378762253</v>
      </c>
      <c r="T2624">
        <f t="shared" si="944"/>
        <v>13.102659316404644</v>
      </c>
      <c r="U2624">
        <f t="shared" si="945"/>
        <v>0.46280026256431922</v>
      </c>
      <c r="V2624" s="6">
        <f t="shared" si="953"/>
        <v>139006.0000004014</v>
      </c>
      <c r="W2624">
        <f t="shared" si="958"/>
        <v>13.102548413544053</v>
      </c>
      <c r="X2624">
        <f t="shared" si="959"/>
        <v>26.565162016891293</v>
      </c>
      <c r="Y2624">
        <f t="shared" si="954"/>
        <v>0.28027137230034072</v>
      </c>
      <c r="Z2624">
        <f t="shared" si="955"/>
        <v>-3.0352361889876173E-7</v>
      </c>
      <c r="AA2624">
        <f t="shared" si="957"/>
        <v>3.7738878969022097E-9</v>
      </c>
      <c r="AB2624">
        <f t="shared" si="956"/>
        <v>0.99883518960871764</v>
      </c>
      <c r="AC2624">
        <f t="shared" si="952"/>
        <v>2.0968328306951558</v>
      </c>
      <c r="AD2624">
        <f t="shared" si="960"/>
        <v>4.9630810847944272E-12</v>
      </c>
      <c r="AE2624">
        <f t="shared" ref="AE2624:AE2687" si="961">(W2625-W2623)/(X2625-X2623)*0.14503773773/100</f>
        <v>2.6300816701210653E-5</v>
      </c>
      <c r="AF2624">
        <f t="shared" ref="AF2624:AF2687" si="962">AD2624/AE2624/(1.024*9.81)</f>
        <v>1.8785085323785623E-8</v>
      </c>
      <c r="AG2624">
        <f t="shared" ref="AG2624:AG2687" si="963">IF(AD2624&gt;0,AD2624*100,"NaN")</f>
        <v>4.9630810847944276E-10</v>
      </c>
      <c r="AH2624">
        <f t="shared" ref="AH2624:AH2687" si="964">IF(AF2624&gt;0,AF2624*100*100,"NaN")</f>
        <v>1.8785085323785622E-4</v>
      </c>
    </row>
    <row r="2625" spans="1:34">
      <c r="A2625" s="4">
        <v>43293.041319444441</v>
      </c>
      <c r="B2625" s="3">
        <v>-1.5517427528538999E-3</v>
      </c>
      <c r="C2625">
        <v>2.9112396531909299</v>
      </c>
      <c r="D2625" s="3">
        <v>1.9025426459174901E-2</v>
      </c>
      <c r="E2625" s="3">
        <v>1.88292169340275E-2</v>
      </c>
      <c r="F2625" s="3">
        <v>1.8808643195352501E-2</v>
      </c>
      <c r="G2625">
        <v>-4637048</v>
      </c>
      <c r="H2625">
        <v>8231945</v>
      </c>
      <c r="K2625">
        <f t="shared" si="946"/>
        <v>99.57917372014839</v>
      </c>
      <c r="L2625">
        <f t="shared" si="947"/>
        <v>79.881505121120355</v>
      </c>
      <c r="M2625">
        <f t="shared" si="941"/>
        <v>26.747742593865841</v>
      </c>
      <c r="N2625">
        <f t="shared" si="948"/>
        <v>0.1249881975535138</v>
      </c>
      <c r="O2625">
        <f t="shared" si="949"/>
        <v>56.262830559126705</v>
      </c>
      <c r="P2625">
        <f t="shared" si="950"/>
        <v>55.995008811142135</v>
      </c>
      <c r="Q2625">
        <f t="shared" si="942"/>
        <v>0.27914502620685511</v>
      </c>
      <c r="R2625">
        <f t="shared" si="951"/>
        <v>55.98368553291985</v>
      </c>
      <c r="S2625">
        <f t="shared" si="943"/>
        <v>26.561645909727936</v>
      </c>
      <c r="T2625">
        <f t="shared" si="944"/>
        <v>13.100648472433294</v>
      </c>
      <c r="U2625">
        <f t="shared" si="945"/>
        <v>0.46283411242745814</v>
      </c>
      <c r="V2625" s="6">
        <f t="shared" si="953"/>
        <v>139065.99999996834</v>
      </c>
      <c r="W2625">
        <f t="shared" si="958"/>
        <v>13.102668071893573</v>
      </c>
      <c r="X2625">
        <f t="shared" si="959"/>
        <v>26.568148827362034</v>
      </c>
      <c r="Y2625">
        <f t="shared" si="954"/>
        <v>0.27949975958105239</v>
      </c>
      <c r="Z2625">
        <f t="shared" si="955"/>
        <v>7.2719200364328884E-8</v>
      </c>
      <c r="AA2625">
        <f t="shared" si="957"/>
        <v>-7.1520962765579879E-9</v>
      </c>
      <c r="AB2625">
        <f t="shared" si="956"/>
        <v>0.99886613168865546</v>
      </c>
      <c r="AC2625">
        <f t="shared" si="952"/>
        <v>2.0968813523601848</v>
      </c>
      <c r="AD2625">
        <f t="shared" si="960"/>
        <v>-9.4319844964200836E-12</v>
      </c>
      <c r="AE2625">
        <f t="shared" si="961"/>
        <v>-1.7749791236437469E-5</v>
      </c>
      <c r="AF2625">
        <f t="shared" si="962"/>
        <v>5.2898196400531392E-8</v>
      </c>
      <c r="AG2625" t="str">
        <f t="shared" si="963"/>
        <v>NaN</v>
      </c>
      <c r="AH2625">
        <f t="shared" si="964"/>
        <v>5.2898196400531393E-4</v>
      </c>
    </row>
    <row r="2626" spans="1:34">
      <c r="A2626" s="4">
        <v>43293.042013888888</v>
      </c>
      <c r="B2626" s="3">
        <v>-1.5532768475713999E-3</v>
      </c>
      <c r="C2626">
        <v>2.9113300339649899</v>
      </c>
      <c r="D2626" s="3">
        <v>1.9024296699499201E-2</v>
      </c>
      <c r="E2626" s="3">
        <v>1.88279682522807E-2</v>
      </c>
      <c r="F2626">
        <v>1.8808035739130001E-2</v>
      </c>
      <c r="G2626">
        <v>-4637048</v>
      </c>
      <c r="H2626">
        <v>8231945</v>
      </c>
      <c r="K2626">
        <f t="shared" si="946"/>
        <v>99.676901891990596</v>
      </c>
      <c r="L2626">
        <f t="shared" si="947"/>
        <v>79.980031788638527</v>
      </c>
      <c r="M2626">
        <f t="shared" si="941"/>
        <v>26.780733533851407</v>
      </c>
      <c r="N2626">
        <f t="shared" si="948"/>
        <v>0.12501559056006675</v>
      </c>
      <c r="O2626">
        <f t="shared" si="949"/>
        <v>56.259437268267916</v>
      </c>
      <c r="P2626">
        <f t="shared" si="950"/>
        <v>55.991271580721751</v>
      </c>
      <c r="Q2626">
        <f t="shared" si="942"/>
        <v>0.27758255861040482</v>
      </c>
      <c r="R2626">
        <f t="shared" si="951"/>
        <v>55.981854709657512</v>
      </c>
      <c r="S2626">
        <f t="shared" si="943"/>
        <v>26.595678494777804</v>
      </c>
      <c r="T2626">
        <f t="shared" si="944"/>
        <v>13.103531946807289</v>
      </c>
      <c r="U2626">
        <f t="shared" si="945"/>
        <v>0.46278557300107065</v>
      </c>
      <c r="V2626" s="6">
        <f t="shared" si="953"/>
        <v>139126.00000016391</v>
      </c>
      <c r="W2626">
        <f t="shared" si="958"/>
        <v>13.10241999970553</v>
      </c>
      <c r="X2626">
        <f t="shared" si="959"/>
        <v>26.575655015025447</v>
      </c>
      <c r="Y2626">
        <f t="shared" si="954"/>
        <v>0.27764683077408608</v>
      </c>
      <c r="Z2626">
        <f t="shared" si="955"/>
        <v>2.8847286038899484E-7</v>
      </c>
      <c r="AA2626">
        <f t="shared" si="957"/>
        <v>-2.7242170509348243E-8</v>
      </c>
      <c r="AB2626">
        <f t="shared" si="956"/>
        <v>0.99894331377361723</v>
      </c>
      <c r="AC2626">
        <f t="shared" si="952"/>
        <v>2.0968117741235401</v>
      </c>
      <c r="AD2626">
        <f t="shared" si="960"/>
        <v>-3.6164772738033571E-11</v>
      </c>
      <c r="AE2626">
        <f t="shared" si="961"/>
        <v>-7.4659244951437136E-5</v>
      </c>
      <c r="AF2626">
        <f t="shared" si="962"/>
        <v>4.8220663608718832E-8</v>
      </c>
      <c r="AG2626" t="str">
        <f t="shared" si="963"/>
        <v>NaN</v>
      </c>
      <c r="AH2626">
        <f t="shared" si="964"/>
        <v>4.8220663608718829E-4</v>
      </c>
    </row>
    <row r="2627" spans="1:34">
      <c r="A2627" s="4">
        <v>43293.042719907404</v>
      </c>
      <c r="B2627" s="3">
        <v>-1.5542163319332801E-3</v>
      </c>
      <c r="C2627">
        <v>2.9113490614963702</v>
      </c>
      <c r="D2627" s="3">
        <v>1.9019908475074801E-2</v>
      </c>
      <c r="E2627" s="3">
        <v>1.88244124823541E-2</v>
      </c>
      <c r="F2627" s="3">
        <v>1.8804117050949601E-2</v>
      </c>
      <c r="G2627">
        <v>-4637048</v>
      </c>
      <c r="H2627">
        <v>8231945</v>
      </c>
      <c r="K2627">
        <f t="shared" si="946"/>
        <v>99.736750927459866</v>
      </c>
      <c r="L2627">
        <f t="shared" si="947"/>
        <v>80.045031904056529</v>
      </c>
      <c r="M2627">
        <f t="shared" si="941"/>
        <v>26.802498351040768</v>
      </c>
      <c r="N2627">
        <f t="shared" si="948"/>
        <v>0.12502135750881449</v>
      </c>
      <c r="O2627">
        <f t="shared" si="949"/>
        <v>56.246257012195834</v>
      </c>
      <c r="P2627">
        <f t="shared" si="950"/>
        <v>55.980629372191316</v>
      </c>
      <c r="Q2627">
        <f t="shared" si="942"/>
        <v>0.27621290750499838</v>
      </c>
      <c r="R2627">
        <f t="shared" si="951"/>
        <v>55.970044104690835</v>
      </c>
      <c r="S2627">
        <f t="shared" si="943"/>
        <v>26.618356412704102</v>
      </c>
      <c r="T2627">
        <f t="shared" si="944"/>
        <v>13.104138994043893</v>
      </c>
      <c r="U2627">
        <f t="shared" si="945"/>
        <v>0.46277535417446308</v>
      </c>
      <c r="V2627" s="6">
        <f t="shared" si="953"/>
        <v>139186.99999996461</v>
      </c>
      <c r="W2627">
        <f t="shared" si="958"/>
        <v>13.102250726918411</v>
      </c>
      <c r="X2627">
        <f t="shared" si="959"/>
        <v>26.576256432935843</v>
      </c>
      <c r="Y2627">
        <f t="shared" si="954"/>
        <v>0.27829035960017734</v>
      </c>
      <c r="Z2627">
        <f t="shared" si="955"/>
        <v>-1.6932102674873136E-7</v>
      </c>
      <c r="AA2627">
        <f t="shared" si="957"/>
        <v>-1.8208729463152577E-8</v>
      </c>
      <c r="AB2627">
        <f t="shared" si="956"/>
        <v>0.99891800013096999</v>
      </c>
      <c r="AC2627">
        <f t="shared" si="952"/>
        <v>2.0967971260737208</v>
      </c>
      <c r="AD2627">
        <f t="shared" si="960"/>
        <v>-2.4116551204762631E-11</v>
      </c>
      <c r="AE2627">
        <f t="shared" si="961"/>
        <v>-1.6780484819318469E-5</v>
      </c>
      <c r="AF2627">
        <f t="shared" si="962"/>
        <v>1.4306774541444803E-7</v>
      </c>
      <c r="AG2627" t="str">
        <f t="shared" si="963"/>
        <v>NaN</v>
      </c>
      <c r="AH2627">
        <f t="shared" si="964"/>
        <v>1.4306774541444803E-3</v>
      </c>
    </row>
    <row r="2628" spans="1:34">
      <c r="A2628" s="4">
        <v>43293.043414351851</v>
      </c>
      <c r="B2628" s="3">
        <v>-1.55293197356514E-3</v>
      </c>
      <c r="C2628">
        <v>2.9112658160465799</v>
      </c>
      <c r="D2628" s="3">
        <v>1.9014069401382599E-2</v>
      </c>
      <c r="E2628" s="3">
        <v>1.88185971930761E-2</v>
      </c>
      <c r="F2628" s="3">
        <v>1.87966846454037E-2</v>
      </c>
      <c r="G2628">
        <v>-4637048</v>
      </c>
      <c r="H2628">
        <v>8231945</v>
      </c>
      <c r="K2628">
        <f t="shared" si="946"/>
        <v>99.654931992894262</v>
      </c>
      <c r="L2628">
        <f t="shared" si="947"/>
        <v>79.972982798937892</v>
      </c>
      <c r="M2628">
        <f t="shared" si="941"/>
        <v>26.778373230777827</v>
      </c>
      <c r="N2628">
        <f t="shared" si="948"/>
        <v>0.12499612710804259</v>
      </c>
      <c r="O2628">
        <f t="shared" si="949"/>
        <v>56.22871905628385</v>
      </c>
      <c r="P2628">
        <f t="shared" si="950"/>
        <v>55.963224556233378</v>
      </c>
      <c r="Q2628">
        <f t="shared" si="942"/>
        <v>0.28107561268512882</v>
      </c>
      <c r="R2628">
        <f t="shared" si="951"/>
        <v>55.947643443598722</v>
      </c>
      <c r="S2628">
        <f t="shared" si="943"/>
        <v>26.590989488987741</v>
      </c>
      <c r="T2628">
        <f t="shared" si="944"/>
        <v>13.101483162383692</v>
      </c>
      <c r="U2628">
        <f t="shared" si="945"/>
        <v>0.4628200615408718</v>
      </c>
      <c r="V2628" s="6">
        <f t="shared" si="953"/>
        <v>139247.00000016019</v>
      </c>
      <c r="W2628">
        <f t="shared" si="958"/>
        <v>13.102344118800964</v>
      </c>
      <c r="X2628">
        <f t="shared" si="959"/>
        <v>26.582213582822302</v>
      </c>
      <c r="Y2628">
        <f t="shared" si="954"/>
        <v>0.27970912437312262</v>
      </c>
      <c r="Z2628">
        <f t="shared" si="955"/>
        <v>-1.4860010431091959E-7</v>
      </c>
      <c r="AA2628">
        <f t="shared" si="957"/>
        <v>-1.098197663230017E-8</v>
      </c>
      <c r="AB2628">
        <f t="shared" si="956"/>
        <v>0.99885900073970124</v>
      </c>
      <c r="AC2628">
        <f t="shared" si="952"/>
        <v>2.0968612112916816</v>
      </c>
      <c r="AD2628">
        <f t="shared" si="960"/>
        <v>-1.4471744117573093E-11</v>
      </c>
      <c r="AE2628">
        <f t="shared" si="961"/>
        <v>2.1337020495282083E-5</v>
      </c>
      <c r="AF2628">
        <f t="shared" si="962"/>
        <v>-6.7517777261714845E-8</v>
      </c>
      <c r="AG2628" t="str">
        <f t="shared" si="963"/>
        <v>NaN</v>
      </c>
      <c r="AH2628" t="str">
        <f t="shared" si="964"/>
        <v>NaN</v>
      </c>
    </row>
    <row r="2629" spans="1:34">
      <c r="A2629" s="4">
        <v>43293.044108796297</v>
      </c>
      <c r="B2629" s="3">
        <v>-1.5537525358558901E-3</v>
      </c>
      <c r="C2629">
        <v>2.9112931681229401</v>
      </c>
      <c r="D2629" s="3">
        <v>1.9011072565190301E-2</v>
      </c>
      <c r="E2629" s="3">
        <v>1.8815029530942402E-2</v>
      </c>
      <c r="F2629" s="3">
        <v>1.8793444878883701E-2</v>
      </c>
      <c r="G2629">
        <v>-4637048</v>
      </c>
      <c r="H2629">
        <v>8231945</v>
      </c>
      <c r="K2629">
        <f t="shared" si="946"/>
        <v>99.70720520108857</v>
      </c>
      <c r="L2629">
        <f t="shared" si="947"/>
        <v>80.029514650737269</v>
      </c>
      <c r="M2629">
        <f t="shared" si="941"/>
        <v>26.797302511316442</v>
      </c>
      <c r="N2629">
        <f t="shared" si="948"/>
        <v>0.12500441709686783</v>
      </c>
      <c r="O2629">
        <f t="shared" si="949"/>
        <v>56.219717905795527</v>
      </c>
      <c r="P2629">
        <f t="shared" si="950"/>
        <v>55.952546755032323</v>
      </c>
      <c r="Q2629">
        <f t="shared" si="942"/>
        <v>0.2818388529292406</v>
      </c>
      <c r="R2629">
        <f t="shared" si="951"/>
        <v>55.937879052866286</v>
      </c>
      <c r="S2629">
        <f t="shared" si="943"/>
        <v>26.609409942696949</v>
      </c>
      <c r="T2629">
        <f t="shared" si="944"/>
        <v>13.10235579278635</v>
      </c>
      <c r="U2629">
        <f t="shared" si="945"/>
        <v>0.46280537197762284</v>
      </c>
      <c r="V2629" s="6">
        <f t="shared" si="953"/>
        <v>139307.00000035577</v>
      </c>
      <c r="W2629">
        <f t="shared" si="958"/>
        <v>13.102434592187187</v>
      </c>
      <c r="X2629">
        <f t="shared" si="959"/>
        <v>26.588754617786076</v>
      </c>
      <c r="Y2629">
        <f t="shared" si="954"/>
        <v>0.27882266074376832</v>
      </c>
      <c r="Z2629">
        <f t="shared" si="955"/>
        <v>5.6910678238996668E-8</v>
      </c>
      <c r="AA2629">
        <f t="shared" si="957"/>
        <v>-4.6007091157807316E-8</v>
      </c>
      <c r="AB2629">
        <f t="shared" si="956"/>
        <v>0.99889605167870732</v>
      </c>
      <c r="AC2629">
        <f t="shared" si="952"/>
        <v>2.0968401547200655</v>
      </c>
      <c r="AD2629">
        <f t="shared" si="960"/>
        <v>-6.0819009139658273E-11</v>
      </c>
      <c r="AE2629">
        <f t="shared" si="961"/>
        <v>5.8536565548935682E-5</v>
      </c>
      <c r="AF2629">
        <f t="shared" si="962"/>
        <v>-1.034291935320977E-7</v>
      </c>
      <c r="AG2629" t="str">
        <f t="shared" si="963"/>
        <v>NaN</v>
      </c>
      <c r="AH2629" t="str">
        <f t="shared" si="964"/>
        <v>NaN</v>
      </c>
    </row>
    <row r="2630" spans="1:34">
      <c r="A2630" s="4">
        <v>43293.044803240744</v>
      </c>
      <c r="B2630" s="3">
        <v>-1.5531222488789399E-3</v>
      </c>
      <c r="C2630">
        <v>2.9112872220193799</v>
      </c>
      <c r="D2630" s="3">
        <v>1.9008218435483299E-2</v>
      </c>
      <c r="E2630" s="3">
        <v>1.8812472706413199E-2</v>
      </c>
      <c r="F2630" s="3">
        <v>1.8793349591633202E-2</v>
      </c>
      <c r="G2630">
        <v>-4637048</v>
      </c>
      <c r="H2630">
        <v>8231945</v>
      </c>
      <c r="K2630">
        <f t="shared" si="946"/>
        <v>99.667053316533696</v>
      </c>
      <c r="L2630">
        <f t="shared" si="947"/>
        <v>79.989488020405958</v>
      </c>
      <c r="M2630">
        <f t="shared" si="941"/>
        <v>26.783899884470859</v>
      </c>
      <c r="N2630">
        <f t="shared" si="948"/>
        <v>0.12500261492538298</v>
      </c>
      <c r="O2630">
        <f t="shared" si="949"/>
        <v>56.211145381520772</v>
      </c>
      <c r="P2630">
        <f t="shared" si="950"/>
        <v>55.944894330838075</v>
      </c>
      <c r="Q2630">
        <f t="shared" si="942"/>
        <v>0.27355351661693561</v>
      </c>
      <c r="R2630">
        <f t="shared" si="951"/>
        <v>55.937591864903837</v>
      </c>
      <c r="S2630">
        <f t="shared" si="943"/>
        <v>26.601530873392903</v>
      </c>
      <c r="T2630">
        <f t="shared" si="944"/>
        <v>13.102166090524786</v>
      </c>
      <c r="U2630">
        <f t="shared" si="945"/>
        <v>0.46280856536093973</v>
      </c>
      <c r="V2630" s="6">
        <f t="shared" si="953"/>
        <v>139367.00000055134</v>
      </c>
      <c r="W2630">
        <f t="shared" si="958"/>
        <v>13.102624294448624</v>
      </c>
      <c r="X2630">
        <f t="shared" si="959"/>
        <v>26.589155575698477</v>
      </c>
      <c r="Y2630">
        <f t="shared" si="954"/>
        <v>0.27781187482878522</v>
      </c>
      <c r="Z2630">
        <f t="shared" si="955"/>
        <v>7.5880904724024294E-8</v>
      </c>
      <c r="AA2630">
        <f t="shared" si="957"/>
        <v>-4.0183881245771304E-8</v>
      </c>
      <c r="AB2630">
        <f t="shared" si="956"/>
        <v>0.99893671251811522</v>
      </c>
      <c r="AC2630">
        <f t="shared" si="952"/>
        <v>2.0968447322356369</v>
      </c>
      <c r="AD2630">
        <f t="shared" si="960"/>
        <v>-5.331441603134896E-11</v>
      </c>
      <c r="AE2630">
        <f t="shared" si="961"/>
        <v>3.2494433077075743E-4</v>
      </c>
      <c r="AF2630">
        <f t="shared" si="962"/>
        <v>-1.6333028815153691E-8</v>
      </c>
      <c r="AG2630" t="str">
        <f t="shared" si="963"/>
        <v>NaN</v>
      </c>
      <c r="AH2630" t="str">
        <f t="shared" si="964"/>
        <v>NaN</v>
      </c>
    </row>
    <row r="2631" spans="1:34">
      <c r="A2631" s="4">
        <v>43293.045497685183</v>
      </c>
      <c r="B2631" s="3">
        <v>-1.5511719269124999E-3</v>
      </c>
      <c r="C2631">
        <v>2.9113217094200099</v>
      </c>
      <c r="D2631" s="3">
        <v>1.9000928512523399E-2</v>
      </c>
      <c r="E2631" s="3">
        <v>1.8804421682198199E-2</v>
      </c>
      <c r="F2631" s="3">
        <v>1.87845950754854E-2</v>
      </c>
      <c r="G2631">
        <v>-4637048</v>
      </c>
      <c r="H2631">
        <v>8231945</v>
      </c>
      <c r="K2631">
        <f t="shared" si="946"/>
        <v>99.542809749230059</v>
      </c>
      <c r="L2631">
        <f t="shared" si="947"/>
        <v>79.876752184902827</v>
      </c>
      <c r="M2631">
        <f t="shared" si="941"/>
        <v>26.746151107647364</v>
      </c>
      <c r="N2631">
        <f t="shared" si="948"/>
        <v>0.12501306751998925</v>
      </c>
      <c r="O2631">
        <f t="shared" si="949"/>
        <v>56.189249725769216</v>
      </c>
      <c r="P2631">
        <f t="shared" si="950"/>
        <v>55.920798092794485</v>
      </c>
      <c r="Q2631">
        <f t="shared" si="942"/>
        <v>0.27804325494017945</v>
      </c>
      <c r="R2631">
        <f t="shared" si="951"/>
        <v>55.911206470829036</v>
      </c>
      <c r="S2631">
        <f t="shared" si="943"/>
        <v>26.560788937687246</v>
      </c>
      <c r="T2631">
        <f t="shared" si="944"/>
        <v>13.103266363641236</v>
      </c>
      <c r="U2631">
        <f t="shared" si="945"/>
        <v>0.46279004373771199</v>
      </c>
      <c r="V2631" s="6">
        <f t="shared" si="953"/>
        <v>139427.00000011828</v>
      </c>
      <c r="W2631">
        <f t="shared" si="958"/>
        <v>13.102600946477985</v>
      </c>
      <c r="X2631">
        <f t="shared" si="959"/>
        <v>26.589497134202404</v>
      </c>
      <c r="Y2631">
        <f t="shared" si="954"/>
        <v>0.2920829252548458</v>
      </c>
      <c r="Z2631">
        <f t="shared" si="955"/>
        <v>-2.5293634908279491E-7</v>
      </c>
      <c r="AA2631">
        <f t="shared" si="957"/>
        <v>1.3815192131646961E-8</v>
      </c>
      <c r="AB2631">
        <f t="shared" si="956"/>
        <v>0.99835156306135087</v>
      </c>
      <c r="AC2631">
        <f t="shared" si="952"/>
        <v>2.0968181826453369</v>
      </c>
      <c r="AD2631">
        <f t="shared" si="960"/>
        <v>1.7433670801440937E-11</v>
      </c>
      <c r="AE2631">
        <f t="shared" si="961"/>
        <v>1.4514850556413076E-4</v>
      </c>
      <c r="AF2631">
        <f t="shared" si="962"/>
        <v>1.1956589201442868E-8</v>
      </c>
      <c r="AG2631">
        <f t="shared" si="963"/>
        <v>1.7433670801440936E-9</v>
      </c>
      <c r="AH2631">
        <f t="shared" si="964"/>
        <v>1.1956589201442868E-4</v>
      </c>
    </row>
    <row r="2632" spans="1:34">
      <c r="A2632" s="4">
        <v>43293.04619212963</v>
      </c>
      <c r="B2632" s="3">
        <v>-1.55703478501891E-3</v>
      </c>
      <c r="C2632">
        <v>2.9111920843624799</v>
      </c>
      <c r="D2632" s="3">
        <v>1.9076146722509301E-2</v>
      </c>
      <c r="E2632" s="3">
        <v>1.88794852934916E-2</v>
      </c>
      <c r="F2632" s="3">
        <v>1.8844090052571101E-2</v>
      </c>
      <c r="G2632">
        <v>-4637048</v>
      </c>
      <c r="H2632">
        <v>8232502</v>
      </c>
      <c r="K2632">
        <f t="shared" si="946"/>
        <v>99.916298033867037</v>
      </c>
      <c r="L2632">
        <f t="shared" si="947"/>
        <v>80.172034863630799</v>
      </c>
      <c r="M2632">
        <f t="shared" si="941"/>
        <v>26.845024370877287</v>
      </c>
      <c r="N2632">
        <f t="shared" si="948"/>
        <v>0.12497378018164461</v>
      </c>
      <c r="O2632">
        <f t="shared" si="949"/>
        <v>56.415171459257941</v>
      </c>
      <c r="P2632">
        <f t="shared" si="950"/>
        <v>56.145459030065922</v>
      </c>
      <c r="Q2632">
        <f t="shared" si="942"/>
        <v>0.32465200420742235</v>
      </c>
      <c r="R2632">
        <f t="shared" si="951"/>
        <v>56.090519455050519</v>
      </c>
      <c r="S2632">
        <f t="shared" si="943"/>
        <v>26.628589701405673</v>
      </c>
      <c r="T2632">
        <f t="shared" si="944"/>
        <v>13.0991308543418</v>
      </c>
      <c r="U2632">
        <f t="shared" si="945"/>
        <v>0.46285965949397623</v>
      </c>
      <c r="V2632" s="6">
        <f t="shared" si="953"/>
        <v>139487.00000031386</v>
      </c>
      <c r="W2632">
        <f t="shared" si="958"/>
        <v>13.102717686331175</v>
      </c>
      <c r="X2632">
        <f t="shared" si="959"/>
        <v>26.590088781818299</v>
      </c>
      <c r="Y2632">
        <f t="shared" si="954"/>
        <v>0.2869068344033347</v>
      </c>
      <c r="Z2632">
        <f t="shared" si="955"/>
        <v>-1.7245660131422114E-7</v>
      </c>
      <c r="AA2632">
        <f t="shared" si="957"/>
        <v>7.8404295447358032E-8</v>
      </c>
      <c r="AB2632">
        <f t="shared" si="956"/>
        <v>0.99856898588693266</v>
      </c>
      <c r="AC2632">
        <f t="shared" si="952"/>
        <v>2.0969179724847322</v>
      </c>
      <c r="AD2632">
        <f t="shared" si="960"/>
        <v>1.0072973982642078E-10</v>
      </c>
      <c r="AE2632">
        <f t="shared" si="961"/>
        <v>-1.2254634153612573E-4</v>
      </c>
      <c r="AF2632">
        <f t="shared" si="962"/>
        <v>-8.1825449119729041E-8</v>
      </c>
      <c r="AG2632">
        <f t="shared" si="963"/>
        <v>1.0072973982642078E-8</v>
      </c>
      <c r="AH2632" t="str">
        <f t="shared" si="964"/>
        <v>NaN</v>
      </c>
    </row>
    <row r="2633" spans="1:34">
      <c r="A2633" s="4">
        <v>43293.046898148146</v>
      </c>
      <c r="B2633" s="3">
        <v>-1.55085083732047E-3</v>
      </c>
      <c r="C2633">
        <v>2.9112563022808899</v>
      </c>
      <c r="D2633" s="3">
        <v>1.9023809119007602E-2</v>
      </c>
      <c r="E2633" s="3">
        <v>1.8826921738054801E-2</v>
      </c>
      <c r="F2633">
        <v>1.8814038835917E-2</v>
      </c>
      <c r="G2633">
        <v>-4637048</v>
      </c>
      <c r="H2633">
        <v>8232228</v>
      </c>
      <c r="K2633">
        <f t="shared" si="946"/>
        <v>99.522355015588985</v>
      </c>
      <c r="L2633">
        <f t="shared" si="947"/>
        <v>79.817593896145226</v>
      </c>
      <c r="M2633">
        <f t="shared" si="941"/>
        <v>26.726342383743344</v>
      </c>
      <c r="N2633">
        <f t="shared" si="948"/>
        <v>0.12499324363366877</v>
      </c>
      <c r="O2633">
        <f t="shared" si="949"/>
        <v>56.257972795371018</v>
      </c>
      <c r="P2633">
        <f t="shared" si="950"/>
        <v>55.988139425702727</v>
      </c>
      <c r="Q2633">
        <f t="shared" si="942"/>
        <v>0.25802524406240224</v>
      </c>
      <c r="R2633">
        <f t="shared" si="951"/>
        <v>55.999947551308615</v>
      </c>
      <c r="S2633">
        <f t="shared" si="943"/>
        <v>26.554325554368408</v>
      </c>
      <c r="T2633">
        <f t="shared" si="944"/>
        <v>13.101179638765398</v>
      </c>
      <c r="U2633">
        <f t="shared" si="945"/>
        <v>0.46282517095417541</v>
      </c>
      <c r="V2633" s="6">
        <f t="shared" si="953"/>
        <v>139548.00000011455</v>
      </c>
      <c r="W2633">
        <f t="shared" si="958"/>
        <v>13.102974514008196</v>
      </c>
      <c r="X2633">
        <f t="shared" si="959"/>
        <v>26.585075836202641</v>
      </c>
      <c r="Y2633">
        <f t="shared" si="954"/>
        <v>0.2813374465570912</v>
      </c>
      <c r="Z2633">
        <f t="shared" si="955"/>
        <v>3.292353297732469E-7</v>
      </c>
      <c r="AA2633">
        <f t="shared" si="957"/>
        <v>5.4596325711090885E-8</v>
      </c>
      <c r="AB2633">
        <f t="shared" si="956"/>
        <v>0.99878993931857796</v>
      </c>
      <c r="AC2633">
        <f t="shared" si="952"/>
        <v>2.0968685353165908</v>
      </c>
      <c r="AD2633">
        <f t="shared" si="960"/>
        <v>7.1529367507839641E-11</v>
      </c>
      <c r="AE2633">
        <f t="shared" si="961"/>
        <v>-7.1775918076903477E-5</v>
      </c>
      <c r="AF2633">
        <f t="shared" si="962"/>
        <v>-9.9205708854276556E-8</v>
      </c>
      <c r="AG2633">
        <f t="shared" si="963"/>
        <v>7.1529367507839638E-9</v>
      </c>
      <c r="AH2633" t="str">
        <f t="shared" si="964"/>
        <v>NaN</v>
      </c>
    </row>
    <row r="2634" spans="1:34">
      <c r="A2634" s="4">
        <v>43293.047592592593</v>
      </c>
      <c r="B2634" s="3">
        <v>-1.5538001046843399E-3</v>
      </c>
      <c r="C2634">
        <v>2.9113169525371601</v>
      </c>
      <c r="D2634" s="3">
        <v>1.9023333430723099E-2</v>
      </c>
      <c r="E2634">
        <v>1.8826945522469E-2</v>
      </c>
      <c r="F2634" s="3">
        <v>1.8812466596282301E-2</v>
      </c>
      <c r="G2634">
        <v>-4637048</v>
      </c>
      <c r="H2634">
        <v>8232227</v>
      </c>
      <c r="K2634">
        <f t="shared" si="946"/>
        <v>99.710235531998421</v>
      </c>
      <c r="L2634">
        <f t="shared" si="947"/>
        <v>80.007541107245359</v>
      </c>
      <c r="M2634">
        <f t="shared" si="941"/>
        <v>26.78994482965652</v>
      </c>
      <c r="N2634">
        <f t="shared" si="948"/>
        <v>0.12501162578280087</v>
      </c>
      <c r="O2634">
        <f t="shared" si="949"/>
        <v>56.25654404132522</v>
      </c>
      <c r="P2634">
        <f t="shared" si="950"/>
        <v>55.988210611043989</v>
      </c>
      <c r="Q2634">
        <f t="shared" si="942"/>
        <v>0.26133509140144895</v>
      </c>
      <c r="R2634">
        <f t="shared" si="951"/>
        <v>55.995208949923772</v>
      </c>
      <c r="S2634">
        <f t="shared" si="943"/>
        <v>26.615721435388888</v>
      </c>
      <c r="T2634">
        <f t="shared" si="944"/>
        <v>13.103114601831933</v>
      </c>
      <c r="U2634">
        <f t="shared" si="945"/>
        <v>0.46279259844436627</v>
      </c>
      <c r="V2634" s="6">
        <f t="shared" si="953"/>
        <v>139608.00000031013</v>
      </c>
      <c r="W2634">
        <f t="shared" si="958"/>
        <v>13.10309125386139</v>
      </c>
      <c r="X2634">
        <f t="shared" si="959"/>
        <v>26.582540095445015</v>
      </c>
      <c r="Y2634">
        <f t="shared" si="954"/>
        <v>0.24890632789851708</v>
      </c>
      <c r="Z2634">
        <f t="shared" si="955"/>
        <v>2.0867248689319653E-7</v>
      </c>
      <c r="AA2634">
        <f t="shared" si="957"/>
        <v>-1.0444449661157544E-8</v>
      </c>
      <c r="AB2634">
        <f t="shared" si="956"/>
        <v>1.0001167394070536</v>
      </c>
      <c r="AC2634">
        <f t="shared" si="952"/>
        <v>2.0968218446577955</v>
      </c>
      <c r="AD2634">
        <f t="shared" si="960"/>
        <v>-1.5466372407619147E-11</v>
      </c>
      <c r="AE2634">
        <f t="shared" si="961"/>
        <v>-1.2029151970653295E-5</v>
      </c>
      <c r="AF2634">
        <f t="shared" si="962"/>
        <v>1.2799248985358107E-7</v>
      </c>
      <c r="AG2634" t="str">
        <f t="shared" si="963"/>
        <v>NaN</v>
      </c>
      <c r="AH2634">
        <f t="shared" si="964"/>
        <v>1.2799248985358106E-3</v>
      </c>
    </row>
    <row r="2635" spans="1:34">
      <c r="A2635" s="4">
        <v>43293.04828703704</v>
      </c>
      <c r="B2635" s="3">
        <v>-1.5514573398831999E-3</v>
      </c>
      <c r="C2635">
        <v>2.91133479084783</v>
      </c>
      <c r="D2635" s="3">
        <v>1.90196706309325E-2</v>
      </c>
      <c r="E2635" s="3">
        <v>1.8823936794069601E-2</v>
      </c>
      <c r="F2635" s="3">
        <v>1.8820089576329298E-2</v>
      </c>
      <c r="G2635">
        <v>-4637048</v>
      </c>
      <c r="H2635">
        <v>8232230</v>
      </c>
      <c r="K2635">
        <f t="shared" si="946"/>
        <v>99.560991734689225</v>
      </c>
      <c r="L2635">
        <f t="shared" si="947"/>
        <v>79.84827697204193</v>
      </c>
      <c r="M2635">
        <f t="shared" si="941"/>
        <v>26.736616389157096</v>
      </c>
      <c r="N2635">
        <f t="shared" si="948"/>
        <v>0.12501703229725217</v>
      </c>
      <c r="O2635">
        <f t="shared" si="949"/>
        <v>56.245542635172782</v>
      </c>
      <c r="P2635">
        <f t="shared" si="950"/>
        <v>55.979205665364496</v>
      </c>
      <c r="Q2635">
        <f t="shared" si="942"/>
        <v>0.22735864823170004</v>
      </c>
      <c r="R2635">
        <f t="shared" si="951"/>
        <v>56.018183986941082</v>
      </c>
      <c r="S2635">
        <f t="shared" si="943"/>
        <v>26.585043957002629</v>
      </c>
      <c r="T2635">
        <f t="shared" si="944"/>
        <v>13.103683708616279</v>
      </c>
      <c r="U2635">
        <f t="shared" si="945"/>
        <v>0.46278301829442131</v>
      </c>
      <c r="V2635" s="6">
        <f t="shared" si="953"/>
        <v>139668.00000050571</v>
      </c>
      <c r="W2635">
        <f t="shared" si="958"/>
        <v>13.10303872092746</v>
      </c>
      <c r="X2635">
        <f t="shared" si="959"/>
        <v>26.577334287721598</v>
      </c>
      <c r="Y2635">
        <f t="shared" si="954"/>
        <v>0.2430282065126832</v>
      </c>
      <c r="Z2635">
        <f t="shared" si="955"/>
        <v>3.0352361889905782E-7</v>
      </c>
      <c r="AA2635">
        <f t="shared" si="957"/>
        <v>7.9438288673947812E-8</v>
      </c>
      <c r="AB2635">
        <f t="shared" si="956"/>
        <v>1.0003574297826472</v>
      </c>
      <c r="AC2635">
        <f t="shared" si="952"/>
        <v>2.0968081121110891</v>
      </c>
      <c r="AD2635">
        <f t="shared" si="960"/>
        <v>1.2047840053825908E-10</v>
      </c>
      <c r="AE2635">
        <f t="shared" si="961"/>
        <v>1.0273557476168484E-5</v>
      </c>
      <c r="AF2635">
        <f t="shared" si="962"/>
        <v>1.16739915401326E-6</v>
      </c>
      <c r="AG2635">
        <f t="shared" si="963"/>
        <v>1.2047840053825908E-8</v>
      </c>
      <c r="AH2635">
        <f t="shared" si="964"/>
        <v>1.16739915401326E-2</v>
      </c>
    </row>
    <row r="2636" spans="1:34">
      <c r="A2636" s="4">
        <v>43293.048981481479</v>
      </c>
      <c r="B2636" s="3">
        <v>-1.55080326849202E-3</v>
      </c>
      <c r="C2636">
        <v>2.9114311177254399</v>
      </c>
      <c r="D2636" s="3">
        <v>1.90195992776898E-2</v>
      </c>
      <c r="E2636" s="3">
        <v>1.88233183992998E-2</v>
      </c>
      <c r="F2636">
        <v>1.8815694451896001E-2</v>
      </c>
      <c r="G2636">
        <v>-4637048</v>
      </c>
      <c r="H2636">
        <v>8232232</v>
      </c>
      <c r="K2636">
        <f t="shared" si="946"/>
        <v>99.51932468467912</v>
      </c>
      <c r="L2636">
        <f t="shared" si="947"/>
        <v>79.812387273098906</v>
      </c>
      <c r="M2636">
        <f t="shared" si="941"/>
        <v>26.724598983780922</v>
      </c>
      <c r="N2636">
        <f t="shared" si="948"/>
        <v>0.12504622747528688</v>
      </c>
      <c r="O2636">
        <f t="shared" si="949"/>
        <v>56.245328322065838</v>
      </c>
      <c r="P2636">
        <f t="shared" si="950"/>
        <v>55.97735484648976</v>
      </c>
      <c r="Q2636">
        <f t="shared" si="942"/>
        <v>0.2403908799049006</v>
      </c>
      <c r="R2636">
        <f t="shared" si="951"/>
        <v>56.004937442160937</v>
      </c>
      <c r="S2636">
        <f t="shared" si="943"/>
        <v>26.564338397177654</v>
      </c>
      <c r="T2636">
        <f t="shared" si="944"/>
        <v>13.106756885251514</v>
      </c>
      <c r="U2636">
        <f t="shared" si="945"/>
        <v>0.46273128548472253</v>
      </c>
      <c r="V2636" s="6">
        <f t="shared" si="953"/>
        <v>139728.00000007264</v>
      </c>
      <c r="W2636">
        <f t="shared" si="958"/>
        <v>13.10300369897149</v>
      </c>
      <c r="X2636">
        <f t="shared" si="959"/>
        <v>26.570179466531663</v>
      </c>
      <c r="Y2636">
        <f t="shared" si="954"/>
        <v>0.23950517450483488</v>
      </c>
      <c r="Z2636">
        <f t="shared" si="955"/>
        <v>-1.0974510991487322E-7</v>
      </c>
      <c r="AA2636">
        <f t="shared" si="957"/>
        <v>1.4562877456671236E-7</v>
      </c>
      <c r="AB2636">
        <f t="shared" si="956"/>
        <v>1.0005017807695975</v>
      </c>
      <c r="AC2636">
        <f t="shared" si="952"/>
        <v>2.0967339563588809</v>
      </c>
      <c r="AD2636">
        <f t="shared" si="960"/>
        <v>2.2410571420022761E-10</v>
      </c>
      <c r="AE2636">
        <f t="shared" si="961"/>
        <v>3.962761915282834E-6</v>
      </c>
      <c r="AF2636">
        <f t="shared" si="962"/>
        <v>5.6297095054723061E-6</v>
      </c>
      <c r="AG2636">
        <f t="shared" si="963"/>
        <v>2.2410571420022761E-8</v>
      </c>
      <c r="AH2636">
        <f t="shared" si="964"/>
        <v>5.6297095054723065E-2</v>
      </c>
    </row>
    <row r="2637" spans="1:34">
      <c r="A2637" s="4">
        <v>43293.049687500003</v>
      </c>
      <c r="B2637" s="3">
        <v>-1.55150490871165E-3</v>
      </c>
      <c r="C2637">
        <v>2.9112931681229401</v>
      </c>
      <c r="D2637" s="3">
        <v>1.9012440169008198E-2</v>
      </c>
      <c r="E2637" s="3">
        <v>1.8815564680262499E-2</v>
      </c>
      <c r="F2637" s="3">
        <v>1.8805117567080702E-2</v>
      </c>
      <c r="G2637">
        <v>-4637048</v>
      </c>
      <c r="H2637">
        <v>8232234</v>
      </c>
      <c r="K2637">
        <f t="shared" si="946"/>
        <v>99.56402206559909</v>
      </c>
      <c r="L2637">
        <f t="shared" si="947"/>
        <v>79.870987872847223</v>
      </c>
      <c r="M2637">
        <f t="shared" si="941"/>
        <v>26.744220969565212</v>
      </c>
      <c r="N2637">
        <f t="shared" si="948"/>
        <v>0.12500441709686783</v>
      </c>
      <c r="O2637">
        <f t="shared" si="949"/>
        <v>56.223825573677054</v>
      </c>
      <c r="P2637">
        <f t="shared" si="950"/>
        <v>55.954148425212608</v>
      </c>
      <c r="Q2637">
        <f t="shared" si="942"/>
        <v>0.25076599537790401</v>
      </c>
      <c r="R2637">
        <f t="shared" si="951"/>
        <v>55.97305957829915</v>
      </c>
      <c r="S2637">
        <f t="shared" si="943"/>
        <v>26.577043639313278</v>
      </c>
      <c r="T2637">
        <f t="shared" si="944"/>
        <v>13.10235579278635</v>
      </c>
      <c r="U2637">
        <f t="shared" si="945"/>
        <v>0.46280537197762284</v>
      </c>
      <c r="V2637" s="6">
        <f t="shared" si="953"/>
        <v>139789.00000050198</v>
      </c>
      <c r="W2637">
        <f t="shared" si="958"/>
        <v>13.103003698971492</v>
      </c>
      <c r="X2637">
        <f t="shared" si="959"/>
        <v>26.56451619424767</v>
      </c>
      <c r="Y2637">
        <f t="shared" si="954"/>
        <v>0.24070183147441071</v>
      </c>
      <c r="Z2637">
        <f t="shared" si="955"/>
        <v>-3.7940452288171478E-7</v>
      </c>
      <c r="AA2637">
        <f t="shared" si="957"/>
        <v>2.6924880158206553E-8</v>
      </c>
      <c r="AB2637">
        <f t="shared" si="956"/>
        <v>1.0004524459255755</v>
      </c>
      <c r="AC2637">
        <f t="shared" si="952"/>
        <v>2.0968401547200655</v>
      </c>
      <c r="AD2637">
        <f t="shared" si="960"/>
        <v>4.1230349509187321E-11</v>
      </c>
      <c r="AE2637">
        <f t="shared" si="961"/>
        <v>-9.5659276632547852E-6</v>
      </c>
      <c r="AF2637">
        <f t="shared" si="962"/>
        <v>-4.2906289610979043E-7</v>
      </c>
      <c r="AG2637">
        <f t="shared" si="963"/>
        <v>4.1230349509187325E-9</v>
      </c>
      <c r="AH2637" t="str">
        <f t="shared" si="964"/>
        <v>NaN</v>
      </c>
    </row>
    <row r="2638" spans="1:34">
      <c r="A2638" s="4">
        <v>43293.050381944442</v>
      </c>
      <c r="B2638" s="3">
        <v>-1.55061299317822E-3</v>
      </c>
      <c r="C2638">
        <v>2.9112872220193799</v>
      </c>
      <c r="D2638" s="3">
        <v>1.90101568652426E-2</v>
      </c>
      <c r="E2638" s="3">
        <v>1.8814506273829499E-2</v>
      </c>
      <c r="F2638" s="3">
        <v>1.88094174042635E-2</v>
      </c>
      <c r="G2638">
        <v>-4637048</v>
      </c>
      <c r="H2638">
        <v>8232241</v>
      </c>
      <c r="K2638">
        <f t="shared" si="946"/>
        <v>99.507203361039686</v>
      </c>
      <c r="L2638">
        <f t="shared" si="947"/>
        <v>79.808517071444314</v>
      </c>
      <c r="M2638">
        <f t="shared" si="941"/>
        <v>26.723303074828202</v>
      </c>
      <c r="N2638">
        <f t="shared" si="948"/>
        <v>0.12500261492538298</v>
      </c>
      <c r="O2638">
        <f t="shared" si="949"/>
        <v>56.216967554257266</v>
      </c>
      <c r="P2638">
        <f t="shared" si="950"/>
        <v>55.950980677522949</v>
      </c>
      <c r="Q2638">
        <f t="shared" si="942"/>
        <v>0.23094861914042752</v>
      </c>
      <c r="R2638">
        <f t="shared" si="951"/>
        <v>55.986018935116839</v>
      </c>
      <c r="S2638">
        <f t="shared" si="943"/>
        <v>26.569337328734584</v>
      </c>
      <c r="T2638">
        <f t="shared" si="944"/>
        <v>13.102166090524786</v>
      </c>
      <c r="U2638">
        <f t="shared" si="945"/>
        <v>0.46280856536093973</v>
      </c>
      <c r="V2638" s="6">
        <f t="shared" si="953"/>
        <v>139849.00000006892</v>
      </c>
      <c r="W2638">
        <f t="shared" si="958"/>
        <v>13.103050394912769</v>
      </c>
      <c r="X2638">
        <f t="shared" si="959"/>
        <v>26.56309946977369</v>
      </c>
      <c r="Y2638">
        <f t="shared" si="954"/>
        <v>0.22900859324262512</v>
      </c>
      <c r="Z2638">
        <f t="shared" si="955"/>
        <v>3.7624281926294258E-7</v>
      </c>
      <c r="AA2638">
        <f t="shared" si="957"/>
        <v>-4.7231458309017513E-8</v>
      </c>
      <c r="AB2638">
        <f t="shared" si="956"/>
        <v>1.0009313882116091</v>
      </c>
      <c r="AC2638">
        <f t="shared" si="952"/>
        <v>2.0968447322356369</v>
      </c>
      <c r="AD2638">
        <f t="shared" si="960"/>
        <v>-7.6019175728508145E-11</v>
      </c>
      <c r="AE2638">
        <f t="shared" si="961"/>
        <v>-5.6788836101038338E-5</v>
      </c>
      <c r="AF2638">
        <f t="shared" si="962"/>
        <v>1.3325736593413399E-7</v>
      </c>
      <c r="AG2638" t="str">
        <f t="shared" si="963"/>
        <v>NaN</v>
      </c>
      <c r="AH2638">
        <f t="shared" si="964"/>
        <v>1.3325736593413399E-3</v>
      </c>
    </row>
    <row r="2639" spans="1:34">
      <c r="A2639" s="4">
        <v>43293.051076388889</v>
      </c>
      <c r="B2639" s="3">
        <v>-1.54817509072018E-3</v>
      </c>
      <c r="C2639">
        <v>2.9114346853875799</v>
      </c>
      <c r="D2639" s="3">
        <v>1.9010549308077301E-2</v>
      </c>
      <c r="E2639" s="3">
        <v>1.8814839255628601E-2</v>
      </c>
      <c r="F2639" s="3">
        <v>1.8818314851287099E-2</v>
      </c>
      <c r="G2639">
        <v>-4637048</v>
      </c>
      <c r="H2639">
        <v>8232242</v>
      </c>
      <c r="K2639">
        <f t="shared" si="946"/>
        <v>99.351898901910758</v>
      </c>
      <c r="L2639">
        <f t="shared" si="947"/>
        <v>79.641516999179473</v>
      </c>
      <c r="M2639">
        <f t="shared" si="941"/>
        <v>26.667384311914006</v>
      </c>
      <c r="N2639">
        <f t="shared" si="948"/>
        <v>0.12504730877817893</v>
      </c>
      <c r="O2639">
        <f t="shared" si="949"/>
        <v>56.21814627634501</v>
      </c>
      <c r="P2639">
        <f t="shared" si="950"/>
        <v>55.95197727230159</v>
      </c>
      <c r="Q2639">
        <f t="shared" si="942"/>
        <v>0.20531116520954384</v>
      </c>
      <c r="R2639">
        <f t="shared" si="951"/>
        <v>56.012835111135466</v>
      </c>
      <c r="S2639">
        <f t="shared" si="943"/>
        <v>26.530510201774309</v>
      </c>
      <c r="T2639">
        <f t="shared" si="944"/>
        <v>13.10687070660857</v>
      </c>
      <c r="U2639">
        <f t="shared" si="945"/>
        <v>0.46272936945473048</v>
      </c>
      <c r="V2639" s="6">
        <f t="shared" si="953"/>
        <v>139909.0000002645</v>
      </c>
      <c r="W2639">
        <f t="shared" si="958"/>
        <v>13.103435636428314</v>
      </c>
      <c r="X2639">
        <f t="shared" si="959"/>
        <v>26.553484583832748</v>
      </c>
      <c r="Y2639">
        <f t="shared" si="954"/>
        <v>0.23163130959496434</v>
      </c>
      <c r="Z2639">
        <f t="shared" si="955"/>
        <v>2.9087679993513062E-7</v>
      </c>
      <c r="AA2639">
        <f t="shared" si="957"/>
        <v>-7.4331781427013813E-8</v>
      </c>
      <c r="AB2639">
        <f t="shared" si="956"/>
        <v>1.0008259416691017</v>
      </c>
      <c r="AC2639">
        <f t="shared" si="952"/>
        <v>2.0967312098495352</v>
      </c>
      <c r="AD2639">
        <f t="shared" si="960"/>
        <v>-1.1827619528483487E-10</v>
      </c>
      <c r="AE2639">
        <f t="shared" si="961"/>
        <v>-7.1089455012468983E-5</v>
      </c>
      <c r="AF2639">
        <f t="shared" si="962"/>
        <v>1.6562397242339959E-7</v>
      </c>
      <c r="AG2639" t="str">
        <f t="shared" si="963"/>
        <v>NaN</v>
      </c>
      <c r="AH2639">
        <f t="shared" si="964"/>
        <v>1.656239724233996E-3</v>
      </c>
    </row>
    <row r="2640" spans="1:34">
      <c r="A2640" s="4">
        <v>43293.051770833335</v>
      </c>
      <c r="B2640" s="3">
        <v>-1.5519330281677001E-3</v>
      </c>
      <c r="C2640">
        <v>2.9113966303248202</v>
      </c>
      <c r="D2640" s="3">
        <v>1.9004888617491798E-2</v>
      </c>
      <c r="E2640" s="3">
        <v>1.8808607739101701E-2</v>
      </c>
      <c r="F2640" s="3">
        <v>1.8794981385799499E-2</v>
      </c>
      <c r="G2640">
        <v>-4637048</v>
      </c>
      <c r="H2640">
        <v>8232245</v>
      </c>
      <c r="K2640">
        <f t="shared" si="946"/>
        <v>99.591295043787838</v>
      </c>
      <c r="L2640">
        <f t="shared" si="947"/>
        <v>79.911584769079639</v>
      </c>
      <c r="M2640">
        <f t="shared" si="941"/>
        <v>26.757814545811527</v>
      </c>
      <c r="N2640">
        <f t="shared" si="948"/>
        <v>0.12503577488068368</v>
      </c>
      <c r="O2640">
        <f t="shared" si="949"/>
        <v>56.201144103200235</v>
      </c>
      <c r="P2640">
        <f t="shared" si="950"/>
        <v>55.933326712870283</v>
      </c>
      <c r="Q2640">
        <f t="shared" si="942"/>
        <v>0.25863414443492161</v>
      </c>
      <c r="R2640">
        <f t="shared" si="951"/>
        <v>55.942509958765314</v>
      </c>
      <c r="S2640">
        <f t="shared" si="943"/>
        <v>26.585391782854913</v>
      </c>
      <c r="T2640">
        <f t="shared" si="944"/>
        <v>13.105656612135386</v>
      </c>
      <c r="U2640">
        <f t="shared" si="945"/>
        <v>0.462749807107945</v>
      </c>
      <c r="V2640" s="6">
        <f t="shared" si="953"/>
        <v>139969.00000046007</v>
      </c>
      <c r="W2640">
        <f t="shared" si="958"/>
        <v>13.103698301097989</v>
      </c>
      <c r="X2640">
        <f t="shared" si="959"/>
        <v>26.549880793762021</v>
      </c>
      <c r="Y2640">
        <f t="shared" si="954"/>
        <v>0.23724580675128237</v>
      </c>
      <c r="Z2640">
        <f t="shared" si="955"/>
        <v>-5.0169193108629366E-7</v>
      </c>
      <c r="AA2640">
        <f t="shared" si="957"/>
        <v>-3.5166961879514699E-8</v>
      </c>
      <c r="AB2640">
        <f t="shared" si="956"/>
        <v>1.0005934356075188</v>
      </c>
      <c r="AC2640">
        <f t="shared" si="952"/>
        <v>2.096760505949173</v>
      </c>
      <c r="AD2640">
        <f t="shared" si="960"/>
        <v>-5.4633929843564582E-11</v>
      </c>
      <c r="AE2640">
        <f t="shared" si="961"/>
        <v>-9.6950083410584468E-5</v>
      </c>
      <c r="AF2640">
        <f t="shared" si="962"/>
        <v>5.609773022176256E-8</v>
      </c>
      <c r="AG2640" t="str">
        <f t="shared" si="963"/>
        <v>NaN</v>
      </c>
      <c r="AH2640">
        <f t="shared" si="964"/>
        <v>5.6097730221762565E-4</v>
      </c>
    </row>
    <row r="2641" spans="1:34">
      <c r="A2641" s="4">
        <v>43293.052476851852</v>
      </c>
      <c r="B2641" s="3">
        <v>-1.5487102400402401E-3</v>
      </c>
      <c r="C2641">
        <v>2.9112444100737802</v>
      </c>
      <c r="D2641" s="3">
        <v>1.9002557744897799E-2</v>
      </c>
      <c r="E2641" s="3">
        <v>1.8805801178223201E-2</v>
      </c>
      <c r="F2641" s="3">
        <v>1.8796255852776101E-2</v>
      </c>
      <c r="G2641">
        <v>-4637048</v>
      </c>
      <c r="H2641">
        <v>8232248</v>
      </c>
      <c r="K2641">
        <f t="shared" si="946"/>
        <v>99.38599012464654</v>
      </c>
      <c r="L2641">
        <f t="shared" si="947"/>
        <v>79.70460457469666</v>
      </c>
      <c r="M2641">
        <f t="shared" si="941"/>
        <v>26.6885087289896</v>
      </c>
      <c r="N2641">
        <f t="shared" si="948"/>
        <v>0.12498963929070232</v>
      </c>
      <c r="O2641">
        <f t="shared" si="949"/>
        <v>56.194143208376012</v>
      </c>
      <c r="P2641">
        <f t="shared" si="950"/>
        <v>55.924926842592143</v>
      </c>
      <c r="Q2641">
        <f t="shared" si="942"/>
        <v>0.24779211060938167</v>
      </c>
      <c r="R2641">
        <f t="shared" si="951"/>
        <v>55.94635109776663</v>
      </c>
      <c r="S2641">
        <f t="shared" si="943"/>
        <v>26.523313988583347</v>
      </c>
      <c r="T2641">
        <f t="shared" si="944"/>
        <v>13.100800234242612</v>
      </c>
      <c r="U2641">
        <f t="shared" si="945"/>
        <v>0.46283155772080353</v>
      </c>
      <c r="V2641" s="6">
        <f t="shared" si="953"/>
        <v>140030.00000026077</v>
      </c>
      <c r="W2641">
        <f t="shared" si="958"/>
        <v>13.103744997039266</v>
      </c>
      <c r="X2641">
        <f t="shared" si="959"/>
        <v>26.548856535916041</v>
      </c>
      <c r="Y2641">
        <f t="shared" si="954"/>
        <v>0.24914098367565174</v>
      </c>
      <c r="Z2641">
        <f t="shared" si="955"/>
        <v>-3.1042188237737197E-7</v>
      </c>
      <c r="AA2641">
        <f t="shared" si="957"/>
        <v>4.2520630825920944E-8</v>
      </c>
      <c r="AB2641">
        <f t="shared" si="956"/>
        <v>1.0001076075578883</v>
      </c>
      <c r="AC2641">
        <f t="shared" si="952"/>
        <v>2.0968776903477258</v>
      </c>
      <c r="AD2641">
        <f t="shared" si="960"/>
        <v>6.2907862749679178E-11</v>
      </c>
      <c r="AE2641">
        <f t="shared" si="961"/>
        <v>-1.499240744668245E-5</v>
      </c>
      <c r="AF2641">
        <f t="shared" si="962"/>
        <v>-4.1770011044586043E-7</v>
      </c>
      <c r="AG2641">
        <f t="shared" si="963"/>
        <v>6.2907862749679178E-9</v>
      </c>
      <c r="AH2641" t="str">
        <f t="shared" si="964"/>
        <v>NaN</v>
      </c>
    </row>
    <row r="2642" spans="1:34">
      <c r="A2642" s="4">
        <v>43293.053171296298</v>
      </c>
      <c r="B2642" s="3">
        <v>-1.54823455175574E-3</v>
      </c>
      <c r="C2642">
        <v>2.9112788974743999</v>
      </c>
      <c r="D2642" s="3">
        <v>1.9003259385117401E-2</v>
      </c>
      <c r="E2642" s="3">
        <v>1.8806716878170801E-2</v>
      </c>
      <c r="F2642" s="3">
        <v>1.8799209757544299E-2</v>
      </c>
      <c r="G2642">
        <v>-4637048</v>
      </c>
      <c r="H2642">
        <v>8232248</v>
      </c>
      <c r="K2642">
        <f t="shared" si="946"/>
        <v>99.355686815547926</v>
      </c>
      <c r="L2642">
        <f t="shared" si="947"/>
        <v>79.670418384664046</v>
      </c>
      <c r="M2642">
        <f t="shared" si="941"/>
        <v>26.677061731216199</v>
      </c>
      <c r="N2642">
        <f t="shared" si="948"/>
        <v>0.1250000918853055</v>
      </c>
      <c r="O2642">
        <f t="shared" si="949"/>
        <v>56.196250620593446</v>
      </c>
      <c r="P2642">
        <f t="shared" si="950"/>
        <v>55.927667478233602</v>
      </c>
      <c r="Q2642">
        <f t="shared" si="942"/>
        <v>0.24099669598265194</v>
      </c>
      <c r="R2642">
        <f t="shared" si="951"/>
        <v>55.955253924610794</v>
      </c>
      <c r="S2642">
        <f t="shared" si="943"/>
        <v>26.516397267227763</v>
      </c>
      <c r="T2642">
        <f t="shared" si="944"/>
        <v>13.101900507358735</v>
      </c>
      <c r="U2642">
        <f t="shared" si="945"/>
        <v>0.46281303609758107</v>
      </c>
      <c r="V2642" s="6">
        <f t="shared" si="953"/>
        <v>140090.00000045635</v>
      </c>
      <c r="W2642">
        <f t="shared" si="958"/>
        <v>13.103642849667731</v>
      </c>
      <c r="X2642">
        <f t="shared" si="959"/>
        <v>26.555245209068332</v>
      </c>
      <c r="Y2642">
        <f t="shared" si="954"/>
        <v>0.24195197345330399</v>
      </c>
      <c r="Z2642">
        <f t="shared" si="955"/>
        <v>1.1382135707308385E-7</v>
      </c>
      <c r="AA2642">
        <f t="shared" si="957"/>
        <v>-2.6465743691746348E-9</v>
      </c>
      <c r="AB2642">
        <f t="shared" si="956"/>
        <v>1.0004024318014364</v>
      </c>
      <c r="AC2642">
        <f t="shared" si="952"/>
        <v>2.0968511407574337</v>
      </c>
      <c r="AD2642">
        <f t="shared" si="960"/>
        <v>-4.0318079891802236E-12</v>
      </c>
      <c r="AE2642">
        <f t="shared" si="961"/>
        <v>-5.1619742410359861E-5</v>
      </c>
      <c r="AF2642">
        <f t="shared" si="962"/>
        <v>7.7752622121087853E-9</v>
      </c>
      <c r="AG2642" t="str">
        <f t="shared" si="963"/>
        <v>NaN</v>
      </c>
      <c r="AH2642">
        <f t="shared" si="964"/>
        <v>7.7752622121087851E-5</v>
      </c>
    </row>
    <row r="2643" spans="1:34">
      <c r="A2643" s="4">
        <v>43293.053865740738</v>
      </c>
      <c r="B2643" s="3">
        <v>-1.5486032101762199E-3</v>
      </c>
      <c r="C2643">
        <v>2.9112872220193799</v>
      </c>
      <c r="D2643" s="3">
        <v>1.8999608477533899E-2</v>
      </c>
      <c r="E2643" s="3">
        <v>1.8803624904321602E-2</v>
      </c>
      <c r="F2643" s="3">
        <v>1.8796875219904901E-2</v>
      </c>
      <c r="G2643">
        <v>-4637048</v>
      </c>
      <c r="H2643">
        <v>8232249</v>
      </c>
      <c r="K2643">
        <f t="shared" si="946"/>
        <v>99.379171880098866</v>
      </c>
      <c r="L2643">
        <f t="shared" si="947"/>
        <v>79.696972177695102</v>
      </c>
      <c r="M2643">
        <f t="shared" si="941"/>
        <v>26.685953076212876</v>
      </c>
      <c r="N2643">
        <f t="shared" si="948"/>
        <v>0.12500261492538298</v>
      </c>
      <c r="O2643">
        <f t="shared" si="949"/>
        <v>56.18528493329211</v>
      </c>
      <c r="P2643">
        <f t="shared" si="950"/>
        <v>55.918413383859374</v>
      </c>
      <c r="Q2643">
        <f t="shared" si="942"/>
        <v>0.23706711376787837</v>
      </c>
      <c r="R2643">
        <f t="shared" si="951"/>
        <v>55.948217819524231</v>
      </c>
      <c r="S2643">
        <f t="shared" si="943"/>
        <v>26.527908333700957</v>
      </c>
      <c r="T2643">
        <f t="shared" si="944"/>
        <v>13.102166090524786</v>
      </c>
      <c r="U2643">
        <f t="shared" si="945"/>
        <v>0.46280856536093973</v>
      </c>
      <c r="V2643" s="6">
        <f t="shared" si="953"/>
        <v>140150.00000002328</v>
      </c>
      <c r="W2643">
        <f t="shared" si="958"/>
        <v>13.103304304093486</v>
      </c>
      <c r="X2643">
        <f t="shared" si="959"/>
        <v>26.561238834801106</v>
      </c>
      <c r="Y2643">
        <f t="shared" si="954"/>
        <v>0.2425859507932889</v>
      </c>
      <c r="Z2643">
        <f t="shared" si="955"/>
        <v>1.6440862691762046E-7</v>
      </c>
      <c r="AA2643">
        <f t="shared" si="957"/>
        <v>-4.9127734399822444E-8</v>
      </c>
      <c r="AB2643">
        <f t="shared" si="956"/>
        <v>1.0003762993966054</v>
      </c>
      <c r="AC2643">
        <f t="shared" si="952"/>
        <v>2.0968447322356369</v>
      </c>
      <c r="AD2643">
        <f t="shared" si="960"/>
        <v>-7.4645678735022968E-11</v>
      </c>
      <c r="AE2643">
        <f t="shared" si="961"/>
        <v>-6.4143037304972532E-5</v>
      </c>
      <c r="AF2643">
        <f t="shared" si="962"/>
        <v>1.1584737206137146E-7</v>
      </c>
      <c r="AG2643" t="str">
        <f t="shared" si="963"/>
        <v>NaN</v>
      </c>
      <c r="AH2643">
        <f t="shared" si="964"/>
        <v>1.1584737206137145E-3</v>
      </c>
    </row>
    <row r="2644" spans="1:34">
      <c r="A2644" s="4">
        <v>43293.054560185185</v>
      </c>
      <c r="B2644" s="3">
        <v>-1.54960215557367E-3</v>
      </c>
      <c r="C2644">
        <v>2.9113407369513902</v>
      </c>
      <c r="D2644" s="3">
        <v>1.9000226872303801E-2</v>
      </c>
      <c r="E2644" s="3">
        <v>1.8803327599143799E-2</v>
      </c>
      <c r="F2644" s="3">
        <v>1.87933019480079E-2</v>
      </c>
      <c r="G2644">
        <v>-4637048</v>
      </c>
      <c r="H2644">
        <v>8232248</v>
      </c>
      <c r="K2644">
        <f t="shared" si="946"/>
        <v>99.442808829205944</v>
      </c>
      <c r="L2644">
        <f t="shared" si="947"/>
        <v>79.765306160190065</v>
      </c>
      <c r="M2644">
        <f t="shared" si="941"/>
        <v>26.708834214611777</v>
      </c>
      <c r="N2644">
        <f t="shared" si="948"/>
        <v>0.12501883446873702</v>
      </c>
      <c r="O2644">
        <f t="shared" si="949"/>
        <v>56.187142313551789</v>
      </c>
      <c r="P2644">
        <f t="shared" si="950"/>
        <v>55.91752356709263</v>
      </c>
      <c r="Q2644">
        <f t="shared" si="942"/>
        <v>0.24969404262933637</v>
      </c>
      <c r="R2644">
        <f t="shared" si="951"/>
        <v>55.937448270922452</v>
      </c>
      <c r="S2644">
        <f t="shared" si="943"/>
        <v>26.542371519525553</v>
      </c>
      <c r="T2644">
        <f t="shared" si="944"/>
        <v>13.103873410877842</v>
      </c>
      <c r="U2644">
        <f t="shared" si="945"/>
        <v>0.46277982491110442</v>
      </c>
      <c r="V2644" s="6">
        <f t="shared" si="953"/>
        <v>140210.00000021886</v>
      </c>
      <c r="W2644">
        <f t="shared" si="958"/>
        <v>13.10326928213752</v>
      </c>
      <c r="X2644">
        <f t="shared" si="959"/>
        <v>26.563692172565489</v>
      </c>
      <c r="Y2644">
        <f t="shared" si="954"/>
        <v>0.24080103633448383</v>
      </c>
      <c r="Z2644">
        <f t="shared" si="955"/>
        <v>1.644086260563347E-7</v>
      </c>
      <c r="AA2644">
        <f t="shared" si="957"/>
        <v>-3.8858727558770711E-9</v>
      </c>
      <c r="AB2644">
        <f t="shared" si="956"/>
        <v>1.0004490391175402</v>
      </c>
      <c r="AC2644">
        <f t="shared" si="952"/>
        <v>2.0968035345955176</v>
      </c>
      <c r="AD2644">
        <f t="shared" si="960"/>
        <v>-5.9479220889893702E-12</v>
      </c>
      <c r="AE2644">
        <f t="shared" si="961"/>
        <v>-1.0638547578097868E-4</v>
      </c>
      <c r="AF2644">
        <f t="shared" si="962"/>
        <v>5.5656253302722698E-9</v>
      </c>
      <c r="AG2644" t="str">
        <f t="shared" si="963"/>
        <v>NaN</v>
      </c>
      <c r="AH2644">
        <f t="shared" si="964"/>
        <v>5.5656253302722693E-5</v>
      </c>
    </row>
    <row r="2645" spans="1:34">
      <c r="A2645" s="4">
        <v>43293.055254629631</v>
      </c>
      <c r="B2645" s="3">
        <v>-1.5474139894649901E-3</v>
      </c>
      <c r="C2645">
        <v>2.9113490614963702</v>
      </c>
      <c r="D2645" s="3">
        <v>1.89988949451072E-2</v>
      </c>
      <c r="E2645">
        <v>1.8802709204374001E-2</v>
      </c>
      <c r="F2645" s="3">
        <v>1.8796637001778398E-2</v>
      </c>
      <c r="G2645">
        <v>-4637048</v>
      </c>
      <c r="H2645">
        <v>8232258</v>
      </c>
      <c r="K2645">
        <f t="shared" si="946"/>
        <v>99.303413607353633</v>
      </c>
      <c r="L2645">
        <f t="shared" si="947"/>
        <v>79.621527040509108</v>
      </c>
      <c r="M2645">
        <f t="shared" si="941"/>
        <v>26.660690819244255</v>
      </c>
      <c r="N2645">
        <f t="shared" si="948"/>
        <v>0.12502135750881449</v>
      </c>
      <c r="O2645">
        <f t="shared" si="949"/>
        <v>56.183141802223574</v>
      </c>
      <c r="P2645">
        <f t="shared" si="950"/>
        <v>55.915672748217908</v>
      </c>
      <c r="Q2645">
        <f t="shared" si="942"/>
        <v>0.23564195260623677</v>
      </c>
      <c r="R2645">
        <f t="shared" si="951"/>
        <v>55.947499849617337</v>
      </c>
      <c r="S2645">
        <f t="shared" si="943"/>
        <v>26.503596184173432</v>
      </c>
      <c r="T2645">
        <f t="shared" si="944"/>
        <v>13.104138994043893</v>
      </c>
      <c r="U2645">
        <f t="shared" si="945"/>
        <v>0.46277535417446308</v>
      </c>
      <c r="V2645" s="6">
        <f t="shared" si="953"/>
        <v>140270.00000041444</v>
      </c>
      <c r="W2645">
        <f t="shared" si="958"/>
        <v>13.103187564240297</v>
      </c>
      <c r="X2645">
        <f t="shared" si="959"/>
        <v>26.562830375759599</v>
      </c>
      <c r="Y2645">
        <f t="shared" si="954"/>
        <v>0.24031818549952297</v>
      </c>
      <c r="Z2645">
        <f t="shared" si="955"/>
        <v>6.0072382897273548E-8</v>
      </c>
      <c r="AA2645">
        <f t="shared" si="957"/>
        <v>2.4199916573285807E-8</v>
      </c>
      <c r="AB2645">
        <f t="shared" si="956"/>
        <v>1.0004697379514977</v>
      </c>
      <c r="AC2645">
        <f t="shared" si="952"/>
        <v>2.0967971260737208</v>
      </c>
      <c r="AD2645">
        <f t="shared" si="960"/>
        <v>3.7115981758808477E-11</v>
      </c>
      <c r="AE2645">
        <f t="shared" si="961"/>
        <v>-4.0084696293843126E-3</v>
      </c>
      <c r="AF2645">
        <f t="shared" si="962"/>
        <v>-9.2175051966557479E-10</v>
      </c>
      <c r="AG2645">
        <f t="shared" si="963"/>
        <v>3.7115981758808478E-9</v>
      </c>
      <c r="AH2645" t="str">
        <f t="shared" si="964"/>
        <v>NaN</v>
      </c>
    </row>
    <row r="2646" spans="1:34">
      <c r="A2646" s="4">
        <v>43293.055949074071</v>
      </c>
      <c r="B2646" s="3">
        <v>-1.5485556413477801E-3</v>
      </c>
      <c r="C2646">
        <v>2.9113633321449002</v>
      </c>
      <c r="D2646" s="3">
        <v>1.9045595642437501E-2</v>
      </c>
      <c r="E2646" s="3">
        <v>1.8848672584863401E-2</v>
      </c>
      <c r="F2646" s="3">
        <v>1.88431848236905E-2</v>
      </c>
      <c r="G2646">
        <v>-4637048</v>
      </c>
      <c r="H2646">
        <v>8232544</v>
      </c>
      <c r="K2646">
        <f t="shared" si="946"/>
        <v>99.376141549189654</v>
      </c>
      <c r="L2646">
        <f t="shared" si="947"/>
        <v>79.633068294078384</v>
      </c>
      <c r="M2646">
        <f t="shared" si="941"/>
        <v>26.664555324290991</v>
      </c>
      <c r="N2646">
        <f t="shared" si="948"/>
        <v>0.12502568272037373</v>
      </c>
      <c r="O2646">
        <f t="shared" si="949"/>
        <v>56.323409730667649</v>
      </c>
      <c r="P2646">
        <f t="shared" si="950"/>
        <v>56.053238420358973</v>
      </c>
      <c r="Q2646">
        <f t="shared" si="942"/>
        <v>0.23561856126299574</v>
      </c>
      <c r="R2646">
        <f t="shared" si="951"/>
        <v>56.087791169404653</v>
      </c>
      <c r="S2646">
        <f t="shared" si="943"/>
        <v>26.507476283448995</v>
      </c>
      <c r="T2646">
        <f t="shared" si="944"/>
        <v>13.104594279471183</v>
      </c>
      <c r="U2646">
        <f t="shared" si="945"/>
        <v>0.46276769005451046</v>
      </c>
      <c r="V2646" s="6">
        <f t="shared" si="953"/>
        <v>140329.99999998137</v>
      </c>
      <c r="W2646">
        <f t="shared" si="958"/>
        <v>13.102808159717407</v>
      </c>
      <c r="X2646">
        <f t="shared" si="959"/>
        <v>26.563859019663791</v>
      </c>
      <c r="Y2646">
        <f t="shared" si="954"/>
        <v>0.25829519549112706</v>
      </c>
      <c r="Z2646">
        <f t="shared" si="955"/>
        <v>-3.4491320279403992E-8</v>
      </c>
      <c r="AA2646">
        <f t="shared" si="957"/>
        <v>2.5196581089111375E-9</v>
      </c>
      <c r="AB2646">
        <f t="shared" si="956"/>
        <v>0.99973216707015733</v>
      </c>
      <c r="AC2646">
        <f t="shared" si="952"/>
        <v>2.0967861400363601</v>
      </c>
      <c r="AD2646">
        <f t="shared" si="960"/>
        <v>3.5954787983377814E-12</v>
      </c>
      <c r="AE2646">
        <f t="shared" si="961"/>
        <v>-3.1290678285463968E-4</v>
      </c>
      <c r="AF2646">
        <f t="shared" si="962"/>
        <v>-1.1438597825921608E-9</v>
      </c>
      <c r="AG2646">
        <f t="shared" si="963"/>
        <v>3.5954787983377814E-10</v>
      </c>
      <c r="AH2646" t="str">
        <f t="shared" si="964"/>
        <v>NaN</v>
      </c>
    </row>
    <row r="2647" spans="1:34">
      <c r="A2647" s="4">
        <v>43293.056655092594</v>
      </c>
      <c r="B2647" s="3">
        <v>-1.55459688256087E-3</v>
      </c>
      <c r="C2647">
        <v>2.9113359800685399</v>
      </c>
      <c r="D2647" s="3">
        <v>1.9042242040031899E-2</v>
      </c>
      <c r="E2647" s="3">
        <v>1.8845996838263102E-2</v>
      </c>
      <c r="F2647">
        <v>1.8817278602436999E-2</v>
      </c>
      <c r="G2647">
        <v>-4637048</v>
      </c>
      <c r="H2647">
        <v>8232536</v>
      </c>
      <c r="K2647">
        <f t="shared" si="946"/>
        <v>99.760993574738109</v>
      </c>
      <c r="L2647">
        <f t="shared" si="947"/>
        <v>80.051973811689265</v>
      </c>
      <c r="M2647">
        <f t="shared" si="941"/>
        <v>26.804822798460599</v>
      </c>
      <c r="N2647">
        <f t="shared" si="948"/>
        <v>0.12501739273154849</v>
      </c>
      <c r="O2647">
        <f t="shared" si="949"/>
        <v>56.313337014645192</v>
      </c>
      <c r="P2647">
        <f t="shared" si="950"/>
        <v>56.0452300694581</v>
      </c>
      <c r="Q2647">
        <f t="shared" si="942"/>
        <v>0.30362507260414873</v>
      </c>
      <c r="R2647">
        <f t="shared" si="951"/>
        <v>56.009711942041044</v>
      </c>
      <c r="S2647">
        <f t="shared" si="943"/>
        <v>26.602406083391166</v>
      </c>
      <c r="T2647">
        <f t="shared" si="944"/>
        <v>13.103721649068525</v>
      </c>
      <c r="U2647">
        <f t="shared" si="945"/>
        <v>0.46278237961775903</v>
      </c>
      <c r="V2647" s="6">
        <f t="shared" si="953"/>
        <v>140391.00000041071</v>
      </c>
      <c r="W2647">
        <f t="shared" si="958"/>
        <v>13.102776056257765</v>
      </c>
      <c r="X2647">
        <f t="shared" si="959"/>
        <v>26.564737786851804</v>
      </c>
      <c r="Y2647">
        <f t="shared" si="954"/>
        <v>0.28765858511535924</v>
      </c>
      <c r="Z2647">
        <f t="shared" si="955"/>
        <v>-1.8499889957867608E-7</v>
      </c>
      <c r="AA2647">
        <f t="shared" si="957"/>
        <v>-3.5872466228866107E-8</v>
      </c>
      <c r="AB2647">
        <f t="shared" si="956"/>
        <v>0.99853597560942331</v>
      </c>
      <c r="AC2647">
        <f t="shared" si="952"/>
        <v>2.0968071966079767</v>
      </c>
      <c r="AD2647">
        <f t="shared" si="960"/>
        <v>-4.5964199535524047E-11</v>
      </c>
      <c r="AE2647">
        <f t="shared" si="961"/>
        <v>1.0339805397584629E-5</v>
      </c>
      <c r="AF2647">
        <f t="shared" si="962"/>
        <v>-4.425255720608237E-7</v>
      </c>
      <c r="AG2647" t="str">
        <f t="shared" si="963"/>
        <v>NaN</v>
      </c>
      <c r="AH2647" t="str">
        <f t="shared" si="964"/>
        <v>NaN</v>
      </c>
    </row>
    <row r="2648" spans="1:34">
      <c r="A2648" s="4">
        <v>43293.057349537034</v>
      </c>
      <c r="B2648" s="3">
        <v>-1.55825968235149E-3</v>
      </c>
      <c r="C2648">
        <v>2.9112931681229401</v>
      </c>
      <c r="D2648" s="3">
        <v>1.9046737294320298E-2</v>
      </c>
      <c r="E2648" s="3">
        <v>1.8849766667917701E-2</v>
      </c>
      <c r="F2648" s="3">
        <v>1.88150869956735E-2</v>
      </c>
      <c r="G2648">
        <v>-4637048</v>
      </c>
      <c r="H2648">
        <v>8232532</v>
      </c>
      <c r="K2648">
        <f t="shared" si="946"/>
        <v>99.994329054795458</v>
      </c>
      <c r="L2648">
        <f t="shared" si="947"/>
        <v>80.288190138891196</v>
      </c>
      <c r="M2648">
        <f t="shared" si="941"/>
        <v>26.883918122301647</v>
      </c>
      <c r="N2648">
        <f t="shared" si="948"/>
        <v>0.12500441709686783</v>
      </c>
      <c r="O2648">
        <f t="shared" si="949"/>
        <v>56.326838740377539</v>
      </c>
      <c r="P2648">
        <f t="shared" si="950"/>
        <v>56.056512946060529</v>
      </c>
      <c r="Q2648">
        <f t="shared" si="942"/>
        <v>0.32373212147893327</v>
      </c>
      <c r="R2648">
        <f t="shared" si="951"/>
        <v>56.003106618898606</v>
      </c>
      <c r="S2648">
        <f t="shared" si="943"/>
        <v>26.668096707982357</v>
      </c>
      <c r="T2648">
        <f t="shared" si="944"/>
        <v>13.10235579278635</v>
      </c>
      <c r="U2648">
        <f t="shared" si="945"/>
        <v>0.46280537197762284</v>
      </c>
      <c r="V2648" s="6">
        <f t="shared" si="953"/>
        <v>140450.99999997765</v>
      </c>
      <c r="W2648">
        <f t="shared" si="958"/>
        <v>13.102881122125625</v>
      </c>
      <c r="X2648">
        <f t="shared" si="959"/>
        <v>26.574093547510696</v>
      </c>
      <c r="Y2648">
        <f t="shared" si="954"/>
        <v>0.31387768085016887</v>
      </c>
      <c r="Z2648">
        <f t="shared" si="955"/>
        <v>-1.1382135707323188E-7</v>
      </c>
      <c r="AA2648">
        <f t="shared" si="957"/>
        <v>-5.8911473584638173E-8</v>
      </c>
      <c r="AB2648">
        <f t="shared" si="956"/>
        <v>0.99747465401550839</v>
      </c>
      <c r="AC2648">
        <f t="shared" si="952"/>
        <v>2.0968401547200655</v>
      </c>
      <c r="AD2648">
        <f t="shared" si="960"/>
        <v>-6.9180243006849952E-11</v>
      </c>
      <c r="AE2648">
        <f t="shared" si="961"/>
        <v>1.1945635304284029E-5</v>
      </c>
      <c r="AF2648">
        <f t="shared" si="962"/>
        <v>-5.7650604757486181E-7</v>
      </c>
      <c r="AG2648" t="str">
        <f t="shared" si="963"/>
        <v>NaN</v>
      </c>
      <c r="AH2648" t="str">
        <f t="shared" si="964"/>
        <v>NaN</v>
      </c>
    </row>
    <row r="2649" spans="1:34">
      <c r="A2649" s="4">
        <v>43293.05804398148</v>
      </c>
      <c r="B2649" s="3">
        <v>-1.5566423421842E-3</v>
      </c>
      <c r="C2649">
        <v>2.9112931681229401</v>
      </c>
      <c r="D2649" s="3">
        <v>1.9038222474027901E-2</v>
      </c>
      <c r="E2649" s="3">
        <v>1.8840526422991399E-2</v>
      </c>
      <c r="F2649" s="3">
        <v>1.8809738998734199E-2</v>
      </c>
      <c r="G2649">
        <v>-4637048</v>
      </c>
      <c r="H2649">
        <v>8232528</v>
      </c>
      <c r="K2649">
        <f t="shared" si="946"/>
        <v>99.891297803860837</v>
      </c>
      <c r="L2649">
        <f t="shared" si="947"/>
        <v>80.192188781260583</v>
      </c>
      <c r="M2649">
        <f t="shared" si="941"/>
        <v>26.851772764015376</v>
      </c>
      <c r="N2649">
        <f t="shared" si="948"/>
        <v>0.12500441709686783</v>
      </c>
      <c r="O2649">
        <f t="shared" si="949"/>
        <v>56.301264042958337</v>
      </c>
      <c r="P2649">
        <f t="shared" si="950"/>
        <v>56.028857440949714</v>
      </c>
      <c r="Q2649">
        <f t="shared" si="942"/>
        <v>0.31427584846742462</v>
      </c>
      <c r="R2649">
        <f t="shared" si="951"/>
        <v>55.986988194490912</v>
      </c>
      <c r="S2649">
        <f t="shared" si="943"/>
        <v>26.642255531703761</v>
      </c>
      <c r="T2649">
        <f t="shared" si="944"/>
        <v>13.10235579278635</v>
      </c>
      <c r="U2649">
        <f t="shared" si="945"/>
        <v>0.46280537197762284</v>
      </c>
      <c r="V2649" s="6">
        <f t="shared" si="953"/>
        <v>140511.00000017323</v>
      </c>
      <c r="W2649">
        <f t="shared" si="958"/>
        <v>13.102916144081593</v>
      </c>
      <c r="X2649">
        <f t="shared" si="959"/>
        <v>26.58174652731141</v>
      </c>
      <c r="Y2649">
        <f t="shared" si="954"/>
        <v>0.31232128150407829</v>
      </c>
      <c r="Z2649">
        <f t="shared" si="955"/>
        <v>-3.7940452177538774E-8</v>
      </c>
      <c r="AA2649">
        <f t="shared" si="957"/>
        <v>-1.8667867136215289E-8</v>
      </c>
      <c r="AB2649">
        <f t="shared" si="956"/>
        <v>0.99753471282856809</v>
      </c>
      <c r="AC2649">
        <f t="shared" si="952"/>
        <v>2.0968401547200655</v>
      </c>
      <c r="AD2649">
        <f t="shared" si="960"/>
        <v>-2.2031078373536766E-11</v>
      </c>
      <c r="AE2649">
        <f t="shared" si="961"/>
        <v>9.4232199654948893E-7</v>
      </c>
      <c r="AF2649">
        <f t="shared" si="962"/>
        <v>-2.3273808817274378E-6</v>
      </c>
      <c r="AG2649" t="str">
        <f t="shared" si="963"/>
        <v>NaN</v>
      </c>
      <c r="AH2649" t="str">
        <f t="shared" si="964"/>
        <v>NaN</v>
      </c>
    </row>
    <row r="2650" spans="1:34">
      <c r="A2650" s="4">
        <v>43293.058738425927</v>
      </c>
      <c r="B2650" s="3">
        <v>-1.55459688256087E-3</v>
      </c>
      <c r="C2650">
        <v>2.9112788974743999</v>
      </c>
      <c r="D2650" s="3">
        <v>1.90328947652415E-2</v>
      </c>
      <c r="E2650" s="3">
        <v>1.8836483072573199E-2</v>
      </c>
      <c r="F2650" s="3">
        <v>1.88095126915141E-2</v>
      </c>
      <c r="G2650">
        <v>-4637048</v>
      </c>
      <c r="H2650">
        <v>8232531</v>
      </c>
      <c r="K2650">
        <f t="shared" si="946"/>
        <v>99.760993574738109</v>
      </c>
      <c r="L2650">
        <f t="shared" si="947"/>
        <v>80.062182030919033</v>
      </c>
      <c r="M2650">
        <f t="shared" si="941"/>
        <v>26.808240946627507</v>
      </c>
      <c r="N2650">
        <f t="shared" si="948"/>
        <v>0.1250000918853055</v>
      </c>
      <c r="O2650">
        <f t="shared" si="949"/>
        <v>56.285261997645478</v>
      </c>
      <c r="P2650">
        <f t="shared" si="950"/>
        <v>56.016755932921825</v>
      </c>
      <c r="Q2650">
        <f t="shared" si="942"/>
        <v>0.29895587456587691</v>
      </c>
      <c r="R2650">
        <f t="shared" si="951"/>
        <v>55.986306123079601</v>
      </c>
      <c r="S2650">
        <f t="shared" si="943"/>
        <v>26.608937030250257</v>
      </c>
      <c r="T2650">
        <f t="shared" si="944"/>
        <v>13.101900507358735</v>
      </c>
      <c r="U2650">
        <f t="shared" si="945"/>
        <v>0.46281303609758107</v>
      </c>
      <c r="V2650" s="6">
        <f t="shared" si="953"/>
        <v>140571.0000003688</v>
      </c>
      <c r="W2650">
        <f t="shared" si="958"/>
        <v>13.102892796110954</v>
      </c>
      <c r="X2650">
        <f t="shared" si="959"/>
        <v>26.592061592707129</v>
      </c>
      <c r="Y2650">
        <f t="shared" si="954"/>
        <v>0.29739284780788228</v>
      </c>
      <c r="Z2650">
        <f t="shared" si="955"/>
        <v>-1.0433624344682031E-7</v>
      </c>
      <c r="AA2650">
        <f t="shared" si="957"/>
        <v>-1.1030503355168078E-8</v>
      </c>
      <c r="AB2650">
        <f t="shared" si="956"/>
        <v>0.99813917739859381</v>
      </c>
      <c r="AC2650">
        <f t="shared" si="952"/>
        <v>2.0968511407574337</v>
      </c>
      <c r="AD2650">
        <f t="shared" si="960"/>
        <v>-1.3671297024710034E-11</v>
      </c>
      <c r="AE2650">
        <f t="shared" si="961"/>
        <v>-1.8198793253097411E-6</v>
      </c>
      <c r="AF2650">
        <f t="shared" si="962"/>
        <v>7.4782187307297771E-7</v>
      </c>
      <c r="AG2650" t="str">
        <f t="shared" si="963"/>
        <v>NaN</v>
      </c>
      <c r="AH2650">
        <f t="shared" si="964"/>
        <v>7.4782187307297771E-3</v>
      </c>
    </row>
    <row r="2651" spans="1:34">
      <c r="A2651" s="4">
        <v>43293.059432870374</v>
      </c>
      <c r="B2651">
        <v>-1.5516476151970001E-3</v>
      </c>
      <c r="C2651">
        <v>2.9112539238394701</v>
      </c>
      <c r="D2651" s="3">
        <v>1.90290416901371E-2</v>
      </c>
      <c r="E2651" s="3">
        <v>1.8833200823410199E-2</v>
      </c>
      <c r="F2651" s="3">
        <v>1.88123117545001E-2</v>
      </c>
      <c r="G2651">
        <v>-4637048</v>
      </c>
      <c r="H2651">
        <v>8232531</v>
      </c>
      <c r="K2651">
        <f t="shared" si="946"/>
        <v>99.573113058328673</v>
      </c>
      <c r="L2651">
        <f t="shared" si="947"/>
        <v>79.870622171689078</v>
      </c>
      <c r="M2651">
        <f t="shared" si="941"/>
        <v>26.744098517184906</v>
      </c>
      <c r="N2651">
        <f t="shared" si="948"/>
        <v>0.12499252276507612</v>
      </c>
      <c r="O2651">
        <f t="shared" si="949"/>
        <v>56.273689089874715</v>
      </c>
      <c r="P2651">
        <f t="shared" si="950"/>
        <v>56.006932355816858</v>
      </c>
      <c r="Q2651">
        <f t="shared" si="942"/>
        <v>0.27894682039034535</v>
      </c>
      <c r="R2651">
        <f t="shared" si="951"/>
        <v>55.99474226948437</v>
      </c>
      <c r="S2651">
        <f t="shared" si="943"/>
        <v>26.558133970258009</v>
      </c>
      <c r="T2651">
        <f t="shared" si="944"/>
        <v>13.101103757860907</v>
      </c>
      <c r="U2651">
        <f t="shared" si="945"/>
        <v>0.46282644830749992</v>
      </c>
      <c r="V2651" s="6">
        <f t="shared" si="953"/>
        <v>140631.00000056438</v>
      </c>
      <c r="W2651">
        <f t="shared" si="958"/>
        <v>13.102892796110954</v>
      </c>
      <c r="X2651">
        <f t="shared" si="959"/>
        <v>26.60035400746159</v>
      </c>
      <c r="Y2651">
        <f t="shared" si="954"/>
        <v>0.28284843879798888</v>
      </c>
      <c r="Z2651">
        <f t="shared" si="955"/>
        <v>3.1355745659302222E-9</v>
      </c>
      <c r="AA2651">
        <f t="shared" si="957"/>
        <v>-1.8929165074579388E-8</v>
      </c>
      <c r="AB2651">
        <f t="shared" si="956"/>
        <v>0.99872903194257201</v>
      </c>
      <c r="AC2651">
        <f t="shared" si="952"/>
        <v>2.0968703663228161</v>
      </c>
      <c r="AD2651">
        <f t="shared" si="960"/>
        <v>-2.4667580952710223E-11</v>
      </c>
      <c r="AE2651">
        <f t="shared" si="961"/>
        <v>-1.1137889316174918E-5</v>
      </c>
      <c r="AF2651">
        <f t="shared" si="962"/>
        <v>2.2047263892167783E-7</v>
      </c>
      <c r="AG2651" t="str">
        <f t="shared" si="963"/>
        <v>NaN</v>
      </c>
      <c r="AH2651">
        <f t="shared" si="964"/>
        <v>2.2047263892167783E-3</v>
      </c>
    </row>
    <row r="2652" spans="1:34">
      <c r="A2652" s="4">
        <v>43293.06013888889</v>
      </c>
      <c r="B2652" s="3">
        <v>-1.55074380745646E-3</v>
      </c>
      <c r="C2652">
        <v>2.9112800866951098</v>
      </c>
      <c r="D2652" s="3">
        <v>1.9027436242176898E-2</v>
      </c>
      <c r="E2652" s="3">
        <v>1.8831202932615299E-2</v>
      </c>
      <c r="F2652" s="3">
        <v>1.8813467112413499E-2</v>
      </c>
      <c r="G2652">
        <v>-4637048</v>
      </c>
      <c r="H2652">
        <v>8232531</v>
      </c>
      <c r="K2652">
        <f t="shared" si="946"/>
        <v>99.515536771041951</v>
      </c>
      <c r="L2652">
        <f t="shared" si="947"/>
        <v>79.811527176940231</v>
      </c>
      <c r="M2652">
        <f t="shared" si="941"/>
        <v>26.724310986820633</v>
      </c>
      <c r="N2652">
        <f t="shared" si="948"/>
        <v>0.12500045231960183</v>
      </c>
      <c r="O2652">
        <f t="shared" si="949"/>
        <v>56.268867044970129</v>
      </c>
      <c r="P2652">
        <f t="shared" si="950"/>
        <v>56.000952787144179</v>
      </c>
      <c r="Q2652">
        <f t="shared" si="942"/>
        <v>0.27064262143774442</v>
      </c>
      <c r="R2652">
        <f t="shared" si="951"/>
        <v>55.998224423532385</v>
      </c>
      <c r="S2652">
        <f t="shared" si="943"/>
        <v>26.543882572528805</v>
      </c>
      <c r="T2652">
        <f t="shared" si="944"/>
        <v>13.101938447810982</v>
      </c>
      <c r="U2652">
        <f t="shared" si="945"/>
        <v>0.46281239742091884</v>
      </c>
      <c r="V2652" s="6">
        <f t="shared" si="953"/>
        <v>140692.00000036508</v>
      </c>
      <c r="W2652">
        <f t="shared" si="958"/>
        <v>13.102741034301793</v>
      </c>
      <c r="X2652">
        <f t="shared" si="959"/>
        <v>26.611824034988249</v>
      </c>
      <c r="Y2652">
        <f t="shared" si="954"/>
        <v>0.27173350843471883</v>
      </c>
      <c r="Z2652">
        <f t="shared" si="955"/>
        <v>3.417776280362338E-7</v>
      </c>
      <c r="AA2652">
        <f t="shared" si="957"/>
        <v>-6.252485000405375E-9</v>
      </c>
      <c r="AB2652">
        <f t="shared" si="956"/>
        <v>0.9991828712182379</v>
      </c>
      <c r="AC2652">
        <f t="shared" si="952"/>
        <v>2.0968502252543209</v>
      </c>
      <c r="AD2652">
        <f t="shared" si="960"/>
        <v>-8.4811389865961078E-12</v>
      </c>
      <c r="AE2652">
        <f t="shared" si="961"/>
        <v>-2.2919957819364196E-5</v>
      </c>
      <c r="AF2652">
        <f t="shared" si="962"/>
        <v>3.6835909923823022E-8</v>
      </c>
      <c r="AG2652" t="str">
        <f t="shared" si="963"/>
        <v>NaN</v>
      </c>
      <c r="AH2652">
        <f t="shared" si="964"/>
        <v>3.6835909923823022E-4</v>
      </c>
    </row>
    <row r="2653" spans="1:34">
      <c r="A2653" s="4">
        <v>43293.060833333337</v>
      </c>
      <c r="B2653" s="3">
        <v>-1.55311035667182E-3</v>
      </c>
      <c r="C2653">
        <v>2.9113835488969899</v>
      </c>
      <c r="D2653" s="3">
        <v>1.9027816792804499E-2</v>
      </c>
      <c r="E2653" s="3">
        <v>1.88316310520713E-2</v>
      </c>
      <c r="F2653" s="3">
        <v>1.8815515788301099E-2</v>
      </c>
      <c r="G2653">
        <v>-4637048</v>
      </c>
      <c r="H2653">
        <v>8232532</v>
      </c>
      <c r="K2653">
        <f t="shared" si="946"/>
        <v>99.666295733805768</v>
      </c>
      <c r="L2653">
        <f t="shared" si="947"/>
        <v>79.959593173895016</v>
      </c>
      <c r="M2653">
        <f t="shared" si="941"/>
        <v>26.773889811949751</v>
      </c>
      <c r="N2653">
        <f t="shared" si="948"/>
        <v>0.12503181010341768</v>
      </c>
      <c r="O2653">
        <f t="shared" si="949"/>
        <v>56.270010048206764</v>
      </c>
      <c r="P2653">
        <f t="shared" si="950"/>
        <v>56.002234123288176</v>
      </c>
      <c r="Q2653">
        <f t="shared" si="942"/>
        <v>0.26561108347606677</v>
      </c>
      <c r="R2653">
        <f t="shared" si="951"/>
        <v>56.004398964730697</v>
      </c>
      <c r="S2653">
        <f t="shared" si="943"/>
        <v>26.596815756299041</v>
      </c>
      <c r="T2653">
        <f t="shared" si="944"/>
        <v>13.105239267160018</v>
      </c>
      <c r="U2653">
        <f t="shared" si="945"/>
        <v>0.46275683255124095</v>
      </c>
      <c r="V2653" s="6">
        <f t="shared" si="953"/>
        <v>140752.00000056066</v>
      </c>
      <c r="W2653">
        <f t="shared" si="958"/>
        <v>13.102522147077066</v>
      </c>
      <c r="X2653">
        <f t="shared" si="959"/>
        <v>26.623808717889343</v>
      </c>
      <c r="Y2653">
        <f t="shared" si="954"/>
        <v>0.28336966107676648</v>
      </c>
      <c r="Z2653">
        <f t="shared" si="955"/>
        <v>1.8970226187926465E-8</v>
      </c>
      <c r="AA2653">
        <f t="shared" si="957"/>
        <v>1.7085148563790207E-8</v>
      </c>
      <c r="AB2653">
        <f t="shared" si="956"/>
        <v>0.99870929098640671</v>
      </c>
      <c r="AC2653">
        <f t="shared" si="952"/>
        <v>2.0967705764834288</v>
      </c>
      <c r="AD2653">
        <f t="shared" si="960"/>
        <v>2.2222536582674087E-11</v>
      </c>
      <c r="AE2653">
        <f t="shared" si="961"/>
        <v>-2.0174180991831616E-5</v>
      </c>
      <c r="AF2653">
        <f t="shared" si="962"/>
        <v>-1.0965507922890069E-7</v>
      </c>
      <c r="AG2653">
        <f t="shared" si="963"/>
        <v>2.2222536582674086E-9</v>
      </c>
      <c r="AH2653" t="str">
        <f t="shared" si="964"/>
        <v>NaN</v>
      </c>
    </row>
    <row r="2654" spans="1:34">
      <c r="A2654" s="4">
        <v>43293.061527777776</v>
      </c>
      <c r="B2654" s="3">
        <v>-1.5564996356988599E-3</v>
      </c>
      <c r="C2654">
        <v>2.9112872220193799</v>
      </c>
      <c r="D2654" s="3">
        <v>1.9025664303317199E-2</v>
      </c>
      <c r="E2654" s="3">
        <v>1.88288363833999E-2</v>
      </c>
      <c r="F2654" s="3">
        <v>1.8797363567064199E-2</v>
      </c>
      <c r="G2654">
        <v>-4637048</v>
      </c>
      <c r="H2654">
        <v>8232534</v>
      </c>
      <c r="K2654">
        <f t="shared" si="946"/>
        <v>99.882206811131894</v>
      </c>
      <c r="L2654">
        <f t="shared" si="947"/>
        <v>80.199365180831734</v>
      </c>
      <c r="M2654">
        <f t="shared" si="941"/>
        <v>26.854175729359966</v>
      </c>
      <c r="N2654">
        <f t="shared" si="948"/>
        <v>0.12500261492538298</v>
      </c>
      <c r="O2654">
        <f t="shared" si="949"/>
        <v>56.263544936149749</v>
      </c>
      <c r="P2654">
        <f t="shared" si="950"/>
        <v>55.99386984568067</v>
      </c>
      <c r="Q2654">
        <f t="shared" si="942"/>
        <v>0.3138552783164883</v>
      </c>
      <c r="R2654">
        <f t="shared" si="951"/>
        <v>55.949689657833261</v>
      </c>
      <c r="S2654">
        <f t="shared" si="943"/>
        <v>26.644938877148974</v>
      </c>
      <c r="T2654">
        <f t="shared" si="944"/>
        <v>13.102166090524786</v>
      </c>
      <c r="U2654">
        <f t="shared" si="945"/>
        <v>0.46280856536093973</v>
      </c>
      <c r="V2654" s="6">
        <f t="shared" si="953"/>
        <v>140812.00000012759</v>
      </c>
      <c r="W2654">
        <f t="shared" si="958"/>
        <v>13.10251047309176</v>
      </c>
      <c r="X2654">
        <f t="shared" si="959"/>
        <v>26.628399714727149</v>
      </c>
      <c r="Y2654">
        <f t="shared" si="954"/>
        <v>0.29748187202404353</v>
      </c>
      <c r="Z2654">
        <f t="shared" si="955"/>
        <v>-2.4028953161455531E-7</v>
      </c>
      <c r="AA2654">
        <f t="shared" si="957"/>
        <v>3.5603702595536527E-8</v>
      </c>
      <c r="AB2654">
        <f t="shared" si="956"/>
        <v>0.99813903297830819</v>
      </c>
      <c r="AC2654">
        <f t="shared" si="952"/>
        <v>2.0968447322356369</v>
      </c>
      <c r="AD2654">
        <f t="shared" si="960"/>
        <v>4.4114182862498815E-11</v>
      </c>
      <c r="AE2654">
        <f t="shared" si="961"/>
        <v>-1.7888715765102999E-5</v>
      </c>
      <c r="AF2654">
        <f t="shared" si="962"/>
        <v>-2.4548791170245755E-7</v>
      </c>
      <c r="AG2654">
        <f t="shared" si="963"/>
        <v>4.4114182862498817E-9</v>
      </c>
      <c r="AH2654" t="str">
        <f t="shared" si="964"/>
        <v>NaN</v>
      </c>
    </row>
    <row r="2655" spans="1:34">
      <c r="A2655" s="4">
        <v>43293.062222222223</v>
      </c>
      <c r="B2655" s="3">
        <v>-1.5549893253955799E-3</v>
      </c>
      <c r="C2655">
        <v>2.9112931681229401</v>
      </c>
      <c r="D2655" s="3">
        <v>1.9019492247825801E-2</v>
      </c>
      <c r="E2655" s="3">
        <v>1.8822402699352099E-2</v>
      </c>
      <c r="F2655">
        <v>1.8791503401153001E-2</v>
      </c>
      <c r="G2655">
        <v>-4637048</v>
      </c>
      <c r="H2655">
        <v>8232534</v>
      </c>
      <c r="K2655">
        <f t="shared" si="946"/>
        <v>99.785993804744294</v>
      </c>
      <c r="L2655">
        <f t="shared" si="947"/>
        <v>80.110855309200403</v>
      </c>
      <c r="M2655">
        <f t="shared" si="941"/>
        <v>26.824538840823362</v>
      </c>
      <c r="N2655">
        <f t="shared" si="948"/>
        <v>0.12500441709686783</v>
      </c>
      <c r="O2655">
        <f t="shared" si="949"/>
        <v>56.245006852405574</v>
      </c>
      <c r="P2655">
        <f t="shared" si="950"/>
        <v>55.974614210848003</v>
      </c>
      <c r="Q2655">
        <f t="shared" si="942"/>
        <v>0.31297925427957551</v>
      </c>
      <c r="R2655">
        <f t="shared" si="951"/>
        <v>55.932027598125998</v>
      </c>
      <c r="S2655">
        <f t="shared" si="943"/>
        <v>26.615886004636977</v>
      </c>
      <c r="T2655">
        <f t="shared" si="944"/>
        <v>13.10235579278635</v>
      </c>
      <c r="U2655">
        <f t="shared" si="945"/>
        <v>0.46280537197762284</v>
      </c>
      <c r="V2655" s="6">
        <f t="shared" si="953"/>
        <v>140872.00000032317</v>
      </c>
      <c r="W2655">
        <f t="shared" si="958"/>
        <v>13.10225072691841</v>
      </c>
      <c r="X2655">
        <f t="shared" si="959"/>
        <v>26.645814862043402</v>
      </c>
      <c r="Y2655">
        <f t="shared" si="954"/>
        <v>0.31292621958975769</v>
      </c>
      <c r="Z2655">
        <f t="shared" si="955"/>
        <v>-2.5084596554013727E-8</v>
      </c>
      <c r="AA2655">
        <f t="shared" si="957"/>
        <v>9.8621284634575565E-9</v>
      </c>
      <c r="AB2655">
        <f t="shared" si="956"/>
        <v>0.99750732101656314</v>
      </c>
      <c r="AC2655">
        <f t="shared" si="952"/>
        <v>2.0968401547200655</v>
      </c>
      <c r="AD2655">
        <f t="shared" si="960"/>
        <v>1.1616394004177694E-11</v>
      </c>
      <c r="AE2655">
        <f t="shared" si="961"/>
        <v>-2.1065328436634784E-5</v>
      </c>
      <c r="AF2655">
        <f t="shared" si="962"/>
        <v>-5.4895170109490957E-8</v>
      </c>
      <c r="AG2655">
        <f t="shared" si="963"/>
        <v>1.1616394004177694E-9</v>
      </c>
      <c r="AH2655" t="str">
        <f t="shared" si="964"/>
        <v>NaN</v>
      </c>
    </row>
    <row r="2656" spans="1:34">
      <c r="A2656" s="4">
        <v>43293.062928240739</v>
      </c>
      <c r="B2656" s="3">
        <v>-1.5571180304687E-3</v>
      </c>
      <c r="C2656">
        <v>2.91127770825369</v>
      </c>
      <c r="D2656" s="3">
        <v>1.9019099804991099E-2</v>
      </c>
      <c r="E2656" s="3">
        <v>1.8822652435701501E-2</v>
      </c>
      <c r="F2656" s="3">
        <v>1.8791455757527699E-2</v>
      </c>
      <c r="G2656">
        <v>-4637048</v>
      </c>
      <c r="H2656">
        <v>8232534</v>
      </c>
      <c r="K2656">
        <f t="shared" si="946"/>
        <v>99.921601112959436</v>
      </c>
      <c r="L2656">
        <f t="shared" si="947"/>
        <v>80.246525244527405</v>
      </c>
      <c r="M2656">
        <f t="shared" si="941"/>
        <v>26.869966934627438</v>
      </c>
      <c r="N2656">
        <f t="shared" si="948"/>
        <v>0.12499973145100918</v>
      </c>
      <c r="O2656">
        <f t="shared" si="949"/>
        <v>56.24382813031783</v>
      </c>
      <c r="P2656">
        <f t="shared" si="950"/>
        <v>55.975361656932208</v>
      </c>
      <c r="Q2656">
        <f t="shared" si="942"/>
        <v>0.31194412617320921</v>
      </c>
      <c r="R2656">
        <f t="shared" si="951"/>
        <v>55.931884004144621</v>
      </c>
      <c r="S2656">
        <f t="shared" si="943"/>
        <v>26.662004183845298</v>
      </c>
      <c r="T2656">
        <f t="shared" si="944"/>
        <v>13.101862566906492</v>
      </c>
      <c r="U2656">
        <f t="shared" si="945"/>
        <v>0.46281367477424334</v>
      </c>
      <c r="V2656" s="6">
        <f t="shared" si="953"/>
        <v>140933.00000012387</v>
      </c>
      <c r="W2656">
        <f t="shared" si="958"/>
        <v>13.102309096844994</v>
      </c>
      <c r="X2656">
        <f t="shared" si="959"/>
        <v>26.642264751463383</v>
      </c>
      <c r="Y2656">
        <f t="shared" si="954"/>
        <v>0.31235380032734145</v>
      </c>
      <c r="Z2656">
        <f t="shared" si="955"/>
        <v>1.254229827718303E-7</v>
      </c>
      <c r="AA2656">
        <f t="shared" si="957"/>
        <v>-2.2389495674061668E-8</v>
      </c>
      <c r="AB2656">
        <f t="shared" si="956"/>
        <v>0.99753521463741912</v>
      </c>
      <c r="AC2656">
        <f t="shared" si="952"/>
        <v>2.0968520562605462</v>
      </c>
      <c r="AD2656">
        <f t="shared" si="960"/>
        <v>-2.6420596232088881E-11</v>
      </c>
      <c r="AE2656">
        <f t="shared" si="961"/>
        <v>1.6285094400324279E-5</v>
      </c>
      <c r="AF2656">
        <f t="shared" si="962"/>
        <v>-1.6150403221112365E-7</v>
      </c>
      <c r="AG2656" t="str">
        <f t="shared" si="963"/>
        <v>NaN</v>
      </c>
      <c r="AH2656" t="str">
        <f t="shared" si="964"/>
        <v>NaN</v>
      </c>
    </row>
    <row r="2657" spans="1:34">
      <c r="A2657" s="4">
        <v>43293.063622685186</v>
      </c>
      <c r="B2657" s="3">
        <v>-1.5564996356988599E-3</v>
      </c>
      <c r="C2657">
        <v>2.9113407369513902</v>
      </c>
      <c r="D2657" s="3">
        <v>1.9015769986999699E-2</v>
      </c>
      <c r="E2657" s="3">
        <v>1.8818609085283201E-2</v>
      </c>
      <c r="F2657" s="3">
        <v>1.8788073060131898E-2</v>
      </c>
      <c r="G2657">
        <v>-4637048</v>
      </c>
      <c r="H2657">
        <v>8232534</v>
      </c>
      <c r="K2657">
        <f t="shared" si="946"/>
        <v>99.882206811131894</v>
      </c>
      <c r="L2657">
        <f t="shared" si="947"/>
        <v>80.211577467640339</v>
      </c>
      <c r="M2657">
        <f t="shared" si="941"/>
        <v>26.85826492501976</v>
      </c>
      <c r="N2657">
        <f t="shared" si="948"/>
        <v>0.12501883446873702</v>
      </c>
      <c r="O2657">
        <f t="shared" si="949"/>
        <v>56.233826851997591</v>
      </c>
      <c r="P2657">
        <f t="shared" si="950"/>
        <v>55.963260148904013</v>
      </c>
      <c r="Q2657">
        <f t="shared" si="942"/>
        <v>0.31213802052923967</v>
      </c>
      <c r="R2657">
        <f t="shared" si="951"/>
        <v>55.921688831468352</v>
      </c>
      <c r="S2657">
        <f t="shared" si="943"/>
        <v>26.650172911333602</v>
      </c>
      <c r="T2657">
        <f t="shared" si="944"/>
        <v>13.103873410877842</v>
      </c>
      <c r="U2657">
        <f t="shared" si="945"/>
        <v>0.46277982491110442</v>
      </c>
      <c r="V2657" s="6">
        <f t="shared" si="953"/>
        <v>140993.00000031944</v>
      </c>
      <c r="W2657">
        <f t="shared" si="958"/>
        <v>13.102189438495477</v>
      </c>
      <c r="X2657">
        <f t="shared" si="959"/>
        <v>26.640356413972654</v>
      </c>
      <c r="Y2657">
        <f t="shared" si="954"/>
        <v>0.31253043872604519</v>
      </c>
      <c r="Z2657">
        <f t="shared" si="955"/>
        <v>2.5293634775403914E-8</v>
      </c>
      <c r="AA2657">
        <f t="shared" si="957"/>
        <v>-5.7799091351684076E-8</v>
      </c>
      <c r="AB2657">
        <f t="shared" si="956"/>
        <v>0.99752685134618535</v>
      </c>
      <c r="AC2657">
        <f t="shared" si="952"/>
        <v>2.0968035345955176</v>
      </c>
      <c r="AD2657">
        <f t="shared" si="960"/>
        <v>-6.8165360647343229E-11</v>
      </c>
      <c r="AE2657">
        <f t="shared" si="961"/>
        <v>2.249000420146764E-4</v>
      </c>
      <c r="AF2657">
        <f t="shared" si="962"/>
        <v>-3.0172079003660515E-8</v>
      </c>
      <c r="AG2657" t="str">
        <f t="shared" si="963"/>
        <v>NaN</v>
      </c>
      <c r="AH2657" t="str">
        <f t="shared" si="964"/>
        <v>NaN</v>
      </c>
    </row>
    <row r="2658" spans="1:34">
      <c r="A2658" s="4">
        <v>43293.064317129632</v>
      </c>
      <c r="B2658" s="3">
        <v>-1.5566423421842E-3</v>
      </c>
      <c r="C2658">
        <v>2.9112872220193799</v>
      </c>
      <c r="D2658" s="3">
        <v>1.9015306190922301E-2</v>
      </c>
      <c r="E2658" s="3">
        <v>1.8819560461852201E-2</v>
      </c>
      <c r="F2658">
        <v>1.8787155920345001E-2</v>
      </c>
      <c r="G2658">
        <v>-4637048</v>
      </c>
      <c r="H2658">
        <v>8232534</v>
      </c>
      <c r="K2658">
        <f t="shared" si="946"/>
        <v>99.891297803860837</v>
      </c>
      <c r="L2658">
        <f t="shared" si="947"/>
        <v>80.221874032272169</v>
      </c>
      <c r="M2658">
        <f t="shared" si="941"/>
        <v>26.86171265500376</v>
      </c>
      <c r="N2658">
        <f t="shared" si="948"/>
        <v>0.12500261492538298</v>
      </c>
      <c r="O2658">
        <f t="shared" si="949"/>
        <v>56.232433816802917</v>
      </c>
      <c r="P2658">
        <f t="shared" si="950"/>
        <v>55.966107562557674</v>
      </c>
      <c r="Q2658">
        <f t="shared" si="942"/>
        <v>0.31350916947568663</v>
      </c>
      <c r="R2658">
        <f t="shared" si="951"/>
        <v>55.918924647327231</v>
      </c>
      <c r="S2658">
        <f t="shared" si="943"/>
        <v>26.65270654201997</v>
      </c>
      <c r="T2658">
        <f t="shared" si="944"/>
        <v>13.102166090524786</v>
      </c>
      <c r="U2658">
        <f t="shared" si="945"/>
        <v>0.46280856536093973</v>
      </c>
      <c r="V2658" s="6">
        <f t="shared" si="953"/>
        <v>141053.00000051502</v>
      </c>
      <c r="W2658">
        <f t="shared" si="958"/>
        <v>13.102180683006472</v>
      </c>
      <c r="X2658">
        <f t="shared" si="959"/>
        <v>26.641436612328071</v>
      </c>
      <c r="Y2658">
        <f t="shared" si="954"/>
        <v>0.31210602443942292</v>
      </c>
      <c r="Z2658">
        <f t="shared" si="955"/>
        <v>-1.7705544435862254E-7</v>
      </c>
      <c r="AA2658">
        <f t="shared" si="957"/>
        <v>-2.8892080031763703E-8</v>
      </c>
      <c r="AB2658">
        <f t="shared" si="956"/>
        <v>0.9975444699967696</v>
      </c>
      <c r="AC2658">
        <f t="shared" si="952"/>
        <v>2.0968447322356369</v>
      </c>
      <c r="AD2658">
        <f t="shared" si="960"/>
        <v>-3.4120881126614668E-11</v>
      </c>
      <c r="AE2658">
        <f t="shared" si="961"/>
        <v>6.9803820404100363E-5</v>
      </c>
      <c r="AF2658">
        <f t="shared" si="962"/>
        <v>-4.8659997382701936E-8</v>
      </c>
      <c r="AG2658" t="str">
        <f t="shared" si="963"/>
        <v>NaN</v>
      </c>
      <c r="AH2658" t="str">
        <f t="shared" si="964"/>
        <v>NaN</v>
      </c>
    </row>
    <row r="2659" spans="1:34">
      <c r="A2659" s="4">
        <v>43293.065011574072</v>
      </c>
      <c r="B2659" s="3">
        <v>-1.5570228928118001E-3</v>
      </c>
      <c r="C2659">
        <v>2.9112741405915599</v>
      </c>
      <c r="D2659" s="3">
        <v>1.9013082348192299E-2</v>
      </c>
      <c r="E2659" s="3">
        <v>1.8817515002228901E-2</v>
      </c>
      <c r="F2659" s="3">
        <v>1.8785881453368299E-2</v>
      </c>
      <c r="G2659">
        <v>-4637048</v>
      </c>
      <c r="H2659">
        <v>8232534</v>
      </c>
      <c r="K2659">
        <f t="shared" si="946"/>
        <v>99.915540451139734</v>
      </c>
      <c r="L2659">
        <f t="shared" si="947"/>
        <v>80.247791954792888</v>
      </c>
      <c r="M2659">
        <f t="shared" si="941"/>
        <v>26.870391083372141</v>
      </c>
      <c r="N2659">
        <f t="shared" si="948"/>
        <v>0.12499865014812007</v>
      </c>
      <c r="O2659">
        <f t="shared" si="949"/>
        <v>56.225754391638951</v>
      </c>
      <c r="P2659">
        <f t="shared" si="950"/>
        <v>55.959985623202456</v>
      </c>
      <c r="Q2659">
        <f t="shared" si="942"/>
        <v>0.31067088331334247</v>
      </c>
      <c r="R2659">
        <f t="shared" si="951"/>
        <v>55.915083508325608</v>
      </c>
      <c r="S2659">
        <f t="shared" si="943"/>
        <v>26.663277161163247</v>
      </c>
      <c r="T2659">
        <f t="shared" si="944"/>
        <v>13.101748745549743</v>
      </c>
      <c r="U2659">
        <f t="shared" si="945"/>
        <v>0.4628155908042304</v>
      </c>
      <c r="V2659" s="6">
        <f t="shared" si="953"/>
        <v>141113.00000008196</v>
      </c>
      <c r="W2659">
        <f t="shared" si="958"/>
        <v>13.102306178348668</v>
      </c>
      <c r="X2659">
        <f t="shared" si="959"/>
        <v>26.64278202393378</v>
      </c>
      <c r="Y2659">
        <f t="shared" si="954"/>
        <v>0.31270003134900054</v>
      </c>
      <c r="Z2659">
        <f t="shared" si="955"/>
        <v>1.1601625907359923E-7</v>
      </c>
      <c r="AA2659">
        <f t="shared" si="957"/>
        <v>-9.0483724557415481E-9</v>
      </c>
      <c r="AB2659">
        <f t="shared" si="956"/>
        <v>0.9975211721775753</v>
      </c>
      <c r="AC2659">
        <f t="shared" si="952"/>
        <v>2.0968548027698848</v>
      </c>
      <c r="AD2659">
        <f t="shared" si="960"/>
        <v>-1.0665671669501539E-11</v>
      </c>
      <c r="AE2659">
        <f t="shared" si="961"/>
        <v>-5.7877823927387215E-5</v>
      </c>
      <c r="AF2659">
        <f t="shared" si="962"/>
        <v>1.8344549544036254E-8</v>
      </c>
      <c r="AG2659" t="str">
        <f t="shared" si="963"/>
        <v>NaN</v>
      </c>
      <c r="AH2659">
        <f t="shared" si="964"/>
        <v>1.8344549544036255E-4</v>
      </c>
    </row>
    <row r="2660" spans="1:34">
      <c r="A2660" s="4">
        <v>43293.065717592595</v>
      </c>
      <c r="B2660" s="3">
        <v>-1.5570704616402499E-3</v>
      </c>
      <c r="C2660">
        <v>2.9113312231856998</v>
      </c>
      <c r="D2660" s="3">
        <v>1.9014247784489301E-2</v>
      </c>
      <c r="E2660">
        <v>1.8817419864571999E-2</v>
      </c>
      <c r="F2660" s="3">
        <v>1.8785964829712599E-2</v>
      </c>
      <c r="G2660">
        <v>-4637048</v>
      </c>
      <c r="H2660">
        <v>8232534</v>
      </c>
      <c r="K2660">
        <f t="shared" si="946"/>
        <v>99.918570782049585</v>
      </c>
      <c r="L2660">
        <f t="shared" si="947"/>
        <v>80.250712688256968</v>
      </c>
      <c r="M2660">
        <f t="shared" si="941"/>
        <v>26.871369069787946</v>
      </c>
      <c r="N2660">
        <f t="shared" si="948"/>
        <v>0.12501595099436308</v>
      </c>
      <c r="O2660">
        <f t="shared" si="949"/>
        <v>56.229254839051073</v>
      </c>
      <c r="P2660">
        <f t="shared" si="950"/>
        <v>55.959700881837087</v>
      </c>
      <c r="Q2660">
        <f t="shared" si="942"/>
        <v>0.31392004125797257</v>
      </c>
      <c r="R2660">
        <f t="shared" si="951"/>
        <v>55.915334797793101</v>
      </c>
      <c r="S2660">
        <f t="shared" si="943"/>
        <v>26.662089042282631</v>
      </c>
      <c r="T2660">
        <f t="shared" si="944"/>
        <v>13.103569887259534</v>
      </c>
      <c r="U2660">
        <f t="shared" si="945"/>
        <v>0.46278493432440837</v>
      </c>
      <c r="V2660" s="6">
        <f t="shared" si="953"/>
        <v>141174.0000005113</v>
      </c>
      <c r="W2660">
        <f t="shared" si="958"/>
        <v>13.102046432175321</v>
      </c>
      <c r="X2660">
        <f t="shared" si="959"/>
        <v>26.644800843309334</v>
      </c>
      <c r="Y2660">
        <f t="shared" si="954"/>
        <v>0.18373707623408345</v>
      </c>
      <c r="Z2660">
        <f t="shared" si="955"/>
        <v>-2.2889694355543033E-7</v>
      </c>
      <c r="AA2660">
        <f t="shared" si="957"/>
        <v>-5.2259576331351351E-8</v>
      </c>
      <c r="AB2660">
        <f t="shared" si="956"/>
        <v>1.0027673909835455</v>
      </c>
      <c r="AC2660">
        <f t="shared" si="952"/>
        <v>2.0968108586204277</v>
      </c>
      <c r="AD2660">
        <f t="shared" si="960"/>
        <v>-1.0483484264795505E-10</v>
      </c>
      <c r="AE2660">
        <f t="shared" si="961"/>
        <v>1.2633074067849168E-4</v>
      </c>
      <c r="AF2660">
        <f t="shared" si="962"/>
        <v>-8.2609052550498874E-8</v>
      </c>
      <c r="AG2660" t="str">
        <f t="shared" si="963"/>
        <v>NaN</v>
      </c>
      <c r="AH2660" t="str">
        <f t="shared" si="964"/>
        <v>NaN</v>
      </c>
    </row>
    <row r="2661" spans="1:34">
      <c r="A2661" s="4">
        <v>43293.066412037035</v>
      </c>
      <c r="B2661">
        <v>-1.5588424005000001E-3</v>
      </c>
      <c r="C2661">
        <v>2.9111873274796398</v>
      </c>
      <c r="D2661" s="3">
        <v>1.9030278479676799E-2</v>
      </c>
      <c r="E2661" s="3">
        <v>1.8961969642023201E-2</v>
      </c>
      <c r="F2661" s="3">
        <v>1.8930444123416199E-2</v>
      </c>
      <c r="G2661">
        <v>-4637048</v>
      </c>
      <c r="H2661">
        <v>8232534</v>
      </c>
      <c r="K2661">
        <f t="shared" si="946"/>
        <v>100.03145060844111</v>
      </c>
      <c r="L2661">
        <f t="shared" si="947"/>
        <v>80.173675797996637</v>
      </c>
      <c r="M2661">
        <f t="shared" si="941"/>
        <v>26.845573825847676</v>
      </c>
      <c r="N2661">
        <f t="shared" si="948"/>
        <v>0.12497233844445918</v>
      </c>
      <c r="O2661">
        <f t="shared" si="949"/>
        <v>56.277403850393775</v>
      </c>
      <c r="P2661">
        <f t="shared" si="950"/>
        <v>56.39232979383587</v>
      </c>
      <c r="Q2661">
        <f t="shared" si="942"/>
        <v>-7.3379695869064676E-2</v>
      </c>
      <c r="R2661">
        <f t="shared" si="951"/>
        <v>56.350783546262839</v>
      </c>
      <c r="S2661">
        <f t="shared" si="943"/>
        <v>26.894493623093719</v>
      </c>
      <c r="T2661">
        <f t="shared" si="944"/>
        <v>13.098979092532808</v>
      </c>
      <c r="U2661">
        <f t="shared" si="945"/>
        <v>0.46286221420062557</v>
      </c>
      <c r="V2661" s="6">
        <f t="shared" si="953"/>
        <v>141234.00000007823</v>
      </c>
      <c r="W2661">
        <f t="shared" si="958"/>
        <v>13.101988062248738</v>
      </c>
      <c r="X2661">
        <f t="shared" si="959"/>
        <v>26.639129798100107</v>
      </c>
      <c r="Y2661">
        <f t="shared" si="954"/>
        <v>0.16887509755139027</v>
      </c>
      <c r="Z2661">
        <f t="shared" si="955"/>
        <v>-3.7940452375112782E-8</v>
      </c>
      <c r="AA2661">
        <f t="shared" si="957"/>
        <v>-1.7480828312145949E-8</v>
      </c>
      <c r="AB2661">
        <f t="shared" si="956"/>
        <v>1.0033755076069697</v>
      </c>
      <c r="AC2661">
        <f t="shared" si="952"/>
        <v>2.0969216344971833</v>
      </c>
      <c r="AD2661">
        <f t="shared" si="960"/>
        <v>-3.8155390468259269E-11</v>
      </c>
      <c r="AE2661">
        <f t="shared" si="961"/>
        <v>4.1666846769353322E-5</v>
      </c>
      <c r="AF2661">
        <f t="shared" si="962"/>
        <v>-9.1158317908190314E-8</v>
      </c>
      <c r="AG2661" t="str">
        <f t="shared" si="963"/>
        <v>NaN</v>
      </c>
      <c r="AH2661" t="str">
        <f t="shared" si="964"/>
        <v>NaN</v>
      </c>
    </row>
    <row r="2662" spans="1:34">
      <c r="A2662" s="4">
        <v>43293.067106481481</v>
      </c>
      <c r="B2662" s="3">
        <v>-1.5533719852283E-3</v>
      </c>
      <c r="C2662">
        <v>2.9113169525371601</v>
      </c>
      <c r="D2662" s="3">
        <v>1.9041599860847799E-2</v>
      </c>
      <c r="E2662" s="3">
        <v>1.88455330421857E-2</v>
      </c>
      <c r="F2662" s="3">
        <v>1.8829094221509898E-2</v>
      </c>
      <c r="G2662">
        <v>-4637048</v>
      </c>
      <c r="H2662">
        <v>8232763</v>
      </c>
      <c r="K2662">
        <f t="shared" si="946"/>
        <v>99.682962553810313</v>
      </c>
      <c r="L2662">
        <f t="shared" si="947"/>
        <v>79.958411267025369</v>
      </c>
      <c r="M2662">
        <f t="shared" si="941"/>
        <v>26.773494059007049</v>
      </c>
      <c r="N2662">
        <f t="shared" si="948"/>
        <v>0.12501162578280087</v>
      </c>
      <c r="O2662">
        <f t="shared" si="949"/>
        <v>56.311408196683296</v>
      </c>
      <c r="P2662">
        <f t="shared" si="950"/>
        <v>56.0438419553019</v>
      </c>
      <c r="Q2662">
        <f t="shared" si="942"/>
        <v>0.26608494726526288</v>
      </c>
      <c r="R2662">
        <f t="shared" si="951"/>
        <v>56.045323249418033</v>
      </c>
      <c r="S2662">
        <f t="shared" si="943"/>
        <v>26.59610409416354</v>
      </c>
      <c r="T2662">
        <f t="shared" si="944"/>
        <v>13.103114601831933</v>
      </c>
      <c r="U2662">
        <f t="shared" si="945"/>
        <v>0.46279259844436627</v>
      </c>
      <c r="V2662" s="6">
        <f t="shared" si="953"/>
        <v>141294.00000027381</v>
      </c>
      <c r="W2662">
        <f t="shared" si="958"/>
        <v>13.101856729913887</v>
      </c>
      <c r="X2662">
        <f t="shared" si="959"/>
        <v>26.638197515010241</v>
      </c>
      <c r="Y2662">
        <f t="shared" si="954"/>
        <v>0.15190793237757325</v>
      </c>
      <c r="Z2662">
        <f t="shared" si="955"/>
        <v>1.1382135647814138E-7</v>
      </c>
      <c r="AA2662">
        <f t="shared" si="957"/>
        <v>1.8115408752899871E-8</v>
      </c>
      <c r="AB2662">
        <f t="shared" si="956"/>
        <v>1.0040784157968512</v>
      </c>
      <c r="AC2662">
        <f t="shared" si="952"/>
        <v>2.0968218446577955</v>
      </c>
      <c r="AD2662">
        <f t="shared" si="960"/>
        <v>4.3954821936418554E-11</v>
      </c>
      <c r="AE2662">
        <f t="shared" si="961"/>
        <v>6.1824923124117223E-5</v>
      </c>
      <c r="AF2662">
        <f t="shared" si="962"/>
        <v>7.0774038179836968E-8</v>
      </c>
      <c r="AG2662">
        <f t="shared" si="963"/>
        <v>4.3954821936418552E-9</v>
      </c>
      <c r="AH2662">
        <f t="shared" si="964"/>
        <v>7.0774038179836961E-4</v>
      </c>
    </row>
    <row r="2663" spans="1:34">
      <c r="A2663" s="4">
        <v>43293.067800925928</v>
      </c>
      <c r="B2663" s="3">
        <v>-1.5526584528015501E-3</v>
      </c>
      <c r="C2663">
        <v>2.91123013942524</v>
      </c>
      <c r="D2663" s="3">
        <v>1.90378419234003E-2</v>
      </c>
      <c r="E2663" s="3">
        <v>1.8842345930679599E-2</v>
      </c>
      <c r="F2663" s="3">
        <v>1.88263666239618E-2</v>
      </c>
      <c r="G2663">
        <v>-4637048</v>
      </c>
      <c r="H2663">
        <v>8232760</v>
      </c>
      <c r="K2663">
        <f t="shared" si="946"/>
        <v>99.637507590162414</v>
      </c>
      <c r="L2663">
        <f t="shared" si="947"/>
        <v>79.916541705530278</v>
      </c>
      <c r="M2663">
        <f t="shared" si="941"/>
        <v>26.759474340028412</v>
      </c>
      <c r="N2663">
        <f t="shared" si="948"/>
        <v>0.12498531407913999</v>
      </c>
      <c r="O2663">
        <f t="shared" si="949"/>
        <v>56.300121039721702</v>
      </c>
      <c r="P2663">
        <f t="shared" si="950"/>
        <v>56.034303119562296</v>
      </c>
      <c r="Q2663">
        <f t="shared" si="942"/>
        <v>0.2630185457365215</v>
      </c>
      <c r="R2663">
        <f t="shared" si="951"/>
        <v>56.037102493985181</v>
      </c>
      <c r="S2663">
        <f t="shared" si="943"/>
        <v>26.584128642870731</v>
      </c>
      <c r="T2663">
        <f t="shared" si="944"/>
        <v>13.100344948814998</v>
      </c>
      <c r="U2663">
        <f t="shared" si="945"/>
        <v>0.46283922184076176</v>
      </c>
      <c r="V2663" s="6">
        <f t="shared" si="953"/>
        <v>141354.00000046939</v>
      </c>
      <c r="W2663">
        <f t="shared" si="958"/>
        <v>13.101742908557021</v>
      </c>
      <c r="X2663">
        <f t="shared" si="959"/>
        <v>26.633378632543238</v>
      </c>
      <c r="Y2663">
        <f t="shared" si="954"/>
        <v>0.27021163800847842</v>
      </c>
      <c r="Z2663">
        <f t="shared" si="955"/>
        <v>-1.7705544435743831E-7</v>
      </c>
      <c r="AA2663">
        <f t="shared" si="957"/>
        <v>-2.3990878321340249E-8</v>
      </c>
      <c r="AB2663">
        <f t="shared" si="956"/>
        <v>0.99924623707756377</v>
      </c>
      <c r="AC2663">
        <f t="shared" si="952"/>
        <v>2.096888676385094</v>
      </c>
      <c r="AD2663">
        <f t="shared" si="960"/>
        <v>-3.2726139681394857E-11</v>
      </c>
      <c r="AE2663">
        <f t="shared" si="961"/>
        <v>8.7986613327327464E-5</v>
      </c>
      <c r="AF2663">
        <f t="shared" si="962"/>
        <v>-3.7026206079904466E-8</v>
      </c>
      <c r="AG2663" t="str">
        <f t="shared" si="963"/>
        <v>NaN</v>
      </c>
      <c r="AH2663" t="str">
        <f t="shared" si="964"/>
        <v>NaN</v>
      </c>
    </row>
    <row r="2664" spans="1:34">
      <c r="A2664" s="4">
        <v>43293.068495370368</v>
      </c>
      <c r="B2664" s="3">
        <v>-1.5525157463162E-3</v>
      </c>
      <c r="C2664">
        <v>2.9112503561773302</v>
      </c>
      <c r="D2664" s="3">
        <v>1.90361770144045E-2</v>
      </c>
      <c r="E2664" s="3">
        <v>1.8839729645114899E-2</v>
      </c>
      <c r="F2664" s="3">
        <v>1.8818564980319901E-2</v>
      </c>
      <c r="G2664">
        <v>-4637048</v>
      </c>
      <c r="H2664">
        <v>8232754</v>
      </c>
      <c r="K2664">
        <f t="shared" si="946"/>
        <v>99.628416597432832</v>
      </c>
      <c r="L2664">
        <f t="shared" si="947"/>
        <v>79.917705902364375</v>
      </c>
      <c r="M2664">
        <f t="shared" si="941"/>
        <v>26.759864162894164</v>
      </c>
      <c r="N2664">
        <f t="shared" si="948"/>
        <v>0.12499144146218406</v>
      </c>
      <c r="O2664">
        <f t="shared" si="949"/>
        <v>56.295120400561281</v>
      </c>
      <c r="P2664">
        <f t="shared" si="950"/>
        <v>56.026472732014888</v>
      </c>
      <c r="Q2664">
        <f t="shared" si="942"/>
        <v>0.28153142102365081</v>
      </c>
      <c r="R2664">
        <f t="shared" si="951"/>
        <v>56.01358897953763</v>
      </c>
      <c r="S2664">
        <f t="shared" si="943"/>
        <v>26.572176548878396</v>
      </c>
      <c r="T2664">
        <f t="shared" si="944"/>
        <v>13.100989936503849</v>
      </c>
      <c r="U2664">
        <f t="shared" si="945"/>
        <v>0.46282836433749197</v>
      </c>
      <c r="V2664" s="6">
        <f t="shared" si="953"/>
        <v>141414.00000003632</v>
      </c>
      <c r="W2664">
        <f t="shared" si="958"/>
        <v>13.101658272163446</v>
      </c>
      <c r="X2664">
        <f t="shared" si="959"/>
        <v>26.634926123821231</v>
      </c>
      <c r="Y2664">
        <f t="shared" si="954"/>
        <v>0.27396211818460614</v>
      </c>
      <c r="Z2664">
        <f t="shared" si="955"/>
        <v>2.687448709098417E-7</v>
      </c>
      <c r="AA2664">
        <f t="shared" si="957"/>
        <v>-5.7448205424776321E-9</v>
      </c>
      <c r="AB2664">
        <f t="shared" si="956"/>
        <v>0.99909298706371585</v>
      </c>
      <c r="AC2664">
        <f t="shared" si="952"/>
        <v>2.0968731128321618</v>
      </c>
      <c r="AD2664">
        <f t="shared" si="960"/>
        <v>-7.7292153849432447E-12</v>
      </c>
      <c r="AE2664">
        <f t="shared" si="961"/>
        <v>-1.5873372392894038E-4</v>
      </c>
      <c r="AF2664">
        <f t="shared" si="962"/>
        <v>4.8472703280846889E-9</v>
      </c>
      <c r="AG2664" t="str">
        <f t="shared" si="963"/>
        <v>NaN</v>
      </c>
      <c r="AH2664">
        <f t="shared" si="964"/>
        <v>4.8472703280846895E-5</v>
      </c>
    </row>
    <row r="2665" spans="1:34">
      <c r="A2665" s="4">
        <v>43293.069189814814</v>
      </c>
      <c r="B2665" s="3">
        <v>-1.5518022138894601E-3</v>
      </c>
      <c r="C2665">
        <v>2.9113312231856998</v>
      </c>
      <c r="D2665" s="3">
        <v>1.9031087149760401E-2</v>
      </c>
      <c r="E2665" s="3">
        <v>1.88344970739854E-2</v>
      </c>
      <c r="F2665">
        <v>1.8814884510266E-2</v>
      </c>
      <c r="G2665">
        <v>-4637048</v>
      </c>
      <c r="H2665">
        <v>8232746</v>
      </c>
      <c r="K2665">
        <f t="shared" si="946"/>
        <v>99.582961633785558</v>
      </c>
      <c r="L2665">
        <f t="shared" si="947"/>
        <v>79.877088883106609</v>
      </c>
      <c r="M2665">
        <f t="shared" si="941"/>
        <v>26.746263848598765</v>
      </c>
      <c r="N2665">
        <f t="shared" si="948"/>
        <v>0.12501595099436308</v>
      </c>
      <c r="O2665">
        <f t="shared" si="949"/>
        <v>56.279832732271473</v>
      </c>
      <c r="P2665">
        <f t="shared" si="950"/>
        <v>56.010811956919781</v>
      </c>
      <c r="Q2665">
        <f t="shared" si="942"/>
        <v>0.27733638779364611</v>
      </c>
      <c r="R2665">
        <f t="shared" si="951"/>
        <v>56.002496344477827</v>
      </c>
      <c r="S2665">
        <f t="shared" si="943"/>
        <v>26.561372923403002</v>
      </c>
      <c r="T2665">
        <f t="shared" si="944"/>
        <v>13.103569887259534</v>
      </c>
      <c r="U2665">
        <f t="shared" si="945"/>
        <v>0.46278493432440837</v>
      </c>
      <c r="V2665" s="6">
        <f t="shared" si="953"/>
        <v>141474.0000002319</v>
      </c>
      <c r="W2665">
        <f t="shared" si="958"/>
        <v>13.101623250207499</v>
      </c>
      <c r="X2665">
        <f t="shared" si="959"/>
        <v>26.63447197149388</v>
      </c>
      <c r="Y2665">
        <f t="shared" si="954"/>
        <v>0.27533084233750077</v>
      </c>
      <c r="Z2665">
        <f t="shared" si="955"/>
        <v>7.2118215096698191E-8</v>
      </c>
      <c r="AA2665">
        <f t="shared" si="957"/>
        <v>-1.2519901322071859E-8</v>
      </c>
      <c r="AB2665">
        <f t="shared" si="956"/>
        <v>0.99903651916868252</v>
      </c>
      <c r="AC2665">
        <f t="shared" si="952"/>
        <v>2.0968108586204277</v>
      </c>
      <c r="AD2665">
        <f t="shared" si="960"/>
        <v>-1.6760331601178406E-11</v>
      </c>
      <c r="AE2665">
        <f t="shared" si="961"/>
        <v>5.9350052695514869E-5</v>
      </c>
      <c r="AF2665">
        <f t="shared" si="962"/>
        <v>-2.8112051122889608E-8</v>
      </c>
      <c r="AG2665" t="str">
        <f t="shared" si="963"/>
        <v>NaN</v>
      </c>
      <c r="AH2665" t="str">
        <f t="shared" si="964"/>
        <v>NaN</v>
      </c>
    </row>
    <row r="2666" spans="1:34">
      <c r="A2666" s="4">
        <v>43293.069895833331</v>
      </c>
      <c r="B2666" s="3">
        <v>-1.5544184994541899E-3</v>
      </c>
      <c r="C2666">
        <v>2.91127770825369</v>
      </c>
      <c r="D2666" s="3">
        <v>1.9029802791392301E-2</v>
      </c>
      <c r="E2666" s="3">
        <v>1.8834294906464499E-2</v>
      </c>
      <c r="F2666" s="3">
        <v>1.8816992740685198E-2</v>
      </c>
      <c r="G2666">
        <v>-4637048</v>
      </c>
      <c r="H2666">
        <v>8232741</v>
      </c>
      <c r="K2666">
        <f t="shared" si="946"/>
        <v>99.749629833826603</v>
      </c>
      <c r="L2666">
        <f t="shared" si="947"/>
        <v>80.040985833448843</v>
      </c>
      <c r="M2666">
        <f t="shared" si="941"/>
        <v>26.801143553644714</v>
      </c>
      <c r="N2666">
        <f t="shared" si="948"/>
        <v>0.12499973145100918</v>
      </c>
      <c r="O2666">
        <f t="shared" si="949"/>
        <v>56.275975096347985</v>
      </c>
      <c r="P2666">
        <f t="shared" si="950"/>
        <v>56.010206881518414</v>
      </c>
      <c r="Q2666">
        <f t="shared" si="942"/>
        <v>0.26712471819520545</v>
      </c>
      <c r="R2666">
        <f t="shared" si="951"/>
        <v>56.008850378152779</v>
      </c>
      <c r="S2666">
        <f t="shared" si="943"/>
        <v>26.623060408181242</v>
      </c>
      <c r="T2666">
        <f t="shared" si="944"/>
        <v>13.101862566906492</v>
      </c>
      <c r="U2666">
        <f t="shared" si="945"/>
        <v>0.46281367477424334</v>
      </c>
      <c r="V2666" s="6">
        <f t="shared" si="953"/>
        <v>141535.0000000326</v>
      </c>
      <c r="W2666">
        <f t="shared" si="958"/>
        <v>13.101783767505642</v>
      </c>
      <c r="X2666">
        <f t="shared" si="959"/>
        <v>26.63799293837339</v>
      </c>
      <c r="Y2666">
        <f t="shared" si="954"/>
        <v>0.26722614636339159</v>
      </c>
      <c r="Z2666">
        <f t="shared" si="955"/>
        <v>-1.7872775044608159E-7</v>
      </c>
      <c r="AA2666">
        <f t="shared" si="957"/>
        <v>-3.6954985503561474E-9</v>
      </c>
      <c r="AB2666">
        <f t="shared" si="956"/>
        <v>0.99936931400918172</v>
      </c>
      <c r="AC2666">
        <f t="shared" si="952"/>
        <v>2.0968520562605462</v>
      </c>
      <c r="AD2666">
        <f t="shared" si="960"/>
        <v>-5.0972881460140765E-12</v>
      </c>
      <c r="AE2666">
        <f t="shared" si="961"/>
        <v>-3.3688804625841195E-5</v>
      </c>
      <c r="AF2666">
        <f t="shared" si="962"/>
        <v>1.5062068534126689E-8</v>
      </c>
      <c r="AG2666" t="str">
        <f t="shared" si="963"/>
        <v>NaN</v>
      </c>
      <c r="AH2666">
        <f t="shared" si="964"/>
        <v>1.5062068534126691E-4</v>
      </c>
    </row>
    <row r="2667" spans="1:34">
      <c r="A2667" s="4">
        <v>43293.070590277777</v>
      </c>
      <c r="B2667">
        <v>-1.5516476151970001E-3</v>
      </c>
      <c r="C2667">
        <v>2.91126343760516</v>
      </c>
      <c r="D2667">
        <v>1.9025010231926001E-2</v>
      </c>
      <c r="E2667" s="3">
        <v>1.8828729353535901E-2</v>
      </c>
      <c r="F2667" s="3">
        <v>1.88155038773948E-2</v>
      </c>
      <c r="G2667">
        <v>-4637048</v>
      </c>
      <c r="H2667">
        <v>8232738</v>
      </c>
      <c r="K2667">
        <f t="shared" si="946"/>
        <v>99.573113058328673</v>
      </c>
      <c r="L2667">
        <f t="shared" si="947"/>
        <v>79.866426155195839</v>
      </c>
      <c r="M2667">
        <f t="shared" si="941"/>
        <v>26.742693511496661</v>
      </c>
      <c r="N2667">
        <f t="shared" si="948"/>
        <v>0.12499540623944994</v>
      </c>
      <c r="O2667">
        <f t="shared" si="949"/>
        <v>56.261580399336751</v>
      </c>
      <c r="P2667">
        <f t="shared" si="950"/>
        <v>55.993549511644673</v>
      </c>
      <c r="Q2667">
        <f t="shared" si="942"/>
        <v>0.25721733310132322</v>
      </c>
      <c r="R2667">
        <f t="shared" si="951"/>
        <v>56.004363066235427</v>
      </c>
      <c r="S2667">
        <f t="shared" si="943"/>
        <v>26.571215289429112</v>
      </c>
      <c r="T2667">
        <f t="shared" si="944"/>
        <v>13.101407281479203</v>
      </c>
      <c r="U2667">
        <f t="shared" si="945"/>
        <v>0.4628213388941963</v>
      </c>
      <c r="V2667" s="6">
        <f t="shared" si="953"/>
        <v>141595.00000022817</v>
      </c>
      <c r="W2667">
        <f t="shared" si="958"/>
        <v>13.10145397742038</v>
      </c>
      <c r="X2667">
        <f t="shared" si="959"/>
        <v>26.641759538498892</v>
      </c>
      <c r="Y2667">
        <f t="shared" si="954"/>
        <v>0.26995521127344801</v>
      </c>
      <c r="Z2667">
        <f t="shared" si="955"/>
        <v>-1.01174539103392E-7</v>
      </c>
      <c r="AA2667">
        <f t="shared" si="957"/>
        <v>3.7276009206690123E-8</v>
      </c>
      <c r="AB2667">
        <f t="shared" si="956"/>
        <v>0.9992562059713298</v>
      </c>
      <c r="AC2667">
        <f t="shared" si="952"/>
        <v>2.0968630422979069</v>
      </c>
      <c r="AD2667">
        <f t="shared" si="960"/>
        <v>5.0896165891654349E-11</v>
      </c>
      <c r="AE2667">
        <f t="shared" si="961"/>
        <v>8.2184002455240775E-5</v>
      </c>
      <c r="AF2667">
        <f t="shared" si="962"/>
        <v>6.1649394465206401E-8</v>
      </c>
      <c r="AG2667">
        <f t="shared" si="963"/>
        <v>5.0896165891654351E-9</v>
      </c>
      <c r="AH2667">
        <f t="shared" si="964"/>
        <v>6.16493944652064E-4</v>
      </c>
    </row>
    <row r="2668" spans="1:34">
      <c r="A2668" s="4">
        <v>43293.071284722224</v>
      </c>
      <c r="B2668" s="3">
        <v>-1.5536930748203299E-3</v>
      </c>
      <c r="C2668">
        <v>2.9112396531909299</v>
      </c>
      <c r="D2668" s="3">
        <v>1.9016673794740199E-2</v>
      </c>
      <c r="E2668" s="3">
        <v>1.88200718267581E-2</v>
      </c>
      <c r="F2668" s="3">
        <v>1.8797804270598101E-2</v>
      </c>
      <c r="G2668">
        <v>-4637048</v>
      </c>
      <c r="H2668">
        <v>8232740</v>
      </c>
      <c r="K2668">
        <f t="shared" si="946"/>
        <v>99.703417287451387</v>
      </c>
      <c r="L2668">
        <f t="shared" si="947"/>
        <v>80.019996356366804</v>
      </c>
      <c r="M2668">
        <f t="shared" si="941"/>
        <v>26.794115379484513</v>
      </c>
      <c r="N2668">
        <f t="shared" si="948"/>
        <v>0.1249881975535138</v>
      </c>
      <c r="O2668">
        <f t="shared" si="949"/>
        <v>56.236541484684444</v>
      </c>
      <c r="P2668">
        <f t="shared" si="950"/>
        <v>55.967638047396697</v>
      </c>
      <c r="Q2668">
        <f t="shared" si="942"/>
        <v>0.28552358252381538</v>
      </c>
      <c r="R2668">
        <f t="shared" si="951"/>
        <v>55.951017902160629</v>
      </c>
      <c r="S2668">
        <f t="shared" si="943"/>
        <v>26.603766324468637</v>
      </c>
      <c r="T2668">
        <f t="shared" si="944"/>
        <v>13.100648472433294</v>
      </c>
      <c r="U2668">
        <f t="shared" si="945"/>
        <v>0.46283411242745814</v>
      </c>
      <c r="V2668" s="6">
        <f t="shared" si="953"/>
        <v>141655.00000042375</v>
      </c>
      <c r="W2668">
        <f t="shared" si="958"/>
        <v>13.101410199975431</v>
      </c>
      <c r="X2668">
        <f t="shared" si="959"/>
        <v>26.631400245409733</v>
      </c>
      <c r="Y2668">
        <f t="shared" si="954"/>
        <v>0.26913528518622343</v>
      </c>
      <c r="Z2668">
        <f t="shared" si="955"/>
        <v>-8.5366017832272399E-8</v>
      </c>
      <c r="AA2668">
        <f t="shared" si="957"/>
        <v>1.1530702247057298E-8</v>
      </c>
      <c r="AB2668">
        <f t="shared" si="956"/>
        <v>0.99929122590063191</v>
      </c>
      <c r="AC2668">
        <f t="shared" si="952"/>
        <v>2.0968813523601848</v>
      </c>
      <c r="AD2668">
        <f t="shared" si="960"/>
        <v>1.5791968990651047E-11</v>
      </c>
      <c r="AE2668">
        <f t="shared" si="961"/>
        <v>1.6268012145191968E-5</v>
      </c>
      <c r="AF2668">
        <f t="shared" si="962"/>
        <v>9.6634639437503997E-8</v>
      </c>
      <c r="AG2668">
        <f t="shared" si="963"/>
        <v>1.5791968990651047E-9</v>
      </c>
      <c r="AH2668">
        <f t="shared" si="964"/>
        <v>9.6634639437503998E-4</v>
      </c>
    </row>
    <row r="2669" spans="1:34">
      <c r="A2669" s="4">
        <v>43293.071979166663</v>
      </c>
      <c r="B2669" s="3">
        <v>-1.55297954239359E-3</v>
      </c>
      <c r="C2669">
        <v>2.9112313286459499</v>
      </c>
      <c r="D2669" s="3">
        <v>1.9016780824604201E-2</v>
      </c>
      <c r="E2669" s="3">
        <v>1.8821463214990199E-2</v>
      </c>
      <c r="F2669">
        <v>1.8804831705329001E-2</v>
      </c>
      <c r="G2669">
        <v>-4637048</v>
      </c>
      <c r="H2669">
        <v>8232757</v>
      </c>
      <c r="K2669">
        <f t="shared" si="946"/>
        <v>99.657962323804128</v>
      </c>
      <c r="L2669">
        <f t="shared" si="947"/>
        <v>79.965303893723203</v>
      </c>
      <c r="M2669">
        <f t="shared" si="941"/>
        <v>26.775802005063269</v>
      </c>
      <c r="N2669">
        <f t="shared" si="948"/>
        <v>0.12498567451343631</v>
      </c>
      <c r="O2669">
        <f t="shared" si="949"/>
        <v>56.236862954344723</v>
      </c>
      <c r="P2669">
        <f t="shared" si="950"/>
        <v>55.971802389864983</v>
      </c>
      <c r="Q2669">
        <f t="shared" si="942"/>
        <v>0.26466493993353168</v>
      </c>
      <c r="R2669">
        <f t="shared" si="951"/>
        <v>55.972198014411191</v>
      </c>
      <c r="S2669">
        <f t="shared" si="943"/>
        <v>26.599358711774247</v>
      </c>
      <c r="T2669">
        <f t="shared" si="944"/>
        <v>13.100382889267243</v>
      </c>
      <c r="U2669">
        <f t="shared" si="945"/>
        <v>0.46283858316409948</v>
      </c>
      <c r="V2669" s="6">
        <f t="shared" si="953"/>
        <v>141714.99999999069</v>
      </c>
      <c r="W2669">
        <f t="shared" si="958"/>
        <v>13.101430629449739</v>
      </c>
      <c r="X2669">
        <f t="shared" si="959"/>
        <v>26.639677946223095</v>
      </c>
      <c r="Y2669">
        <f t="shared" si="954"/>
        <v>0.28512045567105798</v>
      </c>
      <c r="Z2669">
        <f t="shared" si="955"/>
        <v>1.7559217588015138E-7</v>
      </c>
      <c r="AA2669">
        <f t="shared" si="957"/>
        <v>-2.7678911081842422E-8</v>
      </c>
      <c r="AB2669">
        <f t="shared" si="956"/>
        <v>0.9986378927546955</v>
      </c>
      <c r="AC2669">
        <f t="shared" si="952"/>
        <v>2.0968877608819811</v>
      </c>
      <c r="AD2669">
        <f t="shared" si="960"/>
        <v>-3.5782700732930625E-11</v>
      </c>
      <c r="AE2669">
        <f t="shared" si="961"/>
        <v>2.4075367716256915E-5</v>
      </c>
      <c r="AF2669">
        <f t="shared" si="962"/>
        <v>-1.4795553720063965E-7</v>
      </c>
      <c r="AG2669" t="str">
        <f t="shared" si="963"/>
        <v>NaN</v>
      </c>
      <c r="AH2669" t="str">
        <f t="shared" si="964"/>
        <v>NaN</v>
      </c>
    </row>
    <row r="2670" spans="1:34">
      <c r="A2670" s="4">
        <v>43293.072685185187</v>
      </c>
      <c r="B2670" s="3">
        <v>-1.5572250603327099E-3</v>
      </c>
      <c r="C2670">
        <v>2.9113062495507598</v>
      </c>
      <c r="D2670" s="3">
        <v>1.9013451006612701E-2</v>
      </c>
      <c r="E2670" s="3">
        <v>1.8817610139885799E-2</v>
      </c>
      <c r="F2670" s="3">
        <v>1.8788073060131898E-2</v>
      </c>
      <c r="G2670">
        <v>-4637048</v>
      </c>
      <c r="H2670">
        <v>8232762</v>
      </c>
      <c r="K2670">
        <f t="shared" si="946"/>
        <v>99.928419357506471</v>
      </c>
      <c r="L2670">
        <f t="shared" si="947"/>
        <v>80.257790014014915</v>
      </c>
      <c r="M2670">
        <f t="shared" si="941"/>
        <v>26.873738860984787</v>
      </c>
      <c r="N2670">
        <f t="shared" si="948"/>
        <v>0.1250083818741306</v>
      </c>
      <c r="O2670">
        <f t="shared" si="949"/>
        <v>56.226861676024178</v>
      </c>
      <c r="P2670">
        <f t="shared" si="950"/>
        <v>55.960270364567819</v>
      </c>
      <c r="Q2670">
        <f t="shared" si="942"/>
        <v>0.30517284455582683</v>
      </c>
      <c r="R2670">
        <f t="shared" si="951"/>
        <v>55.921688831468352</v>
      </c>
      <c r="S2670">
        <f t="shared" si="943"/>
        <v>26.67029029794757</v>
      </c>
      <c r="T2670">
        <f t="shared" si="944"/>
        <v>13.102773137761378</v>
      </c>
      <c r="U2670">
        <f t="shared" si="945"/>
        <v>0.46279834653433249</v>
      </c>
      <c r="V2670" s="6">
        <f t="shared" si="953"/>
        <v>141776.00000042003</v>
      </c>
      <c r="W2670">
        <f t="shared" si="958"/>
        <v>13.101702049608418</v>
      </c>
      <c r="X2670">
        <f t="shared" si="959"/>
        <v>26.64898220346106</v>
      </c>
      <c r="Y2670">
        <f t="shared" si="954"/>
        <v>0.28548718313597971</v>
      </c>
      <c r="Z2670">
        <f t="shared" si="955"/>
        <v>1.0974510994188558E-7</v>
      </c>
      <c r="AA2670">
        <f t="shared" si="957"/>
        <v>-6.6735478392389517E-8</v>
      </c>
      <c r="AB2670">
        <f t="shared" si="956"/>
        <v>0.99862840209666182</v>
      </c>
      <c r="AC2670">
        <f t="shared" si="952"/>
        <v>2.0968300841858181</v>
      </c>
      <c r="AD2670">
        <f t="shared" si="960"/>
        <v>-8.6160995656477096E-11</v>
      </c>
      <c r="AE2670">
        <f t="shared" si="961"/>
        <v>1.461679306518E-5</v>
      </c>
      <c r="AF2670">
        <f t="shared" si="962"/>
        <v>-5.8679938006265398E-7</v>
      </c>
      <c r="AG2670" t="str">
        <f t="shared" si="963"/>
        <v>NaN</v>
      </c>
      <c r="AH2670" t="str">
        <f t="shared" si="964"/>
        <v>NaN</v>
      </c>
    </row>
    <row r="2671" spans="1:34">
      <c r="A2671" s="4">
        <v>43293.073379629626</v>
      </c>
      <c r="B2671" s="3">
        <v>-1.55648774349174E-3</v>
      </c>
      <c r="C2671">
        <v>2.91127295137085</v>
      </c>
      <c r="D2671">
        <v>1.9053159086160999E-2</v>
      </c>
      <c r="E2671" s="3">
        <v>1.88567473934927E-2</v>
      </c>
      <c r="F2671" s="3">
        <v>1.88337990295076E-2</v>
      </c>
      <c r="G2671">
        <v>-4637048</v>
      </c>
      <c r="H2671">
        <v>8233065</v>
      </c>
      <c r="K2671">
        <f t="shared" si="946"/>
        <v>99.881449228403952</v>
      </c>
      <c r="L2671">
        <f t="shared" si="947"/>
        <v>80.150713514324977</v>
      </c>
      <c r="M2671">
        <f t="shared" si="941"/>
        <v>26.837885071710087</v>
      </c>
      <c r="N2671">
        <f t="shared" si="948"/>
        <v>0.12499828971382375</v>
      </c>
      <c r="O2671">
        <f t="shared" si="949"/>
        <v>56.346126919995569</v>
      </c>
      <c r="P2671">
        <f t="shared" si="950"/>
        <v>56.077405843744117</v>
      </c>
      <c r="Q2671">
        <f t="shared" si="942"/>
        <v>0.28662376491858055</v>
      </c>
      <c r="R2671">
        <f t="shared" si="951"/>
        <v>56.059503155076989</v>
      </c>
      <c r="S2671">
        <f t="shared" si="943"/>
        <v>26.646802561764368</v>
      </c>
      <c r="T2671">
        <f t="shared" si="944"/>
        <v>13.101710805097499</v>
      </c>
      <c r="U2671">
        <f t="shared" si="945"/>
        <v>0.46281622948089268</v>
      </c>
      <c r="V2671" s="6">
        <f t="shared" si="953"/>
        <v>141835.99999998696</v>
      </c>
      <c r="W2671">
        <f t="shared" si="958"/>
        <v>13.10161741321487</v>
      </c>
      <c r="X2671">
        <f t="shared" si="959"/>
        <v>26.658211898656024</v>
      </c>
      <c r="Y2671">
        <f t="shared" si="954"/>
        <v>0.30763092429717176</v>
      </c>
      <c r="Z2671">
        <f t="shared" si="955"/>
        <v>8.8527722192411906E-8</v>
      </c>
      <c r="AA2671">
        <f t="shared" si="957"/>
        <v>-3.9045365961053694E-9</v>
      </c>
      <c r="AB2671">
        <f t="shared" si="956"/>
        <v>0.99772437878604081</v>
      </c>
      <c r="AC2671">
        <f t="shared" si="952"/>
        <v>2.0968557182729972</v>
      </c>
      <c r="AD2671">
        <f t="shared" si="960"/>
        <v>-4.6782708628187837E-12</v>
      </c>
      <c r="AE2671">
        <f t="shared" si="961"/>
        <v>-2.2980879482782594E-5</v>
      </c>
      <c r="AF2671">
        <f t="shared" si="962"/>
        <v>2.0265146785156817E-8</v>
      </c>
      <c r="AG2671" t="str">
        <f t="shared" si="963"/>
        <v>NaN</v>
      </c>
      <c r="AH2671">
        <f t="shared" si="964"/>
        <v>2.0265146785156818E-4</v>
      </c>
    </row>
    <row r="2672" spans="1:34">
      <c r="A2672" s="4">
        <v>43293.074074074073</v>
      </c>
      <c r="B2672" s="3">
        <v>-1.5603527108032701E-3</v>
      </c>
      <c r="C2672">
        <v>2.9113395477306798</v>
      </c>
      <c r="D2672" s="3">
        <v>1.90464162047283E-2</v>
      </c>
      <c r="E2672" s="3">
        <v>1.8849992619852901E-2</v>
      </c>
      <c r="F2672" s="3">
        <v>1.8812323665406399E-2</v>
      </c>
      <c r="G2672">
        <v>-4637048</v>
      </c>
      <c r="H2672">
        <v>8233060</v>
      </c>
      <c r="K2672">
        <f t="shared" si="946"/>
        <v>100.12766361482805</v>
      </c>
      <c r="L2672">
        <f t="shared" si="947"/>
        <v>80.425157071410524</v>
      </c>
      <c r="M2672">
        <f t="shared" si="941"/>
        <v>26.929780506208207</v>
      </c>
      <c r="N2672">
        <f t="shared" si="948"/>
        <v>0.12501847403444055</v>
      </c>
      <c r="O2672">
        <f t="shared" si="949"/>
        <v>56.325874331396747</v>
      </c>
      <c r="P2672">
        <f t="shared" si="950"/>
        <v>56.057189206803457</v>
      </c>
      <c r="Q2672">
        <f t="shared" si="942"/>
        <v>0.3310961634171079</v>
      </c>
      <c r="R2672">
        <f t="shared" si="951"/>
        <v>55.994778167979639</v>
      </c>
      <c r="S2672">
        <f t="shared" si="943"/>
        <v>26.709049730596803</v>
      </c>
      <c r="T2672">
        <f t="shared" si="944"/>
        <v>13.103835470425585</v>
      </c>
      <c r="U2672">
        <f t="shared" si="945"/>
        <v>0.46278046358776703</v>
      </c>
      <c r="V2672" s="6">
        <f t="shared" si="953"/>
        <v>141896.00000018254</v>
      </c>
      <c r="W2672">
        <f t="shared" si="958"/>
        <v>13.101357667041523</v>
      </c>
      <c r="X2672">
        <f t="shared" si="959"/>
        <v>26.670716997577017</v>
      </c>
      <c r="Y2672">
        <f t="shared" si="954"/>
        <v>0.31698767523101878</v>
      </c>
      <c r="Z2672">
        <f t="shared" si="955"/>
        <v>-2.0234907820559978E-7</v>
      </c>
      <c r="AA2672">
        <f t="shared" si="957"/>
        <v>7.2793857091261243E-8</v>
      </c>
      <c r="AB2672">
        <f t="shared" si="956"/>
        <v>0.99735314182063728</v>
      </c>
      <c r="AC2672">
        <f t="shared" si="952"/>
        <v>2.0968044500986305</v>
      </c>
      <c r="AD2672">
        <f t="shared" si="960"/>
        <v>8.4642326497492118E-11</v>
      </c>
      <c r="AE2672">
        <f t="shared" si="961"/>
        <v>-1.4627656592100335E-5</v>
      </c>
      <c r="AF2672">
        <f t="shared" si="962"/>
        <v>-5.7602836803780865E-7</v>
      </c>
      <c r="AG2672">
        <f t="shared" si="963"/>
        <v>8.4642326497492115E-9</v>
      </c>
      <c r="AH2672" t="str">
        <f t="shared" si="964"/>
        <v>NaN</v>
      </c>
    </row>
    <row r="2673" spans="1:34">
      <c r="A2673" s="4">
        <v>43293.07476851852</v>
      </c>
      <c r="B2673" s="3">
        <v>-1.56045974066728E-3</v>
      </c>
      <c r="C2673">
        <v>2.9111968412453302</v>
      </c>
      <c r="D2673" s="3">
        <v>1.9044501559383201E-2</v>
      </c>
      <c r="E2673" s="3">
        <v>1.8847197951181401E-2</v>
      </c>
      <c r="F2673" s="3">
        <v>1.8809703266015301E-2</v>
      </c>
      <c r="G2673">
        <v>-4637048</v>
      </c>
      <c r="H2673">
        <v>8233060</v>
      </c>
      <c r="K2673">
        <f t="shared" si="946"/>
        <v>100.13448185937509</v>
      </c>
      <c r="L2673">
        <f t="shared" si="947"/>
        <v>80.43541980710863</v>
      </c>
      <c r="M2673">
        <f t="shared" si="941"/>
        <v>26.933216908819119</v>
      </c>
      <c r="N2673">
        <f t="shared" si="948"/>
        <v>0.12497522191883313</v>
      </c>
      <c r="O2673">
        <f t="shared" si="949"/>
        <v>56.320123596362478</v>
      </c>
      <c r="P2673">
        <f t="shared" si="950"/>
        <v>56.048824929195654</v>
      </c>
      <c r="Q2673">
        <f t="shared" si="942"/>
        <v>0.3332430973573679</v>
      </c>
      <c r="R2673">
        <f t="shared" si="951"/>
        <v>55.98688049900511</v>
      </c>
      <c r="S2673">
        <f t="shared" si="943"/>
        <v>26.711054843914209</v>
      </c>
      <c r="T2673">
        <f t="shared" si="944"/>
        <v>13.099282616151116</v>
      </c>
      <c r="U2673">
        <f t="shared" si="945"/>
        <v>0.46285710478732162</v>
      </c>
      <c r="V2673" s="6">
        <f t="shared" si="953"/>
        <v>141956.00000037812</v>
      </c>
      <c r="W2673">
        <f t="shared" si="958"/>
        <v>13.10138101501216</v>
      </c>
      <c r="X2673">
        <f t="shared" si="959"/>
        <v>26.681651511357138</v>
      </c>
      <c r="Y2673">
        <f t="shared" si="954"/>
        <v>0.33226277003911991</v>
      </c>
      <c r="Z2673">
        <f t="shared" si="955"/>
        <v>-4.5212372161991139E-7</v>
      </c>
      <c r="AA2673">
        <f t="shared" si="957"/>
        <v>6.1554317609535495E-9</v>
      </c>
      <c r="AB2673">
        <f t="shared" si="956"/>
        <v>0.9967336904574372</v>
      </c>
      <c r="AC2673">
        <f t="shared" si="952"/>
        <v>2.0969143104722736</v>
      </c>
      <c r="AD2673">
        <f t="shared" si="960"/>
        <v>6.828649637137645E-12</v>
      </c>
      <c r="AE2673">
        <f t="shared" si="961"/>
        <v>-6.1962178078916428E-7</v>
      </c>
      <c r="AF2673">
        <f t="shared" si="962"/>
        <v>-1.0970822562523204E-6</v>
      </c>
      <c r="AG2673">
        <f t="shared" si="963"/>
        <v>6.8286496371376449E-10</v>
      </c>
      <c r="AH2673" t="str">
        <f t="shared" si="964"/>
        <v>NaN</v>
      </c>
    </row>
    <row r="2674" spans="1:34">
      <c r="A2674" s="4">
        <v>43293.075462962966</v>
      </c>
      <c r="B2674" s="3">
        <v>-1.5626835833972999E-3</v>
      </c>
      <c r="C2674">
        <v>2.9111694891689699</v>
      </c>
      <c r="D2674" s="3">
        <v>1.90424085309314E-2</v>
      </c>
      <c r="E2674" s="3">
        <v>1.88457114252924E-2</v>
      </c>
      <c r="F2674" s="3">
        <v>1.8807880897347799E-2</v>
      </c>
      <c r="G2674">
        <v>-4637048</v>
      </c>
      <c r="H2674">
        <v>8233060</v>
      </c>
      <c r="K2674">
        <f t="shared" si="946"/>
        <v>100.27614982940993</v>
      </c>
      <c r="L2674">
        <f t="shared" si="947"/>
        <v>80.57948326417133</v>
      </c>
      <c r="M2674">
        <f t="shared" si="941"/>
        <v>26.981455512496563</v>
      </c>
      <c r="N2674">
        <f t="shared" si="948"/>
        <v>0.12496693193000788</v>
      </c>
      <c r="O2674">
        <f t="shared" si="949"/>
        <v>56.313837078560994</v>
      </c>
      <c r="P2674">
        <f t="shared" si="950"/>
        <v>56.044375845361998</v>
      </c>
      <c r="Q2674">
        <f t="shared" si="942"/>
        <v>0.332449049342884</v>
      </c>
      <c r="R2674">
        <f t="shared" si="951"/>
        <v>55.98138802921811</v>
      </c>
      <c r="S2674">
        <f t="shared" si="943"/>
        <v>26.75982281293464</v>
      </c>
      <c r="T2674">
        <f t="shared" si="944"/>
        <v>13.098409985748461</v>
      </c>
      <c r="U2674">
        <f t="shared" si="945"/>
        <v>0.46287179435057052</v>
      </c>
      <c r="V2674" s="6">
        <f t="shared" si="953"/>
        <v>142016.00000057369</v>
      </c>
      <c r="W2674">
        <f t="shared" si="958"/>
        <v>13.101345993056189</v>
      </c>
      <c r="X2674">
        <f t="shared" si="959"/>
        <v>26.698042835299763</v>
      </c>
      <c r="Y2674">
        <f t="shared" si="954"/>
        <v>0.32888429011494696</v>
      </c>
      <c r="Z2674">
        <f t="shared" si="955"/>
        <v>3.3864205347059711E-7</v>
      </c>
      <c r="AA2674">
        <f t="shared" si="957"/>
        <v>-5.3334630125042314E-8</v>
      </c>
      <c r="AB2674">
        <f t="shared" si="956"/>
        <v>0.99687689281221659</v>
      </c>
      <c r="AC2674">
        <f t="shared" si="952"/>
        <v>2.0969353670438897</v>
      </c>
      <c r="AD2674">
        <f t="shared" si="960"/>
        <v>-5.9776228538888568E-11</v>
      </c>
      <c r="AE2674">
        <f t="shared" si="961"/>
        <v>2.3226173421640737E-6</v>
      </c>
      <c r="AF2674">
        <f t="shared" si="962"/>
        <v>-2.5620162628087755E-6</v>
      </c>
      <c r="AG2674" t="str">
        <f t="shared" si="963"/>
        <v>NaN</v>
      </c>
      <c r="AH2674" t="str">
        <f t="shared" si="964"/>
        <v>NaN</v>
      </c>
    </row>
    <row r="2675" spans="1:34">
      <c r="A2675" s="4">
        <v>43293.076168981483</v>
      </c>
      <c r="B2675" s="3">
        <v>-1.55962728616942E-3</v>
      </c>
      <c r="C2675">
        <v>2.9113252770821401</v>
      </c>
      <c r="D2675" s="3">
        <v>1.9035332667699599E-2</v>
      </c>
      <c r="E2675" s="3">
        <v>1.88393372022801E-2</v>
      </c>
      <c r="F2675" s="3">
        <v>1.88046411308278E-2</v>
      </c>
      <c r="G2675">
        <v>-4637048</v>
      </c>
      <c r="H2675">
        <v>8233060</v>
      </c>
      <c r="K2675">
        <f t="shared" si="946"/>
        <v>100.08145106845348</v>
      </c>
      <c r="L2675">
        <f t="shared" si="947"/>
        <v>80.389043146819944</v>
      </c>
      <c r="M2675">
        <f t="shared" si="941"/>
        <v>26.9176880205003</v>
      </c>
      <c r="N2675">
        <f t="shared" si="948"/>
        <v>0.12501414882287837</v>
      </c>
      <c r="O2675">
        <f t="shared" si="949"/>
        <v>56.292584362130263</v>
      </c>
      <c r="P2675">
        <f t="shared" si="950"/>
        <v>56.025298173882497</v>
      </c>
      <c r="Q2675">
        <f t="shared" si="942"/>
        <v>0.32096072364458905</v>
      </c>
      <c r="R2675">
        <f t="shared" si="951"/>
        <v>55.971623638485674</v>
      </c>
      <c r="S2675">
        <f t="shared" si="943"/>
        <v>26.703714204737242</v>
      </c>
      <c r="T2675">
        <f t="shared" si="944"/>
        <v>13.103380184997985</v>
      </c>
      <c r="U2675">
        <f t="shared" si="945"/>
        <v>0.46278812770772493</v>
      </c>
      <c r="V2675" s="6">
        <f t="shared" si="953"/>
        <v>142077.00000037439</v>
      </c>
      <c r="W2675">
        <f t="shared" si="958"/>
        <v>13.101427710953438</v>
      </c>
      <c r="X2675">
        <f t="shared" si="959"/>
        <v>26.710811173437836</v>
      </c>
      <c r="Y2675">
        <f t="shared" si="954"/>
        <v>0.32558071089967672</v>
      </c>
      <c r="Z2675">
        <f t="shared" si="955"/>
        <v>4.5152273797929384E-7</v>
      </c>
      <c r="AA2675">
        <f t="shared" si="957"/>
        <v>-3.8881124608987277E-8</v>
      </c>
      <c r="AB2675">
        <f t="shared" si="956"/>
        <v>0.997002941144846</v>
      </c>
      <c r="AC2675">
        <f t="shared" si="952"/>
        <v>2.0968154361359987</v>
      </c>
      <c r="AD2675">
        <f t="shared" si="960"/>
        <v>-4.4016718622659966E-11</v>
      </c>
      <c r="AE2675">
        <f t="shared" si="961"/>
        <v>8.6660705598597329E-6</v>
      </c>
      <c r="AF2675">
        <f t="shared" si="962"/>
        <v>-5.0562260131405632E-7</v>
      </c>
      <c r="AG2675" t="str">
        <f t="shared" si="963"/>
        <v>NaN</v>
      </c>
      <c r="AH2675" t="str">
        <f t="shared" si="964"/>
        <v>NaN</v>
      </c>
    </row>
    <row r="2676" spans="1:34">
      <c r="A2676" s="4">
        <v>43293.076863425929</v>
      </c>
      <c r="B2676" s="3">
        <v>-1.5597462082405399E-3</v>
      </c>
      <c r="C2676">
        <v>2.9113407369513902</v>
      </c>
      <c r="D2676" s="3">
        <v>1.9035178069007098E-2</v>
      </c>
      <c r="E2676" s="3">
        <v>1.88380052750836E-2</v>
      </c>
      <c r="F2676" s="3">
        <v>1.88037001692282E-2</v>
      </c>
      <c r="G2676">
        <v>-4637048</v>
      </c>
      <c r="H2676">
        <v>8233060</v>
      </c>
      <c r="K2676">
        <f t="shared" si="946"/>
        <v>100.0890268957278</v>
      </c>
      <c r="L2676">
        <f t="shared" si="947"/>
        <v>80.397855859553147</v>
      </c>
      <c r="M2676">
        <f t="shared" si="941"/>
        <v>26.92063889343871</v>
      </c>
      <c r="N2676">
        <f t="shared" si="948"/>
        <v>0.12501883446873702</v>
      </c>
      <c r="O2676">
        <f t="shared" si="949"/>
        <v>56.292120017065265</v>
      </c>
      <c r="P2676">
        <f t="shared" si="950"/>
        <v>56.021311794767676</v>
      </c>
      <c r="Q2676">
        <f t="shared" si="942"/>
        <v>0.32333235971155716</v>
      </c>
      <c r="R2676">
        <f t="shared" si="951"/>
        <v>55.968787657353708</v>
      </c>
      <c r="S2676">
        <f t="shared" si="943"/>
        <v>26.70508398696434</v>
      </c>
      <c r="T2676">
        <f t="shared" si="944"/>
        <v>13.103873410877842</v>
      </c>
      <c r="U2676">
        <f t="shared" si="945"/>
        <v>0.46277982491110442</v>
      </c>
      <c r="V2676" s="6">
        <f t="shared" si="953"/>
        <v>142137.00000056997</v>
      </c>
      <c r="W2676">
        <f t="shared" si="958"/>
        <v>13.101494836369026</v>
      </c>
      <c r="X2676">
        <f t="shared" si="959"/>
        <v>26.722953661055321</v>
      </c>
      <c r="Y2676">
        <f t="shared" si="954"/>
        <v>0.32202005395050293</v>
      </c>
      <c r="Z2676">
        <f t="shared" si="955"/>
        <v>-2.9087680143200243E-7</v>
      </c>
      <c r="AA2676">
        <f t="shared" si="957"/>
        <v>-9.4067240000659217E-10</v>
      </c>
      <c r="AB2676">
        <f t="shared" si="956"/>
        <v>0.9971478554257126</v>
      </c>
      <c r="AC2676">
        <f t="shared" si="952"/>
        <v>2.0968035345955176</v>
      </c>
      <c r="AD2676">
        <f t="shared" si="960"/>
        <v>-1.0766896311158373E-12</v>
      </c>
      <c r="AE2676">
        <f t="shared" si="961"/>
        <v>-9.1143465196149408E-6</v>
      </c>
      <c r="AF2676">
        <f t="shared" si="962"/>
        <v>1.1759694257634108E-8</v>
      </c>
      <c r="AG2676" t="str">
        <f t="shared" si="963"/>
        <v>NaN</v>
      </c>
      <c r="AH2676">
        <f t="shared" si="964"/>
        <v>1.1759694257634109E-4</v>
      </c>
    </row>
    <row r="2677" spans="1:34">
      <c r="A2677" s="4">
        <v>43293.077557870369</v>
      </c>
      <c r="B2677" s="3">
        <v>-1.55898510698535E-3</v>
      </c>
      <c r="C2677">
        <v>2.91121586877671</v>
      </c>
      <c r="D2677" s="3">
        <v>1.9029481701800299E-2</v>
      </c>
      <c r="E2677" s="3">
        <v>1.8832915410439501E-2</v>
      </c>
      <c r="F2677" s="3">
        <v>1.8798542746790201E-2</v>
      </c>
      <c r="G2677">
        <v>-4637048</v>
      </c>
      <c r="H2677">
        <v>8233060</v>
      </c>
      <c r="K2677">
        <f t="shared" si="946"/>
        <v>100.04054160117067</v>
      </c>
      <c r="L2677">
        <f t="shared" si="947"/>
        <v>80.356149949852522</v>
      </c>
      <c r="M2677">
        <f t="shared" si="941"/>
        <v>26.906673972076451</v>
      </c>
      <c r="N2677">
        <f t="shared" si="948"/>
        <v>0.12498098886758074</v>
      </c>
      <c r="O2677">
        <f t="shared" si="949"/>
        <v>56.275010687367185</v>
      </c>
      <c r="P2677">
        <f t="shared" si="950"/>
        <v>56.006078131720763</v>
      </c>
      <c r="Q2677">
        <f t="shared" si="942"/>
        <v>0.32176707849536257</v>
      </c>
      <c r="R2677">
        <f t="shared" si="951"/>
        <v>55.953243608871823</v>
      </c>
      <c r="S2677">
        <f t="shared" si="943"/>
        <v>26.692162586412877</v>
      </c>
      <c r="T2677">
        <f t="shared" si="944"/>
        <v>13.099889663387708</v>
      </c>
      <c r="U2677">
        <f t="shared" si="945"/>
        <v>0.46284688596071438</v>
      </c>
      <c r="V2677" s="6">
        <f t="shared" si="953"/>
        <v>142197.0000001369</v>
      </c>
      <c r="W2677">
        <f t="shared" si="958"/>
        <v>13.101337237567236</v>
      </c>
      <c r="X2677">
        <f t="shared" si="959"/>
        <v>26.725208316701149</v>
      </c>
      <c r="Y2677">
        <f t="shared" si="954"/>
        <v>0.32329502486855927</v>
      </c>
      <c r="Z2677">
        <f t="shared" si="955"/>
        <v>-3.0668532326008552E-7</v>
      </c>
      <c r="AA2677">
        <f t="shared" si="957"/>
        <v>5.827316000022048E-8</v>
      </c>
      <c r="AB2677">
        <f t="shared" si="956"/>
        <v>0.99709444697580762</v>
      </c>
      <c r="AC2677">
        <f t="shared" si="952"/>
        <v>2.0968996624224547</v>
      </c>
      <c r="AD2677">
        <f t="shared" si="960"/>
        <v>6.6439216936078648E-11</v>
      </c>
      <c r="AE2677">
        <f t="shared" si="961"/>
        <v>8.7091852899301013E-5</v>
      </c>
      <c r="AF2677">
        <f t="shared" si="962"/>
        <v>7.5941297101672644E-8</v>
      </c>
      <c r="AG2677">
        <f t="shared" si="963"/>
        <v>6.6439216936078647E-9</v>
      </c>
      <c r="AH2677">
        <f t="shared" si="964"/>
        <v>7.5941297101672644E-4</v>
      </c>
    </row>
    <row r="2678" spans="1:34">
      <c r="A2678" s="4">
        <v>43293.078252314815</v>
      </c>
      <c r="B2678" s="3">
        <v>-1.56049541728862E-3</v>
      </c>
      <c r="C2678">
        <v>2.9112253825423999</v>
      </c>
      <c r="D2678" s="3">
        <v>1.9026901092856902E-2</v>
      </c>
      <c r="E2678" s="3">
        <v>1.8830025604111102E-2</v>
      </c>
      <c r="F2678" s="3">
        <v>1.8794969474893199E-2</v>
      </c>
      <c r="G2678">
        <v>-4637048</v>
      </c>
      <c r="H2678">
        <v>8233060</v>
      </c>
      <c r="K2678">
        <f t="shared" si="946"/>
        <v>100.13675460755763</v>
      </c>
      <c r="L2678">
        <f t="shared" si="947"/>
        <v>80.457059989627354</v>
      </c>
      <c r="M2678">
        <f t="shared" si="941"/>
        <v>26.940462966975101</v>
      </c>
      <c r="N2678">
        <f t="shared" si="948"/>
        <v>0.12498387234195456</v>
      </c>
      <c r="O2678">
        <f t="shared" si="949"/>
        <v>56.267259696668809</v>
      </c>
      <c r="P2678">
        <f t="shared" si="950"/>
        <v>55.997429112747596</v>
      </c>
      <c r="Q2678">
        <f t="shared" si="942"/>
        <v>0.32478563639875802</v>
      </c>
      <c r="R2678">
        <f t="shared" si="951"/>
        <v>55.942474060270051</v>
      </c>
      <c r="S2678">
        <f t="shared" si="943"/>
        <v>26.723939209375928</v>
      </c>
      <c r="T2678">
        <f t="shared" si="944"/>
        <v>13.100193187006004</v>
      </c>
      <c r="U2678">
        <f t="shared" si="945"/>
        <v>0.46284177654741077</v>
      </c>
      <c r="V2678" s="6">
        <f t="shared" si="953"/>
        <v>142257.00000033248</v>
      </c>
      <c r="W2678">
        <f t="shared" si="958"/>
        <v>13.101655353667171</v>
      </c>
      <c r="X2678">
        <f t="shared" si="959"/>
        <v>26.725626823356322</v>
      </c>
      <c r="Y2678">
        <f t="shared" si="954"/>
        <v>0.32161430323683743</v>
      </c>
      <c r="Z2678">
        <f t="shared" si="955"/>
        <v>1.8970226080479721E-7</v>
      </c>
      <c r="AA2678">
        <f t="shared" si="957"/>
        <v>1.3479237583733494E-8</v>
      </c>
      <c r="AB2678">
        <f t="shared" si="956"/>
        <v>0.99716660841606786</v>
      </c>
      <c r="AC2678">
        <f t="shared" si="952"/>
        <v>2.0968923383975451</v>
      </c>
      <c r="AD2678">
        <f t="shared" si="960"/>
        <v>1.5448396709899269E-11</v>
      </c>
      <c r="AE2678">
        <f t="shared" si="961"/>
        <v>-7.6151493296282332E-5</v>
      </c>
      <c r="AF2678">
        <f t="shared" si="962"/>
        <v>-2.0194635803195034E-8</v>
      </c>
      <c r="AG2678">
        <f t="shared" si="963"/>
        <v>1.5448396709899269E-9</v>
      </c>
      <c r="AH2678" t="str">
        <f t="shared" si="964"/>
        <v>NaN</v>
      </c>
    </row>
    <row r="2679" spans="1:34">
      <c r="A2679" s="4">
        <v>43293.078946759262</v>
      </c>
      <c r="B2679" s="3">
        <v>-1.5622197873199201E-3</v>
      </c>
      <c r="C2679">
        <v>2.9112872220193799</v>
      </c>
      <c r="D2679">
        <v>1.9024379944948999E-2</v>
      </c>
      <c r="E2679" s="3">
        <v>1.88275520250318E-2</v>
      </c>
      <c r="F2679" s="3">
        <v>1.87946121477034E-2</v>
      </c>
      <c r="G2679">
        <v>-4637048</v>
      </c>
      <c r="H2679">
        <v>8233060</v>
      </c>
      <c r="K2679">
        <f t="shared" si="946"/>
        <v>100.24660410303929</v>
      </c>
      <c r="L2679">
        <f t="shared" si="947"/>
        <v>80.56737918844793</v>
      </c>
      <c r="M2679">
        <f t="shared" si="941"/>
        <v>26.977402550533775</v>
      </c>
      <c r="N2679">
        <f t="shared" si="948"/>
        <v>0.12500261492538298</v>
      </c>
      <c r="O2679">
        <f t="shared" si="949"/>
        <v>56.259687300225963</v>
      </c>
      <c r="P2679">
        <f t="shared" si="950"/>
        <v>55.990025837248389</v>
      </c>
      <c r="Q2679">
        <f t="shared" si="942"/>
        <v>0.31829019481639165</v>
      </c>
      <c r="R2679">
        <f t="shared" si="951"/>
        <v>55.941397105409571</v>
      </c>
      <c r="S2679">
        <f t="shared" si="943"/>
        <v>26.765209087322848</v>
      </c>
      <c r="T2679">
        <f t="shared" si="944"/>
        <v>13.102166090524786</v>
      </c>
      <c r="U2679">
        <f t="shared" si="945"/>
        <v>0.46280856536093973</v>
      </c>
      <c r="V2679" s="6">
        <f t="shared" si="953"/>
        <v>142317.00000052806</v>
      </c>
      <c r="W2679">
        <f t="shared" si="958"/>
        <v>13.101658272163498</v>
      </c>
      <c r="X2679">
        <f t="shared" si="959"/>
        <v>26.71909390849202</v>
      </c>
      <c r="Y2679">
        <f t="shared" si="954"/>
        <v>0.32003792373283346</v>
      </c>
      <c r="Z2679">
        <f t="shared" si="955"/>
        <v>6.3234087257265023E-8</v>
      </c>
      <c r="AA2679">
        <f t="shared" si="957"/>
        <v>-6.2767484048335833E-8</v>
      </c>
      <c r="AB2679">
        <f t="shared" si="956"/>
        <v>0.99723469837136336</v>
      </c>
      <c r="AC2679">
        <f t="shared" si="952"/>
        <v>2.0968447322356369</v>
      </c>
      <c r="AD2679">
        <f t="shared" si="960"/>
        <v>-7.2289772317688047E-11</v>
      </c>
      <c r="AE2679">
        <f t="shared" si="961"/>
        <v>-4.6290692182925105E-5</v>
      </c>
      <c r="AF2679">
        <f t="shared" si="962"/>
        <v>1.5545840876745826E-7</v>
      </c>
      <c r="AG2679" t="str">
        <f t="shared" si="963"/>
        <v>NaN</v>
      </c>
      <c r="AH2679">
        <f t="shared" si="964"/>
        <v>1.5545840876745826E-3</v>
      </c>
    </row>
    <row r="2680" spans="1:34">
      <c r="A2680" s="4">
        <v>43293.079641203702</v>
      </c>
      <c r="B2680" s="3">
        <v>-1.56298088857511E-3</v>
      </c>
      <c r="C2680">
        <v>2.9112491669566198</v>
      </c>
      <c r="D2680" s="3">
        <v>1.9019349541340502E-2</v>
      </c>
      <c r="E2680" s="3">
        <v>1.8822259992866699E-2</v>
      </c>
      <c r="F2680" s="3">
        <v>1.8790014537862599E-2</v>
      </c>
      <c r="G2680">
        <v>-4637048</v>
      </c>
      <c r="H2680">
        <v>8233060</v>
      </c>
      <c r="K2680">
        <f t="shared" si="946"/>
        <v>100.29508939759641</v>
      </c>
      <c r="L2680">
        <f t="shared" si="947"/>
        <v>80.621907999297449</v>
      </c>
      <c r="M2680">
        <f t="shared" ref="M2680:M2743" si="965">L2680/((($B$7/2))^2*PI())</f>
        <v>26.995661127338771</v>
      </c>
      <c r="N2680">
        <f t="shared" si="948"/>
        <v>0.12499108102788761</v>
      </c>
      <c r="O2680">
        <f t="shared" si="949"/>
        <v>56.24457822619199</v>
      </c>
      <c r="P2680">
        <f t="shared" si="950"/>
        <v>55.974187098799803</v>
      </c>
      <c r="Q2680">
        <f t="shared" ref="Q2680:Q2743" si="966">O2680-R2680</f>
        <v>0.31703793998335073</v>
      </c>
      <c r="R2680">
        <f t="shared" si="951"/>
        <v>55.927540286208639</v>
      </c>
      <c r="S2680">
        <f t="shared" ref="S2680:S2743" si="967">M2680-(2/3)*Q2680</f>
        <v>26.784302500683204</v>
      </c>
      <c r="T2680">
        <f t="shared" ref="T2680:T2743" si="968">N2680/$D$7*100-$N$30/$D$7*100</f>
        <v>13.10095199605159</v>
      </c>
      <c r="U2680">
        <f t="shared" ref="U2680:U2743" si="969">(2.40665404368-T2680*2.40665404368/100-$M$7)/$M$7</f>
        <v>0.46282900301415453</v>
      </c>
      <c r="V2680" s="6">
        <f t="shared" si="953"/>
        <v>142377.00000009499</v>
      </c>
      <c r="W2680">
        <f t="shared" si="958"/>
        <v>13.102113557590931</v>
      </c>
      <c r="X2680">
        <f t="shared" si="959"/>
        <v>26.711270403655682</v>
      </c>
      <c r="Y2680">
        <f t="shared" si="954"/>
        <v>0.3168777090877673</v>
      </c>
      <c r="Z2680">
        <f t="shared" si="955"/>
        <v>-3.7626894818321842E-8</v>
      </c>
      <c r="AA2680">
        <f t="shared" si="957"/>
        <v>3.3438662724823382E-8</v>
      </c>
      <c r="AB2680">
        <f t="shared" si="956"/>
        <v>0.99736465049211986</v>
      </c>
      <c r="AC2680">
        <f t="shared" si="952"/>
        <v>2.0968740283352751</v>
      </c>
      <c r="AD2680">
        <f t="shared" si="960"/>
        <v>3.8896171753380782E-11</v>
      </c>
      <c r="AE2680">
        <f t="shared" si="961"/>
        <v>-3.0555277506069354E-5</v>
      </c>
      <c r="AF2680">
        <f t="shared" si="962"/>
        <v>-1.2672189618965849E-7</v>
      </c>
      <c r="AG2680">
        <f t="shared" si="963"/>
        <v>3.8896171753380782E-9</v>
      </c>
      <c r="AH2680" t="str">
        <f t="shared" si="964"/>
        <v>NaN</v>
      </c>
    </row>
    <row r="2681" spans="1:34">
      <c r="A2681" s="4">
        <v>43293.080347222225</v>
      </c>
      <c r="B2681" s="3">
        <v>-1.5621722184914701E-3</v>
      </c>
      <c r="C2681">
        <v>2.91127295137085</v>
      </c>
      <c r="D2681" s="3">
        <v>1.9015246729886699E-2</v>
      </c>
      <c r="E2681" s="3">
        <v>1.8818835037218401E-2</v>
      </c>
      <c r="F2681" s="3">
        <v>1.8786500820497199E-2</v>
      </c>
      <c r="G2681">
        <v>-4637048</v>
      </c>
      <c r="H2681">
        <v>8233060</v>
      </c>
      <c r="K2681">
        <f t="shared" ref="K2681:K2744" si="970">(B2681-$B$19)*($B$17/$B$18)</f>
        <v>100.24357377212942</v>
      </c>
      <c r="L2681">
        <f t="shared" ref="L2681:L2744" si="971">K2681-R2681*$B$8+$D$8</f>
        <v>80.575011123328565</v>
      </c>
      <c r="M2681">
        <f t="shared" si="965"/>
        <v>26.979958048572662</v>
      </c>
      <c r="N2681">
        <f t="shared" ref="N2681:N2744" si="972">(C2681-$C$19)*($C$17/$C$18)</f>
        <v>0.12499828971382375</v>
      </c>
      <c r="O2681">
        <f t="shared" ref="O2681:O2744" si="973">(D2681-$D$19)*($D$17/$D$18)</f>
        <v>56.232255222547074</v>
      </c>
      <c r="P2681">
        <f t="shared" ref="P2681:P2744" si="974">(E2681-$E$19)*($E$17/$E$18)</f>
        <v>55.963936409646948</v>
      </c>
      <c r="Q2681">
        <f t="shared" si="966"/>
        <v>0.31530499246355959</v>
      </c>
      <c r="R2681">
        <f t="shared" ref="R2681:R2744" si="975">(F2681-$F$19)*($F$17/$F$18)</f>
        <v>55.916950230083515</v>
      </c>
      <c r="S2681">
        <f t="shared" si="967"/>
        <v>26.769754720263624</v>
      </c>
      <c r="T2681">
        <f t="shared" si="968"/>
        <v>13.101710805097499</v>
      </c>
      <c r="U2681">
        <f t="shared" si="969"/>
        <v>0.46281622948089268</v>
      </c>
      <c r="V2681" s="6">
        <f t="shared" si="953"/>
        <v>142438.00000052433</v>
      </c>
      <c r="W2681">
        <f t="shared" si="958"/>
        <v>13.102370385267953</v>
      </c>
      <c r="X2681">
        <f t="shared" si="959"/>
        <v>26.68529180224127</v>
      </c>
      <c r="Y2681">
        <f t="shared" si="954"/>
        <v>0.31621983987580887</v>
      </c>
      <c r="Z2681">
        <f t="shared" si="955"/>
        <v>2.5084596555188182E-8</v>
      </c>
      <c r="AA2681">
        <f t="shared" si="957"/>
        <v>1.1473963207109354E-7</v>
      </c>
      <c r="AB2681">
        <f t="shared" si="956"/>
        <v>0.99738961841205254</v>
      </c>
      <c r="AC2681">
        <f t="shared" ref="AC2681:AC2744" si="976">($D$7-$D$7*(T2681/100))*2.54</f>
        <v>2.0968557182729972</v>
      </c>
      <c r="AD2681">
        <f t="shared" si="960"/>
        <v>1.3374273315531134E-10</v>
      </c>
      <c r="AE2681">
        <f t="shared" si="961"/>
        <v>-7.2174921793755977E-6</v>
      </c>
      <c r="AF2681">
        <f t="shared" si="962"/>
        <v>-1.8446539585612702E-6</v>
      </c>
      <c r="AG2681">
        <f t="shared" si="963"/>
        <v>1.3374273315531134E-8</v>
      </c>
      <c r="AH2681" t="str">
        <f t="shared" si="964"/>
        <v>NaN</v>
      </c>
    </row>
    <row r="2682" spans="1:34">
      <c r="A2682" s="4">
        <v>43293.081041666665</v>
      </c>
      <c r="B2682" s="3">
        <v>-1.5616489613785201E-3</v>
      </c>
      <c r="C2682">
        <v>2.9112586807223102</v>
      </c>
      <c r="D2682" s="3">
        <v>1.9017197051853101E-2</v>
      </c>
      <c r="E2682" s="3">
        <v>1.88207496825635E-2</v>
      </c>
      <c r="F2682" s="3">
        <v>1.87881087928508E-2</v>
      </c>
      <c r="G2682">
        <v>-4637048</v>
      </c>
      <c r="H2682">
        <v>8233060</v>
      </c>
      <c r="K2682">
        <f t="shared" si="970"/>
        <v>100.21024013212096</v>
      </c>
      <c r="L2682">
        <f t="shared" si="971"/>
        <v>80.539563818295619</v>
      </c>
      <c r="M2682">
        <f t="shared" si="965"/>
        <v>26.968088775588509</v>
      </c>
      <c r="N2682">
        <f t="shared" si="972"/>
        <v>0.12499396450226155</v>
      </c>
      <c r="O2682">
        <f t="shared" si="973"/>
        <v>56.238113114134677</v>
      </c>
      <c r="P2682">
        <f t="shared" si="974"/>
        <v>55.969666829624892</v>
      </c>
      <c r="Q2682">
        <f t="shared" si="966"/>
        <v>0.31631658718051625</v>
      </c>
      <c r="R2682">
        <f t="shared" si="975"/>
        <v>55.921796526954161</v>
      </c>
      <c r="S2682">
        <f t="shared" si="967"/>
        <v>26.757211050801498</v>
      </c>
      <c r="T2682">
        <f t="shared" si="968"/>
        <v>13.101255519669898</v>
      </c>
      <c r="U2682">
        <f t="shared" si="969"/>
        <v>0.46282389360085058</v>
      </c>
      <c r="V2682" s="6">
        <f t="shared" ref="V2682:V2745" si="977">(A2682-$A$312)*86400</f>
        <v>142498.00000009127</v>
      </c>
      <c r="W2682">
        <f t="shared" si="958"/>
        <v>13.102341200304663</v>
      </c>
      <c r="X2682">
        <f t="shared" si="959"/>
        <v>26.665524896227602</v>
      </c>
      <c r="Y2682">
        <f t="shared" ref="Y2682:Y2745" si="978">AVERAGE(Q2681:Q2683)</f>
        <v>0.30397531890310131</v>
      </c>
      <c r="Z2682">
        <f t="shared" ref="Z2682:Z2745" si="979">(T2683-T2681)/100/(V2683-V2681)</f>
        <v>-8.2204313445191488E-8</v>
      </c>
      <c r="AA2682">
        <f t="shared" si="957"/>
        <v>7.9960884216530698E-8</v>
      </c>
      <c r="AB2682">
        <f t="shared" ref="AB2682:AB2745" si="980">((M2682-$M$313)-(Y2682-$Y$313))/(M2682-$M$313)</f>
        <v>0.99788450919036609</v>
      </c>
      <c r="AC2682">
        <f t="shared" si="976"/>
        <v>2.0968667043103655</v>
      </c>
      <c r="AD2682">
        <f t="shared" si="960"/>
        <v>9.695883670008194E-11</v>
      </c>
      <c r="AE2682">
        <f t="shared" si="961"/>
        <v>7.035274241966226E-6</v>
      </c>
      <c r="AF2682">
        <f t="shared" si="962"/>
        <v>1.3719472101638902E-6</v>
      </c>
      <c r="AG2682">
        <f t="shared" si="963"/>
        <v>9.6958836700081935E-9</v>
      </c>
      <c r="AH2682">
        <f t="shared" si="964"/>
        <v>1.3719472101638902E-2</v>
      </c>
    </row>
    <row r="2683" spans="1:34">
      <c r="A2683" s="4">
        <v>43293.081736111111</v>
      </c>
      <c r="B2683" s="3">
        <v>-1.5582240057301501E-3</v>
      </c>
      <c r="C2683">
        <v>2.91124203163236</v>
      </c>
      <c r="D2683" s="3">
        <v>1.9024724818955299E-2</v>
      </c>
      <c r="E2683" s="3">
        <v>1.8827825545795301E-2</v>
      </c>
      <c r="F2683" s="3">
        <v>1.88075593028771E-2</v>
      </c>
      <c r="G2683">
        <v>-4637048</v>
      </c>
      <c r="H2683">
        <v>8233162</v>
      </c>
      <c r="K2683">
        <f t="shared" si="970"/>
        <v>99.992056306612909</v>
      </c>
      <c r="L2683">
        <f t="shared" si="971"/>
        <v>80.295812474379176</v>
      </c>
      <c r="M2683">
        <f t="shared" si="965"/>
        <v>26.886470406053533</v>
      </c>
      <c r="N2683">
        <f t="shared" si="972"/>
        <v>0.12498891842210953</v>
      </c>
      <c r="O2683">
        <f t="shared" si="973"/>
        <v>56.260723146909271</v>
      </c>
      <c r="P2683">
        <f t="shared" si="974"/>
        <v>55.990844468673551</v>
      </c>
      <c r="Q2683">
        <f t="shared" si="966"/>
        <v>0.28030437706522804</v>
      </c>
      <c r="R2683">
        <f t="shared" si="975"/>
        <v>55.980418769844043</v>
      </c>
      <c r="S2683">
        <f t="shared" si="967"/>
        <v>26.699600821343381</v>
      </c>
      <c r="T2683">
        <f t="shared" si="968"/>
        <v>13.100724353338109</v>
      </c>
      <c r="U2683">
        <f t="shared" si="969"/>
        <v>0.46283283507412804</v>
      </c>
      <c r="V2683" s="6">
        <f t="shared" si="977"/>
        <v>142558.00000028685</v>
      </c>
      <c r="W2683">
        <f t="shared" si="958"/>
        <v>13.102189438495499</v>
      </c>
      <c r="X2683">
        <f t="shared" si="959"/>
        <v>26.647988195269139</v>
      </c>
      <c r="Y2683">
        <f t="shared" si="978"/>
        <v>0.29065425212545409</v>
      </c>
      <c r="Z2683">
        <f t="shared" si="979"/>
        <v>3.8256622598011213E-7</v>
      </c>
      <c r="AA2683">
        <f t="shared" si="957"/>
        <v>4.5842846625303431E-8</v>
      </c>
      <c r="AB2683">
        <f t="shared" si="980"/>
        <v>0.99841904842209539</v>
      </c>
      <c r="AC2683">
        <f t="shared" si="976"/>
        <v>2.0968795213539511</v>
      </c>
      <c r="AD2683">
        <f t="shared" si="960"/>
        <v>5.8136071625214474E-11</v>
      </c>
      <c r="AE2683">
        <f t="shared" si="961"/>
        <v>-3.9553855274342975E-6</v>
      </c>
      <c r="AF2683">
        <f t="shared" si="962"/>
        <v>-1.4631467874454582E-6</v>
      </c>
      <c r="AG2683">
        <f t="shared" si="963"/>
        <v>5.8136071625214478E-9</v>
      </c>
      <c r="AH2683" t="str">
        <f t="shared" si="964"/>
        <v>NaN</v>
      </c>
    </row>
    <row r="2684" spans="1:34">
      <c r="A2684" s="4">
        <v>43293.082430555558</v>
      </c>
      <c r="B2684" s="3">
        <v>-1.55584556430767E-3</v>
      </c>
      <c r="C2684">
        <v>2.9114025764283702</v>
      </c>
      <c r="D2684" s="3">
        <v>1.90229172034742E-2</v>
      </c>
      <c r="E2684" s="3">
        <v>1.8826553079634298E-2</v>
      </c>
      <c r="F2684" s="3">
        <v>1.8807404461094902E-2</v>
      </c>
      <c r="G2684">
        <v>-4637048</v>
      </c>
      <c r="H2684">
        <v>8233164</v>
      </c>
      <c r="K2684">
        <f t="shared" si="970"/>
        <v>99.84053976112115</v>
      </c>
      <c r="L2684">
        <f t="shared" si="971"/>
        <v>80.144499467000884</v>
      </c>
      <c r="M2684">
        <f t="shared" si="965"/>
        <v>26.835804343035296</v>
      </c>
      <c r="N2684">
        <f t="shared" si="972"/>
        <v>0.12503757705216545</v>
      </c>
      <c r="O2684">
        <f t="shared" si="973"/>
        <v>56.255293881535266</v>
      </c>
      <c r="P2684">
        <f t="shared" si="974"/>
        <v>55.98703605291189</v>
      </c>
      <c r="Q2684">
        <f t="shared" si="966"/>
        <v>0.27534179213061805</v>
      </c>
      <c r="R2684">
        <f t="shared" si="975"/>
        <v>55.979952089404648</v>
      </c>
      <c r="S2684">
        <f t="shared" si="967"/>
        <v>26.652243148281549</v>
      </c>
      <c r="T2684">
        <f t="shared" si="968"/>
        <v>13.105846314396624</v>
      </c>
      <c r="U2684">
        <f t="shared" si="969"/>
        <v>0.46274661372463338</v>
      </c>
      <c r="V2684" s="6">
        <f t="shared" si="977"/>
        <v>142618.00000048243</v>
      </c>
      <c r="W2684">
        <f t="shared" si="958"/>
        <v>13.102437510683519</v>
      </c>
      <c r="X2684">
        <f t="shared" si="959"/>
        <v>26.630209402017709</v>
      </c>
      <c r="Y2684">
        <f t="shared" si="978"/>
        <v>0.27884222011974913</v>
      </c>
      <c r="Z2684">
        <f t="shared" si="979"/>
        <v>2.6242146216380548E-7</v>
      </c>
      <c r="AA2684">
        <f t="shared" si="957"/>
        <v>2.5237642311772353E-8</v>
      </c>
      <c r="AB2684">
        <f t="shared" si="980"/>
        <v>0.99889698640312918</v>
      </c>
      <c r="AC2684">
        <f t="shared" si="976"/>
        <v>2.0967559284336095</v>
      </c>
      <c r="AD2684">
        <f t="shared" si="960"/>
        <v>3.3359185319710964E-11</v>
      </c>
      <c r="AE2684">
        <f t="shared" si="961"/>
        <v>-1.207584156370503E-5</v>
      </c>
      <c r="AF2684">
        <f t="shared" si="962"/>
        <v>-2.7499770255358737E-7</v>
      </c>
      <c r="AG2684">
        <f t="shared" si="963"/>
        <v>3.3359185319710966E-9</v>
      </c>
      <c r="AH2684" t="str">
        <f t="shared" si="964"/>
        <v>NaN</v>
      </c>
    </row>
    <row r="2685" spans="1:34">
      <c r="A2685" s="4">
        <v>43293.083124999997</v>
      </c>
      <c r="B2685" s="3">
        <v>-1.5545017449039699E-3</v>
      </c>
      <c r="C2685">
        <v>2.9113407369513902</v>
      </c>
      <c r="D2685" s="3">
        <v>1.90151040234014E-2</v>
      </c>
      <c r="E2685">
        <v>1.8819215587846001E-2</v>
      </c>
      <c r="F2685" s="3">
        <v>1.8797780448785498E-2</v>
      </c>
      <c r="G2685">
        <v>-4637048</v>
      </c>
      <c r="H2685">
        <v>8233164</v>
      </c>
      <c r="K2685">
        <f t="shared" si="970"/>
        <v>99.754932912918377</v>
      </c>
      <c r="L2685">
        <f t="shared" si="971"/>
        <v>80.071543295389645</v>
      </c>
      <c r="M2685">
        <f t="shared" si="965"/>
        <v>26.811375498136435</v>
      </c>
      <c r="N2685">
        <f t="shared" si="972"/>
        <v>0.12501883446873702</v>
      </c>
      <c r="O2685">
        <f t="shared" si="973"/>
        <v>56.231826596333491</v>
      </c>
      <c r="P2685">
        <f t="shared" si="974"/>
        <v>55.965075375108405</v>
      </c>
      <c r="Q2685">
        <f t="shared" si="966"/>
        <v>0.2808804911634013</v>
      </c>
      <c r="R2685">
        <f t="shared" si="975"/>
        <v>55.95094610517009</v>
      </c>
      <c r="S2685">
        <f t="shared" si="967"/>
        <v>26.624121837360835</v>
      </c>
      <c r="T2685">
        <f t="shared" si="968"/>
        <v>13.103873410877842</v>
      </c>
      <c r="U2685">
        <f t="shared" si="969"/>
        <v>0.46277982491110442</v>
      </c>
      <c r="V2685" s="6">
        <f t="shared" si="977"/>
        <v>142678.00000004936</v>
      </c>
      <c r="W2685">
        <f t="shared" si="958"/>
        <v>13.102498799106428</v>
      </c>
      <c r="X2685">
        <f t="shared" si="959"/>
        <v>26.610832223227568</v>
      </c>
      <c r="Y2685">
        <f t="shared" si="978"/>
        <v>0.27885310922573342</v>
      </c>
      <c r="Z2685">
        <f t="shared" si="979"/>
        <v>-5.3748974177142567E-8</v>
      </c>
      <c r="AA2685">
        <f t="shared" ref="AA2685:AA2748" si="981">AVERAGE(Z2682:Z2688)</f>
        <v>2.346081671456681E-8</v>
      </c>
      <c r="AB2685">
        <f t="shared" si="980"/>
        <v>0.9988954435594678</v>
      </c>
      <c r="AC2685">
        <f t="shared" si="976"/>
        <v>2.0968035345955176</v>
      </c>
      <c r="AD2685">
        <f t="shared" si="960"/>
        <v>3.1010065443960336E-11</v>
      </c>
      <c r="AE2685">
        <f t="shared" si="961"/>
        <v>-1.6864323380099254E-6</v>
      </c>
      <c r="AF2685">
        <f t="shared" si="962"/>
        <v>-1.8304791961308823E-6</v>
      </c>
      <c r="AG2685">
        <f t="shared" si="963"/>
        <v>3.1010065443960337E-9</v>
      </c>
      <c r="AH2685" t="str">
        <f t="shared" si="964"/>
        <v>NaN</v>
      </c>
    </row>
    <row r="2686" spans="1:34">
      <c r="A2686" s="4">
        <v>43293.083819444444</v>
      </c>
      <c r="B2686" s="3">
        <v>-1.55370496702744E-3</v>
      </c>
      <c r="C2686">
        <v>2.91138235967628</v>
      </c>
      <c r="D2686" s="3">
        <v>1.90106801223556E-2</v>
      </c>
      <c r="E2686" s="3">
        <v>1.8815029530942402E-2</v>
      </c>
      <c r="F2686" s="3">
        <v>1.8793552077040698E-2</v>
      </c>
      <c r="G2686">
        <v>-4637048</v>
      </c>
      <c r="H2686">
        <v>8233164</v>
      </c>
      <c r="K2686">
        <f t="shared" si="970"/>
        <v>99.704174870178704</v>
      </c>
      <c r="L2686">
        <f t="shared" si="971"/>
        <v>80.026343408825653</v>
      </c>
      <c r="M2686">
        <f t="shared" si="965"/>
        <v>26.796240643963966</v>
      </c>
      <c r="N2686">
        <f t="shared" si="972"/>
        <v>0.12503144966912136</v>
      </c>
      <c r="O2686">
        <f t="shared" si="973"/>
        <v>56.218539183707783</v>
      </c>
      <c r="P2686">
        <f t="shared" si="974"/>
        <v>55.952546755032323</v>
      </c>
      <c r="Q2686">
        <f t="shared" si="966"/>
        <v>0.28033704438318097</v>
      </c>
      <c r="R2686">
        <f t="shared" si="975"/>
        <v>55.938202139324602</v>
      </c>
      <c r="S2686">
        <f t="shared" si="967"/>
        <v>26.609349281041844</v>
      </c>
      <c r="T2686">
        <f t="shared" si="968"/>
        <v>13.105201326707775</v>
      </c>
      <c r="U2686">
        <f t="shared" si="969"/>
        <v>0.46275747122790323</v>
      </c>
      <c r="V2686" s="6">
        <f t="shared" si="977"/>
        <v>142738.00000024494</v>
      </c>
      <c r="W2686">
        <f t="shared" si="958"/>
        <v>13.102487125121119</v>
      </c>
      <c r="X2686">
        <f t="shared" si="959"/>
        <v>26.587539645122771</v>
      </c>
      <c r="Y2686">
        <f t="shared" si="978"/>
        <v>0.28191632853800047</v>
      </c>
      <c r="Z2686">
        <f t="shared" si="979"/>
        <v>-1.7559217588132582E-7</v>
      </c>
      <c r="AA2686">
        <f t="shared" si="981"/>
        <v>3.6559306218331121E-8</v>
      </c>
      <c r="AB2686">
        <f t="shared" si="980"/>
        <v>0.99876976987475707</v>
      </c>
      <c r="AC2686">
        <f t="shared" si="976"/>
        <v>2.0967714919865412</v>
      </c>
      <c r="AD2686">
        <f t="shared" si="960"/>
        <v>4.7797603836868544E-11</v>
      </c>
      <c r="AE2686">
        <f t="shared" si="961"/>
        <v>-5.0159986936059048E-6</v>
      </c>
      <c r="AF2686">
        <f t="shared" si="962"/>
        <v>-9.4859263107993764E-7</v>
      </c>
      <c r="AG2686">
        <f t="shared" si="963"/>
        <v>4.7797603836868545E-9</v>
      </c>
      <c r="AH2686" t="str">
        <f t="shared" si="964"/>
        <v>NaN</v>
      </c>
    </row>
    <row r="2687" spans="1:34">
      <c r="A2687" s="4">
        <v>43293.08452546296</v>
      </c>
      <c r="B2687" s="3">
        <v>-1.5449879792140599E-3</v>
      </c>
      <c r="C2687">
        <v>2.9112741405915599</v>
      </c>
      <c r="D2687" s="3">
        <v>1.90086822315607E-2</v>
      </c>
      <c r="E2687" s="3">
        <v>1.8813091101183101E-2</v>
      </c>
      <c r="F2687" s="3">
        <v>1.8790169379644801E-2</v>
      </c>
      <c r="G2687">
        <v>-4637048</v>
      </c>
      <c r="H2687">
        <v>8233164</v>
      </c>
      <c r="K2687">
        <f t="shared" si="970"/>
        <v>99.148866730952008</v>
      </c>
      <c r="L2687">
        <f t="shared" si="971"/>
        <v>79.475481794539576</v>
      </c>
      <c r="M2687">
        <f t="shared" si="965"/>
        <v>26.611788627925652</v>
      </c>
      <c r="N2687">
        <f t="shared" si="972"/>
        <v>0.12499865014812007</v>
      </c>
      <c r="O2687">
        <f t="shared" si="973"/>
        <v>56.212538416715461</v>
      </c>
      <c r="P2687">
        <f t="shared" si="974"/>
        <v>55.946745149713102</v>
      </c>
      <c r="Q2687">
        <f t="shared" si="966"/>
        <v>0.2845314500674192</v>
      </c>
      <c r="R2687">
        <f t="shared" si="975"/>
        <v>55.928006966648041</v>
      </c>
      <c r="S2687">
        <f t="shared" si="967"/>
        <v>26.422100994547371</v>
      </c>
      <c r="T2687">
        <f t="shared" si="968"/>
        <v>13.101748745549743</v>
      </c>
      <c r="U2687">
        <f t="shared" si="969"/>
        <v>0.4628155908042304</v>
      </c>
      <c r="V2687" s="6">
        <f t="shared" si="977"/>
        <v>142799.00000004563</v>
      </c>
      <c r="W2687">
        <f t="shared" ref="W2687:W2750" si="982">AVERAGE(T2681:T2693)</f>
        <v>13.102662234900921</v>
      </c>
      <c r="X2687">
        <f t="shared" ref="X2687:X2750" si="983">AVERAGE(S2681:S2693)</f>
        <v>26.563574719098764</v>
      </c>
      <c r="Y2687">
        <f t="shared" si="978"/>
        <v>0.28284034872463809</v>
      </c>
      <c r="Z2687">
        <f t="shared" si="979"/>
        <v>-1.8186332501303947E-7</v>
      </c>
      <c r="AA2687">
        <f t="shared" si="981"/>
        <v>-2.8843553159161306E-8</v>
      </c>
      <c r="AB2687">
        <f t="shared" si="980"/>
        <v>0.99872245085302347</v>
      </c>
      <c r="AC2687">
        <f t="shared" si="976"/>
        <v>2.0968548027698848</v>
      </c>
      <c r="AD2687">
        <f t="shared" ref="AD2687:AD2750" si="984">AA2687*AC2687*$D$7*2.54*1.024*9.81/2/Y2687/10000*0.14503773773</f>
        <v>-3.7588332588301388E-11</v>
      </c>
      <c r="AE2687">
        <f t="shared" si="961"/>
        <v>-8.0616717096470747E-6</v>
      </c>
      <c r="AF2687">
        <f t="shared" si="962"/>
        <v>4.6415067697417641E-7</v>
      </c>
      <c r="AG2687" t="str">
        <f t="shared" si="963"/>
        <v>NaN</v>
      </c>
      <c r="AH2687">
        <f t="shared" si="964"/>
        <v>4.6415067697417644E-3</v>
      </c>
    </row>
    <row r="2688" spans="1:34">
      <c r="A2688" s="4">
        <v>43293.085219907407</v>
      </c>
      <c r="B2688" s="3">
        <v>-1.54599881681861E-3</v>
      </c>
      <c r="C2688">
        <v>2.9113133848750299</v>
      </c>
      <c r="D2688" s="3">
        <v>1.9002700451383098E-2</v>
      </c>
      <c r="E2688" s="3">
        <v>1.88070855365913E-2</v>
      </c>
      <c r="F2688" s="3">
        <v>1.87844997882348E-2</v>
      </c>
      <c r="G2688">
        <v>-4637048</v>
      </c>
      <c r="H2688">
        <v>8233164</v>
      </c>
      <c r="K2688">
        <f t="shared" si="970"/>
        <v>99.21326126278575</v>
      </c>
      <c r="L2688">
        <f t="shared" si="971"/>
        <v>79.547328952682207</v>
      </c>
      <c r="M2688">
        <f t="shared" si="965"/>
        <v>26.635846127708437</v>
      </c>
      <c r="N2688">
        <f t="shared" si="972"/>
        <v>0.12501054447991178</v>
      </c>
      <c r="O2688">
        <f t="shared" si="973"/>
        <v>56.194571834589595</v>
      </c>
      <c r="P2688">
        <f t="shared" si="974"/>
        <v>55.928770851024431</v>
      </c>
      <c r="Q2688">
        <f t="shared" si="966"/>
        <v>0.28365255172331416</v>
      </c>
      <c r="R2688">
        <f t="shared" si="975"/>
        <v>55.910919282866281</v>
      </c>
      <c r="S2688">
        <f t="shared" si="967"/>
        <v>26.446744426559562</v>
      </c>
      <c r="T2688">
        <f t="shared" si="968"/>
        <v>13.103000780475185</v>
      </c>
      <c r="U2688">
        <f t="shared" si="969"/>
        <v>0.46279451447435338</v>
      </c>
      <c r="V2688" s="6">
        <f t="shared" si="977"/>
        <v>142859.00000024121</v>
      </c>
      <c r="W2688">
        <f t="shared" si="982"/>
        <v>13.102732278812836</v>
      </c>
      <c r="X2688">
        <f t="shared" si="983"/>
        <v>26.543433983017721</v>
      </c>
      <c r="Y2688">
        <f t="shared" si="978"/>
        <v>0.28320684677858549</v>
      </c>
      <c r="Z2688">
        <f t="shared" si="979"/>
        <v>1.2646817374749354E-8</v>
      </c>
      <c r="AA2688">
        <f t="shared" si="981"/>
        <v>-7.93225709673622E-8</v>
      </c>
      <c r="AB2688">
        <f t="shared" si="980"/>
        <v>0.9987086601111822</v>
      </c>
      <c r="AC2688">
        <f t="shared" si="976"/>
        <v>2.0968245911671337</v>
      </c>
      <c r="AD2688">
        <f t="shared" si="984"/>
        <v>-1.0323630261107594E-10</v>
      </c>
      <c r="AE2688">
        <f t="shared" ref="AE2688:AE2751" si="985">(W2689-W2687)/(X2689-X2687)*0.14503773773/100</f>
        <v>-1.1211332602339228E-5</v>
      </c>
      <c r="AF2688">
        <f t="shared" ref="AF2688:AF2751" si="986">AD2688/AE2688/(1.024*9.81)</f>
        <v>9.1665569537100716E-7</v>
      </c>
      <c r="AG2688" t="str">
        <f t="shared" ref="AG2688:AG2751" si="987">IF(AD2688&gt;0,AD2688*100,"NaN")</f>
        <v>NaN</v>
      </c>
      <c r="AH2688">
        <f t="shared" ref="AH2688:AH2751" si="988">IF(AF2688&gt;0,AF2688*100*100,"NaN")</f>
        <v>9.166556953710072E-3</v>
      </c>
    </row>
    <row r="2689" spans="1:34">
      <c r="A2689" s="4">
        <v>43293.085914351854</v>
      </c>
      <c r="B2689" s="3">
        <v>-1.54823455175574E-3</v>
      </c>
      <c r="C2689">
        <v>2.9112788974743999</v>
      </c>
      <c r="D2689" s="3">
        <v>1.9044834541182401E-2</v>
      </c>
      <c r="E2689">
        <v>1.8848422848513999E-2</v>
      </c>
      <c r="F2689" s="3">
        <v>1.8827224209217099E-2</v>
      </c>
      <c r="G2689">
        <v>-4637048</v>
      </c>
      <c r="H2689">
        <v>8233485</v>
      </c>
      <c r="K2689">
        <f t="shared" si="970"/>
        <v>99.355686815547926</v>
      </c>
      <c r="L2689">
        <f t="shared" si="971"/>
        <v>79.633593642902682</v>
      </c>
      <c r="M2689">
        <f t="shared" si="965"/>
        <v>26.664731233534351</v>
      </c>
      <c r="N2689">
        <f t="shared" si="972"/>
        <v>0.1250000918853055</v>
      </c>
      <c r="O2689">
        <f t="shared" si="973"/>
        <v>56.321123724194685</v>
      </c>
      <c r="P2689">
        <f t="shared" si="974"/>
        <v>56.052490974274768</v>
      </c>
      <c r="Q2689">
        <f t="shared" si="966"/>
        <v>0.28143653854502304</v>
      </c>
      <c r="R2689">
        <f t="shared" si="975"/>
        <v>56.039687185649662</v>
      </c>
      <c r="S2689">
        <f t="shared" si="967"/>
        <v>26.477106874504337</v>
      </c>
      <c r="T2689">
        <f t="shared" si="968"/>
        <v>13.101900507358735</v>
      </c>
      <c r="U2689">
        <f t="shared" si="969"/>
        <v>0.46281303609758107</v>
      </c>
      <c r="V2689" s="6">
        <f t="shared" si="977"/>
        <v>142919.00000043679</v>
      </c>
      <c r="W2689">
        <f t="shared" si="982"/>
        <v>13.1029336550596</v>
      </c>
      <c r="X2689">
        <f t="shared" si="983"/>
        <v>26.528461885339002</v>
      </c>
      <c r="Y2689">
        <f t="shared" si="978"/>
        <v>0.27892520320552211</v>
      </c>
      <c r="Z2689">
        <f t="shared" si="979"/>
        <v>9.4851130811586602E-9</v>
      </c>
      <c r="AA2689">
        <f t="shared" si="981"/>
        <v>-4.4995495018555814E-8</v>
      </c>
      <c r="AB2689">
        <f t="shared" si="980"/>
        <v>0.99888584100802302</v>
      </c>
      <c r="AC2689">
        <f t="shared" si="976"/>
        <v>2.0968511407574337</v>
      </c>
      <c r="AD2689">
        <f t="shared" si="984"/>
        <v>-5.9460175060377708E-11</v>
      </c>
      <c r="AE2689">
        <f t="shared" si="985"/>
        <v>-2.5044139063971055E-5</v>
      </c>
      <c r="AF2689">
        <f t="shared" si="986"/>
        <v>2.3634755441194973E-7</v>
      </c>
      <c r="AG2689" t="str">
        <f t="shared" si="987"/>
        <v>NaN</v>
      </c>
      <c r="AH2689">
        <f t="shared" si="988"/>
        <v>2.3634755441194972E-3</v>
      </c>
    </row>
    <row r="2690" spans="1:34">
      <c r="A2690" s="4">
        <v>43293.086608796293</v>
      </c>
      <c r="B2690" s="3">
        <v>-1.5472237141511899E-3</v>
      </c>
      <c r="C2690">
        <v>2.9113169525371601</v>
      </c>
      <c r="D2690" s="3">
        <v>1.90438831646134E-2</v>
      </c>
      <c r="E2690" s="3">
        <v>1.8846995783660499E-2</v>
      </c>
      <c r="F2690" s="3">
        <v>1.8829511103231202E-2</v>
      </c>
      <c r="G2690">
        <v>-4637048</v>
      </c>
      <c r="H2690">
        <v>8233479</v>
      </c>
      <c r="K2690">
        <f t="shared" si="970"/>
        <v>99.291292283714185</v>
      </c>
      <c r="L2690">
        <f t="shared" si="971"/>
        <v>79.566193009700669</v>
      </c>
      <c r="M2690">
        <f t="shared" si="965"/>
        <v>26.642162620376432</v>
      </c>
      <c r="N2690">
        <f t="shared" si="972"/>
        <v>0.12501162578280087</v>
      </c>
      <c r="O2690">
        <f t="shared" si="973"/>
        <v>56.318266216103098</v>
      </c>
      <c r="P2690">
        <f t="shared" si="974"/>
        <v>56.048219853794286</v>
      </c>
      <c r="Q2690">
        <f t="shared" si="966"/>
        <v>0.27168651934822918</v>
      </c>
      <c r="R2690">
        <f t="shared" si="975"/>
        <v>56.046579696754868</v>
      </c>
      <c r="S2690">
        <f t="shared" si="967"/>
        <v>26.461038274144279</v>
      </c>
      <c r="T2690">
        <f t="shared" si="968"/>
        <v>13.103114601831933</v>
      </c>
      <c r="U2690">
        <f t="shared" si="969"/>
        <v>0.46279259844436627</v>
      </c>
      <c r="V2690" s="6">
        <f t="shared" si="977"/>
        <v>142979.00000000373</v>
      </c>
      <c r="W2690">
        <f t="shared" si="982"/>
        <v>13.103219667699914</v>
      </c>
      <c r="X2690">
        <f t="shared" si="983"/>
        <v>26.515207905293082</v>
      </c>
      <c r="Y2690">
        <f t="shared" si="978"/>
        <v>0.27422331681450157</v>
      </c>
      <c r="Z2690">
        <f t="shared" si="979"/>
        <v>-7.5253789662334788E-8</v>
      </c>
      <c r="AA2690">
        <f t="shared" si="981"/>
        <v>-1.2684145670875523E-8</v>
      </c>
      <c r="AB2690">
        <f t="shared" si="980"/>
        <v>0.99907787802481918</v>
      </c>
      <c r="AC2690">
        <f t="shared" si="976"/>
        <v>2.0968218446577955</v>
      </c>
      <c r="AD2690">
        <f t="shared" si="984"/>
        <v>-1.7048873225003732E-11</v>
      </c>
      <c r="AE2690">
        <f t="shared" si="985"/>
        <v>-1.9562955155951446E-5</v>
      </c>
      <c r="AF2690">
        <f t="shared" si="986"/>
        <v>8.6754549307382238E-8</v>
      </c>
      <c r="AG2690" t="str">
        <f t="shared" si="987"/>
        <v>NaN</v>
      </c>
      <c r="AH2690">
        <f t="shared" si="988"/>
        <v>8.6754549307382228E-4</v>
      </c>
    </row>
    <row r="2691" spans="1:34">
      <c r="A2691" s="4">
        <v>43293.087314814817</v>
      </c>
      <c r="B2691">
        <v>-1.547521019329E-3</v>
      </c>
      <c r="C2691">
        <v>2.9112503561773302</v>
      </c>
      <c r="D2691">
        <v>1.9035808355984001E-2</v>
      </c>
      <c r="E2691" s="3">
        <v>1.88399793814642E-2</v>
      </c>
      <c r="F2691" s="3">
        <v>1.8822173984935901E-2</v>
      </c>
      <c r="G2691">
        <v>-4637048</v>
      </c>
      <c r="H2691">
        <v>8233472</v>
      </c>
      <c r="K2691">
        <f t="shared" si="970"/>
        <v>99.310231851900653</v>
      </c>
      <c r="L2691">
        <f t="shared" si="971"/>
        <v>79.5947771531104</v>
      </c>
      <c r="M2691">
        <f t="shared" si="965"/>
        <v>26.651733813470884</v>
      </c>
      <c r="N2691">
        <f t="shared" si="972"/>
        <v>0.12499144146218406</v>
      </c>
      <c r="O2691">
        <f t="shared" si="973"/>
        <v>56.294013116175762</v>
      </c>
      <c r="P2691">
        <f t="shared" si="974"/>
        <v>56.027220178098794</v>
      </c>
      <c r="Q2691">
        <f t="shared" si="966"/>
        <v>0.26954689255025244</v>
      </c>
      <c r="R2691">
        <f t="shared" si="975"/>
        <v>56.02446622362551</v>
      </c>
      <c r="S2691">
        <f t="shared" si="967"/>
        <v>26.472035885104049</v>
      </c>
      <c r="T2691">
        <f t="shared" si="968"/>
        <v>13.100989936503849</v>
      </c>
      <c r="U2691">
        <f t="shared" si="969"/>
        <v>0.46282836433749197</v>
      </c>
      <c r="V2691" s="6">
        <f t="shared" si="977"/>
        <v>143040.00000043306</v>
      </c>
      <c r="W2691">
        <f t="shared" si="982"/>
        <v>13.103205075218284</v>
      </c>
      <c r="X2691">
        <f t="shared" si="983"/>
        <v>26.508339073894572</v>
      </c>
      <c r="Y2691">
        <f t="shared" si="978"/>
        <v>0.26896044081154952</v>
      </c>
      <c r="Z2691">
        <f t="shared" si="979"/>
        <v>-9.0931662493600788E-8</v>
      </c>
      <c r="AA2691">
        <f t="shared" si="981"/>
        <v>2.0974754173211308E-8</v>
      </c>
      <c r="AB2691">
        <f t="shared" si="980"/>
        <v>0.99929426035041147</v>
      </c>
      <c r="AC2691">
        <f t="shared" si="976"/>
        <v>2.0968731128321618</v>
      </c>
      <c r="AD2691">
        <f t="shared" si="984"/>
        <v>2.8744709902558186E-11</v>
      </c>
      <c r="AE2691">
        <f t="shared" si="985"/>
        <v>9.8276717787063584E-6</v>
      </c>
      <c r="AF2691">
        <f t="shared" si="986"/>
        <v>2.9116443262727152E-7</v>
      </c>
      <c r="AG2691">
        <f t="shared" si="987"/>
        <v>2.8744709902558184E-9</v>
      </c>
      <c r="AH2691">
        <f t="shared" si="988"/>
        <v>2.9116443262727151E-3</v>
      </c>
    </row>
    <row r="2692" spans="1:34">
      <c r="A2692" s="4">
        <v>43293.088009259256</v>
      </c>
      <c r="B2692" s="3">
        <v>-1.5467599180737999E-3</v>
      </c>
      <c r="C2692">
        <v>2.9112824651365399</v>
      </c>
      <c r="D2692" s="3">
        <v>1.90253788903465E-2</v>
      </c>
      <c r="E2692" s="3">
        <v>1.8828301234079799E-2</v>
      </c>
      <c r="F2692" s="3">
        <v>1.8813074052504802E-2</v>
      </c>
      <c r="G2692">
        <v>-4637048</v>
      </c>
      <c r="H2692">
        <v>8233472</v>
      </c>
      <c r="K2692">
        <f t="shared" si="970"/>
        <v>99.261746557342889</v>
      </c>
      <c r="L2692">
        <f t="shared" si="971"/>
        <v>79.558253636913861</v>
      </c>
      <c r="M2692">
        <f t="shared" si="965"/>
        <v>26.63950417898457</v>
      </c>
      <c r="N2692">
        <f t="shared" si="972"/>
        <v>0.12500117318819756</v>
      </c>
      <c r="O2692">
        <f t="shared" si="973"/>
        <v>56.262687683722277</v>
      </c>
      <c r="P2692">
        <f t="shared" si="974"/>
        <v>55.992268175500378</v>
      </c>
      <c r="Q2692">
        <f t="shared" si="966"/>
        <v>0.26564791053616688</v>
      </c>
      <c r="R2692">
        <f t="shared" si="975"/>
        <v>55.99703977318611</v>
      </c>
      <c r="S2692">
        <f t="shared" si="967"/>
        <v>26.46240557196046</v>
      </c>
      <c r="T2692">
        <f t="shared" si="968"/>
        <v>13.102014328715795</v>
      </c>
      <c r="U2692">
        <f t="shared" si="969"/>
        <v>0.46281112006758907</v>
      </c>
      <c r="V2692" s="6">
        <f t="shared" si="977"/>
        <v>143100</v>
      </c>
      <c r="W2692">
        <f t="shared" si="982"/>
        <v>13.103146705291675</v>
      </c>
      <c r="X2692">
        <f t="shared" si="983"/>
        <v>26.504440041989653</v>
      </c>
      <c r="Y2692">
        <f t="shared" si="978"/>
        <v>0.26875756585774724</v>
      </c>
      <c r="Z2692">
        <f t="shared" si="979"/>
        <v>1.8654055746450218E-7</v>
      </c>
      <c r="AA2692">
        <f t="shared" si="981"/>
        <v>4.0669148737674376E-8</v>
      </c>
      <c r="AB2692">
        <f t="shared" si="980"/>
        <v>0.99930223729649059</v>
      </c>
      <c r="AC2692">
        <f t="shared" si="976"/>
        <v>2.0968483942480876</v>
      </c>
      <c r="AD2692">
        <f t="shared" si="984"/>
        <v>5.5776174198930011E-11</v>
      </c>
      <c r="AE2692">
        <f t="shared" si="985"/>
        <v>2.753020216776889E-5</v>
      </c>
      <c r="AF2692">
        <f t="shared" si="986"/>
        <v>2.0168349428892271E-7</v>
      </c>
      <c r="AG2692">
        <f t="shared" si="987"/>
        <v>5.5776174198930014E-9</v>
      </c>
      <c r="AH2692">
        <f t="shared" si="988"/>
        <v>2.0168349428892271E-3</v>
      </c>
    </row>
    <row r="2693" spans="1:34">
      <c r="A2693" s="4">
        <v>43293.088703703703</v>
      </c>
      <c r="B2693" s="3">
        <v>-1.5474139894649901E-3</v>
      </c>
      <c r="C2693">
        <v>2.9113205201993</v>
      </c>
      <c r="D2693" s="3">
        <v>1.9027138936999099E-2</v>
      </c>
      <c r="E2693" s="3">
        <v>1.88301564183894E-2</v>
      </c>
      <c r="F2693" s="3">
        <v>1.88130264088795E-2</v>
      </c>
      <c r="G2693">
        <v>-4637048</v>
      </c>
      <c r="H2693">
        <v>8233471</v>
      </c>
      <c r="K2693">
        <f t="shared" si="970"/>
        <v>99.303413607353633</v>
      </c>
      <c r="L2693">
        <f t="shared" si="971"/>
        <v>79.599983314036464</v>
      </c>
      <c r="M2693">
        <f t="shared" si="965"/>
        <v>26.653477058695685</v>
      </c>
      <c r="N2693">
        <f t="shared" si="972"/>
        <v>0.12501270708569293</v>
      </c>
      <c r="O2693">
        <f t="shared" si="973"/>
        <v>56.267974073691548</v>
      </c>
      <c r="P2693">
        <f t="shared" si="974"/>
        <v>55.997820632125162</v>
      </c>
      <c r="Q2693">
        <f t="shared" si="966"/>
        <v>0.2710778944868224</v>
      </c>
      <c r="R2693">
        <f t="shared" si="975"/>
        <v>55.996896179204725</v>
      </c>
      <c r="S2693">
        <f t="shared" si="967"/>
        <v>26.472758462371136</v>
      </c>
      <c r="T2693">
        <f t="shared" si="968"/>
        <v>13.103228423188993</v>
      </c>
      <c r="U2693">
        <f t="shared" si="969"/>
        <v>0.46279068241437427</v>
      </c>
      <c r="V2693" s="6">
        <f t="shared" si="977"/>
        <v>143160.00000019558</v>
      </c>
      <c r="W2693">
        <f t="shared" si="982"/>
        <v>13.103056231905445</v>
      </c>
      <c r="X2693">
        <f t="shared" si="983"/>
        <v>26.500497541442719</v>
      </c>
      <c r="Y2693">
        <f t="shared" si="978"/>
        <v>0.27539266016975955</v>
      </c>
      <c r="Z2693">
        <f t="shared" si="979"/>
        <v>5.0587269552436157E-8</v>
      </c>
      <c r="AA2693">
        <f t="shared" si="981"/>
        <v>6.0367276120395631E-8</v>
      </c>
      <c r="AB2693">
        <f t="shared" si="980"/>
        <v>0.99903031279414956</v>
      </c>
      <c r="AC2693">
        <f t="shared" si="976"/>
        <v>2.0968190981484498</v>
      </c>
      <c r="AD2693">
        <f t="shared" si="984"/>
        <v>8.0795558979568726E-11</v>
      </c>
      <c r="AE2693">
        <f t="shared" si="985"/>
        <v>1.1079529279850239E-5</v>
      </c>
      <c r="AF2693">
        <f t="shared" si="986"/>
        <v>7.2593413170612218E-7</v>
      </c>
      <c r="AG2693">
        <f t="shared" si="987"/>
        <v>8.0795558979568731E-9</v>
      </c>
      <c r="AH2693">
        <f t="shared" si="988"/>
        <v>7.2593413170612209E-3</v>
      </c>
    </row>
    <row r="2694" spans="1:34">
      <c r="A2694" s="4">
        <v>43293.089398148149</v>
      </c>
      <c r="B2694" s="3">
        <v>-1.5495189101238801E-3</v>
      </c>
      <c r="C2694">
        <v>2.9113014926679202</v>
      </c>
      <c r="D2694" s="3">
        <v>1.9027519487626699E-2</v>
      </c>
      <c r="E2694" s="3">
        <v>1.8830584537845401E-2</v>
      </c>
      <c r="F2694" s="3">
        <v>1.8807309173844301E-2</v>
      </c>
      <c r="G2694">
        <v>-4637048</v>
      </c>
      <c r="H2694">
        <v>8233470</v>
      </c>
      <c r="K2694">
        <f t="shared" si="970"/>
        <v>99.43750575011353</v>
      </c>
      <c r="L2694">
        <f t="shared" si="971"/>
        <v>79.741590710216954</v>
      </c>
      <c r="M2694">
        <f t="shared" si="965"/>
        <v>26.700893268201007</v>
      </c>
      <c r="N2694">
        <f t="shared" si="972"/>
        <v>0.12500694013694533</v>
      </c>
      <c r="O2694">
        <f t="shared" si="973"/>
        <v>56.269117076928183</v>
      </c>
      <c r="P2694">
        <f t="shared" si="974"/>
        <v>55.999101968269159</v>
      </c>
      <c r="Q2694">
        <f t="shared" si="966"/>
        <v>0.28945217548628932</v>
      </c>
      <c r="R2694">
        <f t="shared" si="975"/>
        <v>55.979664901441893</v>
      </c>
      <c r="S2694">
        <f t="shared" si="967"/>
        <v>26.507925151210149</v>
      </c>
      <c r="T2694">
        <f t="shared" si="968"/>
        <v>13.102621375952403</v>
      </c>
      <c r="U2694">
        <f t="shared" si="969"/>
        <v>0.4628009012409815</v>
      </c>
      <c r="V2694" s="6">
        <f t="shared" si="977"/>
        <v>143220.00000039116</v>
      </c>
      <c r="W2694">
        <f t="shared" si="982"/>
        <v>13.10319340123295</v>
      </c>
      <c r="X2694">
        <f t="shared" si="983"/>
        <v>26.51055282305887</v>
      </c>
      <c r="Y2694">
        <f t="shared" si="978"/>
        <v>0.28473321520019584</v>
      </c>
      <c r="Z2694">
        <f t="shared" si="979"/>
        <v>5.374897389556838E-8</v>
      </c>
      <c r="AA2694">
        <f t="shared" si="981"/>
        <v>5.5309295680660907E-8</v>
      </c>
      <c r="AB2694">
        <f t="shared" si="980"/>
        <v>0.99864957577931968</v>
      </c>
      <c r="AC2694">
        <f t="shared" si="976"/>
        <v>2.0968337461982682</v>
      </c>
      <c r="AD2694">
        <f t="shared" si="984"/>
        <v>7.1598067554034077E-11</v>
      </c>
      <c r="AE2694">
        <f t="shared" si="985"/>
        <v>7.3258693662560552E-6</v>
      </c>
      <c r="AF2694">
        <f t="shared" si="986"/>
        <v>9.7291111862351273E-7</v>
      </c>
      <c r="AG2694">
        <f t="shared" si="987"/>
        <v>7.1598067554034073E-9</v>
      </c>
      <c r="AH2694">
        <f t="shared" si="988"/>
        <v>9.7291111862351284E-3</v>
      </c>
    </row>
    <row r="2695" spans="1:34">
      <c r="A2695" s="4">
        <v>43293.090092592596</v>
      </c>
      <c r="B2695" s="3">
        <v>-1.5521114112743799E-3</v>
      </c>
      <c r="C2695">
        <v>2.9113407369513902</v>
      </c>
      <c r="D2695" s="3">
        <v>1.9023999394321402E-2</v>
      </c>
      <c r="E2695" s="3">
        <v>1.8827647162688699E-2</v>
      </c>
      <c r="F2695">
        <v>1.8802401880438999E-2</v>
      </c>
      <c r="G2695">
        <v>-4637048</v>
      </c>
      <c r="H2695">
        <v>8233474</v>
      </c>
      <c r="K2695">
        <f t="shared" si="970"/>
        <v>99.602658784699329</v>
      </c>
      <c r="L2695">
        <f t="shared" si="971"/>
        <v>79.913194337322224</v>
      </c>
      <c r="M2695">
        <f t="shared" si="965"/>
        <v>26.758353498063048</v>
      </c>
      <c r="N2695">
        <f t="shared" si="972"/>
        <v>0.12501883446873702</v>
      </c>
      <c r="O2695">
        <f t="shared" si="973"/>
        <v>56.258544296989335</v>
      </c>
      <c r="P2695">
        <f t="shared" si="974"/>
        <v>55.990310578613744</v>
      </c>
      <c r="Q2695">
        <f t="shared" si="966"/>
        <v>0.29366957562747587</v>
      </c>
      <c r="R2695">
        <f t="shared" si="975"/>
        <v>55.964874721361859</v>
      </c>
      <c r="S2695">
        <f t="shared" si="967"/>
        <v>26.562573780978063</v>
      </c>
      <c r="T2695">
        <f t="shared" si="968"/>
        <v>13.103873410877842</v>
      </c>
      <c r="U2695">
        <f t="shared" si="969"/>
        <v>0.46277982491110442</v>
      </c>
      <c r="V2695" s="6">
        <f t="shared" si="977"/>
        <v>143280.00000058673</v>
      </c>
      <c r="W2695">
        <f t="shared" si="982"/>
        <v>13.10316421626966</v>
      </c>
      <c r="X2695">
        <f t="shared" si="983"/>
        <v>26.52187631181512</v>
      </c>
      <c r="Y2695">
        <f t="shared" si="978"/>
        <v>0.29718781792958993</v>
      </c>
      <c r="Z2695">
        <f t="shared" si="979"/>
        <v>1.5050757932599084E-7</v>
      </c>
      <c r="AA2695">
        <f t="shared" si="981"/>
        <v>4.8877634944093657E-8</v>
      </c>
      <c r="AB2695">
        <f t="shared" si="980"/>
        <v>0.99814376262012261</v>
      </c>
      <c r="AC2695">
        <f t="shared" si="976"/>
        <v>2.0968035345955176</v>
      </c>
      <c r="AD2695">
        <f t="shared" si="984"/>
        <v>6.0619762089562527E-11</v>
      </c>
      <c r="AE2695">
        <f t="shared" si="985"/>
        <v>1.1684215888391381E-5</v>
      </c>
      <c r="AF2695">
        <f t="shared" si="986"/>
        <v>5.1647070268254992E-7</v>
      </c>
      <c r="AG2695">
        <f t="shared" si="987"/>
        <v>6.0619762089562524E-9</v>
      </c>
      <c r="AH2695">
        <f t="shared" si="988"/>
        <v>5.1647070268254986E-3</v>
      </c>
    </row>
    <row r="2696" spans="1:34">
      <c r="A2696" s="4">
        <v>43293.090798611112</v>
      </c>
      <c r="B2696" s="3">
        <v>-1.55069623862801E-3</v>
      </c>
      <c r="C2696">
        <v>2.9113585752620601</v>
      </c>
      <c r="D2696" s="3">
        <v>1.9018065182972398E-2</v>
      </c>
      <c r="E2696" s="3">
        <v>1.8821796196789399E-2</v>
      </c>
      <c r="F2696" s="3">
        <v>1.8791586777497302E-2</v>
      </c>
      <c r="G2696">
        <v>-4637048</v>
      </c>
      <c r="H2696">
        <v>8233474</v>
      </c>
      <c r="K2696">
        <f t="shared" si="970"/>
        <v>99.5125064401321</v>
      </c>
      <c r="L2696">
        <f t="shared" si="971"/>
        <v>79.837258347142452</v>
      </c>
      <c r="M2696">
        <f t="shared" si="965"/>
        <v>26.732926882529714</v>
      </c>
      <c r="N2696">
        <f t="shared" si="972"/>
        <v>0.12502424098318832</v>
      </c>
      <c r="O2696">
        <f t="shared" si="973"/>
        <v>56.240720590268495</v>
      </c>
      <c r="P2696">
        <f t="shared" si="974"/>
        <v>55.972798984643909</v>
      </c>
      <c r="Q2696">
        <f t="shared" si="966"/>
        <v>0.30844170267500459</v>
      </c>
      <c r="R2696">
        <f t="shared" si="975"/>
        <v>55.93227888759349</v>
      </c>
      <c r="S2696">
        <f t="shared" si="967"/>
        <v>26.527299080746378</v>
      </c>
      <c r="T2696">
        <f t="shared" si="968"/>
        <v>13.104442517662191</v>
      </c>
      <c r="U2696">
        <f t="shared" si="969"/>
        <v>0.46277024476115947</v>
      </c>
      <c r="V2696" s="6">
        <f t="shared" si="977"/>
        <v>143341.00000038743</v>
      </c>
      <c r="W2696">
        <f t="shared" si="982"/>
        <v>13.103351000034767</v>
      </c>
      <c r="X2696">
        <f t="shared" si="983"/>
        <v>26.530115773540786</v>
      </c>
      <c r="Y2696">
        <f t="shared" si="978"/>
        <v>0.30417753596760139</v>
      </c>
      <c r="Z2696">
        <f t="shared" si="979"/>
        <v>1.4737200476020743E-7</v>
      </c>
      <c r="AA2696">
        <f t="shared" si="981"/>
        <v>2.7156315346075675E-8</v>
      </c>
      <c r="AB2696">
        <f t="shared" si="980"/>
        <v>0.99785588469717723</v>
      </c>
      <c r="AC2696">
        <f t="shared" si="976"/>
        <v>2.0967898020488112</v>
      </c>
      <c r="AD2696">
        <f t="shared" si="984"/>
        <v>3.2906061779292827E-11</v>
      </c>
      <c r="AE2696">
        <f t="shared" si="985"/>
        <v>2.7114546876495028E-5</v>
      </c>
      <c r="AF2696">
        <f t="shared" si="986"/>
        <v>1.2081047547138549E-7</v>
      </c>
      <c r="AG2696">
        <f t="shared" si="987"/>
        <v>3.2906061779292828E-9</v>
      </c>
      <c r="AH2696">
        <f t="shared" si="988"/>
        <v>1.208104754713855E-3</v>
      </c>
    </row>
    <row r="2697" spans="1:34">
      <c r="A2697" s="4">
        <v>43293.091493055559</v>
      </c>
      <c r="B2697" s="3">
        <v>-1.55240871645219E-3</v>
      </c>
      <c r="C2697">
        <v>2.9113966303248202</v>
      </c>
      <c r="D2697" s="3">
        <v>1.9017720308966101E-2</v>
      </c>
      <c r="E2697" s="3">
        <v>1.88207140059421E-2</v>
      </c>
      <c r="F2697" s="3">
        <v>1.87905862613661E-2</v>
      </c>
      <c r="G2697">
        <v>-4637048</v>
      </c>
      <c r="H2697">
        <v>8233474</v>
      </c>
      <c r="K2697">
        <f t="shared" si="970"/>
        <v>99.621598352885798</v>
      </c>
      <c r="L2697">
        <f t="shared" si="971"/>
        <v>79.947665429244793</v>
      </c>
      <c r="M2697">
        <f t="shared" si="965"/>
        <v>26.769895893167853</v>
      </c>
      <c r="N2697">
        <f t="shared" si="972"/>
        <v>0.12503577488068368</v>
      </c>
      <c r="O2697">
        <f t="shared" si="973"/>
        <v>56.239684743585194</v>
      </c>
      <c r="P2697">
        <f t="shared" si="974"/>
        <v>55.969560051612689</v>
      </c>
      <c r="Q2697">
        <f t="shared" si="966"/>
        <v>0.31042132960032376</v>
      </c>
      <c r="R2697">
        <f t="shared" si="975"/>
        <v>55.92926341398487</v>
      </c>
      <c r="S2697">
        <f t="shared" si="967"/>
        <v>26.56294834010097</v>
      </c>
      <c r="T2697">
        <f t="shared" si="968"/>
        <v>13.105656612135386</v>
      </c>
      <c r="U2697">
        <f t="shared" si="969"/>
        <v>0.462749807107945</v>
      </c>
      <c r="V2697" s="6">
        <f t="shared" si="977"/>
        <v>143401.00000058301</v>
      </c>
      <c r="W2697">
        <f t="shared" si="982"/>
        <v>13.103502761843925</v>
      </c>
      <c r="X2697">
        <f t="shared" si="983"/>
        <v>26.539985367604874</v>
      </c>
      <c r="Y2697">
        <f t="shared" si="978"/>
        <v>0.31067991448367849</v>
      </c>
      <c r="Z2697">
        <f t="shared" si="979"/>
        <v>-1.1065965274047788E-7</v>
      </c>
      <c r="AA2697">
        <f t="shared" si="981"/>
        <v>3.3558112605429068E-9</v>
      </c>
      <c r="AB2697">
        <f t="shared" si="980"/>
        <v>0.99759351406788188</v>
      </c>
      <c r="AC2697">
        <f t="shared" si="976"/>
        <v>2.096760505949173</v>
      </c>
      <c r="AD2697">
        <f t="shared" si="984"/>
        <v>3.9811678218216886E-12</v>
      </c>
      <c r="AE2697">
        <f t="shared" si="985"/>
        <v>5.3110043705878907E-5</v>
      </c>
      <c r="AF2697">
        <f t="shared" si="986"/>
        <v>7.4621652511626518E-9</v>
      </c>
      <c r="AG2697">
        <f t="shared" si="987"/>
        <v>3.9811678218216888E-10</v>
      </c>
      <c r="AH2697">
        <f t="shared" si="988"/>
        <v>7.4621652511626521E-5</v>
      </c>
    </row>
    <row r="2698" spans="1:34">
      <c r="A2698" s="4">
        <v>43293.092187499999</v>
      </c>
      <c r="B2698" s="3">
        <v>-1.55297954239359E-3</v>
      </c>
      <c r="C2698">
        <v>2.9113169525371601</v>
      </c>
      <c r="D2698" s="3">
        <v>1.9018303027114599E-2</v>
      </c>
      <c r="E2698" s="3">
        <v>1.8821463214990199E-2</v>
      </c>
      <c r="F2698" s="3">
        <v>1.8790252755989102E-2</v>
      </c>
      <c r="G2698">
        <v>-4637048</v>
      </c>
      <c r="H2698">
        <v>8233474</v>
      </c>
      <c r="K2698">
        <f t="shared" si="970"/>
        <v>99.657962323804128</v>
      </c>
      <c r="L2698">
        <f t="shared" si="971"/>
        <v>79.984467789945924</v>
      </c>
      <c r="M2698">
        <f t="shared" si="965"/>
        <v>26.782218896714017</v>
      </c>
      <c r="N2698">
        <f t="shared" si="972"/>
        <v>0.12501162578280087</v>
      </c>
      <c r="O2698">
        <f t="shared" si="973"/>
        <v>56.241434967291241</v>
      </c>
      <c r="P2698">
        <f t="shared" si="974"/>
        <v>55.971802389864983</v>
      </c>
      <c r="Q2698">
        <f t="shared" si="966"/>
        <v>0.31317671117570711</v>
      </c>
      <c r="R2698">
        <f t="shared" si="975"/>
        <v>55.928258256115534</v>
      </c>
      <c r="S2698">
        <f t="shared" si="967"/>
        <v>26.573434422596879</v>
      </c>
      <c r="T2698">
        <f t="shared" si="968"/>
        <v>13.103114601831933</v>
      </c>
      <c r="U2698">
        <f t="shared" si="969"/>
        <v>0.46279259844436627</v>
      </c>
      <c r="V2698" s="6">
        <f t="shared" si="977"/>
        <v>143461.00000014994</v>
      </c>
      <c r="W2698">
        <f t="shared" si="982"/>
        <v>13.103747915535642</v>
      </c>
      <c r="X2698">
        <f t="shared" si="983"/>
        <v>26.540955103034797</v>
      </c>
      <c r="Y2698">
        <f t="shared" si="978"/>
        <v>0.31087575458216793</v>
      </c>
      <c r="Z2698">
        <f t="shared" si="979"/>
        <v>-1.3595328764957152E-7</v>
      </c>
      <c r="AA2698">
        <f t="shared" si="981"/>
        <v>5.1624994569568244E-9</v>
      </c>
      <c r="AB2698">
        <f t="shared" si="980"/>
        <v>0.99758672917732516</v>
      </c>
      <c r="AC2698">
        <f t="shared" si="976"/>
        <v>2.0968218446577955</v>
      </c>
      <c r="AD2698">
        <f t="shared" si="984"/>
        <v>6.1208538012811136E-12</v>
      </c>
      <c r="AE2698">
        <f t="shared" si="985"/>
        <v>7.6803084513667931E-5</v>
      </c>
      <c r="AF2698">
        <f t="shared" si="986"/>
        <v>7.9334918532272016E-9</v>
      </c>
      <c r="AG2698">
        <f t="shared" si="987"/>
        <v>6.1208538012811135E-10</v>
      </c>
      <c r="AH2698">
        <f t="shared" si="988"/>
        <v>7.9334918532272022E-5</v>
      </c>
    </row>
    <row r="2699" spans="1:34">
      <c r="A2699" s="4">
        <v>43293.092881944445</v>
      </c>
      <c r="B2699" s="3">
        <v>-1.5520876268601601E-3</v>
      </c>
      <c r="C2699">
        <v>2.9113454938342298</v>
      </c>
      <c r="D2699" s="3">
        <v>1.9014818610430698E-2</v>
      </c>
      <c r="E2699" s="3">
        <v>1.88185971930761E-2</v>
      </c>
      <c r="F2699" s="3">
        <v>1.8788156436476099E-2</v>
      </c>
      <c r="G2699">
        <v>-4637048</v>
      </c>
      <c r="H2699">
        <v>8233474</v>
      </c>
      <c r="K2699">
        <f t="shared" si="970"/>
        <v>99.601143619244723</v>
      </c>
      <c r="L2699">
        <f t="shared" si="971"/>
        <v>79.930404678307539</v>
      </c>
      <c r="M2699">
        <f t="shared" si="965"/>
        <v>26.764116255912064</v>
      </c>
      <c r="N2699">
        <f t="shared" si="972"/>
        <v>0.12502027620592229</v>
      </c>
      <c r="O2699">
        <f t="shared" si="973"/>
        <v>56.230969343906011</v>
      </c>
      <c r="P2699">
        <f t="shared" si="974"/>
        <v>55.963224556233378</v>
      </c>
      <c r="Q2699">
        <f t="shared" si="966"/>
        <v>0.30902922297047297</v>
      </c>
      <c r="R2699">
        <f t="shared" si="975"/>
        <v>55.921940120935538</v>
      </c>
      <c r="S2699">
        <f t="shared" si="967"/>
        <v>26.558096773931748</v>
      </c>
      <c r="T2699">
        <f t="shared" si="968"/>
        <v>13.10402517268682</v>
      </c>
      <c r="U2699">
        <f t="shared" si="969"/>
        <v>0.46277727020445575</v>
      </c>
      <c r="V2699" s="6">
        <f t="shared" si="977"/>
        <v>143521.00000034552</v>
      </c>
      <c r="W2699">
        <f t="shared" si="982"/>
        <v>13.103832551929193</v>
      </c>
      <c r="X2699">
        <f t="shared" si="983"/>
        <v>26.546213243502805</v>
      </c>
      <c r="Y2699">
        <f t="shared" si="978"/>
        <v>0.31050713883819014</v>
      </c>
      <c r="Z2699">
        <f t="shared" si="979"/>
        <v>3.4491320278376343E-8</v>
      </c>
      <c r="AA2699">
        <f t="shared" si="981"/>
        <v>1.3020100071149441E-8</v>
      </c>
      <c r="AB2699">
        <f t="shared" si="980"/>
        <v>0.9976000049839564</v>
      </c>
      <c r="AC2699">
        <f t="shared" si="976"/>
        <v>2.096799872583067</v>
      </c>
      <c r="AD2699">
        <f t="shared" si="984"/>
        <v>1.5455285130306815E-11</v>
      </c>
      <c r="AE2699">
        <f t="shared" si="985"/>
        <v>6.5869084122972859E-5</v>
      </c>
      <c r="AF2699">
        <f t="shared" si="986"/>
        <v>2.33575040487413E-8</v>
      </c>
      <c r="AG2699">
        <f t="shared" si="987"/>
        <v>1.5455285130306815E-9</v>
      </c>
      <c r="AH2699">
        <f t="shared" si="988"/>
        <v>2.3357504048741301E-4</v>
      </c>
    </row>
    <row r="2700" spans="1:34">
      <c r="A2700" s="4">
        <v>43293.093587962961</v>
      </c>
      <c r="B2700" s="3">
        <v>-1.5518973515463599E-3</v>
      </c>
      <c r="C2700">
        <v>2.9113300339649899</v>
      </c>
      <c r="D2700" s="3">
        <v>1.90172565128887E-2</v>
      </c>
      <c r="E2700" s="3">
        <v>1.88202621020719E-2</v>
      </c>
      <c r="F2700" s="3">
        <v>1.87904909741155E-2</v>
      </c>
      <c r="G2700">
        <v>-4637048</v>
      </c>
      <c r="H2700">
        <v>8233474</v>
      </c>
      <c r="K2700">
        <f t="shared" si="970"/>
        <v>99.589022295605275</v>
      </c>
      <c r="L2700">
        <f t="shared" si="971"/>
        <v>79.915214626187975</v>
      </c>
      <c r="M2700">
        <f t="shared" si="965"/>
        <v>26.759029977136201</v>
      </c>
      <c r="N2700">
        <f t="shared" si="972"/>
        <v>0.12501559056006675</v>
      </c>
      <c r="O2700">
        <f t="shared" si="973"/>
        <v>56.238291708390506</v>
      </c>
      <c r="P2700">
        <f t="shared" si="974"/>
        <v>55.96820753012743</v>
      </c>
      <c r="Q2700">
        <f t="shared" si="966"/>
        <v>0.30931548236839035</v>
      </c>
      <c r="R2700">
        <f t="shared" si="975"/>
        <v>55.928976226022115</v>
      </c>
      <c r="S2700">
        <f t="shared" si="967"/>
        <v>26.552819655557276</v>
      </c>
      <c r="T2700">
        <f t="shared" si="968"/>
        <v>13.103531946807289</v>
      </c>
      <c r="U2700">
        <f t="shared" si="969"/>
        <v>0.46278557300107065</v>
      </c>
      <c r="V2700" s="6">
        <f t="shared" si="977"/>
        <v>143582.00000014622</v>
      </c>
      <c r="W2700">
        <f t="shared" si="982"/>
        <v>13.10405727614657</v>
      </c>
      <c r="X2700">
        <f t="shared" si="983"/>
        <v>26.547766942572132</v>
      </c>
      <c r="Y2700">
        <f t="shared" si="978"/>
        <v>0.31183521363616745</v>
      </c>
      <c r="Z2700">
        <f t="shared" si="979"/>
        <v>-1.1601625904629325E-7</v>
      </c>
      <c r="AA2700">
        <f t="shared" si="981"/>
        <v>-9.8397316719227864E-9</v>
      </c>
      <c r="AB2700">
        <f t="shared" si="980"/>
        <v>0.99754523298223241</v>
      </c>
      <c r="AC2700">
        <f t="shared" si="976"/>
        <v>2.0968117741235401</v>
      </c>
      <c r="AD2700">
        <f t="shared" si="984"/>
        <v>-1.163040541177261E-11</v>
      </c>
      <c r="AE2700">
        <f t="shared" si="985"/>
        <v>-5.1335967521320665E-4</v>
      </c>
      <c r="AF2700">
        <f t="shared" si="986"/>
        <v>2.2552990556498185E-9</v>
      </c>
      <c r="AG2700" t="str">
        <f t="shared" si="987"/>
        <v>NaN</v>
      </c>
      <c r="AH2700">
        <f t="shared" si="988"/>
        <v>2.2552990556498185E-5</v>
      </c>
    </row>
    <row r="2701" spans="1:34">
      <c r="A2701" s="4">
        <v>43293.094282407408</v>
      </c>
      <c r="B2701" s="3">
        <v>-1.55399037999814E-3</v>
      </c>
      <c r="C2701">
        <v>2.9113014926679202</v>
      </c>
      <c r="D2701" s="3">
        <v>1.9015960262313499E-2</v>
      </c>
      <c r="E2701">
        <v>1.8819215587846001E-2</v>
      </c>
      <c r="F2701" s="3">
        <v>1.8786596107747799E-2</v>
      </c>
      <c r="G2701">
        <v>-4637048</v>
      </c>
      <c r="H2701">
        <v>8233474</v>
      </c>
      <c r="K2701">
        <f t="shared" si="970"/>
        <v>99.722356855637869</v>
      </c>
      <c r="L2701">
        <f t="shared" si="971"/>
        <v>80.053668952613307</v>
      </c>
      <c r="M2701">
        <f t="shared" si="965"/>
        <v>26.805390404103829</v>
      </c>
      <c r="N2701">
        <f t="shared" si="972"/>
        <v>0.12500694013694533</v>
      </c>
      <c r="O2701">
        <f t="shared" si="973"/>
        <v>56.234398353615909</v>
      </c>
      <c r="P2701">
        <f t="shared" si="974"/>
        <v>55.965075375108405</v>
      </c>
      <c r="Q2701">
        <f t="shared" si="966"/>
        <v>0.31716093556963898</v>
      </c>
      <c r="R2701">
        <f t="shared" si="975"/>
        <v>55.91723741804627</v>
      </c>
      <c r="S2701">
        <f t="shared" si="967"/>
        <v>26.593949780390737</v>
      </c>
      <c r="T2701">
        <f t="shared" si="968"/>
        <v>13.102621375952403</v>
      </c>
      <c r="U2701">
        <f t="shared" si="969"/>
        <v>0.4628009012409815</v>
      </c>
      <c r="V2701" s="6">
        <f t="shared" si="977"/>
        <v>143642.0000003418</v>
      </c>
      <c r="W2701">
        <f t="shared" si="982"/>
        <v>13.104080624117209</v>
      </c>
      <c r="X2701">
        <f t="shared" si="983"/>
        <v>26.545512373709542</v>
      </c>
      <c r="Y2701">
        <f t="shared" si="978"/>
        <v>0.31175282775244995</v>
      </c>
      <c r="Z2701">
        <f t="shared" si="979"/>
        <v>6.6395791270465763E-8</v>
      </c>
      <c r="AA2701">
        <f t="shared" si="981"/>
        <v>-1.7518156431161729E-8</v>
      </c>
      <c r="AB2701">
        <f t="shared" si="980"/>
        <v>0.99755323532540785</v>
      </c>
      <c r="AC2701">
        <f t="shared" si="976"/>
        <v>2.0968337461982682</v>
      </c>
      <c r="AD2701">
        <f t="shared" si="984"/>
        <v>-2.0711869618029492E-11</v>
      </c>
      <c r="AE2701">
        <f t="shared" si="985"/>
        <v>-3.7540847728653832E-5</v>
      </c>
      <c r="AF2701">
        <f t="shared" si="986"/>
        <v>5.4921989919853316E-8</v>
      </c>
      <c r="AG2701" t="str">
        <f t="shared" si="987"/>
        <v>NaN</v>
      </c>
      <c r="AH2701">
        <f t="shared" si="988"/>
        <v>5.4921989919853311E-4</v>
      </c>
    </row>
    <row r="2702" spans="1:34">
      <c r="A2702" s="4">
        <v>43293.094976851855</v>
      </c>
      <c r="B2702" s="3">
        <v>-1.5533006319856199E-3</v>
      </c>
      <c r="C2702">
        <v>2.9113550075999202</v>
      </c>
      <c r="D2702" s="3">
        <v>1.9014545089667101E-2</v>
      </c>
      <c r="E2702" s="3">
        <v>1.8817265265879499E-2</v>
      </c>
      <c r="F2702">
        <v>1.8787965861974999E-2</v>
      </c>
      <c r="G2702">
        <v>-4637048</v>
      </c>
      <c r="H2702">
        <v>8233474</v>
      </c>
      <c r="K2702">
        <f t="shared" si="970"/>
        <v>99.678417057445202</v>
      </c>
      <c r="L2702">
        <f t="shared" si="971"/>
        <v>80.007928624955284</v>
      </c>
      <c r="M2702">
        <f t="shared" si="965"/>
        <v>26.790074587150947</v>
      </c>
      <c r="N2702">
        <f t="shared" si="972"/>
        <v>0.12502315968029626</v>
      </c>
      <c r="O2702">
        <f t="shared" si="973"/>
        <v>56.230147810329647</v>
      </c>
      <c r="P2702">
        <f t="shared" si="974"/>
        <v>55.959238177118252</v>
      </c>
      <c r="Q2702">
        <f t="shared" si="966"/>
        <v>0.30878206531932051</v>
      </c>
      <c r="R2702">
        <f t="shared" si="975"/>
        <v>55.921365745010327</v>
      </c>
      <c r="S2702">
        <f t="shared" si="967"/>
        <v>26.584219876938068</v>
      </c>
      <c r="T2702">
        <f t="shared" si="968"/>
        <v>13.104328696305132</v>
      </c>
      <c r="U2702">
        <f t="shared" si="969"/>
        <v>0.4627721607911518</v>
      </c>
      <c r="V2702" s="6">
        <f t="shared" si="977"/>
        <v>143702.00000053737</v>
      </c>
      <c r="W2702">
        <f t="shared" si="982"/>
        <v>13.104092298102511</v>
      </c>
      <c r="X2702">
        <f t="shared" si="983"/>
        <v>26.546413881688331</v>
      </c>
      <c r="Y2702">
        <f t="shared" si="978"/>
        <v>0.30993860175208238</v>
      </c>
      <c r="Z2702">
        <f t="shared" si="979"/>
        <v>2.055107836253392E-7</v>
      </c>
      <c r="AA2702">
        <f t="shared" si="981"/>
        <v>2.5390688503138631E-8</v>
      </c>
      <c r="AB2702">
        <f t="shared" si="980"/>
        <v>0.99762575212290183</v>
      </c>
      <c r="AC2702">
        <f t="shared" si="976"/>
        <v>2.0967925485581573</v>
      </c>
      <c r="AD2702">
        <f t="shared" si="984"/>
        <v>3.019475986127433E-11</v>
      </c>
      <c r="AE2702">
        <f t="shared" si="985"/>
        <v>2.7494750252423672E-5</v>
      </c>
      <c r="AF2702">
        <f t="shared" si="986"/>
        <v>1.0932332621970007E-7</v>
      </c>
      <c r="AG2702">
        <f t="shared" si="987"/>
        <v>3.0194759861274329E-9</v>
      </c>
      <c r="AH2702">
        <f t="shared" si="988"/>
        <v>1.0932332621970005E-3</v>
      </c>
    </row>
    <row r="2703" spans="1:34">
      <c r="A2703" s="4">
        <v>43293.095671296294</v>
      </c>
      <c r="B2703" s="3">
        <v>-1.5533600930211799E-3</v>
      </c>
      <c r="C2703">
        <v>2.9113787920141498</v>
      </c>
      <c r="D2703" s="3">
        <v>1.9011583930096099E-2</v>
      </c>
      <c r="E2703" s="3">
        <v>1.8814803579007298E-2</v>
      </c>
      <c r="F2703">
        <v>1.8786643751373001E-2</v>
      </c>
      <c r="G2703">
        <v>-4637048</v>
      </c>
      <c r="H2703">
        <v>8233474</v>
      </c>
      <c r="K2703">
        <f t="shared" si="970"/>
        <v>99.682204971082371</v>
      </c>
      <c r="L2703">
        <f t="shared" si="971"/>
        <v>80.013454440946091</v>
      </c>
      <c r="M2703">
        <f t="shared" si="965"/>
        <v>26.791924866555661</v>
      </c>
      <c r="N2703">
        <f t="shared" si="972"/>
        <v>0.12503036836623227</v>
      </c>
      <c r="O2703">
        <f t="shared" si="973"/>
        <v>56.221253816394636</v>
      </c>
      <c r="P2703">
        <f t="shared" si="974"/>
        <v>55.951870494289679</v>
      </c>
      <c r="Q2703">
        <f t="shared" si="966"/>
        <v>0.30387280436728759</v>
      </c>
      <c r="R2703">
        <f t="shared" si="975"/>
        <v>55.917381012027349</v>
      </c>
      <c r="S2703">
        <f t="shared" si="967"/>
        <v>26.589342996977468</v>
      </c>
      <c r="T2703">
        <f t="shared" si="968"/>
        <v>13.105087505351026</v>
      </c>
      <c r="U2703">
        <f t="shared" si="969"/>
        <v>0.46275938725788995</v>
      </c>
      <c r="V2703" s="6">
        <f t="shared" si="977"/>
        <v>143762.00000010431</v>
      </c>
      <c r="W2703">
        <f t="shared" si="982"/>
        <v>13.103987232234628</v>
      </c>
      <c r="X2703">
        <f t="shared" si="983"/>
        <v>26.540585852374537</v>
      </c>
      <c r="Y2703">
        <f t="shared" si="978"/>
        <v>0.3256066783913667</v>
      </c>
      <c r="Z2703">
        <f t="shared" si="979"/>
        <v>-1.2646817441298164E-8</v>
      </c>
      <c r="AA2703">
        <f t="shared" si="981"/>
        <v>1.8223660916235624E-8</v>
      </c>
      <c r="AB2703">
        <f t="shared" si="980"/>
        <v>0.9969864988518965</v>
      </c>
      <c r="AC2703">
        <f t="shared" si="976"/>
        <v>2.0967742384958794</v>
      </c>
      <c r="AD2703">
        <f t="shared" si="984"/>
        <v>2.0628673470864389E-11</v>
      </c>
      <c r="AE2703">
        <f t="shared" si="985"/>
        <v>5.7344408249307812E-5</v>
      </c>
      <c r="AF2703">
        <f t="shared" si="986"/>
        <v>3.5810572326685425E-8</v>
      </c>
      <c r="AG2703">
        <f t="shared" si="987"/>
        <v>2.062867347086439E-9</v>
      </c>
      <c r="AH2703">
        <f t="shared" si="988"/>
        <v>3.5810572326685423E-4</v>
      </c>
    </row>
    <row r="2704" spans="1:34">
      <c r="A2704" s="4">
        <v>43293.096365740741</v>
      </c>
      <c r="B2704" s="3">
        <v>-1.5517546450610101E-3</v>
      </c>
      <c r="C2704">
        <v>2.9113502507170801</v>
      </c>
      <c r="D2704" s="3">
        <v>1.91006446691608E-2</v>
      </c>
      <c r="E2704" s="3">
        <v>1.8886680078794599E-2</v>
      </c>
      <c r="F2704" s="3">
        <v>1.88553935026721E-2</v>
      </c>
      <c r="G2704">
        <v>-4637048</v>
      </c>
      <c r="H2704">
        <v>8234040</v>
      </c>
      <c r="K2704">
        <f t="shared" si="970"/>
        <v>99.579931302875693</v>
      </c>
      <c r="L2704">
        <f t="shared" si="971"/>
        <v>79.820809850355602</v>
      </c>
      <c r="M2704">
        <f t="shared" si="965"/>
        <v>26.727419222684752</v>
      </c>
      <c r="N2704">
        <f t="shared" si="972"/>
        <v>0.12502171794311082</v>
      </c>
      <c r="O2704">
        <f t="shared" si="973"/>
        <v>56.488752292615423</v>
      </c>
      <c r="P2704">
        <f t="shared" si="974"/>
        <v>56.166992595821505</v>
      </c>
      <c r="Q2704">
        <f t="shared" si="966"/>
        <v>0.364165165487492</v>
      </c>
      <c r="R2704">
        <f t="shared" si="975"/>
        <v>56.124587127127931</v>
      </c>
      <c r="S2704">
        <f t="shared" si="967"/>
        <v>26.48464244569309</v>
      </c>
      <c r="T2704">
        <f t="shared" si="968"/>
        <v>13.104176934496136</v>
      </c>
      <c r="U2704">
        <f t="shared" si="969"/>
        <v>0.4627747154978008</v>
      </c>
      <c r="V2704" s="6">
        <f t="shared" si="977"/>
        <v>143822.00000029989</v>
      </c>
      <c r="W2704">
        <f t="shared" si="982"/>
        <v>13.103850062907124</v>
      </c>
      <c r="X2704">
        <f t="shared" si="983"/>
        <v>26.540287173643016</v>
      </c>
      <c r="Y2704">
        <f t="shared" si="978"/>
        <v>0.3142767644992901</v>
      </c>
      <c r="Z2704">
        <f t="shared" si="979"/>
        <v>-1.6440862605515047E-7</v>
      </c>
      <c r="AA2704">
        <f t="shared" si="981"/>
        <v>9.7128156540881076E-9</v>
      </c>
      <c r="AB2704">
        <f t="shared" si="980"/>
        <v>0.99744215224112864</v>
      </c>
      <c r="AC2704">
        <f t="shared" si="976"/>
        <v>2.0967962105706084</v>
      </c>
      <c r="AD2704">
        <f t="shared" si="984"/>
        <v>1.1391119373331383E-11</v>
      </c>
      <c r="AE2704">
        <f t="shared" si="985"/>
        <v>-7.1759377801837031E-5</v>
      </c>
      <c r="AF2704">
        <f t="shared" si="986"/>
        <v>-1.5802244408234054E-8</v>
      </c>
      <c r="AG2704">
        <f t="shared" si="987"/>
        <v>1.1391119373331382E-9</v>
      </c>
      <c r="AH2704" t="str">
        <f t="shared" si="988"/>
        <v>NaN</v>
      </c>
    </row>
    <row r="2705" spans="1:34">
      <c r="A2705" s="4">
        <v>43293.097060185188</v>
      </c>
      <c r="B2705" s="3">
        <v>-1.5504940711070999E-3</v>
      </c>
      <c r="C2705">
        <v>2.9113169525371601</v>
      </c>
      <c r="D2705" s="3">
        <v>1.9040279825858299E-2</v>
      </c>
      <c r="E2705" s="3">
        <v>1.8843963270846899E-2</v>
      </c>
      <c r="F2705" s="3">
        <v>1.8824889671577701E-2</v>
      </c>
      <c r="G2705">
        <v>-4637048</v>
      </c>
      <c r="H2705">
        <v>8233721</v>
      </c>
      <c r="K2705">
        <f t="shared" si="970"/>
        <v>99.499627533765349</v>
      </c>
      <c r="L2705">
        <f t="shared" si="971"/>
        <v>79.780603089600206</v>
      </c>
      <c r="M2705">
        <f t="shared" si="965"/>
        <v>26.713956280473187</v>
      </c>
      <c r="N2705">
        <f t="shared" si="972"/>
        <v>0.12501162578280087</v>
      </c>
      <c r="O2705">
        <f t="shared" si="973"/>
        <v>56.30744340420619</v>
      </c>
      <c r="P2705">
        <f t="shared" si="974"/>
        <v>56.03914372277351</v>
      </c>
      <c r="Q2705">
        <f t="shared" si="966"/>
        <v>0.2747923236430907</v>
      </c>
      <c r="R2705">
        <f t="shared" si="975"/>
        <v>56.032651080563099</v>
      </c>
      <c r="S2705">
        <f t="shared" si="967"/>
        <v>26.530761398044461</v>
      </c>
      <c r="T2705">
        <f t="shared" si="968"/>
        <v>13.103114601831933</v>
      </c>
      <c r="U2705">
        <f t="shared" si="969"/>
        <v>0.46279259844436627</v>
      </c>
      <c r="V2705" s="6">
        <f t="shared" si="977"/>
        <v>143882.00000049546</v>
      </c>
      <c r="W2705">
        <f t="shared" si="982"/>
        <v>13.103709975083294</v>
      </c>
      <c r="X2705">
        <f t="shared" si="983"/>
        <v>26.546189684407466</v>
      </c>
      <c r="Y2705">
        <f t="shared" si="978"/>
        <v>0.30629592957067803</v>
      </c>
      <c r="Z2705">
        <f t="shared" si="979"/>
        <v>1.6440862689053102E-7</v>
      </c>
      <c r="AA2705">
        <f t="shared" si="981"/>
        <v>2.0343908212864445E-9</v>
      </c>
      <c r="AB2705">
        <f t="shared" si="980"/>
        <v>0.9977674892994951</v>
      </c>
      <c r="AC2705">
        <f t="shared" si="976"/>
        <v>2.0968218446577955</v>
      </c>
      <c r="AD2705">
        <f t="shared" si="984"/>
        <v>2.4481160553409182E-12</v>
      </c>
      <c r="AE2705">
        <f t="shared" si="985"/>
        <v>-1.4985231997107973E-4</v>
      </c>
      <c r="AF2705">
        <f t="shared" si="986"/>
        <v>-1.6262959000873852E-9</v>
      </c>
      <c r="AG2705">
        <f t="shared" si="987"/>
        <v>2.4481160553409183E-10</v>
      </c>
      <c r="AH2705" t="str">
        <f t="shared" si="988"/>
        <v>NaN</v>
      </c>
    </row>
    <row r="2706" spans="1:34">
      <c r="A2706" s="4">
        <v>43293.097754629627</v>
      </c>
      <c r="B2706" s="3">
        <v>-1.5488410543184701E-3</v>
      </c>
      <c r="C2706">
        <v>2.9114120901940601</v>
      </c>
      <c r="D2706" s="3">
        <v>1.9039982520680499E-2</v>
      </c>
      <c r="E2706" s="3">
        <v>1.8844248683817601E-2</v>
      </c>
      <c r="F2706" s="3">
        <v>1.8822888639315399E-2</v>
      </c>
      <c r="G2706">
        <v>-4637048</v>
      </c>
      <c r="H2706">
        <v>8233720</v>
      </c>
      <c r="K2706">
        <f t="shared" si="970"/>
        <v>99.39432353464818</v>
      </c>
      <c r="L2706">
        <f t="shared" si="971"/>
        <v>79.677929429180224</v>
      </c>
      <c r="M2706">
        <f t="shared" si="965"/>
        <v>26.679576749993391</v>
      </c>
      <c r="N2706">
        <f t="shared" si="972"/>
        <v>0.12504046052653925</v>
      </c>
      <c r="O2706">
        <f t="shared" si="973"/>
        <v>56.306550432927608</v>
      </c>
      <c r="P2706">
        <f t="shared" si="974"/>
        <v>56.039997946869619</v>
      </c>
      <c r="Q2706">
        <f t="shared" si="966"/>
        <v>0.27993029958145144</v>
      </c>
      <c r="R2706">
        <f t="shared" si="975"/>
        <v>56.026620133346157</v>
      </c>
      <c r="S2706">
        <f t="shared" si="967"/>
        <v>26.492956550272424</v>
      </c>
      <c r="T2706">
        <f t="shared" si="968"/>
        <v>13.106149838014918</v>
      </c>
      <c r="U2706">
        <f t="shared" si="969"/>
        <v>0.46274150431132977</v>
      </c>
      <c r="V2706" s="6">
        <f t="shared" si="977"/>
        <v>143942.0000000624</v>
      </c>
      <c r="W2706">
        <f t="shared" si="982"/>
        <v>13.103523191318191</v>
      </c>
      <c r="X2706">
        <f t="shared" si="983"/>
        <v>26.543450869460091</v>
      </c>
      <c r="Y2706">
        <f t="shared" si="978"/>
        <v>0.27492097761856843</v>
      </c>
      <c r="Z2706">
        <f t="shared" si="979"/>
        <v>-1.5677872829944725E-8</v>
      </c>
      <c r="AA2706">
        <f t="shared" si="981"/>
        <v>-2.9130980749985601E-8</v>
      </c>
      <c r="AB2706">
        <f t="shared" si="980"/>
        <v>0.99905068900856608</v>
      </c>
      <c r="AC2706">
        <f t="shared" si="976"/>
        <v>2.0967486044086998</v>
      </c>
      <c r="AD2706">
        <f t="shared" si="984"/>
        <v>-3.9054483323632204E-11</v>
      </c>
      <c r="AE2706">
        <f t="shared" si="985"/>
        <v>7.7753615678730585E-5</v>
      </c>
      <c r="AF2706">
        <f t="shared" si="986"/>
        <v>-5.0001304966754579E-8</v>
      </c>
      <c r="AG2706" t="str">
        <f t="shared" si="987"/>
        <v>NaN</v>
      </c>
      <c r="AH2706" t="str">
        <f t="shared" si="988"/>
        <v>NaN</v>
      </c>
    </row>
    <row r="2707" spans="1:34">
      <c r="A2707" s="4">
        <v>43293.098460648151</v>
      </c>
      <c r="B2707" s="3">
        <v>-1.5478540011281401E-3</v>
      </c>
      <c r="C2707">
        <v>2.9113110064336101</v>
      </c>
      <c r="D2707" s="3">
        <v>1.9036414858546801E-2</v>
      </c>
      <c r="E2707" s="3">
        <v>1.8840252902227801E-2</v>
      </c>
      <c r="F2707" s="3">
        <v>1.8822614688469901E-2</v>
      </c>
      <c r="G2707">
        <v>-4637048</v>
      </c>
      <c r="H2707">
        <v>8233715</v>
      </c>
      <c r="K2707">
        <f t="shared" si="970"/>
        <v>99.331444168269044</v>
      </c>
      <c r="L2707">
        <f t="shared" si="971"/>
        <v>79.615410168694254</v>
      </c>
      <c r="M2707">
        <f t="shared" si="965"/>
        <v>26.6586426290839</v>
      </c>
      <c r="N2707">
        <f t="shared" si="972"/>
        <v>0.12500982361131913</v>
      </c>
      <c r="O2707">
        <f t="shared" si="973"/>
        <v>56.295834777584332</v>
      </c>
      <c r="P2707">
        <f t="shared" si="974"/>
        <v>56.028038809524261</v>
      </c>
      <c r="Q2707">
        <f t="shared" si="966"/>
        <v>0.27004030963116321</v>
      </c>
      <c r="R2707">
        <f t="shared" si="975"/>
        <v>56.025794467953169</v>
      </c>
      <c r="S2707">
        <f t="shared" si="967"/>
        <v>26.478615755996458</v>
      </c>
      <c r="T2707">
        <f t="shared" si="968"/>
        <v>13.102924899570697</v>
      </c>
      <c r="U2707">
        <f t="shared" si="969"/>
        <v>0.46279579182767788</v>
      </c>
      <c r="V2707" s="6">
        <f t="shared" si="977"/>
        <v>144003.00000049174</v>
      </c>
      <c r="W2707">
        <f t="shared" si="982"/>
        <v>13.10326636364117</v>
      </c>
      <c r="X2707">
        <f t="shared" si="983"/>
        <v>26.537914776618909</v>
      </c>
      <c r="Y2707">
        <f t="shared" si="978"/>
        <v>0.28571664462469454</v>
      </c>
      <c r="Z2707">
        <f t="shared" si="979"/>
        <v>-1.7559217588132582E-7</v>
      </c>
      <c r="AA2707">
        <f t="shared" si="981"/>
        <v>-4.8377436081258349E-8</v>
      </c>
      <c r="AB2707">
        <f t="shared" si="980"/>
        <v>0.9986068800999649</v>
      </c>
      <c r="AC2707">
        <f t="shared" si="976"/>
        <v>2.096826422173359</v>
      </c>
      <c r="AD2707">
        <f t="shared" si="984"/>
        <v>-6.2408981411693369E-11</v>
      </c>
      <c r="AE2707">
        <f t="shared" si="985"/>
        <v>8.445993558019826E-5</v>
      </c>
      <c r="AF2707">
        <f t="shared" si="986"/>
        <v>-7.3557571836925669E-8</v>
      </c>
      <c r="AG2707" t="str">
        <f t="shared" si="987"/>
        <v>NaN</v>
      </c>
      <c r="AH2707" t="str">
        <f t="shared" si="988"/>
        <v>NaN</v>
      </c>
    </row>
    <row r="2708" spans="1:34">
      <c r="A2708" s="4">
        <v>43293.09915509259</v>
      </c>
      <c r="B2708" s="3">
        <v>-1.55316981770738E-3</v>
      </c>
      <c r="C2708">
        <v>2.9113454938342298</v>
      </c>
      <c r="D2708" s="3">
        <v>1.9032716382134801E-2</v>
      </c>
      <c r="E2708" s="3">
        <v>1.8836970653064802E-2</v>
      </c>
      <c r="F2708" s="3">
        <v>1.8806606430371201E-2</v>
      </c>
      <c r="G2708">
        <v>-4637048</v>
      </c>
      <c r="H2708">
        <v>8233713</v>
      </c>
      <c r="K2708">
        <f t="shared" si="970"/>
        <v>99.670083647442937</v>
      </c>
      <c r="L2708">
        <f t="shared" si="971"/>
        <v>79.975092357446016</v>
      </c>
      <c r="M2708">
        <f t="shared" si="965"/>
        <v>26.779079601143241</v>
      </c>
      <c r="N2708">
        <f t="shared" si="972"/>
        <v>0.12502027620592229</v>
      </c>
      <c r="O2708">
        <f t="shared" si="973"/>
        <v>56.284726214878269</v>
      </c>
      <c r="P2708">
        <f t="shared" si="974"/>
        <v>56.018215232419294</v>
      </c>
      <c r="Q2708">
        <f t="shared" si="966"/>
        <v>0.30717932466146891</v>
      </c>
      <c r="R2708">
        <f t="shared" si="975"/>
        <v>55.9775468902168</v>
      </c>
      <c r="S2708">
        <f t="shared" si="967"/>
        <v>26.574293384702262</v>
      </c>
      <c r="T2708">
        <f t="shared" si="968"/>
        <v>13.10402517268682</v>
      </c>
      <c r="U2708">
        <f t="shared" si="969"/>
        <v>0.46277727020445575</v>
      </c>
      <c r="V2708" s="6">
        <f t="shared" si="977"/>
        <v>144063.00000005867</v>
      </c>
      <c r="W2708">
        <f t="shared" si="982"/>
        <v>13.103304304093438</v>
      </c>
      <c r="X2708">
        <f t="shared" si="983"/>
        <v>26.539692056754632</v>
      </c>
      <c r="Y2708">
        <f t="shared" si="978"/>
        <v>0.27152445397042868</v>
      </c>
      <c r="Z2708">
        <f t="shared" si="979"/>
        <v>1.2646817440854075E-8</v>
      </c>
      <c r="AA2708">
        <f t="shared" si="981"/>
        <v>-5.1766842954976608E-8</v>
      </c>
      <c r="AB2708">
        <f t="shared" si="980"/>
        <v>0.99919323483144407</v>
      </c>
      <c r="AC2708">
        <f t="shared" si="976"/>
        <v>2.096799872583067</v>
      </c>
      <c r="AD2708">
        <f t="shared" si="984"/>
        <v>-7.0271143360914257E-11</v>
      </c>
      <c r="AE2708">
        <f t="shared" si="985"/>
        <v>1.2289184577251328E-4</v>
      </c>
      <c r="AF2708">
        <f t="shared" si="986"/>
        <v>-5.6922634074300462E-8</v>
      </c>
      <c r="AG2708" t="str">
        <f t="shared" si="987"/>
        <v>NaN</v>
      </c>
      <c r="AH2708" t="str">
        <f t="shared" si="988"/>
        <v>NaN</v>
      </c>
    </row>
    <row r="2709" spans="1:34">
      <c r="A2709" s="4">
        <v>43293.099849537037</v>
      </c>
      <c r="B2709" s="3">
        <v>-1.5456658350194599E-3</v>
      </c>
      <c r="C2709">
        <v>2.9113157633164501</v>
      </c>
      <c r="D2709" s="3">
        <v>1.9030540108233299E-2</v>
      </c>
      <c r="E2709" s="3">
        <v>1.8835400881725899E-2</v>
      </c>
      <c r="F2709" s="3">
        <v>1.8827605358219399E-2</v>
      </c>
      <c r="G2709">
        <v>-4637048</v>
      </c>
      <c r="H2709">
        <v>8233716</v>
      </c>
      <c r="K2709">
        <f t="shared" si="970"/>
        <v>99.192048946416733</v>
      </c>
      <c r="L2709">
        <f t="shared" si="971"/>
        <v>79.469454756876843</v>
      </c>
      <c r="M2709">
        <f t="shared" si="965"/>
        <v>26.60977051807955</v>
      </c>
      <c r="N2709">
        <f t="shared" si="972"/>
        <v>0.12501126534850454</v>
      </c>
      <c r="O2709">
        <f t="shared" si="973"/>
        <v>56.278189665119029</v>
      </c>
      <c r="P2709">
        <f t="shared" si="974"/>
        <v>56.013516999890605</v>
      </c>
      <c r="Q2709">
        <f t="shared" si="966"/>
        <v>0.23735372761865392</v>
      </c>
      <c r="R2709">
        <f t="shared" si="975"/>
        <v>56.040835937500376</v>
      </c>
      <c r="S2709">
        <f t="shared" si="967"/>
        <v>26.451534699667114</v>
      </c>
      <c r="T2709">
        <f t="shared" si="968"/>
        <v>13.103076661379687</v>
      </c>
      <c r="U2709">
        <f t="shared" si="969"/>
        <v>0.46279323712102854</v>
      </c>
      <c r="V2709" s="6">
        <f t="shared" si="977"/>
        <v>144123.00000025425</v>
      </c>
      <c r="W2709">
        <f t="shared" si="982"/>
        <v>13.103044557920089</v>
      </c>
      <c r="X2709">
        <f t="shared" si="983"/>
        <v>26.535297011396253</v>
      </c>
      <c r="Y2709">
        <f t="shared" si="978"/>
        <v>0.27377046047552511</v>
      </c>
      <c r="Z2709">
        <f t="shared" si="979"/>
        <v>-1.2646817373565118E-8</v>
      </c>
      <c r="AA2709">
        <f t="shared" si="981"/>
        <v>-8.83522791573882E-8</v>
      </c>
      <c r="AB2709">
        <f t="shared" si="980"/>
        <v>0.99909526990435171</v>
      </c>
      <c r="AC2709">
        <f t="shared" si="976"/>
        <v>2.0968227601609084</v>
      </c>
      <c r="AD2709">
        <f t="shared" si="984"/>
        <v>-1.1895157592275875E-10</v>
      </c>
      <c r="AE2709">
        <f t="shared" si="985"/>
        <v>4.6008213638041575E-4</v>
      </c>
      <c r="AF2709">
        <f t="shared" si="986"/>
        <v>-2.5737470680306567E-8</v>
      </c>
      <c r="AG2709" t="str">
        <f t="shared" si="987"/>
        <v>NaN</v>
      </c>
      <c r="AH2709" t="str">
        <f t="shared" si="988"/>
        <v>NaN</v>
      </c>
    </row>
    <row r="2710" spans="1:34">
      <c r="A2710" s="4">
        <v>43293.100543981483</v>
      </c>
      <c r="B2710" s="3">
        <v>-1.55170707623256E-3</v>
      </c>
      <c r="C2710">
        <v>2.9113407369513902</v>
      </c>
      <c r="D2710" s="3">
        <v>1.9032383400335699E-2</v>
      </c>
      <c r="E2710">
        <v>1.8835829001182001E-2</v>
      </c>
      <c r="F2710" s="3">
        <v>1.8816361462650099E-2</v>
      </c>
      <c r="G2710">
        <v>-4637048</v>
      </c>
      <c r="H2710">
        <v>8233714</v>
      </c>
      <c r="K2710">
        <f t="shared" si="970"/>
        <v>99.576900971965841</v>
      </c>
      <c r="L2710">
        <f t="shared" si="971"/>
        <v>79.869086780819899</v>
      </c>
      <c r="M2710">
        <f t="shared" si="965"/>
        <v>26.743584402688846</v>
      </c>
      <c r="N2710">
        <f t="shared" si="972"/>
        <v>0.12501883446873702</v>
      </c>
      <c r="O2710">
        <f t="shared" si="973"/>
        <v>56.283726087046361</v>
      </c>
      <c r="P2710">
        <f t="shared" si="974"/>
        <v>56.0147983360349</v>
      </c>
      <c r="Q2710">
        <f t="shared" si="966"/>
        <v>0.27677832914645251</v>
      </c>
      <c r="R2710">
        <f t="shared" si="975"/>
        <v>56.006947757899908</v>
      </c>
      <c r="S2710">
        <f t="shared" si="967"/>
        <v>26.559065516591211</v>
      </c>
      <c r="T2710">
        <f t="shared" si="968"/>
        <v>13.103873410877842</v>
      </c>
      <c r="U2710">
        <f t="shared" si="969"/>
        <v>0.46277982491110442</v>
      </c>
      <c r="V2710" s="6">
        <f t="shared" si="977"/>
        <v>144183.00000044983</v>
      </c>
      <c r="W2710">
        <f t="shared" si="982"/>
        <v>13.102884040621946</v>
      </c>
      <c r="X2710">
        <f t="shared" si="983"/>
        <v>26.538367204987178</v>
      </c>
      <c r="Y2710">
        <f t="shared" si="978"/>
        <v>0.27535244940785236</v>
      </c>
      <c r="Z2710">
        <f t="shared" si="979"/>
        <v>-1.4737200476020743E-7</v>
      </c>
      <c r="AA2710">
        <f t="shared" si="981"/>
        <v>-6.8045700961492744E-8</v>
      </c>
      <c r="AB2710">
        <f t="shared" si="980"/>
        <v>0.99903553004956847</v>
      </c>
      <c r="AC2710">
        <f t="shared" si="976"/>
        <v>2.0968035345955176</v>
      </c>
      <c r="AD2710">
        <f t="shared" si="984"/>
        <v>-9.1084985919706592E-11</v>
      </c>
      <c r="AE2710">
        <f t="shared" si="985"/>
        <v>-2.9013185413979371E-5</v>
      </c>
      <c r="AF2710">
        <f t="shared" si="986"/>
        <v>3.125233119340211E-7</v>
      </c>
      <c r="AG2710" t="str">
        <f t="shared" si="987"/>
        <v>NaN</v>
      </c>
      <c r="AH2710">
        <f t="shared" si="988"/>
        <v>3.1252331193402107E-3</v>
      </c>
    </row>
    <row r="2711" spans="1:34">
      <c r="A2711" s="4">
        <v>43293.10125</v>
      </c>
      <c r="B2711">
        <v>-1.556832617498E-3</v>
      </c>
      <c r="C2711">
        <v>2.9112598699430201</v>
      </c>
      <c r="D2711" s="3">
        <v>1.9032228801643201E-2</v>
      </c>
      <c r="E2711" s="3">
        <v>1.8835448450554401E-2</v>
      </c>
      <c r="F2711" s="3">
        <v>1.88045458435772E-2</v>
      </c>
      <c r="G2711">
        <v>-4637048</v>
      </c>
      <c r="H2711">
        <v>8233709</v>
      </c>
      <c r="K2711">
        <f t="shared" si="970"/>
        <v>99.903419127500285</v>
      </c>
      <c r="L2711">
        <f t="shared" si="971"/>
        <v>80.211136460090458</v>
      </c>
      <c r="M2711">
        <f t="shared" si="965"/>
        <v>26.858117256840394</v>
      </c>
      <c r="N2711">
        <f t="shared" si="972"/>
        <v>0.12499432493655788</v>
      </c>
      <c r="O2711">
        <f t="shared" si="973"/>
        <v>56.28326174198137</v>
      </c>
      <c r="P2711">
        <f t="shared" si="974"/>
        <v>56.013659370573443</v>
      </c>
      <c r="Q2711">
        <f t="shared" si="966"/>
        <v>0.31192529145845072</v>
      </c>
      <c r="R2711">
        <f t="shared" si="975"/>
        <v>55.971336450522919</v>
      </c>
      <c r="S2711">
        <f t="shared" si="967"/>
        <v>26.650167062534759</v>
      </c>
      <c r="T2711">
        <f t="shared" si="968"/>
        <v>13.101293460122143</v>
      </c>
      <c r="U2711">
        <f t="shared" si="969"/>
        <v>0.4628232549241883</v>
      </c>
      <c r="V2711" s="6">
        <f t="shared" si="977"/>
        <v>144244.00000025053</v>
      </c>
      <c r="W2711">
        <f t="shared" si="982"/>
        <v>13.102706012345822</v>
      </c>
      <c r="X2711">
        <f t="shared" si="983"/>
        <v>26.552221000785792</v>
      </c>
      <c r="Y2711">
        <f t="shared" si="978"/>
        <v>0.28910765148782031</v>
      </c>
      <c r="Z2711">
        <f t="shared" si="979"/>
        <v>-1.8813447417117825E-7</v>
      </c>
      <c r="AA2711">
        <f t="shared" si="981"/>
        <v>-3.4002319925213468E-8</v>
      </c>
      <c r="AB2711">
        <f t="shared" si="980"/>
        <v>0.9984801725263015</v>
      </c>
      <c r="AC2711">
        <f t="shared" si="976"/>
        <v>2.0968657888072526</v>
      </c>
      <c r="AD2711">
        <f t="shared" si="984"/>
        <v>-4.3350778889629383E-11</v>
      </c>
      <c r="AE2711">
        <f t="shared" si="985"/>
        <v>-1.7432316163217424E-5</v>
      </c>
      <c r="AF2711">
        <f t="shared" si="986"/>
        <v>2.4755565239555314E-7</v>
      </c>
      <c r="AG2711" t="str">
        <f t="shared" si="987"/>
        <v>NaN</v>
      </c>
      <c r="AH2711">
        <f t="shared" si="988"/>
        <v>2.4755565239555316E-3</v>
      </c>
    </row>
    <row r="2712" spans="1:34">
      <c r="A2712" s="4">
        <v>43293.101944444446</v>
      </c>
      <c r="B2712" s="3">
        <v>-1.5498281075088001E-3</v>
      </c>
      <c r="C2712">
        <v>2.91126938370871</v>
      </c>
      <c r="D2712" s="3">
        <v>1.90222036710475E-2</v>
      </c>
      <c r="E2712" s="3">
        <v>1.8825256829059101E-2</v>
      </c>
      <c r="F2712">
        <v>1.8805605914239999E-2</v>
      </c>
      <c r="G2712">
        <v>-4637048</v>
      </c>
      <c r="H2712">
        <v>8233711</v>
      </c>
      <c r="K2712">
        <f t="shared" si="970"/>
        <v>99.457202901027301</v>
      </c>
      <c r="L2712">
        <f t="shared" si="971"/>
        <v>79.763526780379038</v>
      </c>
      <c r="M2712">
        <f t="shared" si="965"/>
        <v>26.70823840218824</v>
      </c>
      <c r="N2712">
        <f t="shared" si="972"/>
        <v>0.12499720841093169</v>
      </c>
      <c r="O2712">
        <f t="shared" si="973"/>
        <v>56.253150750466737</v>
      </c>
      <c r="P2712">
        <f t="shared" si="974"/>
        <v>55.983156451808981</v>
      </c>
      <c r="Q2712">
        <f t="shared" si="966"/>
        <v>0.27861933385855764</v>
      </c>
      <c r="R2712">
        <f t="shared" si="975"/>
        <v>55.97453141660818</v>
      </c>
      <c r="S2712">
        <f t="shared" si="967"/>
        <v>26.522492179615867</v>
      </c>
      <c r="T2712">
        <f t="shared" si="968"/>
        <v>13.101596983740441</v>
      </c>
      <c r="U2712">
        <f t="shared" si="969"/>
        <v>0.46281814551088468</v>
      </c>
      <c r="V2712" s="6">
        <f t="shared" si="977"/>
        <v>144304.0000004461</v>
      </c>
      <c r="W2712">
        <f t="shared" si="982"/>
        <v>13.102633049937578</v>
      </c>
      <c r="X2712">
        <f t="shared" si="983"/>
        <v>26.559249754793619</v>
      </c>
      <c r="Y2712">
        <f t="shared" si="978"/>
        <v>0.28628877701273342</v>
      </c>
      <c r="Z2712">
        <f t="shared" si="979"/>
        <v>-9.1689426526350156E-8</v>
      </c>
      <c r="AA2712">
        <f t="shared" si="981"/>
        <v>-3.7152825802267576E-8</v>
      </c>
      <c r="AB2712">
        <f t="shared" si="980"/>
        <v>0.99858628011167294</v>
      </c>
      <c r="AC2712">
        <f t="shared" si="976"/>
        <v>2.0968584647823434</v>
      </c>
      <c r="AD2712">
        <f t="shared" si="984"/>
        <v>-4.7833697476069241E-11</v>
      </c>
      <c r="AE2712">
        <f t="shared" si="985"/>
        <v>-3.3377455536999665E-5</v>
      </c>
      <c r="AF2712">
        <f t="shared" si="986"/>
        <v>1.4266313470605588E-7</v>
      </c>
      <c r="AG2712" t="str">
        <f t="shared" si="987"/>
        <v>NaN</v>
      </c>
      <c r="AH2712">
        <f t="shared" si="988"/>
        <v>1.4266313470605587E-3</v>
      </c>
    </row>
    <row r="2713" spans="1:34">
      <c r="A2713" s="4">
        <v>43293.102638888886</v>
      </c>
      <c r="B2713" s="3">
        <v>-1.5475685881574501E-3</v>
      </c>
      <c r="C2713">
        <v>2.9112253825423999</v>
      </c>
      <c r="D2713" s="3">
        <v>1.9019480355618699E-2</v>
      </c>
      <c r="E2713" s="3">
        <v>1.8822592974665899E-2</v>
      </c>
      <c r="F2713" s="3">
        <v>1.88063086577131E-2</v>
      </c>
      <c r="G2713">
        <v>-4637048</v>
      </c>
      <c r="H2713">
        <v>8233719</v>
      </c>
      <c r="K2713">
        <f t="shared" si="970"/>
        <v>99.313262182810519</v>
      </c>
      <c r="L2713">
        <f t="shared" si="971"/>
        <v>79.6186623122626</v>
      </c>
      <c r="M2713">
        <f t="shared" si="965"/>
        <v>26.659731585769336</v>
      </c>
      <c r="N2713">
        <f t="shared" si="972"/>
        <v>0.12498387234195456</v>
      </c>
      <c r="O2713">
        <f t="shared" si="973"/>
        <v>56.244971133554465</v>
      </c>
      <c r="P2713">
        <f t="shared" si="974"/>
        <v>55.975183693578735</v>
      </c>
      <c r="Q2713">
        <f t="shared" si="966"/>
        <v>0.26832170572119196</v>
      </c>
      <c r="R2713">
        <f t="shared" si="975"/>
        <v>55.976649427833273</v>
      </c>
      <c r="S2713">
        <f t="shared" si="967"/>
        <v>26.480850448621876</v>
      </c>
      <c r="T2713">
        <f t="shared" si="968"/>
        <v>13.100193187006004</v>
      </c>
      <c r="U2713">
        <f t="shared" si="969"/>
        <v>0.46284177654741077</v>
      </c>
      <c r="V2713" s="6">
        <f t="shared" si="977"/>
        <v>144364.00000001304</v>
      </c>
      <c r="W2713">
        <f t="shared" si="982"/>
        <v>13.102297422859662</v>
      </c>
      <c r="X2713">
        <f t="shared" si="983"/>
        <v>26.569975767822232</v>
      </c>
      <c r="Y2713">
        <f t="shared" si="978"/>
        <v>0.28989681106861315</v>
      </c>
      <c r="Z2713">
        <f t="shared" si="979"/>
        <v>1.2646817454132342E-7</v>
      </c>
      <c r="AA2713">
        <f t="shared" si="981"/>
        <v>-2.4506008416352547E-8</v>
      </c>
      <c r="AB2713">
        <f t="shared" si="980"/>
        <v>0.9984354195012628</v>
      </c>
      <c r="AC2713">
        <f t="shared" si="976"/>
        <v>2.0968923383975451</v>
      </c>
      <c r="AD2713">
        <f t="shared" si="984"/>
        <v>-3.1158933227104224E-11</v>
      </c>
      <c r="AE2713">
        <f t="shared" si="985"/>
        <v>-4.6625418233376413E-5</v>
      </c>
      <c r="AF2713">
        <f t="shared" si="986"/>
        <v>6.6525917980370796E-8</v>
      </c>
      <c r="AG2713" t="str">
        <f t="shared" si="987"/>
        <v>NaN</v>
      </c>
      <c r="AH2713">
        <f t="shared" si="988"/>
        <v>6.6525917980370791E-4</v>
      </c>
    </row>
    <row r="2714" spans="1:34">
      <c r="A2714" s="4">
        <v>43293.103333333333</v>
      </c>
      <c r="B2714" s="3">
        <v>-1.5552747383662799E-3</v>
      </c>
      <c r="C2714">
        <v>2.9113169525371601</v>
      </c>
      <c r="D2714" s="3">
        <v>1.90191116971982E-2</v>
      </c>
      <c r="E2714" s="3">
        <v>1.8822117286381401E-2</v>
      </c>
      <c r="F2714" s="3">
        <v>1.8787882485630701E-2</v>
      </c>
      <c r="G2714">
        <v>-4637048</v>
      </c>
      <c r="H2714">
        <v>8233726</v>
      </c>
      <c r="K2714">
        <f t="shared" si="970"/>
        <v>99.804175790203459</v>
      </c>
      <c r="L2714">
        <f t="shared" si="971"/>
        <v>80.133796955159298</v>
      </c>
      <c r="M2714">
        <f t="shared" si="965"/>
        <v>26.832220684572519</v>
      </c>
      <c r="N2714">
        <f t="shared" si="972"/>
        <v>0.12501162578280087</v>
      </c>
      <c r="O2714">
        <f t="shared" si="973"/>
        <v>56.243863849168939</v>
      </c>
      <c r="P2714">
        <f t="shared" si="974"/>
        <v>55.973759986751908</v>
      </c>
      <c r="Q2714">
        <f t="shared" si="966"/>
        <v>0.3227493936260899</v>
      </c>
      <c r="R2714">
        <f t="shared" si="975"/>
        <v>55.921114455542849</v>
      </c>
      <c r="S2714">
        <f t="shared" si="967"/>
        <v>26.617054422155125</v>
      </c>
      <c r="T2714">
        <f t="shared" si="968"/>
        <v>13.103114601831933</v>
      </c>
      <c r="U2714">
        <f t="shared" si="969"/>
        <v>0.46279259844436627</v>
      </c>
      <c r="V2714" s="6">
        <f t="shared" si="977"/>
        <v>144424.00000020862</v>
      </c>
      <c r="W2714">
        <f t="shared" si="982"/>
        <v>13.102145661050502</v>
      </c>
      <c r="X2714">
        <f t="shared" si="983"/>
        <v>26.574410966050223</v>
      </c>
      <c r="Y2714">
        <f t="shared" si="978"/>
        <v>0.28710424395054918</v>
      </c>
      <c r="Z2714">
        <f t="shared" si="979"/>
        <v>6.2711491372629175E-8</v>
      </c>
      <c r="AA2714">
        <f t="shared" si="981"/>
        <v>-1.3389650022635687E-8</v>
      </c>
      <c r="AB2714">
        <f t="shared" si="980"/>
        <v>0.99856019607444224</v>
      </c>
      <c r="AC2714">
        <f t="shared" si="976"/>
        <v>2.0968218446577955</v>
      </c>
      <c r="AD2714">
        <f t="shared" si="984"/>
        <v>-1.7189706168880056E-11</v>
      </c>
      <c r="AE2714">
        <f t="shared" si="985"/>
        <v>-3.6119482905824599E-5</v>
      </c>
      <c r="AF2714">
        <f t="shared" si="986"/>
        <v>4.7375953623429936E-8</v>
      </c>
      <c r="AG2714" t="str">
        <f t="shared" si="987"/>
        <v>NaN</v>
      </c>
      <c r="AH2714">
        <f t="shared" si="988"/>
        <v>4.7375953623429934E-4</v>
      </c>
    </row>
    <row r="2715" spans="1:34">
      <c r="A2715" s="4">
        <v>43293.104039351849</v>
      </c>
      <c r="B2715" s="3">
        <v>-1.54966161660923E-3</v>
      </c>
      <c r="C2715">
        <v>2.9112491669566198</v>
      </c>
      <c r="D2715">
        <v>1.9013581820890999E-2</v>
      </c>
      <c r="E2715" s="3">
        <v>1.88171701282226E-2</v>
      </c>
      <c r="F2715" s="3">
        <v>1.87997933919542E-2</v>
      </c>
      <c r="G2715">
        <v>-4637048</v>
      </c>
      <c r="H2715">
        <v>8233733</v>
      </c>
      <c r="K2715">
        <f t="shared" si="970"/>
        <v>99.446596742843099</v>
      </c>
      <c r="L2715">
        <f t="shared" si="971"/>
        <v>79.760561129839132</v>
      </c>
      <c r="M2715">
        <f t="shared" si="965"/>
        <v>26.707245375615386</v>
      </c>
      <c r="N2715">
        <f t="shared" si="972"/>
        <v>0.12499108102788761</v>
      </c>
      <c r="O2715">
        <f t="shared" si="973"/>
        <v>56.227254583386959</v>
      </c>
      <c r="P2715">
        <f t="shared" si="974"/>
        <v>55.958953435752896</v>
      </c>
      <c r="Q2715">
        <f t="shared" si="966"/>
        <v>0.27024163250436573</v>
      </c>
      <c r="R2715">
        <f t="shared" si="975"/>
        <v>55.957012950882593</v>
      </c>
      <c r="S2715">
        <f t="shared" si="967"/>
        <v>26.527084287279141</v>
      </c>
      <c r="T2715">
        <f t="shared" si="968"/>
        <v>13.10095199605159</v>
      </c>
      <c r="U2715">
        <f t="shared" si="969"/>
        <v>0.46282900301415453</v>
      </c>
      <c r="V2715" s="6">
        <f t="shared" si="977"/>
        <v>144485.00000000931</v>
      </c>
      <c r="W2715">
        <f t="shared" si="982"/>
        <v>13.102169009021141</v>
      </c>
      <c r="X2715">
        <f t="shared" si="983"/>
        <v>26.575132223876949</v>
      </c>
      <c r="Y2715">
        <f t="shared" si="978"/>
        <v>0.30335982549211354</v>
      </c>
      <c r="Z2715">
        <f t="shared" si="979"/>
        <v>-9.4067236985246976E-9</v>
      </c>
      <c r="AA2715">
        <f t="shared" si="981"/>
        <v>1.2590824983002112E-8</v>
      </c>
      <c r="AB2715">
        <f t="shared" si="980"/>
        <v>0.99788711712353084</v>
      </c>
      <c r="AC2715">
        <f t="shared" si="976"/>
        <v>2.0968740283352751</v>
      </c>
      <c r="AD2715">
        <f t="shared" si="984"/>
        <v>1.5298391448399824E-11</v>
      </c>
      <c r="AE2715">
        <f t="shared" si="985"/>
        <v>3.4802858941231017E-7</v>
      </c>
      <c r="AF2715">
        <f t="shared" si="986"/>
        <v>4.3758445347019697E-6</v>
      </c>
      <c r="AG2715">
        <f t="shared" si="987"/>
        <v>1.5298391448399825E-9</v>
      </c>
      <c r="AH2715">
        <f t="shared" si="988"/>
        <v>4.3758445347019698E-2</v>
      </c>
    </row>
    <row r="2716" spans="1:34">
      <c r="A2716" s="4">
        <v>43293.104733796295</v>
      </c>
      <c r="B2716" s="3">
        <v>-1.5555958279583101E-3</v>
      </c>
      <c r="C2716">
        <v>2.9113133848750299</v>
      </c>
      <c r="D2716" s="3">
        <v>1.90136293897194E-2</v>
      </c>
      <c r="E2716" s="3">
        <v>1.88180382593418E-2</v>
      </c>
      <c r="F2716" s="3">
        <v>1.87842973028273E-2</v>
      </c>
      <c r="G2716">
        <v>-4637048</v>
      </c>
      <c r="H2716">
        <v>8233733</v>
      </c>
      <c r="K2716">
        <f t="shared" si="970"/>
        <v>99.824630523844547</v>
      </c>
      <c r="L2716">
        <f t="shared" si="971"/>
        <v>80.158964378966317</v>
      </c>
      <c r="M2716">
        <f t="shared" si="965"/>
        <v>26.840647813890129</v>
      </c>
      <c r="N2716">
        <f t="shared" si="972"/>
        <v>0.12501054447991178</v>
      </c>
      <c r="O2716">
        <f t="shared" si="973"/>
        <v>56.227397458791387</v>
      </c>
      <c r="P2716">
        <f t="shared" si="974"/>
        <v>55.961551700711816</v>
      </c>
      <c r="Q2716">
        <f t="shared" si="966"/>
        <v>0.31708845034588506</v>
      </c>
      <c r="R2716">
        <f t="shared" si="975"/>
        <v>55.910309008445502</v>
      </c>
      <c r="S2716">
        <f t="shared" si="967"/>
        <v>26.62925551365954</v>
      </c>
      <c r="T2716">
        <f t="shared" si="968"/>
        <v>13.103000780475185</v>
      </c>
      <c r="U2716">
        <f t="shared" si="969"/>
        <v>0.46279451447435338</v>
      </c>
      <c r="V2716" s="6">
        <f t="shared" si="977"/>
        <v>144545.00000020489</v>
      </c>
      <c r="W2716">
        <f t="shared" si="982"/>
        <v>13.10214857954683</v>
      </c>
      <c r="X2716">
        <f t="shared" si="983"/>
        <v>26.586573533088895</v>
      </c>
      <c r="Y2716">
        <f t="shared" si="978"/>
        <v>0.30037196732282706</v>
      </c>
      <c r="Z2716">
        <f t="shared" si="979"/>
        <v>7.5880904327840064E-8</v>
      </c>
      <c r="AA2716">
        <f t="shared" si="981"/>
        <v>1.1355259312813592E-8</v>
      </c>
      <c r="AB2716">
        <f t="shared" si="980"/>
        <v>0.99802029348978349</v>
      </c>
      <c r="AC2716">
        <f t="shared" si="976"/>
        <v>2.0968245911671337</v>
      </c>
      <c r="AD2716">
        <f t="shared" si="984"/>
        <v>1.3934040420203198E-11</v>
      </c>
      <c r="AE2716">
        <f t="shared" si="985"/>
        <v>-2.3240863230516803E-5</v>
      </c>
      <c r="AF2716">
        <f t="shared" si="986"/>
        <v>-5.9683714889119462E-8</v>
      </c>
      <c r="AG2716">
        <f t="shared" si="987"/>
        <v>1.3934040420203198E-9</v>
      </c>
      <c r="AH2716" t="str">
        <f t="shared" si="988"/>
        <v>NaN</v>
      </c>
    </row>
    <row r="2717" spans="1:34">
      <c r="A2717" s="4">
        <v>43293.105428240742</v>
      </c>
      <c r="B2717" s="3">
        <v>-1.5571299226758101E-3</v>
      </c>
      <c r="C2717">
        <v>2.91127770825369</v>
      </c>
      <c r="D2717" s="3">
        <v>1.90112509482969E-2</v>
      </c>
      <c r="E2717" s="3">
        <v>1.8816849038630599E-2</v>
      </c>
      <c r="F2717" s="3">
        <v>1.8783022835850701E-2</v>
      </c>
      <c r="G2717">
        <v>-4637048</v>
      </c>
      <c r="H2717">
        <v>8233733</v>
      </c>
      <c r="K2717">
        <f t="shared" si="970"/>
        <v>99.922358695686754</v>
      </c>
      <c r="L2717">
        <f t="shared" si="971"/>
        <v>80.258367826050204</v>
      </c>
      <c r="M2717">
        <f t="shared" si="965"/>
        <v>26.873932337153821</v>
      </c>
      <c r="N2717">
        <f t="shared" si="972"/>
        <v>0.12499973145100918</v>
      </c>
      <c r="O2717">
        <f t="shared" si="973"/>
        <v>56.22025368856243</v>
      </c>
      <c r="P2717">
        <f t="shared" si="974"/>
        <v>55.95799243364489</v>
      </c>
      <c r="Q2717">
        <f t="shared" si="966"/>
        <v>0.31378581911823034</v>
      </c>
      <c r="R2717">
        <f t="shared" si="975"/>
        <v>55.906467869444199</v>
      </c>
      <c r="S2717">
        <f t="shared" si="967"/>
        <v>26.664741791075002</v>
      </c>
      <c r="T2717">
        <f t="shared" si="968"/>
        <v>13.101862566906492</v>
      </c>
      <c r="U2717">
        <f t="shared" si="969"/>
        <v>0.46281367477424334</v>
      </c>
      <c r="V2717" s="6">
        <f t="shared" si="977"/>
        <v>144605.00000040047</v>
      </c>
      <c r="W2717">
        <f t="shared" si="982"/>
        <v>13.101958877285396</v>
      </c>
      <c r="X2717">
        <f t="shared" si="983"/>
        <v>26.588245777911258</v>
      </c>
      <c r="Y2717">
        <f t="shared" si="978"/>
        <v>0.31663051259063241</v>
      </c>
      <c r="Z2717">
        <f t="shared" si="979"/>
        <v>-6.9557496004189377E-8</v>
      </c>
      <c r="AA2717">
        <f t="shared" si="981"/>
        <v>2.3550404713596312E-8</v>
      </c>
      <c r="AB2717">
        <f t="shared" si="980"/>
        <v>0.99736165675189392</v>
      </c>
      <c r="AC2717">
        <f t="shared" si="976"/>
        <v>2.0968520562605462</v>
      </c>
      <c r="AD2717">
        <f t="shared" si="984"/>
        <v>2.7415155152939949E-11</v>
      </c>
      <c r="AE2717">
        <f t="shared" si="985"/>
        <v>-1.8478749233293652E-4</v>
      </c>
      <c r="AF2717">
        <f t="shared" si="986"/>
        <v>-1.4768934763480901E-8</v>
      </c>
      <c r="AG2717">
        <f t="shared" si="987"/>
        <v>2.7415155152939947E-9</v>
      </c>
      <c r="AH2717" t="str">
        <f t="shared" si="988"/>
        <v>NaN</v>
      </c>
    </row>
    <row r="2718" spans="1:34">
      <c r="A2718" s="4">
        <v>43293.106122685182</v>
      </c>
      <c r="B2718" s="3">
        <v>-1.55532230719473E-3</v>
      </c>
      <c r="C2718">
        <v>2.9112872220193799</v>
      </c>
      <c r="D2718" s="3">
        <v>1.90142715689035E-2</v>
      </c>
      <c r="E2718" s="3">
        <v>1.8819084773567699E-2</v>
      </c>
      <c r="F2718" s="3">
        <v>1.87842973028273E-2</v>
      </c>
      <c r="G2718">
        <v>-4637048</v>
      </c>
      <c r="H2718">
        <v>8233733</v>
      </c>
      <c r="K2718">
        <f t="shared" si="970"/>
        <v>99.807206121113325</v>
      </c>
      <c r="L2718">
        <f t="shared" si="971"/>
        <v>80.141539976235094</v>
      </c>
      <c r="M2718">
        <f t="shared" si="965"/>
        <v>26.834813379018126</v>
      </c>
      <c r="N2718">
        <f t="shared" si="972"/>
        <v>0.12500261492538298</v>
      </c>
      <c r="O2718">
        <f t="shared" si="973"/>
        <v>56.229326276753284</v>
      </c>
      <c r="P2718">
        <f t="shared" si="974"/>
        <v>55.96468385573084</v>
      </c>
      <c r="Q2718">
        <f t="shared" si="966"/>
        <v>0.31901726830778188</v>
      </c>
      <c r="R2718">
        <f t="shared" si="975"/>
        <v>55.910309008445502</v>
      </c>
      <c r="S2718">
        <f t="shared" si="967"/>
        <v>26.622135200146271</v>
      </c>
      <c r="T2718">
        <f t="shared" si="968"/>
        <v>13.102166090524786</v>
      </c>
      <c r="U2718">
        <f t="shared" si="969"/>
        <v>0.46280856536093973</v>
      </c>
      <c r="V2718" s="6">
        <f t="shared" si="977"/>
        <v>144664.9999999674</v>
      </c>
      <c r="W2718">
        <f t="shared" si="982"/>
        <v>13.101780849009295</v>
      </c>
      <c r="X2718">
        <f t="shared" si="983"/>
        <v>26.589459810974102</v>
      </c>
      <c r="Y2718">
        <f t="shared" si="978"/>
        <v>0.31475421992373498</v>
      </c>
      <c r="Z2718">
        <f t="shared" si="979"/>
        <v>-6.2711491317136381E-9</v>
      </c>
      <c r="AA2718">
        <f t="shared" si="981"/>
        <v>3.6723550660236196E-8</v>
      </c>
      <c r="AB2718">
        <f t="shared" si="980"/>
        <v>0.99743389192748533</v>
      </c>
      <c r="AC2718">
        <f t="shared" si="976"/>
        <v>2.0968447322356369</v>
      </c>
      <c r="AD2718">
        <f t="shared" si="984"/>
        <v>4.3004775384497896E-11</v>
      </c>
      <c r="AE2718">
        <f t="shared" si="985"/>
        <v>-4.1547760469121947E-5</v>
      </c>
      <c r="AF2718">
        <f t="shared" si="986"/>
        <v>-1.0303863588551044E-7</v>
      </c>
      <c r="AG2718">
        <f t="shared" si="987"/>
        <v>4.3004775384497897E-9</v>
      </c>
      <c r="AH2718" t="str">
        <f t="shared" si="988"/>
        <v>NaN</v>
      </c>
    </row>
    <row r="2719" spans="1:34">
      <c r="A2719" s="4">
        <v>43293.106828703705</v>
      </c>
      <c r="B2719" s="3">
        <v>-1.5555958279583101E-3</v>
      </c>
      <c r="C2719">
        <v>2.9112753298122702</v>
      </c>
      <c r="D2719" s="3">
        <v>1.9013153701434901E-2</v>
      </c>
      <c r="E2719" s="3">
        <v>1.8817705277542701E-2</v>
      </c>
      <c r="F2719" s="3">
        <v>1.8785690878867198E-2</v>
      </c>
      <c r="G2719">
        <v>-4637048</v>
      </c>
      <c r="H2719">
        <v>8233733</v>
      </c>
      <c r="K2719">
        <f t="shared" si="970"/>
        <v>99.824630523844547</v>
      </c>
      <c r="L2719">
        <f t="shared" si="971"/>
        <v>80.157132535944953</v>
      </c>
      <c r="M2719">
        <f t="shared" si="965"/>
        <v>26.840034434541135</v>
      </c>
      <c r="N2719">
        <f t="shared" si="972"/>
        <v>0.12499901058241653</v>
      </c>
      <c r="O2719">
        <f t="shared" si="973"/>
        <v>56.225968704745597</v>
      </c>
      <c r="P2719">
        <f t="shared" si="974"/>
        <v>55.960555105933189</v>
      </c>
      <c r="Q2719">
        <f t="shared" si="966"/>
        <v>0.31145957234519273</v>
      </c>
      <c r="R2719">
        <f t="shared" si="975"/>
        <v>55.914509132400404</v>
      </c>
      <c r="S2719">
        <f t="shared" si="967"/>
        <v>26.632394719644338</v>
      </c>
      <c r="T2719">
        <f t="shared" si="968"/>
        <v>13.101786686002001</v>
      </c>
      <c r="U2719">
        <f t="shared" si="969"/>
        <v>0.46281495212756785</v>
      </c>
      <c r="V2719" s="6">
        <f t="shared" si="977"/>
        <v>144726.00000039674</v>
      </c>
      <c r="W2719">
        <f t="shared" si="982"/>
        <v>13.10160573922952</v>
      </c>
      <c r="X2719">
        <f t="shared" si="983"/>
        <v>26.600573360469834</v>
      </c>
      <c r="Y2719">
        <f t="shared" si="978"/>
        <v>0.30189090964515702</v>
      </c>
      <c r="Z2719">
        <f t="shared" si="979"/>
        <v>-1.0033838621766979E-7</v>
      </c>
      <c r="AA2719">
        <f t="shared" si="981"/>
        <v>3.2886205170949293E-9</v>
      </c>
      <c r="AB2719">
        <f t="shared" si="980"/>
        <v>0.99795837568732726</v>
      </c>
      <c r="AC2719">
        <f t="shared" si="976"/>
        <v>2.0968538872667719</v>
      </c>
      <c r="AD2719">
        <f t="shared" si="984"/>
        <v>4.0152186727639672E-12</v>
      </c>
      <c r="AE2719">
        <f t="shared" si="985"/>
        <v>-1.5036827360889358E-5</v>
      </c>
      <c r="AF2719">
        <f t="shared" si="986"/>
        <v>-2.658177788533199E-8</v>
      </c>
      <c r="AG2719">
        <f t="shared" si="987"/>
        <v>4.0152186727639671E-10</v>
      </c>
      <c r="AH2719" t="str">
        <f t="shared" si="988"/>
        <v>NaN</v>
      </c>
    </row>
    <row r="2720" spans="1:34">
      <c r="A2720" s="4">
        <v>43293.107523148145</v>
      </c>
      <c r="B2720" s="3">
        <v>-1.5509459749773701E-3</v>
      </c>
      <c r="C2720">
        <v>2.9112491669566198</v>
      </c>
      <c r="D2720" s="3">
        <v>1.90492108733997E-2</v>
      </c>
      <c r="E2720" s="3">
        <v>1.8852561336589101E-2</v>
      </c>
      <c r="F2720" s="3">
        <v>1.8833656098631801E-2</v>
      </c>
      <c r="G2720">
        <v>-4637048</v>
      </c>
      <c r="H2720">
        <v>8234028</v>
      </c>
      <c r="K2720">
        <f t="shared" si="970"/>
        <v>99.528415677408702</v>
      </c>
      <c r="L2720">
        <f t="shared" si="971"/>
        <v>79.797867844665134</v>
      </c>
      <c r="M2720">
        <f t="shared" si="965"/>
        <v>26.719737258482084</v>
      </c>
      <c r="N2720">
        <f t="shared" si="972"/>
        <v>0.12499108102788761</v>
      </c>
      <c r="O2720">
        <f t="shared" si="973"/>
        <v>56.334268261415659</v>
      </c>
      <c r="P2720">
        <f t="shared" si="974"/>
        <v>56.064877223668034</v>
      </c>
      <c r="Q2720">
        <f t="shared" si="966"/>
        <v>0.27519588828249653</v>
      </c>
      <c r="R2720">
        <f t="shared" si="975"/>
        <v>56.059072373133162</v>
      </c>
      <c r="S2720">
        <f t="shared" si="967"/>
        <v>26.53627333296042</v>
      </c>
      <c r="T2720">
        <f t="shared" si="968"/>
        <v>13.10095199605159</v>
      </c>
      <c r="U2720">
        <f t="shared" si="969"/>
        <v>0.46282900301415453</v>
      </c>
      <c r="V2720" s="6">
        <f t="shared" si="977"/>
        <v>144785.99999996368</v>
      </c>
      <c r="W2720">
        <f t="shared" si="982"/>
        <v>13.101538613813931</v>
      </c>
      <c r="X2720">
        <f t="shared" si="983"/>
        <v>26.612824609871453</v>
      </c>
      <c r="Y2720">
        <f t="shared" si="978"/>
        <v>0.29064789216473957</v>
      </c>
      <c r="Z2720">
        <f t="shared" si="979"/>
        <v>2.1183419234680244E-7</v>
      </c>
      <c r="AA2720">
        <f t="shared" si="981"/>
        <v>-5.2793370313081424E-8</v>
      </c>
      <c r="AB2720">
        <f t="shared" si="980"/>
        <v>0.99840851925639207</v>
      </c>
      <c r="AC2720">
        <f t="shared" si="976"/>
        <v>2.0968740283352751</v>
      </c>
      <c r="AD2720">
        <f t="shared" si="984"/>
        <v>-6.6951738466400781E-11</v>
      </c>
      <c r="AE2720">
        <f t="shared" si="985"/>
        <v>-5.8825737738051252E-5</v>
      </c>
      <c r="AF2720">
        <f t="shared" si="986"/>
        <v>1.1329885266467121E-7</v>
      </c>
      <c r="AG2720" t="str">
        <f t="shared" si="987"/>
        <v>NaN</v>
      </c>
      <c r="AH2720">
        <f t="shared" si="988"/>
        <v>1.1329885266467121E-3</v>
      </c>
    </row>
    <row r="2721" spans="1:34">
      <c r="A2721" s="4">
        <v>43293.108217592591</v>
      </c>
      <c r="B2721" s="3">
        <v>-1.5534076618496299E-3</v>
      </c>
      <c r="C2721">
        <v>2.9113550075999202</v>
      </c>
      <c r="D2721" s="3">
        <v>1.9048889783807699E-2</v>
      </c>
      <c r="E2721" s="3">
        <v>1.8851621852227302E-2</v>
      </c>
      <c r="F2721" s="3">
        <v>1.8829987539484099E-2</v>
      </c>
      <c r="G2721">
        <v>-4637048</v>
      </c>
      <c r="H2721">
        <v>8234022</v>
      </c>
      <c r="K2721">
        <f t="shared" si="970"/>
        <v>99.685235301992236</v>
      </c>
      <c r="L2721">
        <f t="shared" si="971"/>
        <v>79.959509756860385</v>
      </c>
      <c r="M2721">
        <f t="shared" si="965"/>
        <v>26.773861880360744</v>
      </c>
      <c r="N2721">
        <f t="shared" si="972"/>
        <v>0.12502315968029626</v>
      </c>
      <c r="O2721">
        <f t="shared" si="973"/>
        <v>56.333303852434859</v>
      </c>
      <c r="P2721">
        <f t="shared" si="974"/>
        <v>56.062065402685306</v>
      </c>
      <c r="Q2721">
        <f t="shared" si="966"/>
        <v>0.28528821586652953</v>
      </c>
      <c r="R2721">
        <f t="shared" si="975"/>
        <v>56.04801563656833</v>
      </c>
      <c r="S2721">
        <f t="shared" si="967"/>
        <v>26.583669736449725</v>
      </c>
      <c r="T2721">
        <f t="shared" si="968"/>
        <v>13.104328696305132</v>
      </c>
      <c r="U2721">
        <f t="shared" si="969"/>
        <v>0.4627721607911518</v>
      </c>
      <c r="V2721" s="6">
        <f t="shared" si="977"/>
        <v>144846.00000015926</v>
      </c>
      <c r="W2721">
        <f t="shared" si="982"/>
        <v>13.101092083875475</v>
      </c>
      <c r="X2721">
        <f t="shared" si="983"/>
        <v>26.613237784816754</v>
      </c>
      <c r="Y2721">
        <f t="shared" si="978"/>
        <v>0.28271840432645945</v>
      </c>
      <c r="Z2721">
        <f t="shared" si="979"/>
        <v>1.5492351299910842E-7</v>
      </c>
      <c r="AA2721">
        <f t="shared" si="981"/>
        <v>-6.7493242500249796E-8</v>
      </c>
      <c r="AB2721">
        <f t="shared" si="980"/>
        <v>0.99873588767204102</v>
      </c>
      <c r="AC2721">
        <f t="shared" si="976"/>
        <v>2.0967925485581573</v>
      </c>
      <c r="AD2721">
        <f t="shared" si="984"/>
        <v>-8.7991148004425573E-11</v>
      </c>
      <c r="AE2721">
        <f t="shared" si="985"/>
        <v>-7.6669082957184911E-5</v>
      </c>
      <c r="AF2721">
        <f t="shared" si="986"/>
        <v>1.1424830122729499E-7</v>
      </c>
      <c r="AG2721" t="str">
        <f t="shared" si="987"/>
        <v>NaN</v>
      </c>
      <c r="AH2721">
        <f t="shared" si="988"/>
        <v>1.1424830122729499E-3</v>
      </c>
    </row>
    <row r="2722" spans="1:34">
      <c r="A2722" s="4">
        <v>43293.108912037038</v>
      </c>
      <c r="B2722" s="3">
        <v>-1.5543233617972901E-3</v>
      </c>
      <c r="C2722">
        <v>2.9113074387714701</v>
      </c>
      <c r="D2722" s="3">
        <v>1.9052742858912099E-2</v>
      </c>
      <c r="E2722" s="3">
        <v>1.8855522496160099E-2</v>
      </c>
      <c r="F2722" s="3">
        <v>1.8833036731502901E-2</v>
      </c>
      <c r="G2722">
        <v>-4637048</v>
      </c>
      <c r="H2722">
        <v>8234016</v>
      </c>
      <c r="K2722">
        <f t="shared" si="970"/>
        <v>99.7435691720069</v>
      </c>
      <c r="L2722">
        <f t="shared" si="971"/>
        <v>80.013835491717359</v>
      </c>
      <c r="M2722">
        <f t="shared" si="965"/>
        <v>26.792052458642583</v>
      </c>
      <c r="N2722">
        <f t="shared" si="972"/>
        <v>0.12500874230842707</v>
      </c>
      <c r="O2722">
        <f t="shared" si="973"/>
        <v>56.344876760205615</v>
      </c>
      <c r="P2722">
        <f t="shared" si="974"/>
        <v>56.073739798664995</v>
      </c>
      <c r="Q2722">
        <f t="shared" si="966"/>
        <v>0.2876711088303523</v>
      </c>
      <c r="R2722">
        <f t="shared" si="975"/>
        <v>56.057205651375263</v>
      </c>
      <c r="S2722">
        <f t="shared" si="967"/>
        <v>26.600271719422349</v>
      </c>
      <c r="T2722">
        <f t="shared" si="968"/>
        <v>13.102811078213639</v>
      </c>
      <c r="U2722">
        <f t="shared" si="969"/>
        <v>0.46279770785766994</v>
      </c>
      <c r="V2722" s="6">
        <f t="shared" si="977"/>
        <v>144906.00000035483</v>
      </c>
      <c r="W2722">
        <f t="shared" si="982"/>
        <v>13.101097920868153</v>
      </c>
      <c r="X2722">
        <f t="shared" si="983"/>
        <v>26.621161361195966</v>
      </c>
      <c r="Y2722">
        <f t="shared" si="978"/>
        <v>0.28515496113790562</v>
      </c>
      <c r="Z2722">
        <f t="shared" si="979"/>
        <v>-2.4345123470051361E-7</v>
      </c>
      <c r="AA2722">
        <f t="shared" si="981"/>
        <v>-6.2532315585828829E-8</v>
      </c>
      <c r="AB2722">
        <f t="shared" si="980"/>
        <v>0.9986373878983954</v>
      </c>
      <c r="AC2722">
        <f t="shared" si="976"/>
        <v>2.0968291686827047</v>
      </c>
      <c r="AD2722">
        <f t="shared" si="984"/>
        <v>-8.0828391416272015E-11</v>
      </c>
      <c r="AE2722">
        <f t="shared" si="985"/>
        <v>-9.117173620739218E-5</v>
      </c>
      <c r="AF2722">
        <f t="shared" si="986"/>
        <v>8.8254070771166158E-8</v>
      </c>
      <c r="AG2722" t="str">
        <f t="shared" si="987"/>
        <v>NaN</v>
      </c>
      <c r="AH2722">
        <f t="shared" si="988"/>
        <v>8.8254070771166164E-4</v>
      </c>
    </row>
    <row r="2723" spans="1:34">
      <c r="A2723" s="4">
        <v>43293.109606481485</v>
      </c>
      <c r="B2723" s="3">
        <v>-1.5531817099145001E-3</v>
      </c>
      <c r="C2723">
        <v>2.91126343760516</v>
      </c>
      <c r="D2723" s="3">
        <v>1.90477362397178E-2</v>
      </c>
      <c r="E2723">
        <v>1.8851907265198E-2</v>
      </c>
      <c r="F2723">
        <v>1.8829761232264E-2</v>
      </c>
      <c r="G2723">
        <v>-4637048</v>
      </c>
      <c r="H2723">
        <v>8234007</v>
      </c>
      <c r="K2723">
        <f t="shared" si="970"/>
        <v>99.670841230170879</v>
      </c>
      <c r="L2723">
        <f t="shared" si="971"/>
        <v>79.945413163820191</v>
      </c>
      <c r="M2723">
        <f t="shared" si="965"/>
        <v>26.769141738426541</v>
      </c>
      <c r="N2723">
        <f t="shared" si="972"/>
        <v>0.12499540623944994</v>
      </c>
      <c r="O2723">
        <f t="shared" si="973"/>
        <v>56.329839123873853</v>
      </c>
      <c r="P2723">
        <f t="shared" si="974"/>
        <v>56.062919626781401</v>
      </c>
      <c r="Q2723">
        <f t="shared" si="966"/>
        <v>0.28250555871683503</v>
      </c>
      <c r="R2723">
        <f t="shared" si="975"/>
        <v>56.047333565157018</v>
      </c>
      <c r="S2723">
        <f t="shared" si="967"/>
        <v>26.580804699281984</v>
      </c>
      <c r="T2723">
        <f t="shared" si="968"/>
        <v>13.101407281479203</v>
      </c>
      <c r="U2723">
        <f t="shared" si="969"/>
        <v>0.4628213388941963</v>
      </c>
      <c r="V2723" s="6">
        <f t="shared" si="977"/>
        <v>144966.00000055041</v>
      </c>
      <c r="W2723">
        <f t="shared" si="982"/>
        <v>13.100625124462731</v>
      </c>
      <c r="X2723">
        <f t="shared" si="983"/>
        <v>26.620666264261533</v>
      </c>
      <c r="Y2723">
        <f t="shared" si="978"/>
        <v>0.30191501758968542</v>
      </c>
      <c r="Z2723">
        <f t="shared" si="979"/>
        <v>-3.1669303148339445E-7</v>
      </c>
      <c r="AA2723">
        <f t="shared" si="981"/>
        <v>-7.213687916584171E-8</v>
      </c>
      <c r="AB2723">
        <f t="shared" si="980"/>
        <v>0.99795147854494148</v>
      </c>
      <c r="AC2723">
        <f t="shared" si="976"/>
        <v>2.0968630422979069</v>
      </c>
      <c r="AD2723">
        <f t="shared" si="984"/>
        <v>-8.8068379741559587E-11</v>
      </c>
      <c r="AE2723">
        <f t="shared" si="985"/>
        <v>2.0726787466182682E-4</v>
      </c>
      <c r="AF2723">
        <f t="shared" si="986"/>
        <v>-4.2297923579210014E-8</v>
      </c>
      <c r="AG2723" t="str">
        <f t="shared" si="987"/>
        <v>NaN</v>
      </c>
      <c r="AH2723" t="str">
        <f t="shared" si="988"/>
        <v>NaN</v>
      </c>
    </row>
    <row r="2724" spans="1:34">
      <c r="A2724" s="4">
        <v>43293.110312500001</v>
      </c>
      <c r="B2724" s="3">
        <v>-1.5584618498724E-3</v>
      </c>
      <c r="C2724">
        <v>2.9111873274796398</v>
      </c>
      <c r="D2724" s="3">
        <v>1.9047415150125702E-2</v>
      </c>
      <c r="E2724" s="3">
        <v>1.88493861172901E-2</v>
      </c>
      <c r="F2724" s="3">
        <v>1.8811835318247198E-2</v>
      </c>
      <c r="G2724">
        <v>-4637048</v>
      </c>
      <c r="H2724">
        <v>8234003</v>
      </c>
      <c r="K2724">
        <f t="shared" si="970"/>
        <v>100.00720796116221</v>
      </c>
      <c r="L2724">
        <f t="shared" si="971"/>
        <v>80.305343345640949</v>
      </c>
      <c r="M2724">
        <f t="shared" si="965"/>
        <v>26.88966174916629</v>
      </c>
      <c r="N2724">
        <f t="shared" si="972"/>
        <v>0.12497233844445918</v>
      </c>
      <c r="O2724">
        <f t="shared" si="973"/>
        <v>56.328874714892763</v>
      </c>
      <c r="P2724">
        <f t="shared" si="974"/>
        <v>56.055373980599065</v>
      </c>
      <c r="Q2724">
        <f t="shared" si="966"/>
        <v>0.33556838522186894</v>
      </c>
      <c r="R2724">
        <f t="shared" si="975"/>
        <v>55.993306329670894</v>
      </c>
      <c r="S2724">
        <f t="shared" si="967"/>
        <v>26.665949492351711</v>
      </c>
      <c r="T2724">
        <f t="shared" si="968"/>
        <v>13.098979092532808</v>
      </c>
      <c r="U2724">
        <f t="shared" si="969"/>
        <v>0.46286221420062557</v>
      </c>
      <c r="V2724" s="6">
        <f t="shared" si="977"/>
        <v>145027.00000035111</v>
      </c>
      <c r="W2724">
        <f t="shared" si="982"/>
        <v>13.100665983411355</v>
      </c>
      <c r="X2724">
        <f t="shared" si="983"/>
        <v>26.61813883627854</v>
      </c>
      <c r="Y2724">
        <f t="shared" si="978"/>
        <v>0.31176057715450628</v>
      </c>
      <c r="Z2724">
        <f t="shared" si="979"/>
        <v>-1.7245660131436797E-7</v>
      </c>
      <c r="AA2724">
        <f t="shared" si="981"/>
        <v>-8.2073664412116532E-8</v>
      </c>
      <c r="AB2724">
        <f t="shared" si="980"/>
        <v>0.99756130183101277</v>
      </c>
      <c r="AC2724">
        <f t="shared" si="976"/>
        <v>2.0969216344971833</v>
      </c>
      <c r="AD2724">
        <f t="shared" si="984"/>
        <v>-9.7038066644508285E-11</v>
      </c>
      <c r="AE2724">
        <f t="shared" si="985"/>
        <v>-3.5127581816292536E-5</v>
      </c>
      <c r="AF2724">
        <f t="shared" si="986"/>
        <v>2.7499507579916695E-7</v>
      </c>
      <c r="AG2724" t="str">
        <f t="shared" si="987"/>
        <v>NaN</v>
      </c>
      <c r="AH2724">
        <f t="shared" si="988"/>
        <v>2.7499507579916696E-3</v>
      </c>
    </row>
    <row r="2725" spans="1:34">
      <c r="A2725" s="4">
        <v>43293.111006944448</v>
      </c>
      <c r="B2725" s="3">
        <v>-1.5579861615879101E-3</v>
      </c>
      <c r="C2725">
        <v>2.9111980304660401</v>
      </c>
      <c r="D2725" s="3">
        <v>1.9043752350335098E-2</v>
      </c>
      <c r="E2725" s="3">
        <v>1.8847055244696102E-2</v>
      </c>
      <c r="F2725" s="3">
        <v>1.88142770540435E-2</v>
      </c>
      <c r="G2725">
        <v>-4637048</v>
      </c>
      <c r="H2725">
        <v>8234004</v>
      </c>
      <c r="K2725">
        <f t="shared" si="970"/>
        <v>99.976904652064249</v>
      </c>
      <c r="L2725">
        <f t="shared" si="971"/>
        <v>80.271830397061251</v>
      </c>
      <c r="M2725">
        <f t="shared" si="965"/>
        <v>26.878440181410252</v>
      </c>
      <c r="N2725">
        <f t="shared" si="972"/>
        <v>0.12497558235312946</v>
      </c>
      <c r="O2725">
        <f t="shared" si="973"/>
        <v>56.31787330874031</v>
      </c>
      <c r="P2725">
        <f t="shared" si="974"/>
        <v>56.048397817147759</v>
      </c>
      <c r="Q2725">
        <f t="shared" si="966"/>
        <v>0.31720778752481493</v>
      </c>
      <c r="R2725">
        <f t="shared" si="975"/>
        <v>56.000665521215495</v>
      </c>
      <c r="S2725">
        <f t="shared" si="967"/>
        <v>26.666968323060374</v>
      </c>
      <c r="T2725">
        <f t="shared" si="968"/>
        <v>13.099320556603363</v>
      </c>
      <c r="U2725">
        <f t="shared" si="969"/>
        <v>0.46285646611065939</v>
      </c>
      <c r="V2725" s="6">
        <f t="shared" si="977"/>
        <v>145087.00000054669</v>
      </c>
      <c r="W2725">
        <f t="shared" si="982"/>
        <v>13.100584265514133</v>
      </c>
      <c r="X2725">
        <f t="shared" si="983"/>
        <v>26.622353283169254</v>
      </c>
      <c r="Y2725">
        <f t="shared" si="978"/>
        <v>0.31302329261511613</v>
      </c>
      <c r="Z2725">
        <f t="shared" si="979"/>
        <v>2.8455339269233156E-8</v>
      </c>
      <c r="AA2725">
        <f t="shared" si="981"/>
        <v>-1.095808655288713E-7</v>
      </c>
      <c r="AB2725">
        <f t="shared" si="980"/>
        <v>0.99750883733638485</v>
      </c>
      <c r="AC2725">
        <f t="shared" si="976"/>
        <v>2.0969133949691607</v>
      </c>
      <c r="AD2725">
        <f t="shared" si="984"/>
        <v>-1.2903747979839082E-10</v>
      </c>
      <c r="AE2725">
        <f t="shared" si="985"/>
        <v>-2.6110750916500891E-5</v>
      </c>
      <c r="AF2725">
        <f t="shared" si="986"/>
        <v>4.9195745540415547E-7</v>
      </c>
      <c r="AG2725" t="str">
        <f t="shared" si="987"/>
        <v>NaN</v>
      </c>
      <c r="AH2725">
        <f t="shared" si="988"/>
        <v>4.9195745540415552E-3</v>
      </c>
    </row>
    <row r="2726" spans="1:34">
      <c r="A2726" s="4">
        <v>43293.111701388887</v>
      </c>
      <c r="B2726" s="3">
        <v>-1.5558336721005601E-3</v>
      </c>
      <c r="C2726">
        <v>2.9111980304660401</v>
      </c>
      <c r="D2726" s="3">
        <v>1.9036985684488202E-2</v>
      </c>
      <c r="E2726" s="3">
        <v>1.88400150580856E-2</v>
      </c>
      <c r="F2726" s="3">
        <v>1.8817790771408899E-2</v>
      </c>
      <c r="G2726">
        <v>-4637048</v>
      </c>
      <c r="H2726">
        <v>8234004</v>
      </c>
      <c r="K2726">
        <f t="shared" si="970"/>
        <v>99.839782178393847</v>
      </c>
      <c r="L2726">
        <f t="shared" si="971"/>
        <v>80.130089173892756</v>
      </c>
      <c r="M2726">
        <f t="shared" si="965"/>
        <v>26.830979160908669</v>
      </c>
      <c r="N2726">
        <f t="shared" si="972"/>
        <v>0.12497558235312946</v>
      </c>
      <c r="O2726">
        <f t="shared" si="973"/>
        <v>56.297549282439284</v>
      </c>
      <c r="P2726">
        <f t="shared" si="974"/>
        <v>56.02732695611099</v>
      </c>
      <c r="Q2726">
        <f t="shared" si="966"/>
        <v>0.28629370509866447</v>
      </c>
      <c r="R2726">
        <f t="shared" si="975"/>
        <v>56.01125557734062</v>
      </c>
      <c r="S2726">
        <f t="shared" si="967"/>
        <v>26.640116690842891</v>
      </c>
      <c r="T2726">
        <f t="shared" si="968"/>
        <v>13.099320556603363</v>
      </c>
      <c r="U2726">
        <f t="shared" si="969"/>
        <v>0.46285646611065939</v>
      </c>
      <c r="V2726" s="6">
        <f t="shared" si="977"/>
        <v>145147.00000011362</v>
      </c>
      <c r="W2726">
        <f t="shared" si="982"/>
        <v>13.100546325061837</v>
      </c>
      <c r="X2726">
        <f t="shared" si="983"/>
        <v>26.624785514641101</v>
      </c>
      <c r="Y2726">
        <f t="shared" si="978"/>
        <v>0.29170067516919335</v>
      </c>
      <c r="Z2726">
        <f t="shared" si="979"/>
        <v>-1.6757033127775996E-7</v>
      </c>
      <c r="AA2726">
        <f t="shared" si="981"/>
        <v>-5.8676305645658246E-8</v>
      </c>
      <c r="AB2726">
        <f t="shared" si="980"/>
        <v>0.99837283600595705</v>
      </c>
      <c r="AC2726">
        <f t="shared" si="976"/>
        <v>2.0969133949691607</v>
      </c>
      <c r="AD2726">
        <f t="shared" si="984"/>
        <v>-7.4145215048915915E-11</v>
      </c>
      <c r="AE2726">
        <f t="shared" si="985"/>
        <v>-1.7693305508913044E-5</v>
      </c>
      <c r="AF2726">
        <f t="shared" si="986"/>
        <v>4.1716243002223423E-7</v>
      </c>
      <c r="AG2726" t="str">
        <f t="shared" si="987"/>
        <v>NaN</v>
      </c>
      <c r="AH2726">
        <f t="shared" si="988"/>
        <v>4.1716243002223423E-3</v>
      </c>
    </row>
    <row r="2727" spans="1:34">
      <c r="A2727" s="4">
        <v>43293.112395833334</v>
      </c>
      <c r="B2727" s="3">
        <v>-1.55451363711109E-3</v>
      </c>
      <c r="C2727">
        <v>2.9111350017683399</v>
      </c>
      <c r="D2727" s="3">
        <v>1.9030563892647501E-2</v>
      </c>
      <c r="E2727" s="3">
        <v>1.88341997688076E-2</v>
      </c>
      <c r="F2727" s="3">
        <v>1.8816266175399499E-2</v>
      </c>
      <c r="G2727">
        <v>-4637048</v>
      </c>
      <c r="H2727">
        <v>8234005</v>
      </c>
      <c r="K2727">
        <f t="shared" si="970"/>
        <v>99.755690495646334</v>
      </c>
      <c r="L2727">
        <f t="shared" si="971"/>
        <v>80.048001558724081</v>
      </c>
      <c r="M2727">
        <f t="shared" si="965"/>
        <v>26.803492718366723</v>
      </c>
      <c r="N2727">
        <f t="shared" si="972"/>
        <v>0.1249564793354016</v>
      </c>
      <c r="O2727">
        <f t="shared" si="973"/>
        <v>56.278261102821254</v>
      </c>
      <c r="P2727">
        <f t="shared" si="974"/>
        <v>56.009922140153051</v>
      </c>
      <c r="Q2727">
        <f t="shared" si="966"/>
        <v>0.27160053288410069</v>
      </c>
      <c r="R2727">
        <f t="shared" si="975"/>
        <v>56.006660569937154</v>
      </c>
      <c r="S2727">
        <f t="shared" si="967"/>
        <v>26.62242569644399</v>
      </c>
      <c r="T2727">
        <f t="shared" si="968"/>
        <v>13.097309712632009</v>
      </c>
      <c r="U2727">
        <f t="shared" si="969"/>
        <v>0.46289031597379826</v>
      </c>
      <c r="V2727" s="6">
        <f t="shared" si="977"/>
        <v>145207.0000003092</v>
      </c>
      <c r="W2727">
        <f t="shared" si="982"/>
        <v>13.100549243558165</v>
      </c>
      <c r="X2727">
        <f t="shared" si="983"/>
        <v>26.625224145972105</v>
      </c>
      <c r="Y2727">
        <f t="shared" si="978"/>
        <v>0.27529822720456804</v>
      </c>
      <c r="Z2727">
        <f t="shared" si="979"/>
        <v>1.4227669562287878E-7</v>
      </c>
      <c r="AA2727">
        <f t="shared" si="981"/>
        <v>3.7152825811406817E-8</v>
      </c>
      <c r="AB2727">
        <f t="shared" si="980"/>
        <v>0.99904009882435829</v>
      </c>
      <c r="AC2727">
        <f t="shared" si="976"/>
        <v>2.0969619166341897</v>
      </c>
      <c r="AD2727">
        <f t="shared" si="984"/>
        <v>4.9745784854923118E-11</v>
      </c>
      <c r="AE2727">
        <f t="shared" si="985"/>
        <v>3.4413199128563741E-4</v>
      </c>
      <c r="AF2727">
        <f t="shared" si="986"/>
        <v>1.4390049098624474E-8</v>
      </c>
      <c r="AG2727">
        <f t="shared" si="987"/>
        <v>4.974578485492312E-9</v>
      </c>
      <c r="AH2727">
        <f t="shared" si="988"/>
        <v>1.4390049098624474E-4</v>
      </c>
    </row>
    <row r="2728" spans="1:34">
      <c r="A2728" s="4">
        <v>43293.11309027778</v>
      </c>
      <c r="B2728" s="3">
        <v>-1.55479905008178E-3</v>
      </c>
      <c r="C2728">
        <v>2.9112515453980499</v>
      </c>
      <c r="D2728" s="3">
        <v>1.9031241748452901E-2</v>
      </c>
      <c r="E2728" s="3">
        <v>1.8834818163577401E-2</v>
      </c>
      <c r="F2728" s="3">
        <v>1.8818136187692298E-2</v>
      </c>
      <c r="G2728">
        <v>-4637048</v>
      </c>
      <c r="H2728">
        <v>8234006</v>
      </c>
      <c r="K2728">
        <f t="shared" si="970"/>
        <v>99.77387248110486</v>
      </c>
      <c r="L2728">
        <f t="shared" si="971"/>
        <v>80.063725430042908</v>
      </c>
      <c r="M2728">
        <f t="shared" si="965"/>
        <v>26.808757742629563</v>
      </c>
      <c r="N2728">
        <f t="shared" si="972"/>
        <v>0.12499180189648335</v>
      </c>
      <c r="O2728">
        <f t="shared" si="973"/>
        <v>56.280297077336463</v>
      </c>
      <c r="P2728">
        <f t="shared" si="974"/>
        <v>56.01177295902778</v>
      </c>
      <c r="Q2728">
        <f t="shared" si="966"/>
        <v>0.26800044363093889</v>
      </c>
      <c r="R2728">
        <f t="shared" si="975"/>
        <v>56.012296633705525</v>
      </c>
      <c r="S2728">
        <f t="shared" si="967"/>
        <v>26.630090780208938</v>
      </c>
      <c r="T2728">
        <f t="shared" si="968"/>
        <v>13.101027876956403</v>
      </c>
      <c r="U2728">
        <f t="shared" si="969"/>
        <v>0.46282772566082442</v>
      </c>
      <c r="V2728" s="6">
        <f t="shared" si="977"/>
        <v>145267.00000050478</v>
      </c>
      <c r="W2728">
        <f t="shared" si="982"/>
        <v>13.100234045954558</v>
      </c>
      <c r="X2728">
        <f t="shared" si="983"/>
        <v>26.623469384307189</v>
      </c>
      <c r="Y2728">
        <f t="shared" si="978"/>
        <v>0.27541886718711101</v>
      </c>
      <c r="Z2728">
        <f t="shared" si="979"/>
        <v>-3.762689481817504E-8</v>
      </c>
      <c r="AA2728">
        <f t="shared" si="981"/>
        <v>4.8799245639274831E-8</v>
      </c>
      <c r="AB2728">
        <f t="shared" si="980"/>
        <v>0.99903538485944654</v>
      </c>
      <c r="AC2728">
        <f t="shared" si="976"/>
        <v>2.0968721973290418</v>
      </c>
      <c r="AD2728">
        <f t="shared" si="984"/>
        <v>6.5308346697805759E-11</v>
      </c>
      <c r="AE2728">
        <f t="shared" si="985"/>
        <v>2.3450359412322368E-4</v>
      </c>
      <c r="AF2728">
        <f t="shared" si="986"/>
        <v>2.7723638179730579E-8</v>
      </c>
      <c r="AG2728">
        <f t="shared" si="987"/>
        <v>6.5308346697805761E-9</v>
      </c>
      <c r="AH2728">
        <f t="shared" si="988"/>
        <v>2.7723638179730578E-4</v>
      </c>
    </row>
    <row r="2729" spans="1:34">
      <c r="A2729" s="4">
        <v>43293.113796296297</v>
      </c>
      <c r="B2729" s="3">
        <v>-1.55492986436002E-3</v>
      </c>
      <c r="C2729">
        <v>2.91112073111981</v>
      </c>
      <c r="D2729" s="3">
        <v>1.9032038526329401E-2</v>
      </c>
      <c r="E2729" s="3">
        <v>1.8835686294696601E-2</v>
      </c>
      <c r="F2729" s="3">
        <v>1.8812740547127799E-2</v>
      </c>
      <c r="G2729">
        <v>-4637048</v>
      </c>
      <c r="H2729">
        <v>8234006</v>
      </c>
      <c r="K2729">
        <f t="shared" si="970"/>
        <v>99.782205891107139</v>
      </c>
      <c r="L2729">
        <f t="shared" si="971"/>
        <v>80.079151360460926</v>
      </c>
      <c r="M2729">
        <f t="shared" si="965"/>
        <v>26.813923003542794</v>
      </c>
      <c r="N2729">
        <f t="shared" si="972"/>
        <v>0.12495215412384238</v>
      </c>
      <c r="O2729">
        <f t="shared" si="973"/>
        <v>56.282690240363053</v>
      </c>
      <c r="P2729">
        <f t="shared" si="974"/>
        <v>56.014371223986707</v>
      </c>
      <c r="Q2729">
        <f t="shared" si="966"/>
        <v>0.28665562504629349</v>
      </c>
      <c r="R2729">
        <f t="shared" si="975"/>
        <v>55.996034615316759</v>
      </c>
      <c r="S2729">
        <f t="shared" si="967"/>
        <v>26.622819253511931</v>
      </c>
      <c r="T2729">
        <f t="shared" si="968"/>
        <v>13.096854427204724</v>
      </c>
      <c r="U2729">
        <f t="shared" si="969"/>
        <v>0.46289798009375122</v>
      </c>
      <c r="V2729" s="6">
        <f t="shared" si="977"/>
        <v>145328.00000030547</v>
      </c>
      <c r="W2729">
        <f t="shared" si="982"/>
        <v>13.099974299781207</v>
      </c>
      <c r="X2729">
        <f t="shared" si="983"/>
        <v>26.621668185772705</v>
      </c>
      <c r="Y2729">
        <f t="shared" si="978"/>
        <v>0.29359807723791204</v>
      </c>
      <c r="Z2729">
        <f t="shared" si="979"/>
        <v>1.128806844819779E-7</v>
      </c>
      <c r="AA2729">
        <f t="shared" si="981"/>
        <v>4.3390379497374522E-8</v>
      </c>
      <c r="AB2729">
        <f t="shared" si="980"/>
        <v>0.99829433863901629</v>
      </c>
      <c r="AC2729">
        <f t="shared" si="976"/>
        <v>2.09697290267155</v>
      </c>
      <c r="AD2729">
        <f t="shared" si="984"/>
        <v>5.4476646764360909E-11</v>
      </c>
      <c r="AE2729">
        <f t="shared" si="985"/>
        <v>7.812589761580801E-4</v>
      </c>
      <c r="AF2729">
        <f t="shared" si="986"/>
        <v>6.9413889988635463E-9</v>
      </c>
      <c r="AG2729">
        <f t="shared" si="987"/>
        <v>5.447664676436091E-9</v>
      </c>
      <c r="AH2729">
        <f t="shared" si="988"/>
        <v>6.9413889988635463E-5</v>
      </c>
    </row>
    <row r="2730" spans="1:34">
      <c r="A2730" s="4">
        <v>43293.114490740743</v>
      </c>
      <c r="B2730" s="3">
        <v>-1.55613097727837E-3</v>
      </c>
      <c r="C2730">
        <v>2.9112943573436501</v>
      </c>
      <c r="D2730" s="3">
        <v>1.90229172034742E-2</v>
      </c>
      <c r="E2730" s="3">
        <v>1.8825637379686701E-2</v>
      </c>
      <c r="F2730" s="3">
        <v>1.8790550528647101E-2</v>
      </c>
      <c r="G2730">
        <v>-4637048</v>
      </c>
      <c r="H2730">
        <v>8234007</v>
      </c>
      <c r="K2730">
        <f t="shared" si="970"/>
        <v>99.858721746580315</v>
      </c>
      <c r="L2730">
        <f t="shared" si="971"/>
        <v>80.184835793273237</v>
      </c>
      <c r="M2730">
        <f t="shared" si="965"/>
        <v>26.849310669320449</v>
      </c>
      <c r="N2730">
        <f t="shared" si="972"/>
        <v>0.12500477753116415</v>
      </c>
      <c r="O2730">
        <f t="shared" si="973"/>
        <v>56.255293881535266</v>
      </c>
      <c r="P2730">
        <f t="shared" si="974"/>
        <v>55.984295417270445</v>
      </c>
      <c r="Q2730">
        <f t="shared" si="966"/>
        <v>0.32613816303650367</v>
      </c>
      <c r="R2730">
        <f t="shared" si="975"/>
        <v>55.929155718498762</v>
      </c>
      <c r="S2730">
        <f t="shared" si="967"/>
        <v>26.631885227296113</v>
      </c>
      <c r="T2730">
        <f t="shared" si="968"/>
        <v>13.102393733238593</v>
      </c>
      <c r="U2730">
        <f t="shared" si="969"/>
        <v>0.46280473330096061</v>
      </c>
      <c r="V2730" s="6">
        <f t="shared" si="977"/>
        <v>145388.00000050105</v>
      </c>
      <c r="W2730">
        <f t="shared" si="982"/>
        <v>13.09995095181057</v>
      </c>
      <c r="X2730">
        <f t="shared" si="983"/>
        <v>26.622943830867655</v>
      </c>
      <c r="Y2730">
        <f t="shared" si="978"/>
        <v>0.31143972976141282</v>
      </c>
      <c r="Z2730">
        <f t="shared" si="979"/>
        <v>3.5411088871606088E-7</v>
      </c>
      <c r="AA2730">
        <f t="shared" si="981"/>
        <v>5.4682180799024421E-8</v>
      </c>
      <c r="AB2730">
        <f t="shared" si="980"/>
        <v>0.99757035879087042</v>
      </c>
      <c r="AC2730">
        <f t="shared" si="976"/>
        <v>2.0968392392169526</v>
      </c>
      <c r="AD2730">
        <f t="shared" si="984"/>
        <v>6.4716385774434379E-11</v>
      </c>
      <c r="AE2730">
        <f t="shared" si="985"/>
        <v>-8.1191151365692267E-5</v>
      </c>
      <c r="AF2730">
        <f t="shared" si="986"/>
        <v>-7.9348110784386793E-8</v>
      </c>
      <c r="AG2730">
        <f t="shared" si="987"/>
        <v>6.4716385774434379E-9</v>
      </c>
      <c r="AH2730" t="str">
        <f t="shared" si="988"/>
        <v>NaN</v>
      </c>
    </row>
    <row r="2731" spans="1:34">
      <c r="A2731" s="4">
        <v>43293.115185185183</v>
      </c>
      <c r="B2731" s="3">
        <v>-1.55810508365903E-3</v>
      </c>
      <c r="C2731">
        <v>2.9112539238394701</v>
      </c>
      <c r="D2731" s="3">
        <v>1.9021716090555901E-2</v>
      </c>
      <c r="E2731" s="3">
        <v>1.8823829764205598E-2</v>
      </c>
      <c r="F2731" s="3">
        <v>1.8790884034024201E-2</v>
      </c>
      <c r="G2731">
        <v>-4637048</v>
      </c>
      <c r="H2731">
        <v>8234007</v>
      </c>
      <c r="K2731">
        <f t="shared" si="970"/>
        <v>99.984480479338572</v>
      </c>
      <c r="L2731">
        <f t="shared" si="971"/>
        <v>80.310156136248565</v>
      </c>
      <c r="M2731">
        <f t="shared" si="965"/>
        <v>26.891273277193154</v>
      </c>
      <c r="N2731">
        <f t="shared" si="972"/>
        <v>0.12499252276507612</v>
      </c>
      <c r="O2731">
        <f t="shared" si="973"/>
        <v>56.251686277569839</v>
      </c>
      <c r="P2731">
        <f t="shared" si="974"/>
        <v>55.978885331328485</v>
      </c>
      <c r="Q2731">
        <f t="shared" si="966"/>
        <v>0.32152540120144124</v>
      </c>
      <c r="R2731">
        <f t="shared" si="975"/>
        <v>55.930160876368397</v>
      </c>
      <c r="S2731">
        <f t="shared" si="967"/>
        <v>26.676923009725527</v>
      </c>
      <c r="T2731">
        <f t="shared" si="968"/>
        <v>13.101103757860907</v>
      </c>
      <c r="U2731">
        <f t="shared" si="969"/>
        <v>0.46282644830749992</v>
      </c>
      <c r="V2731" s="6">
        <f t="shared" si="977"/>
        <v>145448.00000006799</v>
      </c>
      <c r="W2731">
        <f t="shared" si="982"/>
        <v>13.099988892262843</v>
      </c>
      <c r="X2731">
        <f t="shared" si="983"/>
        <v>26.621407509518129</v>
      </c>
      <c r="Y2731">
        <f t="shared" si="978"/>
        <v>0.32275476272310516</v>
      </c>
      <c r="Z2731">
        <f t="shared" si="979"/>
        <v>-9.0931662519291893E-8</v>
      </c>
      <c r="AA2731">
        <f t="shared" si="981"/>
        <v>1.5838384535247957E-8</v>
      </c>
      <c r="AB2731">
        <f t="shared" si="980"/>
        <v>0.99711458784563667</v>
      </c>
      <c r="AC2731">
        <f t="shared" si="976"/>
        <v>2.0968703663228161</v>
      </c>
      <c r="AD2731">
        <f t="shared" si="984"/>
        <v>1.8087856868586675E-11</v>
      </c>
      <c r="AE2731">
        <f t="shared" si="985"/>
        <v>-2.2593631239802283E-4</v>
      </c>
      <c r="AF2731">
        <f t="shared" si="986"/>
        <v>-7.9695190398451181E-9</v>
      </c>
      <c r="AG2731">
        <f t="shared" si="987"/>
        <v>1.8087856868586674E-9</v>
      </c>
      <c r="AH2731" t="str">
        <f t="shared" si="988"/>
        <v>NaN</v>
      </c>
    </row>
    <row r="2732" spans="1:34">
      <c r="A2732" s="4">
        <v>43293.115891203706</v>
      </c>
      <c r="B2732" s="3">
        <v>-1.55736776681806E-3</v>
      </c>
      <c r="C2732">
        <v>2.9112598699430201</v>
      </c>
      <c r="D2732" s="3">
        <v>1.90163883817695E-2</v>
      </c>
      <c r="E2732" s="3">
        <v>1.88185971930761E-2</v>
      </c>
      <c r="F2732" s="3">
        <v>1.8785881453368299E-2</v>
      </c>
      <c r="G2732">
        <v>-4637048</v>
      </c>
      <c r="H2732">
        <v>8234007</v>
      </c>
      <c r="K2732">
        <f t="shared" si="970"/>
        <v>99.937510350236053</v>
      </c>
      <c r="L2732">
        <f t="shared" si="971"/>
        <v>80.269761853889207</v>
      </c>
      <c r="M2732">
        <f t="shared" si="965"/>
        <v>26.877747544732632</v>
      </c>
      <c r="N2732">
        <f t="shared" si="972"/>
        <v>0.12499432493655788</v>
      </c>
      <c r="O2732">
        <f t="shared" si="973"/>
        <v>56.235684232256979</v>
      </c>
      <c r="P2732">
        <f t="shared" si="974"/>
        <v>55.963224556233378</v>
      </c>
      <c r="Q2732">
        <f t="shared" si="966"/>
        <v>0.32060072393137062</v>
      </c>
      <c r="R2732">
        <f t="shared" si="975"/>
        <v>55.915083508325608</v>
      </c>
      <c r="S2732">
        <f t="shared" si="967"/>
        <v>26.664013728778386</v>
      </c>
      <c r="T2732">
        <f t="shared" si="968"/>
        <v>13.101293460122143</v>
      </c>
      <c r="U2732">
        <f t="shared" si="969"/>
        <v>0.4628232549241883</v>
      </c>
      <c r="V2732" s="6">
        <f t="shared" si="977"/>
        <v>145509.00000049733</v>
      </c>
      <c r="W2732">
        <f t="shared" si="982"/>
        <v>13.100137735575654</v>
      </c>
      <c r="X2732">
        <f t="shared" si="983"/>
        <v>26.621744789666842</v>
      </c>
      <c r="Y2732">
        <f t="shared" si="978"/>
        <v>0.29976020275789494</v>
      </c>
      <c r="Z2732">
        <f t="shared" si="979"/>
        <v>-9.4067237240690027E-9</v>
      </c>
      <c r="AA2732">
        <f t="shared" si="981"/>
        <v>3.160211241858969E-8</v>
      </c>
      <c r="AB2732">
        <f t="shared" si="980"/>
        <v>0.99804816015528952</v>
      </c>
      <c r="AC2732">
        <f t="shared" si="976"/>
        <v>2.0968657888072526</v>
      </c>
      <c r="AD2732">
        <f t="shared" si="984"/>
        <v>3.8858862297321481E-11</v>
      </c>
      <c r="AE2732">
        <f t="shared" si="985"/>
        <v>6.709426672804436E-5</v>
      </c>
      <c r="AF2732">
        <f t="shared" si="986"/>
        <v>5.7654831387798475E-8</v>
      </c>
      <c r="AG2732">
        <f t="shared" si="987"/>
        <v>3.8858862297321478E-9</v>
      </c>
      <c r="AH2732">
        <f t="shared" si="988"/>
        <v>5.7654831387798477E-4</v>
      </c>
    </row>
    <row r="2733" spans="1:34">
      <c r="A2733" s="4">
        <v>43293.116585648146</v>
      </c>
      <c r="B2733" s="3">
        <v>-1.55089840614892E-3</v>
      </c>
      <c r="C2733">
        <v>2.9112503561773302</v>
      </c>
      <c r="D2733" s="3">
        <v>1.9055311575648399E-2</v>
      </c>
      <c r="E2733" s="3">
        <v>1.8860659929632699E-2</v>
      </c>
      <c r="F2733" s="3">
        <v>1.8845721846737402E-2</v>
      </c>
      <c r="G2733">
        <v>-4637048</v>
      </c>
      <c r="H2733">
        <v>8234313</v>
      </c>
      <c r="K2733">
        <f t="shared" si="970"/>
        <v>99.525385346498851</v>
      </c>
      <c r="L2733">
        <f t="shared" si="971"/>
        <v>79.778977197682138</v>
      </c>
      <c r="M2733">
        <f t="shared" si="965"/>
        <v>26.713411862357329</v>
      </c>
      <c r="N2733">
        <f t="shared" si="972"/>
        <v>0.12499144146218406</v>
      </c>
      <c r="O2733">
        <f t="shared" si="973"/>
        <v>56.352592032052883</v>
      </c>
      <c r="P2733">
        <f t="shared" si="974"/>
        <v>56.089115832394739</v>
      </c>
      <c r="Q2733">
        <f t="shared" si="966"/>
        <v>0.25715448314087297</v>
      </c>
      <c r="R2733">
        <f t="shared" si="975"/>
        <v>56.09543754891201</v>
      </c>
      <c r="S2733">
        <f t="shared" si="967"/>
        <v>26.541975540263415</v>
      </c>
      <c r="T2733">
        <f t="shared" si="968"/>
        <v>13.100989936503849</v>
      </c>
      <c r="U2733">
        <f t="shared" si="969"/>
        <v>0.46282836433749197</v>
      </c>
      <c r="V2733" s="6">
        <f t="shared" si="977"/>
        <v>145569.00000006426</v>
      </c>
      <c r="W2733">
        <f t="shared" si="982"/>
        <v>13.100123143093997</v>
      </c>
      <c r="X2733">
        <f t="shared" si="983"/>
        <v>26.624309610962637</v>
      </c>
      <c r="Y2733">
        <f t="shared" si="978"/>
        <v>0.28200994705951388</v>
      </c>
      <c r="Z2733">
        <f t="shared" si="979"/>
        <v>-8.8527722166210649E-8</v>
      </c>
      <c r="AA2733">
        <f t="shared" si="981"/>
        <v>1.5927972401311084E-8</v>
      </c>
      <c r="AB2733">
        <f t="shared" si="980"/>
        <v>0.99876176494824254</v>
      </c>
      <c r="AC2733">
        <f t="shared" si="976"/>
        <v>2.0968731128321618</v>
      </c>
      <c r="AD2733">
        <f t="shared" si="984"/>
        <v>2.0818312618158321E-11</v>
      </c>
      <c r="AE2733">
        <f t="shared" si="985"/>
        <v>2.9523207060425726E-5</v>
      </c>
      <c r="AF2733">
        <f t="shared" si="986"/>
        <v>7.0196107333342795E-8</v>
      </c>
      <c r="AG2733">
        <f t="shared" si="987"/>
        <v>2.0818312618158321E-9</v>
      </c>
      <c r="AH2733">
        <f t="shared" si="988"/>
        <v>7.0196107333342795E-4</v>
      </c>
    </row>
    <row r="2734" spans="1:34">
      <c r="A2734" s="4">
        <v>43293.117280092592</v>
      </c>
      <c r="B2734" s="3">
        <v>-1.55196870478903E-3</v>
      </c>
      <c r="C2734">
        <v>2.9112265717631098</v>
      </c>
      <c r="D2734" s="3">
        <v>1.9051113626537702E-2</v>
      </c>
      <c r="E2734">
        <v>1.8855510603953001E-2</v>
      </c>
      <c r="F2734" s="3">
        <v>1.8837848737657599E-2</v>
      </c>
      <c r="G2734">
        <v>-4637048</v>
      </c>
      <c r="H2734">
        <v>8234305</v>
      </c>
      <c r="K2734">
        <f t="shared" si="970"/>
        <v>99.593567791969747</v>
      </c>
      <c r="L2734">
        <f t="shared" si="971"/>
        <v>79.857508773384424</v>
      </c>
      <c r="M2734">
        <f t="shared" si="965"/>
        <v>26.739707590876598</v>
      </c>
      <c r="N2734">
        <f t="shared" si="972"/>
        <v>0.12498423277625088</v>
      </c>
      <c r="O2734">
        <f t="shared" si="973"/>
        <v>56.339983277598826</v>
      </c>
      <c r="P2734">
        <f t="shared" si="974"/>
        <v>56.073704205994368</v>
      </c>
      <c r="Q2734">
        <f t="shared" si="966"/>
        <v>0.26827463410629804</v>
      </c>
      <c r="R2734">
        <f t="shared" si="975"/>
        <v>56.071708643492528</v>
      </c>
      <c r="S2734">
        <f t="shared" si="967"/>
        <v>26.560857834805734</v>
      </c>
      <c r="T2734">
        <f t="shared" si="968"/>
        <v>13.100231127458251</v>
      </c>
      <c r="U2734">
        <f t="shared" si="969"/>
        <v>0.46284113787074849</v>
      </c>
      <c r="V2734" s="6">
        <f t="shared" si="977"/>
        <v>145629.00000025984</v>
      </c>
      <c r="W2734">
        <f t="shared" si="982"/>
        <v>13.100309926859104</v>
      </c>
      <c r="X2734">
        <f t="shared" si="983"/>
        <v>26.630203977097722</v>
      </c>
      <c r="Y2734">
        <f t="shared" si="978"/>
        <v>0.27086094256853005</v>
      </c>
      <c r="Z2734">
        <f t="shared" si="979"/>
        <v>-1.2962987822355649E-7</v>
      </c>
      <c r="AA2734">
        <f t="shared" si="981"/>
        <v>-3.2852609218876279E-8</v>
      </c>
      <c r="AB2734">
        <f t="shared" si="980"/>
        <v>0.99921907224484796</v>
      </c>
      <c r="AC2734">
        <f t="shared" si="976"/>
        <v>2.0968914228944322</v>
      </c>
      <c r="AD2734">
        <f t="shared" si="984"/>
        <v>-4.4707124030203693E-11</v>
      </c>
      <c r="AE2734">
        <f t="shared" si="985"/>
        <v>5.3079799608357782E-5</v>
      </c>
      <c r="AF2734">
        <f t="shared" si="986"/>
        <v>-8.3845255862272624E-8</v>
      </c>
      <c r="AG2734" t="str">
        <f t="shared" si="987"/>
        <v>NaN</v>
      </c>
      <c r="AH2734" t="str">
        <f t="shared" si="988"/>
        <v>NaN</v>
      </c>
    </row>
    <row r="2735" spans="1:34">
      <c r="A2735" s="4">
        <v>43293.117974537039</v>
      </c>
      <c r="B2735" s="3">
        <v>-1.5530865722576E-3</v>
      </c>
      <c r="C2735">
        <v>2.9112015981281698</v>
      </c>
      <c r="D2735">
        <v>1.9046594587834999E-2</v>
      </c>
      <c r="E2735" s="3">
        <v>1.88507775055223E-2</v>
      </c>
      <c r="F2735" s="3">
        <v>1.88270812783412E-2</v>
      </c>
      <c r="G2735">
        <v>-4637048</v>
      </c>
      <c r="H2735">
        <v>8234298</v>
      </c>
      <c r="K2735">
        <f t="shared" si="970"/>
        <v>99.664780568351148</v>
      </c>
      <c r="L2735">
        <f t="shared" si="971"/>
        <v>79.942875277041438</v>
      </c>
      <c r="M2735">
        <f t="shared" si="965"/>
        <v>26.768291945446457</v>
      </c>
      <c r="N2735">
        <f t="shared" si="972"/>
        <v>0.12497666365601842</v>
      </c>
      <c r="O2735">
        <f t="shared" si="973"/>
        <v>56.326410114163956</v>
      </c>
      <c r="P2735">
        <f t="shared" si="974"/>
        <v>56.059538323067649</v>
      </c>
      <c r="Q2735">
        <f t="shared" si="966"/>
        <v>0.2871537104584192</v>
      </c>
      <c r="R2735">
        <f t="shared" si="975"/>
        <v>56.039256403705537</v>
      </c>
      <c r="S2735">
        <f t="shared" si="967"/>
        <v>26.576856138474177</v>
      </c>
      <c r="T2735">
        <f t="shared" si="968"/>
        <v>13.099434377960096</v>
      </c>
      <c r="U2735">
        <f t="shared" si="969"/>
        <v>0.46285455008067261</v>
      </c>
      <c r="V2735" s="6">
        <f t="shared" si="977"/>
        <v>145689.00000045542</v>
      </c>
      <c r="W2735">
        <f t="shared" si="982"/>
        <v>13.100435422201276</v>
      </c>
      <c r="X2735">
        <f t="shared" si="983"/>
        <v>26.632842471974591</v>
      </c>
      <c r="Y2735">
        <f t="shared" si="978"/>
        <v>0.27569459515564887</v>
      </c>
      <c r="Z2735">
        <f t="shared" si="979"/>
        <v>7.2719200365217064E-8</v>
      </c>
      <c r="AA2735">
        <f t="shared" si="981"/>
        <v>-2.3893824733401948E-8</v>
      </c>
      <c r="AB2735">
        <f t="shared" si="980"/>
        <v>0.99902252665658298</v>
      </c>
      <c r="AC2735">
        <f t="shared" si="976"/>
        <v>2.0969106484598226</v>
      </c>
      <c r="AD2735">
        <f t="shared" si="984"/>
        <v>-3.1945865153259346E-11</v>
      </c>
      <c r="AE2735">
        <f t="shared" si="985"/>
        <v>6.0825626075158352E-5</v>
      </c>
      <c r="AF2735">
        <f t="shared" si="986"/>
        <v>-5.2282831803735735E-8</v>
      </c>
      <c r="AG2735" t="str">
        <f t="shared" si="987"/>
        <v>NaN</v>
      </c>
      <c r="AH2735" t="str">
        <f t="shared" si="988"/>
        <v>NaN</v>
      </c>
    </row>
    <row r="2736" spans="1:34">
      <c r="A2736" s="4">
        <v>43293.118668981479</v>
      </c>
      <c r="B2736" s="3">
        <v>-1.55365739819899E-3</v>
      </c>
      <c r="C2736">
        <v>2.9112539238394701</v>
      </c>
      <c r="D2736" s="3">
        <v>1.9045940516443802E-2</v>
      </c>
      <c r="E2736" s="3">
        <v>1.8849766667917701E-2</v>
      </c>
      <c r="F2736" s="3">
        <v>1.8831571690025199E-2</v>
      </c>
      <c r="G2736">
        <v>-4637048</v>
      </c>
      <c r="H2736">
        <v>8234293</v>
      </c>
      <c r="K2736">
        <f t="shared" si="970"/>
        <v>99.701144539268839</v>
      </c>
      <c r="L2736">
        <f t="shared" si="971"/>
        <v>79.97333664266823</v>
      </c>
      <c r="M2736">
        <f t="shared" si="965"/>
        <v>26.778491712784437</v>
      </c>
      <c r="N2736">
        <f t="shared" si="972"/>
        <v>0.12499252276507612</v>
      </c>
      <c r="O2736">
        <f t="shared" si="973"/>
        <v>56.324445577350964</v>
      </c>
      <c r="P2736">
        <f t="shared" si="974"/>
        <v>56.056512946060529</v>
      </c>
      <c r="Q2736">
        <f t="shared" si="966"/>
        <v>0.27165544090222937</v>
      </c>
      <c r="R2736">
        <f t="shared" si="975"/>
        <v>56.052790136448735</v>
      </c>
      <c r="S2736">
        <f t="shared" si="967"/>
        <v>26.597388085516283</v>
      </c>
      <c r="T2736">
        <f t="shared" si="968"/>
        <v>13.101103757860907</v>
      </c>
      <c r="U2736">
        <f t="shared" si="969"/>
        <v>0.46282644830749992</v>
      </c>
      <c r="V2736" s="6">
        <f t="shared" si="977"/>
        <v>145749.00000002235</v>
      </c>
      <c r="W2736">
        <f t="shared" si="982"/>
        <v>13.10070684235993</v>
      </c>
      <c r="X2736">
        <f t="shared" si="983"/>
        <v>26.639668364071493</v>
      </c>
      <c r="Y2736">
        <f t="shared" si="978"/>
        <v>0.28016998217217076</v>
      </c>
      <c r="Z2736">
        <f t="shared" si="979"/>
        <v>3.1617043610276825E-9</v>
      </c>
      <c r="AA2736">
        <f t="shared" si="981"/>
        <v>-4.0467576025939278E-8</v>
      </c>
      <c r="AB2736">
        <f t="shared" si="980"/>
        <v>0.99884018779673822</v>
      </c>
      <c r="AC2736">
        <f t="shared" si="976"/>
        <v>2.0968703663228161</v>
      </c>
      <c r="AD2736">
        <f t="shared" si="984"/>
        <v>-5.3239562542256681E-11</v>
      </c>
      <c r="AE2736">
        <f t="shared" si="985"/>
        <v>1.4394885072322218E-5</v>
      </c>
      <c r="AF2736">
        <f t="shared" si="986"/>
        <v>-3.6817755764151902E-7</v>
      </c>
      <c r="AG2736" t="str">
        <f t="shared" si="987"/>
        <v>NaN</v>
      </c>
      <c r="AH2736" t="str">
        <f t="shared" si="988"/>
        <v>NaN</v>
      </c>
    </row>
    <row r="2737" spans="1:34">
      <c r="A2737" s="4">
        <v>43293.119363425925</v>
      </c>
      <c r="B2737" s="3">
        <v>-1.5557979954792199E-3</v>
      </c>
      <c r="C2737">
        <v>2.9112027873488802</v>
      </c>
      <c r="D2737">
        <v>1.902734110452E-2</v>
      </c>
      <c r="E2737" s="3">
        <v>1.8831880788420699E-2</v>
      </c>
      <c r="F2737" s="3">
        <v>1.8809703266015301E-2</v>
      </c>
      <c r="G2737">
        <v>-4637048</v>
      </c>
      <c r="H2737">
        <v>8234166</v>
      </c>
      <c r="K2737">
        <f t="shared" si="970"/>
        <v>99.837509430211284</v>
      </c>
      <c r="L2737">
        <f t="shared" si="971"/>
        <v>80.138447377944814</v>
      </c>
      <c r="M2737">
        <f t="shared" si="965"/>
        <v>26.833777844911836</v>
      </c>
      <c r="N2737">
        <f t="shared" si="972"/>
        <v>0.12497702409031487</v>
      </c>
      <c r="O2737">
        <f t="shared" si="973"/>
        <v>56.268581294160974</v>
      </c>
      <c r="P2737">
        <f t="shared" si="974"/>
        <v>56.002981569372373</v>
      </c>
      <c r="Q2737">
        <f t="shared" si="966"/>
        <v>0.28170079515586366</v>
      </c>
      <c r="R2737">
        <f t="shared" si="975"/>
        <v>55.98688049900511</v>
      </c>
      <c r="S2737">
        <f t="shared" si="967"/>
        <v>26.645977314807926</v>
      </c>
      <c r="T2737">
        <f t="shared" si="968"/>
        <v>13.099472318412353</v>
      </c>
      <c r="U2737">
        <f t="shared" si="969"/>
        <v>0.46285391140401033</v>
      </c>
      <c r="V2737" s="6">
        <f t="shared" si="977"/>
        <v>145809.00000021793</v>
      </c>
      <c r="W2737">
        <f t="shared" si="982"/>
        <v>13.100549243558115</v>
      </c>
      <c r="X2737">
        <f t="shared" si="983"/>
        <v>26.644310706711014</v>
      </c>
      <c r="Y2737">
        <f t="shared" si="978"/>
        <v>0.28106201638347034</v>
      </c>
      <c r="Z2737">
        <f t="shared" si="979"/>
        <v>1.2646817374749354E-8</v>
      </c>
      <c r="AA2737">
        <f t="shared" si="981"/>
        <v>1.4184742257653013E-8</v>
      </c>
      <c r="AB2737">
        <f t="shared" si="980"/>
        <v>0.99880645732471174</v>
      </c>
      <c r="AC2737">
        <f t="shared" si="976"/>
        <v>2.0969097329567097</v>
      </c>
      <c r="AD2737">
        <f t="shared" si="984"/>
        <v>1.8602715067134967E-11</v>
      </c>
      <c r="AE2737">
        <f t="shared" si="985"/>
        <v>-5.9917475373661451E-5</v>
      </c>
      <c r="AF2737">
        <f t="shared" si="986"/>
        <v>-3.0906787351374845E-8</v>
      </c>
      <c r="AG2737">
        <f t="shared" si="987"/>
        <v>1.8602715067134966E-9</v>
      </c>
      <c r="AH2737" t="str">
        <f t="shared" si="988"/>
        <v>NaN</v>
      </c>
    </row>
    <row r="2738" spans="1:34">
      <c r="A2738" s="4">
        <v>43293.120057870372</v>
      </c>
      <c r="B2738" s="3">
        <v>-1.5572131681256E-3</v>
      </c>
      <c r="C2738">
        <v>2.9112586807223102</v>
      </c>
      <c r="D2738" s="3">
        <v>1.90286611395095E-2</v>
      </c>
      <c r="E2738" s="3">
        <v>1.8831868896213601E-2</v>
      </c>
      <c r="F2738" s="3">
        <v>1.8808321600881799E-2</v>
      </c>
      <c r="G2738">
        <v>-4637048</v>
      </c>
      <c r="H2738">
        <v>8234168</v>
      </c>
      <c r="K2738">
        <f t="shared" si="970"/>
        <v>99.927661774779168</v>
      </c>
      <c r="L2738">
        <f t="shared" si="971"/>
        <v>80.230415908756015</v>
      </c>
      <c r="M2738">
        <f t="shared" si="965"/>
        <v>26.864572840388501</v>
      </c>
      <c r="N2738">
        <f t="shared" si="972"/>
        <v>0.12499396450226155</v>
      </c>
      <c r="O2738">
        <f t="shared" si="973"/>
        <v>56.272546086638087</v>
      </c>
      <c r="P2738">
        <f t="shared" si="974"/>
        <v>56.002945976701746</v>
      </c>
      <c r="Q2738">
        <f t="shared" si="966"/>
        <v>0.28982981309231803</v>
      </c>
      <c r="R2738">
        <f t="shared" si="975"/>
        <v>55.982716273545769</v>
      </c>
      <c r="S2738">
        <f t="shared" si="967"/>
        <v>26.671352964993623</v>
      </c>
      <c r="T2738">
        <f t="shared" si="968"/>
        <v>13.101255519669898</v>
      </c>
      <c r="U2738">
        <f t="shared" si="969"/>
        <v>0.46282389360085058</v>
      </c>
      <c r="V2738" s="6">
        <f t="shared" si="977"/>
        <v>145869.00000041351</v>
      </c>
      <c r="W2738">
        <f t="shared" si="982"/>
        <v>13.100377052274645</v>
      </c>
      <c r="X2738">
        <f t="shared" si="983"/>
        <v>26.647651345263078</v>
      </c>
      <c r="Y2738">
        <f t="shared" si="978"/>
        <v>0.2872060095661908</v>
      </c>
      <c r="Z2738">
        <f t="shared" si="979"/>
        <v>-2.8220171120971597E-8</v>
      </c>
      <c r="AA2738">
        <f t="shared" si="981"/>
        <v>4.0381721171890558E-8</v>
      </c>
      <c r="AB2738">
        <f t="shared" si="980"/>
        <v>0.99855795057347008</v>
      </c>
      <c r="AC2738">
        <f t="shared" si="976"/>
        <v>2.0968667043103655</v>
      </c>
      <c r="AD2738">
        <f t="shared" si="984"/>
        <v>5.1825014686965467E-11</v>
      </c>
      <c r="AE2738">
        <f t="shared" si="985"/>
        <v>-5.9694568802679228E-5</v>
      </c>
      <c r="AF2738">
        <f t="shared" si="986"/>
        <v>-8.6424256166253095E-8</v>
      </c>
      <c r="AG2738">
        <f t="shared" si="987"/>
        <v>5.1825014686965465E-9</v>
      </c>
      <c r="AH2738" t="str">
        <f t="shared" si="988"/>
        <v>NaN</v>
      </c>
    </row>
    <row r="2739" spans="1:34">
      <c r="A2739" s="4">
        <v>43293.120763888888</v>
      </c>
      <c r="B2739" s="3">
        <v>-1.5572607369540501E-3</v>
      </c>
      <c r="C2739">
        <v>2.9111920843624799</v>
      </c>
      <c r="D2739" s="3">
        <v>1.90258664708381E-2</v>
      </c>
      <c r="E2739" s="3">
        <v>1.8828586647050501E-2</v>
      </c>
      <c r="F2739" s="3">
        <v>1.8805451072457801E-2</v>
      </c>
      <c r="G2739">
        <v>-4637048</v>
      </c>
      <c r="H2739">
        <v>8234168</v>
      </c>
      <c r="K2739">
        <f t="shared" si="970"/>
        <v>99.930692105689033</v>
      </c>
      <c r="L2739">
        <f t="shared" si="971"/>
        <v>80.237219523154238</v>
      </c>
      <c r="M2739">
        <f t="shared" si="965"/>
        <v>26.866850981321821</v>
      </c>
      <c r="N2739">
        <f t="shared" si="972"/>
        <v>0.12497378018164461</v>
      </c>
      <c r="O2739">
        <f t="shared" si="973"/>
        <v>56.264152156619176</v>
      </c>
      <c r="P2739">
        <f t="shared" si="974"/>
        <v>55.99312239959648</v>
      </c>
      <c r="Q2739">
        <f t="shared" si="966"/>
        <v>0.29008742045039071</v>
      </c>
      <c r="R2739">
        <f t="shared" si="975"/>
        <v>55.974064736168785</v>
      </c>
      <c r="S2739">
        <f t="shared" si="967"/>
        <v>26.673459367688228</v>
      </c>
      <c r="T2739">
        <f t="shared" si="968"/>
        <v>13.0991308543418</v>
      </c>
      <c r="U2739">
        <f t="shared" si="969"/>
        <v>0.46285965949397623</v>
      </c>
      <c r="V2739" s="6">
        <f t="shared" si="977"/>
        <v>145930.0000002142</v>
      </c>
      <c r="W2739">
        <f t="shared" si="982"/>
        <v>13.100210697983847</v>
      </c>
      <c r="X2739">
        <f t="shared" si="983"/>
        <v>26.652536226250756</v>
      </c>
      <c r="Y2739">
        <f t="shared" si="978"/>
        <v>0.28915029715796692</v>
      </c>
      <c r="Z2739">
        <f t="shared" si="979"/>
        <v>-1.254229827718303E-7</v>
      </c>
      <c r="AA2739">
        <f t="shared" si="981"/>
        <v>2.6689713001507439E-9</v>
      </c>
      <c r="AB2739">
        <f t="shared" si="980"/>
        <v>0.99847897747826986</v>
      </c>
      <c r="AC2739">
        <f t="shared" si="976"/>
        <v>2.0969179724847322</v>
      </c>
      <c r="AD2739">
        <f t="shared" si="984"/>
        <v>3.4023501779178748E-12</v>
      </c>
      <c r="AE2739">
        <f t="shared" si="985"/>
        <v>-2.3179326938367173E-5</v>
      </c>
      <c r="AF2739">
        <f t="shared" si="986"/>
        <v>-1.4611985246357887E-8</v>
      </c>
      <c r="AG2739">
        <f t="shared" si="987"/>
        <v>3.4023501779178749E-10</v>
      </c>
      <c r="AH2739" t="str">
        <f t="shared" si="988"/>
        <v>NaN</v>
      </c>
    </row>
    <row r="2740" spans="1:34">
      <c r="A2740" s="4">
        <v>43293.121458333335</v>
      </c>
      <c r="B2740" s="3">
        <v>-1.55830725117994E-3</v>
      </c>
      <c r="C2740">
        <v>2.9112111118938602</v>
      </c>
      <c r="D2740" s="3">
        <v>1.90214425697923E-2</v>
      </c>
      <c r="E2740" s="3">
        <v>1.8825161691402199E-2</v>
      </c>
      <c r="F2740" s="3">
        <v>1.8801889711467099E-2</v>
      </c>
      <c r="G2740">
        <v>-4637048</v>
      </c>
      <c r="H2740">
        <v>8234168</v>
      </c>
      <c r="K2740">
        <f t="shared" si="970"/>
        <v>99.997359385705323</v>
      </c>
      <c r="L2740">
        <f t="shared" si="971"/>
        <v>80.30856817978048</v>
      </c>
      <c r="M2740">
        <f t="shared" si="965"/>
        <v>26.89074156148757</v>
      </c>
      <c r="N2740">
        <f t="shared" si="972"/>
        <v>0.12497954713039236</v>
      </c>
      <c r="O2740">
        <f t="shared" si="973"/>
        <v>56.250864743993468</v>
      </c>
      <c r="P2740">
        <f t="shared" si="974"/>
        <v>55.982871710443611</v>
      </c>
      <c r="Q2740">
        <f t="shared" si="966"/>
        <v>0.28753365793119201</v>
      </c>
      <c r="R2740">
        <f t="shared" si="975"/>
        <v>55.963331086062276</v>
      </c>
      <c r="S2740">
        <f t="shared" si="967"/>
        <v>26.699052456200107</v>
      </c>
      <c r="T2740">
        <f t="shared" si="968"/>
        <v>13.099737901578406</v>
      </c>
      <c r="U2740">
        <f t="shared" si="969"/>
        <v>0.46284944066736899</v>
      </c>
      <c r="V2740" s="6">
        <f t="shared" si="977"/>
        <v>145990.00000040978</v>
      </c>
      <c r="W2740">
        <f t="shared" si="982"/>
        <v>13.100070610160016</v>
      </c>
      <c r="X2740">
        <f t="shared" si="983"/>
        <v>26.666826048294464</v>
      </c>
      <c r="Y2740">
        <f t="shared" si="978"/>
        <v>0.28978161017874271</v>
      </c>
      <c r="Z2740">
        <f t="shared" si="979"/>
        <v>2.9403850581893536E-7</v>
      </c>
      <c r="AA2740">
        <f t="shared" si="981"/>
        <v>-1.570026971882897E-8</v>
      </c>
      <c r="AB2740">
        <f t="shared" si="980"/>
        <v>0.99845479338566412</v>
      </c>
      <c r="AC2740">
        <f t="shared" si="976"/>
        <v>2.0969033244349129</v>
      </c>
      <c r="AD2740">
        <f t="shared" si="984"/>
        <v>-1.9970641136204618E-11</v>
      </c>
      <c r="AE2740">
        <f t="shared" si="985"/>
        <v>-1.921777284128048E-5</v>
      </c>
      <c r="AF2740">
        <f t="shared" si="986"/>
        <v>1.0344749724298958E-7</v>
      </c>
      <c r="AG2740" t="str">
        <f t="shared" si="987"/>
        <v>NaN</v>
      </c>
      <c r="AH2740">
        <f t="shared" si="988"/>
        <v>1.0344749724298958E-3</v>
      </c>
    </row>
    <row r="2741" spans="1:34">
      <c r="A2741" s="4">
        <v>43293.122152777774</v>
      </c>
      <c r="B2741" s="3">
        <v>-1.55674937204822E-3</v>
      </c>
      <c r="C2741">
        <v>2.9113026818886301</v>
      </c>
      <c r="D2741" s="3">
        <v>1.9019730091968098E-2</v>
      </c>
      <c r="E2741" s="3">
        <v>1.8822164855209898E-2</v>
      </c>
      <c r="F2741">
        <v>1.8798792875822999E-2</v>
      </c>
      <c r="G2741">
        <v>-4637048</v>
      </c>
      <c r="H2741">
        <v>8234168</v>
      </c>
      <c r="K2741">
        <f t="shared" si="970"/>
        <v>99.898116048408511</v>
      </c>
      <c r="L2741">
        <f t="shared" si="971"/>
        <v>80.213395604753202</v>
      </c>
      <c r="M2741">
        <f t="shared" si="965"/>
        <v>26.858873715044702</v>
      </c>
      <c r="N2741">
        <f t="shared" si="972"/>
        <v>0.12500730057124163</v>
      </c>
      <c r="O2741">
        <f t="shared" si="973"/>
        <v>56.245721229428618</v>
      </c>
      <c r="P2741">
        <f t="shared" si="974"/>
        <v>55.973902357434739</v>
      </c>
      <c r="Q2741">
        <f t="shared" si="966"/>
        <v>0.29172375215464541</v>
      </c>
      <c r="R2741">
        <f t="shared" si="975"/>
        <v>55.953997477273973</v>
      </c>
      <c r="S2741">
        <f t="shared" si="967"/>
        <v>26.664391213608273</v>
      </c>
      <c r="T2741">
        <f t="shared" si="968"/>
        <v>13.102659316404644</v>
      </c>
      <c r="U2741">
        <f t="shared" si="969"/>
        <v>0.46280026256431922</v>
      </c>
      <c r="V2741" s="6">
        <f t="shared" si="977"/>
        <v>146049.99999997672</v>
      </c>
      <c r="W2741">
        <f t="shared" si="982"/>
        <v>13.099863396920597</v>
      </c>
      <c r="X2741">
        <f t="shared" si="983"/>
        <v>26.678747255458504</v>
      </c>
      <c r="Y2741">
        <f t="shared" si="978"/>
        <v>0.28817512044598931</v>
      </c>
      <c r="Z2741">
        <f t="shared" si="979"/>
        <v>5.3748974176106361E-8</v>
      </c>
      <c r="AA2741">
        <f t="shared" si="981"/>
        <v>-3.196046350142059E-8</v>
      </c>
      <c r="AB2741">
        <f t="shared" si="980"/>
        <v>0.99851817330213299</v>
      </c>
      <c r="AC2741">
        <f t="shared" si="976"/>
        <v>2.0968328306951558</v>
      </c>
      <c r="AD2741">
        <f t="shared" si="984"/>
        <v>-4.0878758798774363E-11</v>
      </c>
      <c r="AE2741">
        <f t="shared" si="985"/>
        <v>-1.7753532839578721E-5</v>
      </c>
      <c r="AF2741">
        <f t="shared" si="986"/>
        <v>2.2921548252074766E-7</v>
      </c>
      <c r="AG2741" t="str">
        <f t="shared" si="987"/>
        <v>NaN</v>
      </c>
      <c r="AH2741">
        <f t="shared" si="988"/>
        <v>2.2921548252074764E-3</v>
      </c>
    </row>
    <row r="2742" spans="1:34">
      <c r="A2742" s="4">
        <v>43293.122847222221</v>
      </c>
      <c r="B2742" s="3">
        <v>-1.5587948316715501E-3</v>
      </c>
      <c r="C2742">
        <v>2.9112313286459499</v>
      </c>
      <c r="D2742" s="3">
        <v>1.9019337649133401E-2</v>
      </c>
      <c r="E2742" s="3">
        <v>1.8822164855209898E-2</v>
      </c>
      <c r="F2742" s="3">
        <v>1.8800543779052499E-2</v>
      </c>
      <c r="G2742">
        <v>-4637048</v>
      </c>
      <c r="H2742">
        <v>8234168</v>
      </c>
      <c r="K2742">
        <f t="shared" si="970"/>
        <v>100.02842027753124</v>
      </c>
      <c r="L2742">
        <f t="shared" si="971"/>
        <v>80.341398287515901</v>
      </c>
      <c r="M2742">
        <f t="shared" si="965"/>
        <v>26.901734484939681</v>
      </c>
      <c r="N2742">
        <f t="shared" si="972"/>
        <v>0.12498567451343631</v>
      </c>
      <c r="O2742">
        <f t="shared" si="973"/>
        <v>56.244542507340881</v>
      </c>
      <c r="P2742">
        <f t="shared" si="974"/>
        <v>55.973902357434739</v>
      </c>
      <c r="Q2742">
        <f t="shared" si="966"/>
        <v>0.28526795125213056</v>
      </c>
      <c r="R2742">
        <f t="shared" si="975"/>
        <v>55.959274556088751</v>
      </c>
      <c r="S2742">
        <f t="shared" si="967"/>
        <v>26.711555850771592</v>
      </c>
      <c r="T2742">
        <f t="shared" si="968"/>
        <v>13.100382889267243</v>
      </c>
      <c r="U2742">
        <f t="shared" si="969"/>
        <v>0.46283858316409948</v>
      </c>
      <c r="V2742" s="6">
        <f t="shared" si="977"/>
        <v>146110.00000017229</v>
      </c>
      <c r="W2742">
        <f t="shared" si="982"/>
        <v>13.099749575563731</v>
      </c>
      <c r="X2742">
        <f t="shared" si="983"/>
        <v>26.693053015061533</v>
      </c>
      <c r="Y2742">
        <f t="shared" si="978"/>
        <v>0.29121340886727393</v>
      </c>
      <c r="Z2742">
        <f t="shared" si="979"/>
        <v>-1.9127004873696166E-7</v>
      </c>
      <c r="AA2742">
        <f t="shared" si="981"/>
        <v>-2.4315634087652667E-8</v>
      </c>
      <c r="AB2742">
        <f t="shared" si="980"/>
        <v>0.99839731084252503</v>
      </c>
      <c r="AC2742">
        <f t="shared" si="976"/>
        <v>2.0968877608819811</v>
      </c>
      <c r="AD2742">
        <f t="shared" si="984"/>
        <v>-3.0777031099093983E-11</v>
      </c>
      <c r="AE2742">
        <f t="shared" si="985"/>
        <v>-1.7840312818009606E-5</v>
      </c>
      <c r="AF2742">
        <f t="shared" si="986"/>
        <v>1.7173360798052052E-7</v>
      </c>
      <c r="AG2742" t="str">
        <f t="shared" si="987"/>
        <v>NaN</v>
      </c>
      <c r="AH2742">
        <f t="shared" si="988"/>
        <v>1.7173360798052053E-3</v>
      </c>
    </row>
    <row r="2743" spans="1:34">
      <c r="A2743" s="4">
        <v>43293.123553240737</v>
      </c>
      <c r="B2743" s="3">
        <v>-1.5581169758661401E-3</v>
      </c>
      <c r="C2743">
        <v>2.91123013942524</v>
      </c>
      <c r="D2743" s="3">
        <v>1.9016911638882399E-2</v>
      </c>
      <c r="E2743" s="3">
        <v>1.8819037204739299E-2</v>
      </c>
      <c r="F2743" s="3">
        <v>1.8794350107764299E-2</v>
      </c>
      <c r="G2743">
        <v>-4637048</v>
      </c>
      <c r="H2743">
        <v>8234168</v>
      </c>
      <c r="K2743">
        <f t="shared" si="970"/>
        <v>99.985238062065889</v>
      </c>
      <c r="L2743">
        <f t="shared" si="971"/>
        <v>80.306357596589635</v>
      </c>
      <c r="M2743">
        <f t="shared" si="965"/>
        <v>26.890001363739902</v>
      </c>
      <c r="N2743">
        <f t="shared" si="972"/>
        <v>0.12498531407913999</v>
      </c>
      <c r="O2743">
        <f t="shared" si="973"/>
        <v>56.23725586170719</v>
      </c>
      <c r="P2743">
        <f t="shared" si="974"/>
        <v>55.964541485048301</v>
      </c>
      <c r="Q2743">
        <f t="shared" si="966"/>
        <v>0.29664852319504575</v>
      </c>
      <c r="R2743">
        <f t="shared" si="975"/>
        <v>55.940607338512145</v>
      </c>
      <c r="S2743">
        <f t="shared" si="967"/>
        <v>26.692235681609873</v>
      </c>
      <c r="T2743">
        <f t="shared" si="968"/>
        <v>13.100344948814998</v>
      </c>
      <c r="U2743">
        <f t="shared" si="969"/>
        <v>0.46283922184076176</v>
      </c>
      <c r="V2743" s="6">
        <f t="shared" si="977"/>
        <v>146170.99999997299</v>
      </c>
      <c r="W2743">
        <f t="shared" si="982"/>
        <v>13.099551117813293</v>
      </c>
      <c r="X2743">
        <f t="shared" si="983"/>
        <v>26.704134845757892</v>
      </c>
      <c r="Y2743">
        <f t="shared" si="978"/>
        <v>0.29235100335495662</v>
      </c>
      <c r="Z2743">
        <f t="shared" si="979"/>
        <v>-1.254229827718303E-7</v>
      </c>
      <c r="AA2743">
        <f t="shared" si="981"/>
        <v>-2.5368291300434956E-8</v>
      </c>
      <c r="AB2743">
        <f t="shared" si="980"/>
        <v>0.99835030499019128</v>
      </c>
      <c r="AC2743">
        <f t="shared" si="976"/>
        <v>2.096888676385094</v>
      </c>
      <c r="AD2743">
        <f t="shared" si="984"/>
        <v>-3.1984481082209802E-11</v>
      </c>
      <c r="AE2743">
        <f t="shared" si="985"/>
        <v>-7.7585549687609683E-6</v>
      </c>
      <c r="AF2743">
        <f t="shared" si="986"/>
        <v>4.1038313390245737E-7</v>
      </c>
      <c r="AG2743" t="str">
        <f t="shared" si="987"/>
        <v>NaN</v>
      </c>
      <c r="AH2743">
        <f t="shared" si="988"/>
        <v>4.1038313390245737E-3</v>
      </c>
    </row>
    <row r="2744" spans="1:34">
      <c r="A2744" s="4">
        <v>43293.124247685184</v>
      </c>
      <c r="B2744" s="3">
        <v>-1.5593061965773799E-3</v>
      </c>
      <c r="C2744">
        <v>2.9111837598174999</v>
      </c>
      <c r="D2744" s="3">
        <v>1.9012440169008198E-2</v>
      </c>
      <c r="E2744" s="3">
        <v>1.88153149439131E-2</v>
      </c>
      <c r="F2744" s="3">
        <v>1.87903956868649E-2</v>
      </c>
      <c r="G2744">
        <v>-4637048</v>
      </c>
      <c r="H2744">
        <v>8234168</v>
      </c>
      <c r="K2744">
        <f t="shared" si="970"/>
        <v>100.06099633481175</v>
      </c>
      <c r="L2744">
        <f t="shared" si="971"/>
        <v>80.387313919618137</v>
      </c>
      <c r="M2744">
        <f t="shared" ref="M2744:M2807" si="989">L2744/((($B$7/2))^2*PI())</f>
        <v>26.917109001314191</v>
      </c>
      <c r="N2744">
        <f t="shared" si="972"/>
        <v>0.12497125714156712</v>
      </c>
      <c r="O2744">
        <f t="shared" si="973"/>
        <v>56.223825573677054</v>
      </c>
      <c r="P2744">
        <f t="shared" si="974"/>
        <v>55.953400979128411</v>
      </c>
      <c r="Q2744">
        <f t="shared" ref="Q2744:Q2807" si="990">O2744-R2744</f>
        <v>0.2951365356176936</v>
      </c>
      <c r="R2744">
        <f t="shared" si="975"/>
        <v>55.92868903805936</v>
      </c>
      <c r="S2744">
        <f t="shared" ref="S2744:S2807" si="991">M2744-(2/3)*Q2744</f>
        <v>26.720351310902394</v>
      </c>
      <c r="T2744">
        <f t="shared" ref="T2744:T2807" si="992">N2744/$D$7*100-$N$30/$D$7*100</f>
        <v>13.09886527117575</v>
      </c>
      <c r="U2744">
        <f t="shared" ref="U2744:U2807" si="993">(2.40665404368-T2744*2.40665404368/100-$M$7)/$M$7</f>
        <v>0.46286413023061762</v>
      </c>
      <c r="V2744" s="6">
        <f t="shared" si="977"/>
        <v>146231.00000016857</v>
      </c>
      <c r="W2744">
        <f t="shared" si="982"/>
        <v>13.099641591199518</v>
      </c>
      <c r="X2744">
        <f t="shared" si="983"/>
        <v>26.713239516231845</v>
      </c>
      <c r="Y2744">
        <f t="shared" si="978"/>
        <v>0.29199612068032604</v>
      </c>
      <c r="Z2744">
        <f t="shared" si="979"/>
        <v>-1.01174539103392E-7</v>
      </c>
      <c r="AA2744">
        <f t="shared" si="981"/>
        <v>-8.1827297793458551E-8</v>
      </c>
      <c r="AB2744">
        <f t="shared" si="980"/>
        <v>0.99836653032234557</v>
      </c>
      <c r="AC2744">
        <f t="shared" si="976"/>
        <v>2.096924381006529</v>
      </c>
      <c r="AD2744">
        <f t="shared" si="984"/>
        <v>-1.0329545299831789E-10</v>
      </c>
      <c r="AE2744">
        <f t="shared" si="985"/>
        <v>-1.3189882474930596E-5</v>
      </c>
      <c r="AF2744">
        <f t="shared" si="986"/>
        <v>7.7959907410442079E-7</v>
      </c>
      <c r="AG2744" t="str">
        <f t="shared" si="987"/>
        <v>NaN</v>
      </c>
      <c r="AH2744">
        <f t="shared" si="988"/>
        <v>7.7959907410442078E-3</v>
      </c>
    </row>
    <row r="2745" spans="1:34">
      <c r="A2745" s="4">
        <v>43293.124942129631</v>
      </c>
      <c r="B2745" s="3">
        <v>-1.5593537654058299E-3</v>
      </c>
      <c r="C2745">
        <v>2.9111920843624799</v>
      </c>
      <c r="D2745" s="3">
        <v>1.9011393654782299E-2</v>
      </c>
      <c r="E2745" s="3">
        <v>1.8814625195900599E-2</v>
      </c>
      <c r="F2745" s="3">
        <v>1.87929803535371E-2</v>
      </c>
      <c r="G2745">
        <v>-4637048</v>
      </c>
      <c r="H2745">
        <v>8234168</v>
      </c>
      <c r="K2745">
        <f t="shared" ref="K2745:K2808" si="994">(B2745-$B$19)*($B$17/$B$18)</f>
        <v>100.06402666572161</v>
      </c>
      <c r="L2745">
        <f t="shared" ref="L2745:L2808" si="995">K2745-R2745*$B$8+$D$8</f>
        <v>80.386946729710729</v>
      </c>
      <c r="M2745">
        <f t="shared" si="989"/>
        <v>26.916986050436996</v>
      </c>
      <c r="N2745">
        <f t="shared" ref="N2745:N2808" si="996">(C2745-$C$19)*($C$17/$C$18)</f>
        <v>0.12497378018164461</v>
      </c>
      <c r="O2745">
        <f t="shared" ref="O2745:O2808" si="997">(D2745-$D$19)*($D$17/$D$18)</f>
        <v>56.220682314776319</v>
      </c>
      <c r="P2745">
        <f t="shared" ref="P2745:P2808" si="998">(E2745-$E$19)*($E$17/$E$18)</f>
        <v>55.951336604229581</v>
      </c>
      <c r="Q2745">
        <f t="shared" si="990"/>
        <v>0.28420330322823872</v>
      </c>
      <c r="R2745">
        <f t="shared" ref="R2745:R2808" si="999">(F2745-$F$19)*($F$17/$F$18)</f>
        <v>55.93647901154808</v>
      </c>
      <c r="S2745">
        <f t="shared" si="991"/>
        <v>26.727517181618172</v>
      </c>
      <c r="T2745">
        <f t="shared" si="992"/>
        <v>13.0991308543418</v>
      </c>
      <c r="U2745">
        <f t="shared" si="993"/>
        <v>0.46285965949397623</v>
      </c>
      <c r="V2745" s="6">
        <f t="shared" si="977"/>
        <v>146291.00000036415</v>
      </c>
      <c r="W2745">
        <f t="shared" si="982"/>
        <v>13.099408111493137</v>
      </c>
      <c r="X2745">
        <f t="shared" si="983"/>
        <v>26.719860014800147</v>
      </c>
      <c r="Y2745">
        <f t="shared" si="978"/>
        <v>0.28821557153961191</v>
      </c>
      <c r="Z2745">
        <f t="shared" si="979"/>
        <v>2.5293634775403914E-8</v>
      </c>
      <c r="AA2745">
        <f t="shared" si="981"/>
        <v>-7.7859302847891448E-8</v>
      </c>
      <c r="AB2745">
        <f t="shared" si="980"/>
        <v>0.99852002733116096</v>
      </c>
      <c r="AC2745">
        <f t="shared" ref="AC2745:AC2808" si="1000">($D$7-$D$7*(T2745/100))*2.54</f>
        <v>2.0969179724847322</v>
      </c>
      <c r="AD2745">
        <f t="shared" si="984"/>
        <v>-9.9575344861345699E-11</v>
      </c>
      <c r="AE2745">
        <f t="shared" si="985"/>
        <v>-5.5491374811465272E-5</v>
      </c>
      <c r="AF2745">
        <f t="shared" si="986"/>
        <v>1.7863122252080971E-7</v>
      </c>
      <c r="AG2745" t="str">
        <f t="shared" si="987"/>
        <v>NaN</v>
      </c>
      <c r="AH2745">
        <f t="shared" si="988"/>
        <v>1.7863122252080971E-3</v>
      </c>
    </row>
    <row r="2746" spans="1:34">
      <c r="A2746" s="4">
        <v>43293.125636574077</v>
      </c>
      <c r="B2746" s="3">
        <v>-1.5593061965773799E-3</v>
      </c>
      <c r="C2746">
        <v>2.9111932735831898</v>
      </c>
      <c r="D2746" s="3">
        <v>1.9007255166707201E-2</v>
      </c>
      <c r="E2746" s="3">
        <v>1.8810415354582801E-2</v>
      </c>
      <c r="F2746" s="3">
        <v>1.8788489941853202E-2</v>
      </c>
      <c r="G2746">
        <v>-4637048</v>
      </c>
      <c r="H2746">
        <v>8234168</v>
      </c>
      <c r="K2746">
        <f t="shared" si="994"/>
        <v>100.06099633481175</v>
      </c>
      <c r="L2746">
        <f t="shared" si="995"/>
        <v>80.389819004091621</v>
      </c>
      <c r="M2746">
        <f t="shared" si="989"/>
        <v>26.917947810680278</v>
      </c>
      <c r="N2746">
        <f t="shared" si="996"/>
        <v>0.12497414061594093</v>
      </c>
      <c r="O2746">
        <f t="shared" si="997"/>
        <v>56.208252154578091</v>
      </c>
      <c r="P2746">
        <f t="shared" si="998"/>
        <v>55.938736798812229</v>
      </c>
      <c r="Q2746">
        <f t="shared" si="990"/>
        <v>0.28530687577290337</v>
      </c>
      <c r="R2746">
        <f t="shared" si="999"/>
        <v>55.922945278805187</v>
      </c>
      <c r="S2746">
        <f t="shared" si="991"/>
        <v>26.727743226831677</v>
      </c>
      <c r="T2746">
        <f t="shared" si="992"/>
        <v>13.099168794794045</v>
      </c>
      <c r="U2746">
        <f t="shared" si="993"/>
        <v>0.46285902081731428</v>
      </c>
      <c r="V2746" s="6">
        <f t="shared" ref="V2746:V2809" si="1001">(A2746-$A$312)*86400</f>
        <v>146351.00000055972</v>
      </c>
      <c r="W2746">
        <f t="shared" si="982"/>
        <v>13.099177550283104</v>
      </c>
      <c r="X2746">
        <f t="shared" si="983"/>
        <v>26.725368147926329</v>
      </c>
      <c r="Y2746">
        <f t="shared" ref="Y2746:Y2809" si="1002">AVERAGE(Q2745:Q2747)</f>
        <v>0.27306049686497147</v>
      </c>
      <c r="Z2746">
        <f t="shared" ref="Z2746:Z2809" si="1003">(T2747-T2745)/100/(V2747-V2745)</f>
        <v>-1.3279158326130637E-7</v>
      </c>
      <c r="AA2746">
        <f t="shared" si="981"/>
        <v>-1.8731325253634664E-8</v>
      </c>
      <c r="AB2746">
        <f t="shared" ref="AB2746:AB2809" si="1004">((M2746-$M$313)-(Y2746-$Y$313))/(M2746-$M$313)</f>
        <v>0.99913541672913486</v>
      </c>
      <c r="AC2746">
        <f t="shared" si="1000"/>
        <v>2.0969170569816198</v>
      </c>
      <c r="AD2746">
        <f t="shared" si="984"/>
        <v>-2.5285304539962593E-11</v>
      </c>
      <c r="AE2746">
        <f t="shared" si="985"/>
        <v>-4.6261203767732874E-5</v>
      </c>
      <c r="AF2746">
        <f t="shared" si="986"/>
        <v>5.4410447186410805E-8</v>
      </c>
      <c r="AG2746" t="str">
        <f t="shared" si="987"/>
        <v>NaN</v>
      </c>
      <c r="AH2746">
        <f t="shared" si="988"/>
        <v>5.4410447186410802E-4</v>
      </c>
    </row>
    <row r="2747" spans="1:34">
      <c r="A2747" s="4">
        <v>43293.126331018517</v>
      </c>
      <c r="B2747" s="3">
        <v>-1.5584975264937399E-3</v>
      </c>
      <c r="C2747">
        <v>2.91114213709261</v>
      </c>
      <c r="D2747" s="3">
        <v>1.9037378127322899E-2</v>
      </c>
      <c r="E2747" s="3">
        <v>1.8841192386589701E-2</v>
      </c>
      <c r="F2747" s="3">
        <v>1.8830332955767502E-2</v>
      </c>
      <c r="G2747">
        <v>-4637048</v>
      </c>
      <c r="H2747">
        <v>8234448</v>
      </c>
      <c r="K2747">
        <f t="shared" si="994"/>
        <v>100.00948070934476</v>
      </c>
      <c r="L2747">
        <f t="shared" si="995"/>
        <v>80.283301117652044</v>
      </c>
      <c r="M2747">
        <f t="shared" si="989"/>
        <v>26.882281069000733</v>
      </c>
      <c r="N2747">
        <f t="shared" si="996"/>
        <v>0.12495864194118278</v>
      </c>
      <c r="O2747">
        <f t="shared" si="997"/>
        <v>56.298728004527014</v>
      </c>
      <c r="P2747">
        <f t="shared" si="998"/>
        <v>56.030850630507281</v>
      </c>
      <c r="Q2747">
        <f t="shared" si="990"/>
        <v>0.24967131159377232</v>
      </c>
      <c r="R2747">
        <f t="shared" si="999"/>
        <v>56.049056692933242</v>
      </c>
      <c r="S2747">
        <f t="shared" si="991"/>
        <v>26.715833527938219</v>
      </c>
      <c r="T2747">
        <f t="shared" si="992"/>
        <v>13.097537355345818</v>
      </c>
      <c r="U2747">
        <f t="shared" si="993"/>
        <v>0.46288648391381915</v>
      </c>
      <c r="V2747" s="6">
        <f t="shared" si="1001"/>
        <v>146411.00000012666</v>
      </c>
      <c r="W2747">
        <f t="shared" si="982"/>
        <v>13.099060810429911</v>
      </c>
      <c r="X2747">
        <f t="shared" si="983"/>
        <v>26.73074856858149</v>
      </c>
      <c r="Y2747">
        <f t="shared" si="1002"/>
        <v>0.28239477365714788</v>
      </c>
      <c r="Z2747">
        <f t="shared" si="1003"/>
        <v>-1.0117453963222977E-7</v>
      </c>
      <c r="AA2747">
        <f t="shared" si="981"/>
        <v>-4.4271326827166036E-9</v>
      </c>
      <c r="AB2747">
        <f t="shared" si="1004"/>
        <v>0.99875461967914303</v>
      </c>
      <c r="AC2747">
        <f t="shared" si="1000"/>
        <v>2.0969564236155054</v>
      </c>
      <c r="AD2747">
        <f t="shared" si="984"/>
        <v>-5.7787325659330772E-12</v>
      </c>
      <c r="AE2747">
        <f t="shared" si="985"/>
        <v>-1.3627744099022206E-4</v>
      </c>
      <c r="AF2747">
        <f t="shared" si="986"/>
        <v>4.2212362827783588E-9</v>
      </c>
      <c r="AG2747" t="str">
        <f t="shared" si="987"/>
        <v>NaN</v>
      </c>
      <c r="AH2747">
        <f t="shared" si="988"/>
        <v>4.2212362827783587E-5</v>
      </c>
    </row>
    <row r="2748" spans="1:34">
      <c r="A2748" s="4">
        <v>43293.127025462964</v>
      </c>
      <c r="B2748" s="3">
        <v>-1.5619343743492201E-3</v>
      </c>
      <c r="C2748">
        <v>2.9111552185204301</v>
      </c>
      <c r="D2748" s="3">
        <v>1.9023143155409299E-2</v>
      </c>
      <c r="E2748">
        <v>1.8825351966716E-2</v>
      </c>
      <c r="F2748" s="3">
        <v>1.8795398267520799E-2</v>
      </c>
      <c r="G2748">
        <v>-4637048</v>
      </c>
      <c r="H2748">
        <v>8234442</v>
      </c>
      <c r="K2748">
        <f t="shared" si="994"/>
        <v>100.22842211758012</v>
      </c>
      <c r="L2748">
        <f t="shared" si="995"/>
        <v>80.548163855643367</v>
      </c>
      <c r="M2748">
        <f t="shared" si="989"/>
        <v>26.970968435716678</v>
      </c>
      <c r="N2748">
        <f t="shared" si="996"/>
        <v>0.12496260671844568</v>
      </c>
      <c r="O2748">
        <f t="shared" si="997"/>
        <v>56.255972539706903</v>
      </c>
      <c r="P2748">
        <f t="shared" si="998"/>
        <v>55.983441193174343</v>
      </c>
      <c r="Q2748">
        <f t="shared" si="990"/>
        <v>0.3122061336047679</v>
      </c>
      <c r="R2748">
        <f t="shared" si="999"/>
        <v>55.943766406102135</v>
      </c>
      <c r="S2748">
        <f t="shared" si="991"/>
        <v>26.762831013313498</v>
      </c>
      <c r="T2748">
        <f t="shared" si="992"/>
        <v>13.097954700320861</v>
      </c>
      <c r="U2748">
        <f t="shared" si="993"/>
        <v>0.46287945847052875</v>
      </c>
      <c r="V2748" s="6">
        <f t="shared" si="1001"/>
        <v>146471.00000032224</v>
      </c>
      <c r="W2748">
        <f t="shared" si="982"/>
        <v>13.098625954476763</v>
      </c>
      <c r="X2748">
        <f t="shared" si="983"/>
        <v>26.731238687269578</v>
      </c>
      <c r="Y2748">
        <f t="shared" si="1002"/>
        <v>0.28488643997215729</v>
      </c>
      <c r="Z2748">
        <f t="shared" si="1003"/>
        <v>8.1524938795076076E-8</v>
      </c>
      <c r="AA2748">
        <f t="shared" si="981"/>
        <v>-4.3722601273258522E-8</v>
      </c>
      <c r="AB2748">
        <f t="shared" si="1004"/>
        <v>0.99865814437540035</v>
      </c>
      <c r="AC2748">
        <f t="shared" si="1000"/>
        <v>2.0969463530812575</v>
      </c>
      <c r="AD2748">
        <f t="shared" si="984"/>
        <v>-5.6571649434071744E-11</v>
      </c>
      <c r="AE2748">
        <f t="shared" si="985"/>
        <v>4.8580945656924966E-4</v>
      </c>
      <c r="AF2748">
        <f t="shared" si="986"/>
        <v>-1.1592147888753844E-8</v>
      </c>
      <c r="AG2748" t="str">
        <f t="shared" si="987"/>
        <v>NaN</v>
      </c>
      <c r="AH2748" t="str">
        <f t="shared" si="988"/>
        <v>NaN</v>
      </c>
    </row>
    <row r="2749" spans="1:34">
      <c r="A2749" s="4">
        <v>43293.12773148148</v>
      </c>
      <c r="B2749" s="3">
        <v>-1.56036460301038E-3</v>
      </c>
      <c r="C2749">
        <v>2.9111730568311001</v>
      </c>
      <c r="D2749" s="3">
        <v>1.9018600332292399E-2</v>
      </c>
      <c r="E2749" s="3">
        <v>1.8822783249979699E-2</v>
      </c>
      <c r="F2749" s="3">
        <v>1.87973159234389E-2</v>
      </c>
      <c r="G2749">
        <v>-4637048</v>
      </c>
      <c r="H2749">
        <v>8234450</v>
      </c>
      <c r="K2749">
        <f t="shared" si="994"/>
        <v>100.12842119755535</v>
      </c>
      <c r="L2749">
        <f t="shared" si="995"/>
        <v>80.445642194367039</v>
      </c>
      <c r="M2749">
        <f t="shared" si="989"/>
        <v>26.936639801047651</v>
      </c>
      <c r="N2749">
        <f t="shared" si="996"/>
        <v>0.12496801323289698</v>
      </c>
      <c r="O2749">
        <f t="shared" si="997"/>
        <v>56.242327938569822</v>
      </c>
      <c r="P2749">
        <f t="shared" si="998"/>
        <v>55.975753176309468</v>
      </c>
      <c r="Q2749">
        <f t="shared" si="990"/>
        <v>0.2927818747179316</v>
      </c>
      <c r="R2749">
        <f t="shared" si="999"/>
        <v>55.949546063851891</v>
      </c>
      <c r="S2749">
        <f t="shared" si="991"/>
        <v>26.741451884569031</v>
      </c>
      <c r="T2749">
        <f t="shared" si="992"/>
        <v>13.098523807105208</v>
      </c>
      <c r="U2749">
        <f t="shared" si="993"/>
        <v>0.46286987832058346</v>
      </c>
      <c r="V2749" s="6">
        <f t="shared" si="1001"/>
        <v>146532.00000012293</v>
      </c>
      <c r="W2749">
        <f t="shared" si="982"/>
        <v>13.098628872973116</v>
      </c>
      <c r="X2749">
        <f t="shared" si="983"/>
        <v>26.729459025310412</v>
      </c>
      <c r="Y2749">
        <f t="shared" si="1002"/>
        <v>0.30427368445813369</v>
      </c>
      <c r="Z2749">
        <f t="shared" si="1003"/>
        <v>2.2262579442283582E-7</v>
      </c>
      <c r="AA2749">
        <f t="shared" ref="AA2749:AA2812" si="1005">AVERAGE(Z2746:Z2752)</f>
        <v>-4.7335977669744799E-8</v>
      </c>
      <c r="AB2749">
        <f t="shared" si="1004"/>
        <v>0.99786970480925175</v>
      </c>
      <c r="AC2749">
        <f t="shared" si="1000"/>
        <v>2.0969326205345511</v>
      </c>
      <c r="AD2749">
        <f t="shared" si="984"/>
        <v>-5.7344100016708157E-11</v>
      </c>
      <c r="AE2749">
        <f t="shared" si="985"/>
        <v>7.3966566924969421E-4</v>
      </c>
      <c r="AF2749">
        <f t="shared" si="986"/>
        <v>-7.7176364242397568E-9</v>
      </c>
      <c r="AG2749" t="str">
        <f t="shared" si="987"/>
        <v>NaN</v>
      </c>
      <c r="AH2749" t="str">
        <f t="shared" si="988"/>
        <v>NaN</v>
      </c>
    </row>
    <row r="2750" spans="1:34">
      <c r="A2750" s="4">
        <v>43293.128425925926</v>
      </c>
      <c r="B2750" s="3">
        <v>-1.56179166786387E-3</v>
      </c>
      <c r="C2750">
        <v>2.9112396531909299</v>
      </c>
      <c r="D2750" s="3">
        <v>1.9017958153108298E-2</v>
      </c>
      <c r="E2750" s="3">
        <v>1.8820357239728799E-2</v>
      </c>
      <c r="F2750" s="3">
        <v>1.8791682064747899E-2</v>
      </c>
      <c r="G2750">
        <v>-4637048</v>
      </c>
      <c r="H2750">
        <v>8234457</v>
      </c>
      <c r="K2750">
        <f t="shared" si="994"/>
        <v>100.21933112485054</v>
      </c>
      <c r="L2750">
        <f t="shared" si="995"/>
        <v>80.543957777637203</v>
      </c>
      <c r="M2750">
        <f t="shared" si="989"/>
        <v>26.969560061003808</v>
      </c>
      <c r="N2750">
        <f t="shared" si="996"/>
        <v>0.1249881975535138</v>
      </c>
      <c r="O2750">
        <f t="shared" si="997"/>
        <v>56.240399120607933</v>
      </c>
      <c r="P2750">
        <f t="shared" si="998"/>
        <v>55.968492271492792</v>
      </c>
      <c r="Q2750">
        <f t="shared" si="990"/>
        <v>0.3078330450517015</v>
      </c>
      <c r="R2750">
        <f t="shared" si="999"/>
        <v>55.932566075556231</v>
      </c>
      <c r="S2750">
        <f t="shared" si="991"/>
        <v>26.764338030969341</v>
      </c>
      <c r="T2750">
        <f t="shared" si="992"/>
        <v>13.100648472433294</v>
      </c>
      <c r="U2750">
        <f t="shared" si="993"/>
        <v>0.46283411242745814</v>
      </c>
      <c r="V2750" s="6">
        <f t="shared" si="1001"/>
        <v>146592.00000031851</v>
      </c>
      <c r="W2750">
        <f t="shared" si="982"/>
        <v>13.098433333719028</v>
      </c>
      <c r="X2750">
        <f t="shared" si="983"/>
        <v>26.730860985828194</v>
      </c>
      <c r="Y2750">
        <f t="shared" si="1002"/>
        <v>0.30378498789324954</v>
      </c>
      <c r="Z2750">
        <f t="shared" si="1003"/>
        <v>-2.5293634775403914E-8</v>
      </c>
      <c r="AA2750">
        <f t="shared" si="1005"/>
        <v>-1.8063149336557162E-8</v>
      </c>
      <c r="AB2750">
        <f t="shared" si="1004"/>
        <v>0.9978923470257639</v>
      </c>
      <c r="AC2750">
        <f t="shared" si="1000"/>
        <v>2.0968813523601848</v>
      </c>
      <c r="AD2750">
        <f t="shared" si="984"/>
        <v>-2.191685976273847E-11</v>
      </c>
      <c r="AE2750">
        <f t="shared" si="985"/>
        <v>-3.0295388083582101E-4</v>
      </c>
      <c r="AF2750">
        <f t="shared" si="986"/>
        <v>7.201663825091356E-9</v>
      </c>
      <c r="AG2750" t="str">
        <f t="shared" si="987"/>
        <v>NaN</v>
      </c>
      <c r="AH2750">
        <f t="shared" si="988"/>
        <v>7.201663825091357E-5</v>
      </c>
    </row>
    <row r="2751" spans="1:34">
      <c r="A2751" s="4">
        <v>43293.129120370373</v>
      </c>
      <c r="B2751" s="3">
        <v>-1.56163706917141E-3</v>
      </c>
      <c r="C2751">
        <v>2.9111635430654101</v>
      </c>
      <c r="D2751" s="3">
        <v>1.9022762604781699E-2</v>
      </c>
      <c r="E2751" s="3">
        <v>1.8826017930314298E-2</v>
      </c>
      <c r="F2751" s="3">
        <v>1.8795505465677698E-2</v>
      </c>
      <c r="G2751">
        <v>-4637048</v>
      </c>
      <c r="H2751">
        <v>8234463</v>
      </c>
      <c r="K2751">
        <f t="shared" si="994"/>
        <v>100.20948254939364</v>
      </c>
      <c r="L2751">
        <f t="shared" si="995"/>
        <v>80.529083376455262</v>
      </c>
      <c r="M2751">
        <f t="shared" si="989"/>
        <v>26.964579475654929</v>
      </c>
      <c r="N2751">
        <f t="shared" si="996"/>
        <v>0.12496512975852318</v>
      </c>
      <c r="O2751">
        <f t="shared" si="997"/>
        <v>56.254829536470275</v>
      </c>
      <c r="P2751">
        <f t="shared" si="998"/>
        <v>55.985434382731896</v>
      </c>
      <c r="Q2751">
        <f t="shared" si="990"/>
        <v>0.31074004391011556</v>
      </c>
      <c r="R2751">
        <f t="shared" si="999"/>
        <v>55.94408949256016</v>
      </c>
      <c r="S2751">
        <f t="shared" si="991"/>
        <v>26.757419446381519</v>
      </c>
      <c r="T2751">
        <f t="shared" si="992"/>
        <v>13.098220283486913</v>
      </c>
      <c r="U2751">
        <f t="shared" si="993"/>
        <v>0.46287498773388708</v>
      </c>
      <c r="V2751" s="6">
        <f t="shared" si="1001"/>
        <v>146652.00000051409</v>
      </c>
      <c r="W2751">
        <f t="shared" ref="W2751:W2814" si="1006">AVERAGE(T2745:T2757)</f>
        <v>13.098465437178675</v>
      </c>
      <c r="X2751">
        <f t="shared" ref="X2751:X2814" si="1007">AVERAGE(S2745:S2757)</f>
        <v>26.730241466447143</v>
      </c>
      <c r="Y2751">
        <f t="shared" si="1002"/>
        <v>0.30325519326597333</v>
      </c>
      <c r="Z2751">
        <f t="shared" si="1003"/>
        <v>-3.7624281923718542E-7</v>
      </c>
      <c r="AA2751">
        <f t="shared" si="1005"/>
        <v>2.2587335340141197E-8</v>
      </c>
      <c r="AB2751">
        <f t="shared" si="1004"/>
        <v>0.99791339186899453</v>
      </c>
      <c r="AC2751">
        <f t="shared" si="1000"/>
        <v>2.0969399445594608</v>
      </c>
      <c r="AD2751">
        <f t="shared" ref="AD2751:AD2814" si="1008">AA2751*AC2751*$D$7*2.54*1.024*9.81/2/Y2751/10000*0.14503773773</f>
        <v>2.745491178922124E-11</v>
      </c>
      <c r="AE2751">
        <f t="shared" si="985"/>
        <v>-5.134395832675372E-15</v>
      </c>
      <c r="AF2751">
        <f t="shared" si="986"/>
        <v>-532.30646572077274</v>
      </c>
      <c r="AG2751">
        <f t="shared" si="987"/>
        <v>2.7454911789221242E-9</v>
      </c>
      <c r="AH2751" t="str">
        <f t="shared" si="988"/>
        <v>NaN</v>
      </c>
    </row>
    <row r="2752" spans="1:34">
      <c r="A2752" s="4">
        <v>43293.129814814813</v>
      </c>
      <c r="B2752" s="3">
        <v>-1.56045974066728E-3</v>
      </c>
      <c r="C2752">
        <v>2.9110981359263</v>
      </c>
      <c r="D2752" s="3">
        <v>1.90168759622611E-2</v>
      </c>
      <c r="E2752" s="3">
        <v>1.88206069760781E-2</v>
      </c>
      <c r="F2752" s="3">
        <v>1.8796124832806502E-2</v>
      </c>
      <c r="G2752">
        <v>-4637048</v>
      </c>
      <c r="H2752">
        <v>8234470</v>
      </c>
      <c r="K2752">
        <f t="shared" si="994"/>
        <v>100.13448185937509</v>
      </c>
      <c r="L2752">
        <f t="shared" si="995"/>
        <v>80.453268533982808</v>
      </c>
      <c r="M2752">
        <f t="shared" si="989"/>
        <v>26.939193425552684</v>
      </c>
      <c r="N2752">
        <f t="shared" si="996"/>
        <v>0.12494530587220565</v>
      </c>
      <c r="O2752">
        <f t="shared" si="997"/>
        <v>56.237148705153871</v>
      </c>
      <c r="P2752">
        <f t="shared" si="998"/>
        <v>55.969239717576691</v>
      </c>
      <c r="Q2752">
        <f t="shared" si="990"/>
        <v>0.29119249083610299</v>
      </c>
      <c r="R2752">
        <f t="shared" si="999"/>
        <v>55.945956214317768</v>
      </c>
      <c r="S2752">
        <f t="shared" si="991"/>
        <v>26.745065098328617</v>
      </c>
      <c r="T2752">
        <f t="shared" si="992"/>
        <v>13.096133558611383</v>
      </c>
      <c r="U2752">
        <f t="shared" si="993"/>
        <v>0.46291011495034523</v>
      </c>
      <c r="V2752" s="6">
        <f t="shared" si="1001"/>
        <v>146712.00000008103</v>
      </c>
      <c r="W2752">
        <f t="shared" si="1006"/>
        <v>13.098433333719054</v>
      </c>
      <c r="X2752">
        <f t="shared" si="1007"/>
        <v>26.723334137905361</v>
      </c>
      <c r="Y2752">
        <f t="shared" si="1002"/>
        <v>0.30777377258212368</v>
      </c>
      <c r="Z2752">
        <f t="shared" si="1003"/>
        <v>0</v>
      </c>
      <c r="AA2752">
        <f t="shared" si="1005"/>
        <v>2.0426028554611891E-8</v>
      </c>
      <c r="AB2752">
        <f t="shared" si="1004"/>
        <v>0.99772793618405065</v>
      </c>
      <c r="AC2752">
        <f t="shared" si="1000"/>
        <v>2.0969902972307071</v>
      </c>
      <c r="AD2752">
        <f t="shared" si="1008"/>
        <v>2.4463920404423927E-11</v>
      </c>
      <c r="AE2752">
        <f t="shared" ref="AE2752:AE2815" si="1009">(W2753-W2751)/(X2753-X2751)*0.14503773773/100</f>
        <v>-6.2783609546630224E-7</v>
      </c>
      <c r="AF2752">
        <f t="shared" ref="AF2752:AF2815" si="1010">AD2752/AE2752/(1.024*9.81)</f>
        <v>-3.8789198917523174E-6</v>
      </c>
      <c r="AG2752">
        <f t="shared" ref="AG2752:AG2815" si="1011">IF(AD2752&gt;0,AD2752*100,"NaN")</f>
        <v>2.4463920404423926E-9</v>
      </c>
      <c r="AH2752" t="str">
        <f t="shared" ref="AH2752:AH2815" si="1012">IF(AF2752&gt;0,AF2752*100*100,"NaN")</f>
        <v>NaN</v>
      </c>
    </row>
    <row r="2753" spans="1:34">
      <c r="A2753" s="4">
        <v>43293.130520833336</v>
      </c>
      <c r="B2753" s="3">
        <v>-1.56245763146217E-3</v>
      </c>
      <c r="C2753">
        <v>2.9111635430654101</v>
      </c>
      <c r="D2753">
        <v>1.9023630735901E-2</v>
      </c>
      <c r="E2753" s="3">
        <v>1.8827219043232601E-2</v>
      </c>
      <c r="F2753" s="3">
        <v>1.8792837422661201E-2</v>
      </c>
      <c r="G2753">
        <v>-4637048</v>
      </c>
      <c r="H2753">
        <v>8234491</v>
      </c>
      <c r="K2753">
        <f t="shared" si="994"/>
        <v>100.26175575758859</v>
      </c>
      <c r="L2753">
        <f t="shared" si="995"/>
        <v>80.584863702913239</v>
      </c>
      <c r="M2753">
        <f t="shared" si="989"/>
        <v>26.983257113383932</v>
      </c>
      <c r="N2753">
        <f t="shared" si="996"/>
        <v>0.12496512975852318</v>
      </c>
      <c r="O2753">
        <f t="shared" si="997"/>
        <v>56.257437012604107</v>
      </c>
      <c r="P2753">
        <f t="shared" si="998"/>
        <v>55.989029242469456</v>
      </c>
      <c r="Q2753">
        <f t="shared" si="990"/>
        <v>0.3213887830001525</v>
      </c>
      <c r="R2753">
        <f t="shared" si="999"/>
        <v>55.936048229603955</v>
      </c>
      <c r="S2753">
        <f t="shared" si="991"/>
        <v>26.768997924717162</v>
      </c>
      <c r="T2753">
        <f t="shared" si="992"/>
        <v>13.098220283486913</v>
      </c>
      <c r="U2753">
        <f t="shared" si="993"/>
        <v>0.46287498773388708</v>
      </c>
      <c r="V2753" s="6">
        <f t="shared" si="1001"/>
        <v>146773.00000051036</v>
      </c>
      <c r="W2753">
        <f t="shared" si="1006"/>
        <v>13.098468355675026</v>
      </c>
      <c r="X2753">
        <f t="shared" si="1007"/>
        <v>26.723499386604711</v>
      </c>
      <c r="Y2753">
        <f t="shared" si="1002"/>
        <v>0.3198434743244718</v>
      </c>
      <c r="Z2753">
        <f t="shared" si="1003"/>
        <v>7.2118215071007073E-8</v>
      </c>
      <c r="AA2753">
        <f t="shared" si="1005"/>
        <v>-2.4927817921870781E-8</v>
      </c>
      <c r="AB2753">
        <f t="shared" si="1004"/>
        <v>0.99724322819222488</v>
      </c>
      <c r="AC2753">
        <f t="shared" si="1000"/>
        <v>2.0969399445594608</v>
      </c>
      <c r="AD2753">
        <f t="shared" si="1008"/>
        <v>-2.8728309402393751E-11</v>
      </c>
      <c r="AE2753">
        <f t="shared" si="1009"/>
        <v>2.6079618804417496E-5</v>
      </c>
      <c r="AF2753">
        <f t="shared" si="1010"/>
        <v>-1.0965788524754188E-7</v>
      </c>
      <c r="AG2753" t="str">
        <f t="shared" si="1011"/>
        <v>NaN</v>
      </c>
      <c r="AH2753" t="str">
        <f t="shared" si="1012"/>
        <v>NaN</v>
      </c>
    </row>
    <row r="2754" spans="1:34">
      <c r="A2754" s="4">
        <v>43293.131215277775</v>
      </c>
      <c r="B2754" s="3">
        <v>-1.5646814741921799E-3</v>
      </c>
      <c r="C2754">
        <v>2.91112548800265</v>
      </c>
      <c r="D2754">
        <v>1.9325395491377999E-2</v>
      </c>
      <c r="E2754" s="3">
        <v>1.9125511274232902E-2</v>
      </c>
      <c r="F2754" s="3">
        <v>1.90850834202138E-2</v>
      </c>
      <c r="G2754">
        <v>-4637048</v>
      </c>
      <c r="H2754">
        <v>8237153</v>
      </c>
      <c r="K2754">
        <f t="shared" si="994"/>
        <v>100.40342372762281</v>
      </c>
      <c r="L2754">
        <f t="shared" si="995"/>
        <v>80.342376968926672</v>
      </c>
      <c r="M2754">
        <f t="shared" si="989"/>
        <v>26.902062189311515</v>
      </c>
      <c r="N2754">
        <f t="shared" si="996"/>
        <v>0.12495359586102781</v>
      </c>
      <c r="O2754">
        <f t="shared" si="997"/>
        <v>57.163802860394725</v>
      </c>
      <c r="P2754">
        <f t="shared" si="998"/>
        <v>56.881800200895292</v>
      </c>
      <c r="Q2754">
        <f t="shared" si="990"/>
        <v>0.34694914913715991</v>
      </c>
      <c r="R2754">
        <f t="shared" si="999"/>
        <v>56.816853711257565</v>
      </c>
      <c r="S2754">
        <f t="shared" si="991"/>
        <v>26.670762756553408</v>
      </c>
      <c r="T2754">
        <f t="shared" si="992"/>
        <v>13.097006189013715</v>
      </c>
      <c r="U2754">
        <f t="shared" si="993"/>
        <v>0.46289542538710188</v>
      </c>
      <c r="V2754" s="6">
        <f t="shared" si="1001"/>
        <v>146833.0000000773</v>
      </c>
      <c r="W2754">
        <f t="shared" si="1006"/>
        <v>13.098500459134643</v>
      </c>
      <c r="X2754">
        <f t="shared" si="1007"/>
        <v>26.727067213336476</v>
      </c>
      <c r="Y2754">
        <f t="shared" si="1002"/>
        <v>0.3136798003908699</v>
      </c>
      <c r="Z2754">
        <f t="shared" si="1003"/>
        <v>1.8337885310465872E-7</v>
      </c>
      <c r="AA2754">
        <f t="shared" si="1005"/>
        <v>-1.0563900145050965E-8</v>
      </c>
      <c r="AB2754">
        <f t="shared" si="1004"/>
        <v>0.99748455521430435</v>
      </c>
      <c r="AC2754">
        <f t="shared" si="1000"/>
        <v>2.096969240659099</v>
      </c>
      <c r="AD2754">
        <f t="shared" si="1008"/>
        <v>-1.2413867394138272E-11</v>
      </c>
      <c r="AE2754">
        <f t="shared" si="1009"/>
        <v>9.3592836982616022E-5</v>
      </c>
      <c r="AF2754">
        <f t="shared" si="1010"/>
        <v>-1.3203696287442612E-8</v>
      </c>
      <c r="AG2754" t="str">
        <f t="shared" si="1011"/>
        <v>NaN</v>
      </c>
      <c r="AH2754" t="str">
        <f t="shared" si="1012"/>
        <v>NaN</v>
      </c>
    </row>
    <row r="2755" spans="1:34">
      <c r="A2755" s="4">
        <v>43293.131909722222</v>
      </c>
      <c r="B2755" s="3">
        <v>-1.5577483174456599E-3</v>
      </c>
      <c r="C2755">
        <v>2.91123251786667</v>
      </c>
      <c r="D2755" s="3">
        <v>1.9036105661161901E-2</v>
      </c>
      <c r="E2755" s="3">
        <v>1.88394799087655E-2</v>
      </c>
      <c r="F2755" s="3">
        <v>1.8821423597837599E-2</v>
      </c>
      <c r="G2755">
        <v>-4637048</v>
      </c>
      <c r="H2755">
        <v>8234711</v>
      </c>
      <c r="K2755">
        <f t="shared" si="994"/>
        <v>99.961752997514935</v>
      </c>
      <c r="L2755">
        <f t="shared" si="995"/>
        <v>80.247284675736054</v>
      </c>
      <c r="M2755">
        <f t="shared" si="989"/>
        <v>26.870221224659353</v>
      </c>
      <c r="N2755">
        <f t="shared" si="996"/>
        <v>0.12498603494773573</v>
      </c>
      <c r="O2755">
        <f t="shared" si="997"/>
        <v>56.294906087454642</v>
      </c>
      <c r="P2755">
        <f t="shared" si="998"/>
        <v>56.025725285930697</v>
      </c>
      <c r="Q2755">
        <f t="shared" si="990"/>
        <v>0.27270146903529735</v>
      </c>
      <c r="R2755">
        <f t="shared" si="999"/>
        <v>56.022204618419345</v>
      </c>
      <c r="S2755">
        <f t="shared" si="991"/>
        <v>26.688420245302488</v>
      </c>
      <c r="T2755">
        <f t="shared" si="992"/>
        <v>13.100420829719814</v>
      </c>
      <c r="U2755">
        <f t="shared" si="993"/>
        <v>0.46283794448743165</v>
      </c>
      <c r="V2755" s="6">
        <f t="shared" si="1001"/>
        <v>146893.00000027288</v>
      </c>
      <c r="W2755">
        <f t="shared" si="1006"/>
        <v>13.098593851017196</v>
      </c>
      <c r="X2755">
        <f t="shared" si="1007"/>
        <v>26.725444146600321</v>
      </c>
      <c r="Y2755">
        <f t="shared" si="1002"/>
        <v>0.30137214500104176</v>
      </c>
      <c r="Z2755">
        <f t="shared" si="1003"/>
        <v>6.6395791296370969E-8</v>
      </c>
      <c r="AA2755">
        <f t="shared" si="1005"/>
        <v>4.7216527048845621E-8</v>
      </c>
      <c r="AB2755">
        <f t="shared" si="1004"/>
        <v>0.99798198682962191</v>
      </c>
      <c r="AC2755">
        <f t="shared" si="1000"/>
        <v>2.0968868453788607</v>
      </c>
      <c r="AD2755">
        <f t="shared" si="1008"/>
        <v>5.7748835789252133E-11</v>
      </c>
      <c r="AE2755">
        <f t="shared" si="1009"/>
        <v>9.6260527967285901E-5</v>
      </c>
      <c r="AF2755">
        <f t="shared" si="1010"/>
        <v>5.9720856818381386E-8</v>
      </c>
      <c r="AG2755">
        <f t="shared" si="1011"/>
        <v>5.7748835789252137E-9</v>
      </c>
      <c r="AH2755">
        <f t="shared" si="1012"/>
        <v>5.9720856818381381E-4</v>
      </c>
    </row>
    <row r="2756" spans="1:34">
      <c r="A2756" s="4">
        <v>43293.132604166669</v>
      </c>
      <c r="B2756" s="3">
        <v>-1.55898510698535E-3</v>
      </c>
      <c r="C2756">
        <v>2.9111504616375901</v>
      </c>
      <c r="D2756" s="3">
        <v>1.9032038526329401E-2</v>
      </c>
      <c r="E2756" s="3">
        <v>1.88358646778033E-2</v>
      </c>
      <c r="F2756" s="3">
        <v>1.8813467112413499E-2</v>
      </c>
      <c r="G2756">
        <v>-4637048</v>
      </c>
      <c r="H2756">
        <v>8234713</v>
      </c>
      <c r="K2756">
        <f t="shared" si="994"/>
        <v>100.04054160117067</v>
      </c>
      <c r="L2756">
        <f t="shared" si="995"/>
        <v>80.336532007068953</v>
      </c>
      <c r="M2756">
        <f t="shared" si="989"/>
        <v>26.900105046228092</v>
      </c>
      <c r="N2756">
        <f t="shared" si="996"/>
        <v>0.12496116498126027</v>
      </c>
      <c r="O2756">
        <f t="shared" si="997"/>
        <v>56.282690240363053</v>
      </c>
      <c r="P2756">
        <f t="shared" si="998"/>
        <v>56.014905114046805</v>
      </c>
      <c r="Q2756">
        <f t="shared" si="990"/>
        <v>0.28446581683066796</v>
      </c>
      <c r="R2756">
        <f t="shared" si="999"/>
        <v>55.998224423532385</v>
      </c>
      <c r="S2756">
        <f t="shared" si="991"/>
        <v>26.710461168340981</v>
      </c>
      <c r="T2756">
        <f t="shared" si="992"/>
        <v>13.097802938511869</v>
      </c>
      <c r="U2756">
        <f t="shared" si="993"/>
        <v>0.46288201317717781</v>
      </c>
      <c r="V2756" s="6">
        <f t="shared" si="1001"/>
        <v>146953.00000046846</v>
      </c>
      <c r="W2756">
        <f t="shared" si="1006"/>
        <v>13.098535481090611</v>
      </c>
      <c r="X2756">
        <f t="shared" si="1007"/>
        <v>26.727594896424421</v>
      </c>
      <c r="Y2756">
        <f t="shared" si="1002"/>
        <v>0.28276332790781805</v>
      </c>
      <c r="Z2756">
        <f t="shared" si="1003"/>
        <v>-9.4851130912542874E-8</v>
      </c>
      <c r="AA2756">
        <f t="shared" si="1005"/>
        <v>3.8183086008413876E-8</v>
      </c>
      <c r="AB2756">
        <f t="shared" si="1004"/>
        <v>0.99874054659199463</v>
      </c>
      <c r="AC2756">
        <f t="shared" si="1000"/>
        <v>2.0969500150937086</v>
      </c>
      <c r="AD2756">
        <f t="shared" si="1008"/>
        <v>4.9775235916644607E-11</v>
      </c>
      <c r="AE2756">
        <f t="shared" si="1009"/>
        <v>-1.6720381073391063E-5</v>
      </c>
      <c r="AF2756">
        <f t="shared" si="1010"/>
        <v>-2.9634540106494119E-7</v>
      </c>
      <c r="AG2756">
        <f t="shared" si="1011"/>
        <v>4.9775235916644607E-9</v>
      </c>
      <c r="AH2756" t="str">
        <f t="shared" si="1012"/>
        <v>NaN</v>
      </c>
    </row>
    <row r="2757" spans="1:34">
      <c r="A2757" s="4">
        <v>43293.133298611108</v>
      </c>
      <c r="B2757" s="3">
        <v>-1.55916349009203E-3</v>
      </c>
      <c r="C2757">
        <v>2.9111968412453302</v>
      </c>
      <c r="D2757" s="3">
        <v>1.90286254628882E-2</v>
      </c>
      <c r="E2757" s="3">
        <v>1.8831678620899801E-2</v>
      </c>
      <c r="F2757" s="3">
        <v>1.88078570755351E-2</v>
      </c>
      <c r="G2757">
        <v>-4637048</v>
      </c>
      <c r="H2757">
        <v>8234712</v>
      </c>
      <c r="K2757">
        <f t="shared" si="994"/>
        <v>100.05190534208218</v>
      </c>
      <c r="L2757">
        <f t="shared" si="995"/>
        <v>80.355270090399557</v>
      </c>
      <c r="M2757">
        <f t="shared" si="989"/>
        <v>26.906379357520418</v>
      </c>
      <c r="N2757">
        <f t="shared" si="996"/>
        <v>0.12497522191883313</v>
      </c>
      <c r="O2757">
        <f t="shared" si="997"/>
        <v>56.27243893008476</v>
      </c>
      <c r="P2757">
        <f t="shared" si="998"/>
        <v>56.002376493971013</v>
      </c>
      <c r="Q2757">
        <f t="shared" si="990"/>
        <v>0.29112269785748879</v>
      </c>
      <c r="R2757">
        <f t="shared" si="999"/>
        <v>55.981316232227272</v>
      </c>
      <c r="S2757">
        <f t="shared" si="991"/>
        <v>26.712297558948759</v>
      </c>
      <c r="T2757">
        <f t="shared" si="992"/>
        <v>13.099282616151116</v>
      </c>
      <c r="U2757">
        <f t="shared" si="993"/>
        <v>0.46285710478732162</v>
      </c>
      <c r="V2757" s="6">
        <f t="shared" si="1001"/>
        <v>147013.00000003539</v>
      </c>
      <c r="W2757">
        <f t="shared" si="1006"/>
        <v>13.098620117484186</v>
      </c>
      <c r="X2757">
        <f t="shared" si="1007"/>
        <v>26.723165712314774</v>
      </c>
      <c r="Y2757">
        <f t="shared" si="1002"/>
        <v>0.26529577148522537</v>
      </c>
      <c r="Z2757">
        <f t="shared" si="1003"/>
        <v>7.5253789662334788E-8</v>
      </c>
      <c r="AA2757">
        <f t="shared" si="1005"/>
        <v>2.246041925862163E-8</v>
      </c>
      <c r="AB2757">
        <f t="shared" si="1004"/>
        <v>0.9994504246667455</v>
      </c>
      <c r="AC2757">
        <f t="shared" si="1000"/>
        <v>2.0969143104722736</v>
      </c>
      <c r="AD2757">
        <f t="shared" si="1008"/>
        <v>3.1206532998031307E-11</v>
      </c>
      <c r="AE2757">
        <f t="shared" si="1009"/>
        <v>7.7240193000008227E-6</v>
      </c>
      <c r="AF2757">
        <f t="shared" si="1010"/>
        <v>4.0219179602382326E-7</v>
      </c>
      <c r="AG2757">
        <f t="shared" si="1011"/>
        <v>3.1206532998031308E-9</v>
      </c>
      <c r="AH2757">
        <f t="shared" si="1012"/>
        <v>4.0219179602382325E-3</v>
      </c>
    </row>
    <row r="2758" spans="1:34">
      <c r="A2758" s="4">
        <v>43293.134004629632</v>
      </c>
      <c r="B2758" s="3">
        <v>-1.55383578130568E-3</v>
      </c>
      <c r="C2758">
        <v>2.9111790029346598</v>
      </c>
      <c r="D2758" s="3">
        <v>1.9023618843693801E-2</v>
      </c>
      <c r="E2758" s="3">
        <v>1.8828586647050501E-2</v>
      </c>
      <c r="F2758" s="3">
        <v>1.88263666239618E-2</v>
      </c>
      <c r="G2758">
        <v>-4637048</v>
      </c>
      <c r="H2758">
        <v>8234713</v>
      </c>
      <c r="K2758">
        <f t="shared" si="994"/>
        <v>99.712508280180984</v>
      </c>
      <c r="L2758">
        <f t="shared" si="995"/>
        <v>79.991542395548848</v>
      </c>
      <c r="M2758">
        <f t="shared" si="989"/>
        <v>26.784587777086678</v>
      </c>
      <c r="N2758">
        <f t="shared" si="996"/>
        <v>0.12496981540438169</v>
      </c>
      <c r="O2758">
        <f t="shared" si="997"/>
        <v>56.2574012937527</v>
      </c>
      <c r="P2758">
        <f t="shared" si="998"/>
        <v>55.99312239959648</v>
      </c>
      <c r="Q2758">
        <f t="shared" si="990"/>
        <v>0.22029879976751943</v>
      </c>
      <c r="R2758">
        <f t="shared" si="999"/>
        <v>56.037102493985181</v>
      </c>
      <c r="S2758">
        <f t="shared" si="991"/>
        <v>26.637721910574999</v>
      </c>
      <c r="T2758">
        <f t="shared" si="992"/>
        <v>13.098713509366755</v>
      </c>
      <c r="U2758">
        <f t="shared" si="993"/>
        <v>0.4628666849372669</v>
      </c>
      <c r="V2758" s="6">
        <f t="shared" si="1001"/>
        <v>147074.00000046473</v>
      </c>
      <c r="W2758">
        <f t="shared" si="1006"/>
        <v>13.098494622142015</v>
      </c>
      <c r="X2758">
        <f t="shared" si="1007"/>
        <v>26.719922609186092</v>
      </c>
      <c r="Y2758">
        <f t="shared" si="1002"/>
        <v>0.26333883030130067</v>
      </c>
      <c r="Z2758">
        <f t="shared" si="1003"/>
        <v>2.8220171120090755E-8</v>
      </c>
      <c r="AA2758">
        <f t="shared" si="1005"/>
        <v>-5.9949200136144162E-9</v>
      </c>
      <c r="AB2758">
        <f t="shared" si="1004"/>
        <v>0.99952758119089846</v>
      </c>
      <c r="AC2758">
        <f t="shared" si="1000"/>
        <v>2.0969280430189801</v>
      </c>
      <c r="AD2758">
        <f t="shared" si="1008"/>
        <v>-8.3913015050688865E-12</v>
      </c>
      <c r="AE2758">
        <f t="shared" si="1009"/>
        <v>1.6637201703023088E-4</v>
      </c>
      <c r="AF2758">
        <f t="shared" si="1010"/>
        <v>-5.0208827538722713E-9</v>
      </c>
      <c r="AG2758" t="str">
        <f t="shared" si="1011"/>
        <v>NaN</v>
      </c>
      <c r="AH2758" t="str">
        <f t="shared" si="1012"/>
        <v>NaN</v>
      </c>
    </row>
    <row r="2759" spans="1:34">
      <c r="A2759" s="4">
        <v>43293.134699074071</v>
      </c>
      <c r="B2759" s="3">
        <v>-1.5594370108556199E-3</v>
      </c>
      <c r="C2759">
        <v>2.91120754423173</v>
      </c>
      <c r="D2759" s="3">
        <v>1.90166856869473E-2</v>
      </c>
      <c r="E2759" s="3">
        <v>1.8820083718965201E-2</v>
      </c>
      <c r="F2759" s="3">
        <v>1.88001149864249E-2</v>
      </c>
      <c r="G2759">
        <v>-4637048</v>
      </c>
      <c r="H2759">
        <v>8234718</v>
      </c>
      <c r="K2759">
        <f t="shared" si="994"/>
        <v>100.06932974481403</v>
      </c>
      <c r="L2759">
        <f t="shared" si="995"/>
        <v>80.382871398805193</v>
      </c>
      <c r="M2759">
        <f t="shared" si="989"/>
        <v>26.915621455442437</v>
      </c>
      <c r="N2759">
        <f t="shared" si="996"/>
        <v>0.12497846582750326</v>
      </c>
      <c r="O2759">
        <f t="shared" si="997"/>
        <v>56.236577203535553</v>
      </c>
      <c r="P2759">
        <f t="shared" si="998"/>
        <v>55.967673640067332</v>
      </c>
      <c r="Q2759">
        <f t="shared" si="990"/>
        <v>0.27859499327889381</v>
      </c>
      <c r="R2759">
        <f t="shared" si="999"/>
        <v>55.95798221025666</v>
      </c>
      <c r="S2759">
        <f t="shared" si="991"/>
        <v>26.729891459923174</v>
      </c>
      <c r="T2759">
        <f t="shared" si="992"/>
        <v>13.099624080221659</v>
      </c>
      <c r="U2759">
        <f t="shared" si="993"/>
        <v>0.46285135669735578</v>
      </c>
      <c r="V2759" s="6">
        <f t="shared" si="1001"/>
        <v>147134.00000003166</v>
      </c>
      <c r="W2759">
        <f t="shared" si="1006"/>
        <v>13.098445007704385</v>
      </c>
      <c r="X2759">
        <f t="shared" si="1007"/>
        <v>26.721639161950705</v>
      </c>
      <c r="Y2759">
        <f t="shared" si="1002"/>
        <v>0.2686174170717</v>
      </c>
      <c r="Z2759">
        <f t="shared" si="1003"/>
        <v>-6.3234087283022196E-8</v>
      </c>
      <c r="AA2759">
        <f t="shared" si="1005"/>
        <v>1.5233666477437634E-8</v>
      </c>
      <c r="AB2759">
        <f t="shared" si="1004"/>
        <v>0.99931575156701147</v>
      </c>
      <c r="AC2759">
        <f t="shared" si="1000"/>
        <v>2.0969060709442511</v>
      </c>
      <c r="AD2759">
        <f t="shared" si="1008"/>
        <v>2.0903863396117684E-11</v>
      </c>
      <c r="AE2759">
        <f t="shared" si="1009"/>
        <v>3.2265543581495453E-5</v>
      </c>
      <c r="AF2759">
        <f t="shared" si="1010"/>
        <v>6.4493895345363587E-8</v>
      </c>
      <c r="AG2759">
        <f t="shared" si="1011"/>
        <v>2.0903863396117682E-9</v>
      </c>
      <c r="AH2759">
        <f t="shared" si="1012"/>
        <v>6.4493895345363588E-4</v>
      </c>
    </row>
    <row r="2760" spans="1:34">
      <c r="A2760" s="4">
        <v>43293.135393518518</v>
      </c>
      <c r="B2760" s="3">
        <v>-1.5615419315145099E-3</v>
      </c>
      <c r="C2760">
        <v>2.9111552185204301</v>
      </c>
      <c r="D2760" s="3">
        <v>1.9011690959960099E-2</v>
      </c>
      <c r="E2760" s="3">
        <v>1.8815421973777099E-2</v>
      </c>
      <c r="F2760" s="3">
        <v>1.87857266115861E-2</v>
      </c>
      <c r="G2760">
        <v>-4637048</v>
      </c>
      <c r="H2760">
        <v>8234725</v>
      </c>
      <c r="K2760">
        <f t="shared" si="994"/>
        <v>100.20342188757392</v>
      </c>
      <c r="L2760">
        <f t="shared" si="995"/>
        <v>80.535876929340546</v>
      </c>
      <c r="M2760">
        <f t="shared" si="989"/>
        <v>26.966854247563621</v>
      </c>
      <c r="N2760">
        <f t="shared" si="996"/>
        <v>0.12496260671844568</v>
      </c>
      <c r="O2760">
        <f t="shared" si="997"/>
        <v>56.2215752860549</v>
      </c>
      <c r="P2760">
        <f t="shared" si="998"/>
        <v>55.953721313164408</v>
      </c>
      <c r="Q2760">
        <f t="shared" si="990"/>
        <v>0.30695845816868683</v>
      </c>
      <c r="R2760">
        <f t="shared" si="999"/>
        <v>55.914616827886213</v>
      </c>
      <c r="S2760">
        <f t="shared" si="991"/>
        <v>26.762215275451162</v>
      </c>
      <c r="T2760">
        <f t="shared" si="992"/>
        <v>13.097954700320861</v>
      </c>
      <c r="U2760">
        <f t="shared" si="993"/>
        <v>0.46287945847052875</v>
      </c>
      <c r="V2760" s="6">
        <f t="shared" si="1001"/>
        <v>147194.00000022724</v>
      </c>
      <c r="W2760">
        <f t="shared" si="1006"/>
        <v>13.098655139440128</v>
      </c>
      <c r="X2760">
        <f t="shared" si="1007"/>
        <v>26.727138066668168</v>
      </c>
      <c r="Y2760">
        <f t="shared" si="1002"/>
        <v>0.29493935789924325</v>
      </c>
      <c r="Z2760">
        <f t="shared" si="1003"/>
        <v>-3.7940452177538774E-8</v>
      </c>
      <c r="AA2760">
        <f t="shared" si="1005"/>
        <v>1.4781994499255802E-8</v>
      </c>
      <c r="AB2760">
        <f t="shared" si="1004"/>
        <v>0.99825055751085134</v>
      </c>
      <c r="AC2760">
        <f t="shared" si="1000"/>
        <v>2.0969463530812575</v>
      </c>
      <c r="AD2760">
        <f t="shared" si="1008"/>
        <v>1.8474169892230065E-11</v>
      </c>
      <c r="AE2760">
        <f t="shared" si="1009"/>
        <v>3.9935585133282223E-5</v>
      </c>
      <c r="AF2760">
        <f t="shared" si="1010"/>
        <v>4.6050666168671377E-8</v>
      </c>
      <c r="AG2760">
        <f t="shared" si="1011"/>
        <v>1.8474169892230066E-9</v>
      </c>
      <c r="AH2760">
        <f t="shared" si="1012"/>
        <v>4.6050666168671373E-4</v>
      </c>
    </row>
    <row r="2761" spans="1:34">
      <c r="A2761" s="4">
        <v>43293.136087962965</v>
      </c>
      <c r="B2761" s="3">
        <v>-1.5605073094957301E-3</v>
      </c>
      <c r="C2761">
        <v>2.9111932735831898</v>
      </c>
      <c r="D2761" s="3">
        <v>1.9017208944060299E-2</v>
      </c>
      <c r="E2761" s="3">
        <v>1.8819370186538401E-2</v>
      </c>
      <c r="F2761" s="3">
        <v>1.8793778384260801E-2</v>
      </c>
      <c r="G2761">
        <v>-4637048</v>
      </c>
      <c r="H2761">
        <v>8234727</v>
      </c>
      <c r="K2761">
        <f t="shared" si="994"/>
        <v>100.13751219028494</v>
      </c>
      <c r="L2761">
        <f t="shared" si="995"/>
        <v>80.459383250150708</v>
      </c>
      <c r="M2761">
        <f t="shared" si="989"/>
        <v>26.94124089391029</v>
      </c>
      <c r="N2761">
        <f t="shared" si="996"/>
        <v>0.12497414061594093</v>
      </c>
      <c r="O2761">
        <f t="shared" si="997"/>
        <v>56.238148832986077</v>
      </c>
      <c r="P2761">
        <f t="shared" si="998"/>
        <v>55.965538079826942</v>
      </c>
      <c r="Q2761">
        <f t="shared" si="990"/>
        <v>0.29926462225014916</v>
      </c>
      <c r="R2761">
        <f t="shared" si="999"/>
        <v>55.938884210735928</v>
      </c>
      <c r="S2761">
        <f t="shared" si="991"/>
        <v>26.741731145743525</v>
      </c>
      <c r="T2761">
        <f t="shared" si="992"/>
        <v>13.099168794794045</v>
      </c>
      <c r="U2761">
        <f t="shared" si="993"/>
        <v>0.46285902081731428</v>
      </c>
      <c r="V2761" s="6">
        <f t="shared" si="1001"/>
        <v>147254.00000042282</v>
      </c>
      <c r="W2761">
        <f t="shared" si="1006"/>
        <v>13.098903211628167</v>
      </c>
      <c r="X2761">
        <f t="shared" si="1007"/>
        <v>26.738280175298243</v>
      </c>
      <c r="Y2761">
        <f t="shared" si="1002"/>
        <v>0.3015385039491747</v>
      </c>
      <c r="Z2761">
        <f t="shared" si="1003"/>
        <v>-1.5808521800993579E-8</v>
      </c>
      <c r="AA2761">
        <f t="shared" si="1005"/>
        <v>-6.9878518872970709E-8</v>
      </c>
      <c r="AB2761">
        <f t="shared" si="1004"/>
        <v>0.99798105222244604</v>
      </c>
      <c r="AC2761">
        <f t="shared" si="1000"/>
        <v>2.0969170569816198</v>
      </c>
      <c r="AD2761">
        <f t="shared" si="1008"/>
        <v>-8.5419981922699897E-11</v>
      </c>
      <c r="AE2761">
        <f t="shared" si="1009"/>
        <v>4.9286868204848738E-6</v>
      </c>
      <c r="AF2761">
        <f t="shared" si="1010"/>
        <v>-1.7252788093479894E-6</v>
      </c>
      <c r="AG2761" t="str">
        <f t="shared" si="1011"/>
        <v>NaN</v>
      </c>
      <c r="AH2761" t="str">
        <f t="shared" si="1012"/>
        <v>NaN</v>
      </c>
    </row>
    <row r="2762" spans="1:34">
      <c r="A2762" s="4">
        <v>43293.136782407404</v>
      </c>
      <c r="B2762" s="3">
        <v>-1.56155382372162E-3</v>
      </c>
      <c r="C2762">
        <v>2.9111492724168802</v>
      </c>
      <c r="D2762" s="3">
        <v>1.9006030269374599E-2</v>
      </c>
      <c r="E2762" s="3">
        <v>1.88092261338716E-2</v>
      </c>
      <c r="F2762" s="3">
        <v>1.8782927548600101E-2</v>
      </c>
      <c r="G2762">
        <v>-4637048</v>
      </c>
      <c r="H2762">
        <v>8234727</v>
      </c>
      <c r="K2762">
        <f t="shared" si="994"/>
        <v>100.20417947030124</v>
      </c>
      <c r="L2762">
        <f t="shared" si="995"/>
        <v>80.540313854888396</v>
      </c>
      <c r="M2762">
        <f t="shared" si="989"/>
        <v>26.968339919901442</v>
      </c>
      <c r="N2762">
        <f t="shared" si="996"/>
        <v>0.12496080454696394</v>
      </c>
      <c r="O2762">
        <f t="shared" si="997"/>
        <v>56.204573112910133</v>
      </c>
      <c r="P2762">
        <f t="shared" si="998"/>
        <v>55.935177531745303</v>
      </c>
      <c r="Q2762">
        <f t="shared" si="990"/>
        <v>0.2983924314286881</v>
      </c>
      <c r="R2762">
        <f t="shared" si="999"/>
        <v>55.906180681481445</v>
      </c>
      <c r="S2762">
        <f t="shared" si="991"/>
        <v>26.769411632282317</v>
      </c>
      <c r="T2762">
        <f t="shared" si="992"/>
        <v>13.097764998059624</v>
      </c>
      <c r="U2762">
        <f t="shared" si="993"/>
        <v>0.46288265185384003</v>
      </c>
      <c r="V2762" s="6">
        <f t="shared" si="1001"/>
        <v>147313.99999998976</v>
      </c>
      <c r="W2762">
        <f t="shared" si="1006"/>
        <v>13.098736857337347</v>
      </c>
      <c r="X2762">
        <f t="shared" si="1007"/>
        <v>26.751185402959457</v>
      </c>
      <c r="Y2762">
        <f t="shared" si="1002"/>
        <v>0.27875054250491615</v>
      </c>
      <c r="Z2762">
        <f t="shared" si="1003"/>
        <v>2.1499589673373532E-7</v>
      </c>
      <c r="AA2762">
        <f t="shared" si="1005"/>
        <v>-2.2396961110294036E-8</v>
      </c>
      <c r="AB2762">
        <f t="shared" si="1004"/>
        <v>0.99890662460736579</v>
      </c>
      <c r="AC2762">
        <f t="shared" si="1000"/>
        <v>2.0969509305968215</v>
      </c>
      <c r="AD2762">
        <f t="shared" si="1008"/>
        <v>-2.9616855737467192E-11</v>
      </c>
      <c r="AE2762">
        <f t="shared" si="1009"/>
        <v>2.8572089502765944E-6</v>
      </c>
      <c r="AF2762">
        <f t="shared" si="1010"/>
        <v>-1.0318771227030855E-6</v>
      </c>
      <c r="AG2762" t="str">
        <f t="shared" si="1011"/>
        <v>NaN</v>
      </c>
      <c r="AH2762" t="str">
        <f t="shared" si="1012"/>
        <v>NaN</v>
      </c>
    </row>
    <row r="2763" spans="1:34">
      <c r="A2763" s="4">
        <v>43293.137476851851</v>
      </c>
      <c r="B2763" s="3">
        <v>-1.5579267005523399E-3</v>
      </c>
      <c r="C2763">
        <v>2.9112741405915599</v>
      </c>
      <c r="D2763" s="3">
        <v>1.9043455045157299E-2</v>
      </c>
      <c r="E2763">
        <v>1.8847150382353E-2</v>
      </c>
      <c r="F2763" s="3">
        <v>1.8840064166233801E-2</v>
      </c>
      <c r="G2763">
        <v>-4637048</v>
      </c>
      <c r="H2763">
        <v>8235003</v>
      </c>
      <c r="K2763">
        <f t="shared" si="994"/>
        <v>99.973116738426441</v>
      </c>
      <c r="L2763">
        <f t="shared" si="995"/>
        <v>80.234145559140558</v>
      </c>
      <c r="M2763">
        <f t="shared" si="989"/>
        <v>26.865821686767895</v>
      </c>
      <c r="N2763">
        <f t="shared" si="996"/>
        <v>0.12499865014812007</v>
      </c>
      <c r="O2763">
        <f t="shared" si="997"/>
        <v>56.316980337461729</v>
      </c>
      <c r="P2763">
        <f t="shared" si="998"/>
        <v>56.048682558513114</v>
      </c>
      <c r="Q2763">
        <f t="shared" si="990"/>
        <v>0.23859457383591121</v>
      </c>
      <c r="R2763">
        <f t="shared" si="999"/>
        <v>56.078385763625818</v>
      </c>
      <c r="S2763">
        <f t="shared" si="991"/>
        <v>26.706758637543953</v>
      </c>
      <c r="T2763">
        <f t="shared" si="992"/>
        <v>13.101748745549743</v>
      </c>
      <c r="U2763">
        <f t="shared" si="993"/>
        <v>0.4628155908042304</v>
      </c>
      <c r="V2763" s="6">
        <f t="shared" si="1001"/>
        <v>147374.00000018533</v>
      </c>
      <c r="W2763">
        <f t="shared" si="1006"/>
        <v>13.098946989073097</v>
      </c>
      <c r="X2763">
        <f t="shared" si="1007"/>
        <v>26.760502496754881</v>
      </c>
      <c r="Y2763">
        <f t="shared" si="1002"/>
        <v>0.25954267073271592</v>
      </c>
      <c r="Z2763">
        <f t="shared" si="1003"/>
        <v>-9.8012834759815697E-8</v>
      </c>
      <c r="AA2763">
        <f t="shared" si="1005"/>
        <v>4.3095486127390095E-8</v>
      </c>
      <c r="AB2763">
        <f t="shared" si="1004"/>
        <v>0.99968360256349897</v>
      </c>
      <c r="AC2763">
        <f t="shared" si="1000"/>
        <v>2.0968548027698848</v>
      </c>
      <c r="AD2763">
        <f t="shared" si="1008"/>
        <v>6.1202432105210744E-11</v>
      </c>
      <c r="AE2763">
        <f t="shared" si="1009"/>
        <v>1.7876227293267713E-5</v>
      </c>
      <c r="AF2763">
        <f t="shared" si="1010"/>
        <v>3.4081903995635055E-7</v>
      </c>
      <c r="AG2763">
        <f t="shared" si="1011"/>
        <v>6.1202432105210741E-9</v>
      </c>
      <c r="AH2763">
        <f t="shared" si="1012"/>
        <v>3.4081903995635057E-3</v>
      </c>
    </row>
    <row r="2764" spans="1:34">
      <c r="A2764" s="4">
        <v>43293.138171296298</v>
      </c>
      <c r="B2764" s="3">
        <v>-1.55825968235149E-3</v>
      </c>
      <c r="C2764">
        <v>2.9111124065748299</v>
      </c>
      <c r="D2764">
        <v>1.9036652702688998E-2</v>
      </c>
      <c r="E2764" s="3">
        <v>1.8840669129476701E-2</v>
      </c>
      <c r="F2764" s="3">
        <v>1.8832274433498199E-2</v>
      </c>
      <c r="G2764">
        <v>-4637048</v>
      </c>
      <c r="H2764">
        <v>8234993</v>
      </c>
      <c r="K2764">
        <f t="shared" si="994"/>
        <v>99.994329054795458</v>
      </c>
      <c r="L2764">
        <f t="shared" si="995"/>
        <v>80.265597408295335</v>
      </c>
      <c r="M2764">
        <f t="shared" si="989"/>
        <v>26.876353110331053</v>
      </c>
      <c r="N2764">
        <f t="shared" si="996"/>
        <v>0.12494963108376489</v>
      </c>
      <c r="O2764">
        <f t="shared" si="997"/>
        <v>56.296549154607071</v>
      </c>
      <c r="P2764">
        <f t="shared" si="998"/>
        <v>56.029284552997623</v>
      </c>
      <c r="Q2764">
        <f t="shared" si="990"/>
        <v>0.2416410069335484</v>
      </c>
      <c r="R2764">
        <f t="shared" si="999"/>
        <v>56.054908147673522</v>
      </c>
      <c r="S2764">
        <f t="shared" si="991"/>
        <v>26.715259105708686</v>
      </c>
      <c r="T2764">
        <f t="shared" si="992"/>
        <v>13.096588844038672</v>
      </c>
      <c r="U2764">
        <f t="shared" si="993"/>
        <v>0.46290245083039255</v>
      </c>
      <c r="V2764" s="6">
        <f t="shared" si="1001"/>
        <v>147434.00000038091</v>
      </c>
      <c r="W2764">
        <f t="shared" si="1006"/>
        <v>13.098996603510701</v>
      </c>
      <c r="X2764">
        <f t="shared" si="1007"/>
        <v>26.772259758722139</v>
      </c>
      <c r="Y2764">
        <f t="shared" si="1002"/>
        <v>0.25466976548578657</v>
      </c>
      <c r="Z2764">
        <f t="shared" si="1003"/>
        <v>-5.1736980394325076E-7</v>
      </c>
      <c r="AA2764">
        <f t="shared" si="1005"/>
        <v>1.6446835036529674E-8</v>
      </c>
      <c r="AB2764">
        <f t="shared" si="1004"/>
        <v>0.99988192418042088</v>
      </c>
      <c r="AC2764">
        <f t="shared" si="1000"/>
        <v>2.0969793111933468</v>
      </c>
      <c r="AD2764">
        <f t="shared" si="1008"/>
        <v>2.3805450311775317E-11</v>
      </c>
      <c r="AE2764">
        <f t="shared" si="1009"/>
        <v>7.3621535309893525E-6</v>
      </c>
      <c r="AF2764">
        <f t="shared" si="1010"/>
        <v>3.2188635506985835E-7</v>
      </c>
      <c r="AG2764">
        <f t="shared" si="1011"/>
        <v>2.3805450311775317E-9</v>
      </c>
      <c r="AH2764">
        <f t="shared" si="1012"/>
        <v>3.2188635506985833E-3</v>
      </c>
    </row>
    <row r="2765" spans="1:34">
      <c r="A2765" s="4">
        <v>43293.138877314814</v>
      </c>
      <c r="B2765" s="3">
        <v>-1.5616013925500701E-3</v>
      </c>
      <c r="C2765">
        <v>2.9110779191742</v>
      </c>
      <c r="D2765" s="3">
        <v>1.90303260485052E-2</v>
      </c>
      <c r="E2765" s="3">
        <v>1.8833129470167499E-2</v>
      </c>
      <c r="F2765" s="3">
        <v>1.88119901600294E-2</v>
      </c>
      <c r="G2765">
        <v>-4637048</v>
      </c>
      <c r="H2765">
        <v>8234988</v>
      </c>
      <c r="K2765">
        <f t="shared" si="994"/>
        <v>100.20720980121109</v>
      </c>
      <c r="L2765">
        <f t="shared" si="995"/>
        <v>80.505141647576366</v>
      </c>
      <c r="M2765">
        <f t="shared" si="989"/>
        <v>26.956562761393801</v>
      </c>
      <c r="N2765">
        <f t="shared" si="996"/>
        <v>0.12493917848915861</v>
      </c>
      <c r="O2765">
        <f t="shared" si="997"/>
        <v>56.277546725798203</v>
      </c>
      <c r="P2765">
        <f t="shared" si="998"/>
        <v>56.006718799792758</v>
      </c>
      <c r="Q2765">
        <f t="shared" si="990"/>
        <v>0.28377371568790011</v>
      </c>
      <c r="R2765">
        <f t="shared" si="999"/>
        <v>55.993773010110303</v>
      </c>
      <c r="S2765">
        <f t="shared" si="991"/>
        <v>26.767380284268533</v>
      </c>
      <c r="T2765">
        <f t="shared" si="992"/>
        <v>13.095488570922223</v>
      </c>
      <c r="U2765">
        <f t="shared" si="993"/>
        <v>0.46292097245362029</v>
      </c>
      <c r="V2765" s="6">
        <f t="shared" si="1001"/>
        <v>147495.00000018161</v>
      </c>
      <c r="W2765">
        <f t="shared" si="1006"/>
        <v>13.099078321407925</v>
      </c>
      <c r="X2765">
        <f t="shared" si="1007"/>
        <v>26.78637555774721</v>
      </c>
      <c r="Y2765">
        <f t="shared" si="1002"/>
        <v>0.28004242790304329</v>
      </c>
      <c r="Z2765">
        <f t="shared" si="1003"/>
        <v>3.6059107545882743E-7</v>
      </c>
      <c r="AA2765">
        <f t="shared" si="1005"/>
        <v>2.2318571709399277E-8</v>
      </c>
      <c r="AB2765">
        <f t="shared" si="1004"/>
        <v>0.99885373112664266</v>
      </c>
      <c r="AC2765">
        <f t="shared" si="1000"/>
        <v>2.0970058607836468</v>
      </c>
      <c r="AD2765">
        <f t="shared" si="1008"/>
        <v>2.9377816621152248E-11</v>
      </c>
      <c r="AE2765">
        <f t="shared" si="1009"/>
        <v>7.4493985222231412E-6</v>
      </c>
      <c r="AF2765">
        <f t="shared" si="1010"/>
        <v>3.9258105983425018E-7</v>
      </c>
      <c r="AG2765">
        <f t="shared" si="1011"/>
        <v>2.937781662115225E-9</v>
      </c>
      <c r="AH2765">
        <f t="shared" si="1012"/>
        <v>3.9258105983425015E-3</v>
      </c>
    </row>
    <row r="2766" spans="1:34">
      <c r="A2766" s="4">
        <v>43293.13957175926</v>
      </c>
      <c r="B2766" s="3">
        <v>-1.5656447429682899E-3</v>
      </c>
      <c r="C2766">
        <v>2.9112491669566198</v>
      </c>
      <c r="D2766" s="3">
        <v>1.9023571274865401E-2</v>
      </c>
      <c r="E2766" s="3">
        <v>1.8826660109498301E-2</v>
      </c>
      <c r="F2766" s="3">
        <v>1.8794993296705802E-2</v>
      </c>
      <c r="G2766">
        <v>-4637048</v>
      </c>
      <c r="H2766">
        <v>8234992</v>
      </c>
      <c r="K2766">
        <f t="shared" si="994"/>
        <v>100.46478792854732</v>
      </c>
      <c r="L2766">
        <f t="shared" si="995"/>
        <v>80.785061997061192</v>
      </c>
      <c r="M2766">
        <f t="shared" si="989"/>
        <v>27.050292060102592</v>
      </c>
      <c r="N2766">
        <f t="shared" si="996"/>
        <v>0.12499108102788761</v>
      </c>
      <c r="O2766">
        <f t="shared" si="997"/>
        <v>56.257258418348272</v>
      </c>
      <c r="P2766">
        <f t="shared" si="998"/>
        <v>55.987356386947901</v>
      </c>
      <c r="Q2766">
        <f t="shared" si="990"/>
        <v>0.31471256108768131</v>
      </c>
      <c r="R2766">
        <f t="shared" si="999"/>
        <v>55.94254585726059</v>
      </c>
      <c r="S2766">
        <f t="shared" si="991"/>
        <v>26.840483686044138</v>
      </c>
      <c r="T2766">
        <f t="shared" si="992"/>
        <v>13.10095199605159</v>
      </c>
      <c r="U2766">
        <f t="shared" si="993"/>
        <v>0.46282900301415453</v>
      </c>
      <c r="V2766" s="6">
        <f t="shared" si="1001"/>
        <v>147555.00000037719</v>
      </c>
      <c r="W2766">
        <f t="shared" si="1006"/>
        <v>13.099087076896904</v>
      </c>
      <c r="X2766">
        <f t="shared" si="1007"/>
        <v>26.789874677860308</v>
      </c>
      <c r="Y2766">
        <f t="shared" si="1002"/>
        <v>0.30330876527645262</v>
      </c>
      <c r="Z2766">
        <f t="shared" si="1003"/>
        <v>3.952130433807667E-7</v>
      </c>
      <c r="AA2766">
        <f t="shared" si="1005"/>
        <v>1.1478442358787161E-8</v>
      </c>
      <c r="AB2766">
        <f t="shared" si="1004"/>
        <v>0.99791845120532396</v>
      </c>
      <c r="AC2766">
        <f t="shared" si="1000"/>
        <v>2.0968740283352751</v>
      </c>
      <c r="AD2766">
        <f t="shared" si="1008"/>
        <v>1.3949146791880592E-11</v>
      </c>
      <c r="AE2766">
        <f t="shared" si="1009"/>
        <v>5.5452431666207887E-6</v>
      </c>
      <c r="AF2766">
        <f t="shared" si="1010"/>
        <v>2.5041369999221895E-7</v>
      </c>
      <c r="AG2766">
        <f t="shared" si="1011"/>
        <v>1.3949146791880592E-9</v>
      </c>
      <c r="AH2766">
        <f t="shared" si="1012"/>
        <v>2.5041369999221894E-3</v>
      </c>
    </row>
    <row r="2767" spans="1:34">
      <c r="A2767" s="4">
        <v>43293.140266203707</v>
      </c>
      <c r="B2767" s="3">
        <v>-1.5644555222570501E-3</v>
      </c>
      <c r="C2767">
        <v>2.9112265717631098</v>
      </c>
      <c r="D2767" s="3">
        <v>1.9026330266915501E-2</v>
      </c>
      <c r="E2767" s="3">
        <v>1.8830441831360099E-2</v>
      </c>
      <c r="F2767">
        <v>1.8798828608542002E-2</v>
      </c>
      <c r="G2767">
        <v>-4637048</v>
      </c>
      <c r="H2767">
        <v>8235053</v>
      </c>
      <c r="K2767">
        <f t="shared" si="994"/>
        <v>100.38902965580145</v>
      </c>
      <c r="L2767">
        <f t="shared" si="995"/>
        <v>80.704262241812216</v>
      </c>
      <c r="M2767">
        <f t="shared" si="989"/>
        <v>27.023236848113658</v>
      </c>
      <c r="N2767">
        <f t="shared" si="996"/>
        <v>0.12498423277625088</v>
      </c>
      <c r="O2767">
        <f t="shared" si="997"/>
        <v>56.265545191813864</v>
      </c>
      <c r="P2767">
        <f t="shared" si="998"/>
        <v>55.99867485622125</v>
      </c>
      <c r="Q2767">
        <f t="shared" si="990"/>
        <v>0.3114400190537765</v>
      </c>
      <c r="R2767">
        <f t="shared" si="999"/>
        <v>55.954105172760087</v>
      </c>
      <c r="S2767">
        <f t="shared" si="991"/>
        <v>26.815610168744474</v>
      </c>
      <c r="T2767">
        <f t="shared" si="992"/>
        <v>13.100231127458251</v>
      </c>
      <c r="U2767">
        <f t="shared" si="993"/>
        <v>0.46284113787074849</v>
      </c>
      <c r="V2767" s="6">
        <f t="shared" si="1001"/>
        <v>147615.00000057276</v>
      </c>
      <c r="W2767">
        <f t="shared" si="1006"/>
        <v>13.099107506371213</v>
      </c>
      <c r="X2767">
        <f t="shared" si="1007"/>
        <v>26.794008985036047</v>
      </c>
      <c r="Y2767">
        <f t="shared" si="1002"/>
        <v>0.31586142258679689</v>
      </c>
      <c r="Z2767">
        <f t="shared" si="1003"/>
        <v>-2.2448100981356172E-7</v>
      </c>
      <c r="AA2767">
        <f t="shared" si="1005"/>
        <v>1.644683485530277E-8</v>
      </c>
      <c r="AB2767">
        <f t="shared" si="1004"/>
        <v>0.9974086765391047</v>
      </c>
      <c r="AC2767">
        <f t="shared" si="1000"/>
        <v>2.0968914228944322</v>
      </c>
      <c r="AD2767">
        <f t="shared" si="1008"/>
        <v>1.9192829057453899E-11</v>
      </c>
      <c r="AE2767">
        <f t="shared" si="1009"/>
        <v>2.0926546118908839E-5</v>
      </c>
      <c r="AF2767">
        <f t="shared" si="1010"/>
        <v>9.1300357131807778E-8</v>
      </c>
      <c r="AG2767">
        <f t="shared" si="1011"/>
        <v>1.9192829057453899E-9</v>
      </c>
      <c r="AH2767">
        <f t="shared" si="1012"/>
        <v>9.1300357131807771E-4</v>
      </c>
    </row>
    <row r="2768" spans="1:34">
      <c r="A2768" s="4">
        <v>43293.140960648147</v>
      </c>
      <c r="B2768" s="3">
        <v>-1.56653665850172E-3</v>
      </c>
      <c r="C2768">
        <v>2.91116473228612</v>
      </c>
      <c r="D2768" s="3">
        <v>1.9023166939823598E-2</v>
      </c>
      <c r="E2768" s="3">
        <v>1.88271714744042E-2</v>
      </c>
      <c r="F2768" s="3">
        <v>1.87923609864083E-2</v>
      </c>
      <c r="G2768">
        <v>-4637048</v>
      </c>
      <c r="H2768">
        <v>8235053</v>
      </c>
      <c r="K2768">
        <f t="shared" si="994"/>
        <v>100.52160663310674</v>
      </c>
      <c r="L2768">
        <f t="shared" si="995"/>
        <v>80.845340849549743</v>
      </c>
      <c r="M2768">
        <f t="shared" si="989"/>
        <v>27.070475996644255</v>
      </c>
      <c r="N2768">
        <f t="shared" si="996"/>
        <v>0.12496549019281949</v>
      </c>
      <c r="O2768">
        <f t="shared" si="997"/>
        <v>56.256043977409419</v>
      </c>
      <c r="P2768">
        <f t="shared" si="998"/>
        <v>55.988886871786924</v>
      </c>
      <c r="Q2768">
        <f t="shared" si="990"/>
        <v>0.32143168761893293</v>
      </c>
      <c r="R2768">
        <f t="shared" si="999"/>
        <v>55.934612289790486</v>
      </c>
      <c r="S2768">
        <f t="shared" si="991"/>
        <v>26.856188204898299</v>
      </c>
      <c r="T2768">
        <f t="shared" si="992"/>
        <v>13.098258223939158</v>
      </c>
      <c r="U2768">
        <f t="shared" si="993"/>
        <v>0.46287434905722485</v>
      </c>
      <c r="V2768" s="6">
        <f t="shared" si="1001"/>
        <v>147675.0000001397</v>
      </c>
      <c r="W2768">
        <f t="shared" si="1006"/>
        <v>13.0992125722391</v>
      </c>
      <c r="X2768">
        <f t="shared" si="1007"/>
        <v>26.798572510949619</v>
      </c>
      <c r="Y2768">
        <f t="shared" si="1002"/>
        <v>0.31874067774055231</v>
      </c>
      <c r="Z2768">
        <f t="shared" si="1003"/>
        <v>2.5293634909093652E-8</v>
      </c>
      <c r="AA2768">
        <f t="shared" si="1005"/>
        <v>8.809844658621021E-8</v>
      </c>
      <c r="AB2768">
        <f t="shared" si="1004"/>
        <v>0.99729743117520253</v>
      </c>
      <c r="AC2768">
        <f t="shared" si="1000"/>
        <v>2.0969390290563479</v>
      </c>
      <c r="AD2768">
        <f t="shared" si="1008"/>
        <v>1.0188115723799651E-10</v>
      </c>
      <c r="AE2768">
        <f t="shared" si="1009"/>
        <v>1.2948812934685891E-4</v>
      </c>
      <c r="AF2768">
        <f t="shared" si="1010"/>
        <v>7.8324016178939852E-8</v>
      </c>
      <c r="AG2768">
        <f t="shared" si="1011"/>
        <v>1.0188115723799651E-8</v>
      </c>
      <c r="AH2768">
        <f t="shared" si="1012"/>
        <v>7.8324016178939844E-4</v>
      </c>
    </row>
    <row r="2769" spans="1:34">
      <c r="A2769" s="4">
        <v>43293.141655092593</v>
      </c>
      <c r="B2769" s="3">
        <v>-1.5653593299975899E-3</v>
      </c>
      <c r="C2769">
        <v>2.9112360855288002</v>
      </c>
      <c r="D2769" s="3">
        <v>1.9019730091968098E-2</v>
      </c>
      <c r="E2769" s="3">
        <v>1.8823413536956698E-2</v>
      </c>
      <c r="F2769">
        <v>1.8788299367352001E-2</v>
      </c>
      <c r="G2769">
        <v>-4637048</v>
      </c>
      <c r="H2769">
        <v>8235053</v>
      </c>
      <c r="K2769">
        <f t="shared" si="994"/>
        <v>100.44660594308816</v>
      </c>
      <c r="L2769">
        <f t="shared" si="995"/>
        <v>80.77567912081544</v>
      </c>
      <c r="M2769">
        <f t="shared" si="989"/>
        <v>27.04715027204751</v>
      </c>
      <c r="N2769">
        <f t="shared" si="996"/>
        <v>0.12498711625062482</v>
      </c>
      <c r="O2769">
        <f t="shared" si="997"/>
        <v>56.245721229428618</v>
      </c>
      <c r="P2769">
        <f t="shared" si="998"/>
        <v>55.977639587855123</v>
      </c>
      <c r="Q2769">
        <f t="shared" si="990"/>
        <v>0.32335032654894746</v>
      </c>
      <c r="R2769">
        <f t="shared" si="999"/>
        <v>55.92237090287967</v>
      </c>
      <c r="S2769">
        <f t="shared" si="991"/>
        <v>26.831583387681544</v>
      </c>
      <c r="T2769">
        <f t="shared" si="992"/>
        <v>13.100534651076559</v>
      </c>
      <c r="U2769">
        <f t="shared" si="993"/>
        <v>0.46283602845744487</v>
      </c>
      <c r="V2769" s="6">
        <f t="shared" si="1001"/>
        <v>147735.00000033528</v>
      </c>
      <c r="W2769">
        <f t="shared" si="1006"/>
        <v>13.099565710295003</v>
      </c>
      <c r="X2769">
        <f t="shared" si="1007"/>
        <v>26.799141259388971</v>
      </c>
      <c r="Y2769">
        <f t="shared" si="1002"/>
        <v>0.32284535235828332</v>
      </c>
      <c r="Z2769">
        <f t="shared" si="1003"/>
        <v>1.391149912794505E-7</v>
      </c>
      <c r="AA2769">
        <f t="shared" si="1005"/>
        <v>1.8066881774631391E-8</v>
      </c>
      <c r="AB2769">
        <f t="shared" si="1004"/>
        <v>0.99712909528130811</v>
      </c>
      <c r="AC2769">
        <f t="shared" si="1000"/>
        <v>2.0968840988695225</v>
      </c>
      <c r="AD2769">
        <f t="shared" si="1008"/>
        <v>2.0627205611064342E-11</v>
      </c>
      <c r="AE2769">
        <f t="shared" si="1009"/>
        <v>7.0304517575906609E-5</v>
      </c>
      <c r="AF2769">
        <f t="shared" si="1010"/>
        <v>2.9207084095615529E-8</v>
      </c>
      <c r="AG2769">
        <f t="shared" si="1011"/>
        <v>2.0627205611064344E-9</v>
      </c>
      <c r="AH2769">
        <f t="shared" si="1012"/>
        <v>2.9207084095615531E-4</v>
      </c>
    </row>
    <row r="2770" spans="1:34">
      <c r="A2770" s="4">
        <v>43293.14234953704</v>
      </c>
      <c r="B2770" s="3">
        <v>-1.56688153250798E-3</v>
      </c>
      <c r="C2770">
        <v>2.9112170579974199</v>
      </c>
      <c r="D2770" s="3">
        <v>1.90167689323971E-2</v>
      </c>
      <c r="E2770" s="3">
        <v>1.8820119395586501E-2</v>
      </c>
      <c r="F2770" s="3">
        <v>1.87852144426142E-2</v>
      </c>
      <c r="G2770">
        <v>-4637048</v>
      </c>
      <c r="H2770">
        <v>8235053</v>
      </c>
      <c r="K2770">
        <f t="shared" si="994"/>
        <v>100.54357653220306</v>
      </c>
      <c r="L2770">
        <f t="shared" si="995"/>
        <v>80.876704815421945</v>
      </c>
      <c r="M2770">
        <f t="shared" si="989"/>
        <v>27.080977993127679</v>
      </c>
      <c r="N2770">
        <f t="shared" si="996"/>
        <v>0.12498134930187707</v>
      </c>
      <c r="O2770">
        <f t="shared" si="997"/>
        <v>56.236827235493607</v>
      </c>
      <c r="P2770">
        <f t="shared" si="998"/>
        <v>55.967780418079229</v>
      </c>
      <c r="Q2770">
        <f t="shared" si="990"/>
        <v>0.32375404290696963</v>
      </c>
      <c r="R2770">
        <f t="shared" si="999"/>
        <v>55.913073192586637</v>
      </c>
      <c r="S2770">
        <f t="shared" si="991"/>
        <v>26.865141964523033</v>
      </c>
      <c r="T2770">
        <f t="shared" si="992"/>
        <v>13.099927603839953</v>
      </c>
      <c r="U2770">
        <f t="shared" si="993"/>
        <v>0.46284624728405216</v>
      </c>
      <c r="V2770" s="6">
        <f t="shared" si="1001"/>
        <v>147795.00000053085</v>
      </c>
      <c r="W2770">
        <f t="shared" si="1006"/>
        <v>13.099562791798677</v>
      </c>
      <c r="X2770">
        <f t="shared" si="1007"/>
        <v>26.805797516451573</v>
      </c>
      <c r="Y2770">
        <f t="shared" si="1002"/>
        <v>0.31735131554034507</v>
      </c>
      <c r="Z2770">
        <f t="shared" si="1003"/>
        <v>-6.3234087284206427E-8</v>
      </c>
      <c r="AA2770">
        <f t="shared" si="1005"/>
        <v>-2.890701133059272E-8</v>
      </c>
      <c r="AB2770">
        <f t="shared" si="1004"/>
        <v>0.99735461640022871</v>
      </c>
      <c r="AC2770">
        <f t="shared" si="1000"/>
        <v>2.0968987469193419</v>
      </c>
      <c r="AD2770">
        <f t="shared" si="1008"/>
        <v>-3.357512647107117E-11</v>
      </c>
      <c r="AE2770">
        <f t="shared" si="1009"/>
        <v>6.8029275901602739E-6</v>
      </c>
      <c r="AF2770">
        <f t="shared" si="1010"/>
        <v>-4.9130687890727989E-7</v>
      </c>
      <c r="AG2770" t="str">
        <f t="shared" si="1011"/>
        <v>NaN</v>
      </c>
      <c r="AH2770" t="str">
        <f t="shared" si="1012"/>
        <v>NaN</v>
      </c>
    </row>
    <row r="2771" spans="1:34">
      <c r="A2771" s="4">
        <v>43293.143043981479</v>
      </c>
      <c r="B2771" s="3">
        <v>-1.5645506599139499E-3</v>
      </c>
      <c r="C2771">
        <v>2.9112123011145701</v>
      </c>
      <c r="D2771">
        <v>1.9025854578630999E-2</v>
      </c>
      <c r="E2771" s="3">
        <v>1.8828348802908301E-2</v>
      </c>
      <c r="F2771" s="3">
        <v>1.8800508046333601E-2</v>
      </c>
      <c r="G2771">
        <v>-4637048</v>
      </c>
      <c r="H2771">
        <v>8235138</v>
      </c>
      <c r="K2771">
        <f t="shared" si="994"/>
        <v>100.39509031762117</v>
      </c>
      <c r="L2771">
        <f t="shared" si="995"/>
        <v>80.708115297939614</v>
      </c>
      <c r="M2771">
        <f t="shared" si="989"/>
        <v>27.024527016010957</v>
      </c>
      <c r="N2771">
        <f t="shared" si="996"/>
        <v>0.12497990756468869</v>
      </c>
      <c r="O2771">
        <f t="shared" si="997"/>
        <v>56.264116437768067</v>
      </c>
      <c r="P2771">
        <f t="shared" si="998"/>
        <v>55.992410546183216</v>
      </c>
      <c r="Q2771">
        <f t="shared" si="990"/>
        <v>0.30494957716511806</v>
      </c>
      <c r="R2771">
        <f t="shared" si="999"/>
        <v>55.959166860602949</v>
      </c>
      <c r="S2771">
        <f t="shared" si="991"/>
        <v>26.821227297900879</v>
      </c>
      <c r="T2771">
        <f t="shared" si="992"/>
        <v>13.099775842030651</v>
      </c>
      <c r="U2771">
        <f t="shared" si="993"/>
        <v>0.46284880199070672</v>
      </c>
      <c r="V2771" s="6">
        <f t="shared" si="1001"/>
        <v>147855.00000009779</v>
      </c>
      <c r="W2771">
        <f t="shared" si="1006"/>
        <v>13.099632835710592</v>
      </c>
      <c r="X2771">
        <f t="shared" si="1007"/>
        <v>26.813452331044711</v>
      </c>
      <c r="Y2771">
        <f t="shared" si="1002"/>
        <v>0.30832881693039599</v>
      </c>
      <c r="Z2771">
        <f t="shared" si="1003"/>
        <v>-1.5808521826898781E-8</v>
      </c>
      <c r="AA2771">
        <f t="shared" si="1005"/>
        <v>5.1987079794644565E-8</v>
      </c>
      <c r="AB2771">
        <f t="shared" si="1004"/>
        <v>0.99771333538330587</v>
      </c>
      <c r="AC2771">
        <f t="shared" si="1000"/>
        <v>2.0969024089318005</v>
      </c>
      <c r="AD2771">
        <f t="shared" si="1008"/>
        <v>6.2149384580447234E-11</v>
      </c>
      <c r="AE2771">
        <f t="shared" si="1009"/>
        <v>5.2745291861394642E-5</v>
      </c>
      <c r="AF2771">
        <f t="shared" si="1010"/>
        <v>1.1729626104120719E-7</v>
      </c>
      <c r="AG2771">
        <f t="shared" si="1011"/>
        <v>6.2149384580447235E-9</v>
      </c>
      <c r="AH2771">
        <f t="shared" si="1012"/>
        <v>1.1729626104120718E-3</v>
      </c>
    </row>
    <row r="2772" spans="1:34">
      <c r="A2772" s="4">
        <v>43293.143738425926</v>
      </c>
      <c r="B2772" s="3">
        <v>-1.5621127574559099E-3</v>
      </c>
      <c r="C2772">
        <v>2.9112111118938602</v>
      </c>
      <c r="D2772" s="3">
        <v>1.9022108533390598E-2</v>
      </c>
      <c r="E2772" s="3">
        <v>1.8825970361485801E-2</v>
      </c>
      <c r="F2772" s="3">
        <v>1.8799650461078302E-2</v>
      </c>
      <c r="G2772">
        <v>-4637048</v>
      </c>
      <c r="H2772">
        <v>8235143</v>
      </c>
      <c r="K2772">
        <f t="shared" si="994"/>
        <v>100.23978585849225</v>
      </c>
      <c r="L2772">
        <f t="shared" si="995"/>
        <v>80.553938126823823</v>
      </c>
      <c r="M2772">
        <f t="shared" si="989"/>
        <v>26.972901908539551</v>
      </c>
      <c r="N2772">
        <f t="shared" si="996"/>
        <v>0.12497954713039236</v>
      </c>
      <c r="O2772">
        <f t="shared" si="997"/>
        <v>56.252864999657568</v>
      </c>
      <c r="P2772">
        <f t="shared" si="998"/>
        <v>55.985292012049072</v>
      </c>
      <c r="Q2772">
        <f t="shared" si="990"/>
        <v>0.29628283071910033</v>
      </c>
      <c r="R2772">
        <f t="shared" si="999"/>
        <v>55.956582168938468</v>
      </c>
      <c r="S2772">
        <f t="shared" si="991"/>
        <v>26.775380021393484</v>
      </c>
      <c r="T2772">
        <f t="shared" si="992"/>
        <v>13.099737901578406</v>
      </c>
      <c r="U2772">
        <f t="shared" si="993"/>
        <v>0.46284944066736899</v>
      </c>
      <c r="V2772" s="6">
        <f t="shared" si="1001"/>
        <v>147915.00000029337</v>
      </c>
      <c r="W2772">
        <f t="shared" si="1006"/>
        <v>13.100029751211444</v>
      </c>
      <c r="X2772">
        <f t="shared" si="1007"/>
        <v>26.818637854318595</v>
      </c>
      <c r="Y2772">
        <f t="shared" si="1002"/>
        <v>0.30916464193178445</v>
      </c>
      <c r="Z2772">
        <f t="shared" si="1003"/>
        <v>-1.2962987822222421E-7</v>
      </c>
      <c r="AA2772">
        <f t="shared" si="1005"/>
        <v>6.2259819329182436E-8</v>
      </c>
      <c r="AB2772">
        <f t="shared" si="1004"/>
        <v>0.99767469207084802</v>
      </c>
      <c r="AC2772">
        <f t="shared" si="1000"/>
        <v>2.0969033244349129</v>
      </c>
      <c r="AD2772">
        <f t="shared" si="1008"/>
        <v>7.422902434824246E-11</v>
      </c>
      <c r="AE2772">
        <f t="shared" si="1009"/>
        <v>5.4916584367195754E-5</v>
      </c>
      <c r="AF2772">
        <f t="shared" si="1010"/>
        <v>1.3455544305284776E-7</v>
      </c>
      <c r="AG2772">
        <f t="shared" si="1011"/>
        <v>7.4229024348242459E-9</v>
      </c>
      <c r="AH2772">
        <f t="shared" si="1012"/>
        <v>1.3455544305284776E-3</v>
      </c>
    </row>
    <row r="2773" spans="1:34">
      <c r="A2773" s="4">
        <v>43293.144432870373</v>
      </c>
      <c r="B2773" s="3">
        <v>-1.5646933663993E-3</v>
      </c>
      <c r="C2773">
        <v>2.9111635430654101</v>
      </c>
      <c r="D2773">
        <v>1.9019504140032999E-2</v>
      </c>
      <c r="E2773" s="3">
        <v>1.8822319453902302E-2</v>
      </c>
      <c r="F2773" s="3">
        <v>1.87871082767197E-2</v>
      </c>
      <c r="G2773">
        <v>-4637048</v>
      </c>
      <c r="H2773">
        <v>8235145</v>
      </c>
      <c r="K2773">
        <f t="shared" si="994"/>
        <v>100.40418131035075</v>
      </c>
      <c r="L2773">
        <f t="shared" si="995"/>
        <v>80.734820165873941</v>
      </c>
      <c r="M2773">
        <f t="shared" si="989"/>
        <v>27.033468947343216</v>
      </c>
      <c r="N2773">
        <f t="shared" si="996"/>
        <v>0.12496512975852318</v>
      </c>
      <c r="O2773">
        <f t="shared" si="997"/>
        <v>56.245042571256981</v>
      </c>
      <c r="P2773">
        <f t="shared" si="998"/>
        <v>55.974365062153275</v>
      </c>
      <c r="Q2773">
        <f t="shared" si="990"/>
        <v>0.326261517911135</v>
      </c>
      <c r="R2773">
        <f t="shared" si="999"/>
        <v>55.918781053345846</v>
      </c>
      <c r="S2773">
        <f t="shared" si="991"/>
        <v>26.815961268735794</v>
      </c>
      <c r="T2773">
        <f t="shared" si="992"/>
        <v>13.098220283486913</v>
      </c>
      <c r="U2773">
        <f t="shared" si="993"/>
        <v>0.46287498773388708</v>
      </c>
      <c r="V2773" s="6">
        <f t="shared" si="1001"/>
        <v>147975.00000048894</v>
      </c>
      <c r="W2773">
        <f t="shared" si="1006"/>
        <v>13.099877989402305</v>
      </c>
      <c r="X2773">
        <f t="shared" si="1007"/>
        <v>26.81992697568111</v>
      </c>
      <c r="Y2773">
        <f t="shared" si="1002"/>
        <v>0.31382455065653164</v>
      </c>
      <c r="Z2773">
        <f t="shared" si="1003"/>
        <v>6.6395791644197902E-8</v>
      </c>
      <c r="AA2773">
        <f t="shared" si="1005"/>
        <v>-1.5427773501071033E-8</v>
      </c>
      <c r="AB2773">
        <f t="shared" si="1004"/>
        <v>0.99749206375698951</v>
      </c>
      <c r="AC2773">
        <f t="shared" si="1000"/>
        <v>2.0969399445594608</v>
      </c>
      <c r="AD2773">
        <f t="shared" si="1008"/>
        <v>-1.8120894779282639E-11</v>
      </c>
      <c r="AE2773">
        <f t="shared" si="1009"/>
        <v>-1.4506270401551863E-4</v>
      </c>
      <c r="AF2773">
        <f t="shared" si="1010"/>
        <v>1.2435261028957028E-8</v>
      </c>
      <c r="AG2773" t="str">
        <f t="shared" si="1011"/>
        <v>NaN</v>
      </c>
      <c r="AH2773">
        <f t="shared" si="1012"/>
        <v>1.2435261028957028E-4</v>
      </c>
    </row>
    <row r="2774" spans="1:34">
      <c r="A2774" s="4">
        <v>43293.145127314812</v>
      </c>
      <c r="B2774" s="3">
        <v>-1.5637300976231901E-3</v>
      </c>
      <c r="C2774">
        <v>2.9112360855288002</v>
      </c>
      <c r="D2774" s="3">
        <v>1.9015341867543601E-2</v>
      </c>
      <c r="E2774">
        <v>1.8818264211277001E-2</v>
      </c>
      <c r="F2774" s="3">
        <v>1.8785393106209101E-2</v>
      </c>
      <c r="G2774">
        <v>-4637048</v>
      </c>
      <c r="H2774">
        <v>8235145</v>
      </c>
      <c r="K2774">
        <f t="shared" si="994"/>
        <v>100.34281710942625</v>
      </c>
      <c r="L2774">
        <f t="shared" si="995"/>
        <v>80.675710540975672</v>
      </c>
      <c r="M2774">
        <f t="shared" si="989"/>
        <v>27.013676518179526</v>
      </c>
      <c r="N2774">
        <f t="shared" si="996"/>
        <v>0.12498711625062482</v>
      </c>
      <c r="O2774">
        <f t="shared" si="997"/>
        <v>56.232540973356237</v>
      </c>
      <c r="P2774">
        <f t="shared" si="998"/>
        <v>55.962227961454751</v>
      </c>
      <c r="Q2774">
        <f t="shared" si="990"/>
        <v>0.31892930333935965</v>
      </c>
      <c r="R2774">
        <f t="shared" si="999"/>
        <v>55.913611670016877</v>
      </c>
      <c r="S2774">
        <f t="shared" si="991"/>
        <v>26.801056982619954</v>
      </c>
      <c r="T2774">
        <f t="shared" si="992"/>
        <v>13.100534651076559</v>
      </c>
      <c r="U2774">
        <f t="shared" si="993"/>
        <v>0.46283602845744487</v>
      </c>
      <c r="V2774" s="6">
        <f t="shared" si="1001"/>
        <v>148035.00000005588</v>
      </c>
      <c r="W2774">
        <f t="shared" si="1006"/>
        <v>13.099840048950011</v>
      </c>
      <c r="X2774">
        <f t="shared" si="1007"/>
        <v>26.820534550442339</v>
      </c>
      <c r="Y2774">
        <f t="shared" si="1002"/>
        <v>0.3281108319928876</v>
      </c>
      <c r="Z2774">
        <f t="shared" si="1003"/>
        <v>3.417776280630993E-7</v>
      </c>
      <c r="AA2774">
        <f t="shared" si="1005"/>
        <v>-1.8936630739542753E-8</v>
      </c>
      <c r="AB2774">
        <f t="shared" si="1004"/>
        <v>0.99691224541882473</v>
      </c>
      <c r="AC2774">
        <f t="shared" si="1000"/>
        <v>2.0968840988695225</v>
      </c>
      <c r="AD2774">
        <f t="shared" si="1008"/>
        <v>-2.1273251585098407E-11</v>
      </c>
      <c r="AE2774">
        <f t="shared" si="1009"/>
        <v>-1.701823677552107E-5</v>
      </c>
      <c r="AF2774">
        <f t="shared" si="1010"/>
        <v>1.2443723442710677E-7</v>
      </c>
      <c r="AG2774" t="str">
        <f t="shared" si="1011"/>
        <v>NaN</v>
      </c>
      <c r="AH2774">
        <f t="shared" si="1012"/>
        <v>1.2443723442710677E-3</v>
      </c>
    </row>
    <row r="2775" spans="1:34">
      <c r="A2775" s="4">
        <v>43293.145833333336</v>
      </c>
      <c r="B2775" s="3">
        <v>-1.5641106482507899E-3</v>
      </c>
      <c r="C2775">
        <v>2.9112931681229401</v>
      </c>
      <c r="D2775" s="3">
        <v>1.90651464309303E-2</v>
      </c>
      <c r="E2775" s="3">
        <v>1.8853560281986599E-2</v>
      </c>
      <c r="F2775" s="3">
        <v>1.88283200125989E-2</v>
      </c>
      <c r="G2775">
        <v>-4637048</v>
      </c>
      <c r="H2775">
        <v>8235562</v>
      </c>
      <c r="K2775">
        <f t="shared" si="994"/>
        <v>100.36705975670512</v>
      </c>
      <c r="L2775">
        <f t="shared" si="995"/>
        <v>80.643526160487511</v>
      </c>
      <c r="M2775">
        <f t="shared" si="989"/>
        <v>27.002899811812576</v>
      </c>
      <c r="N2775">
        <f t="shared" si="996"/>
        <v>0.12500441709686783</v>
      </c>
      <c r="O2775">
        <f t="shared" si="997"/>
        <v>56.382131521949205</v>
      </c>
      <c r="P2775">
        <f t="shared" si="998"/>
        <v>56.067867008004512</v>
      </c>
      <c r="Q2775">
        <f t="shared" si="990"/>
        <v>0.33914167472816814</v>
      </c>
      <c r="R2775">
        <f t="shared" si="999"/>
        <v>56.042989847221037</v>
      </c>
      <c r="S2775">
        <f t="shared" si="991"/>
        <v>26.776805361993798</v>
      </c>
      <c r="T2775">
        <f t="shared" si="992"/>
        <v>13.10235579278635</v>
      </c>
      <c r="U2775">
        <f t="shared" si="993"/>
        <v>0.46280537197762284</v>
      </c>
      <c r="V2775" s="6">
        <f t="shared" si="1001"/>
        <v>148096.00000048522</v>
      </c>
      <c r="W2775">
        <f t="shared" si="1006"/>
        <v>13.099895500380292</v>
      </c>
      <c r="X2775">
        <f t="shared" si="1007"/>
        <v>26.818434604487702</v>
      </c>
      <c r="Y2775">
        <f t="shared" si="1002"/>
        <v>0.32457321765543651</v>
      </c>
      <c r="Z2775">
        <f t="shared" si="1003"/>
        <v>9.7202811650858717E-8</v>
      </c>
      <c r="AA2775">
        <f t="shared" si="1005"/>
        <v>7.9135926501696514E-10</v>
      </c>
      <c r="AB2775">
        <f t="shared" si="1004"/>
        <v>0.99705404070075276</v>
      </c>
      <c r="AC2775">
        <f t="shared" si="1000"/>
        <v>2.0968401547200655</v>
      </c>
      <c r="AD2775">
        <f t="shared" si="1008"/>
        <v>8.986770325460796E-13</v>
      </c>
      <c r="AE2775">
        <f t="shared" si="1009"/>
        <v>7.2762634186288445E-4</v>
      </c>
      <c r="AF2775">
        <f t="shared" si="1010"/>
        <v>1.2294935800556259E-10</v>
      </c>
      <c r="AG2775">
        <f t="shared" si="1011"/>
        <v>8.9867703254607958E-11</v>
      </c>
      <c r="AH2775">
        <f t="shared" si="1012"/>
        <v>1.229493580055626E-6</v>
      </c>
    </row>
    <row r="2776" spans="1:34">
      <c r="A2776" s="4">
        <v>43293.146527777775</v>
      </c>
      <c r="B2776" s="3">
        <v>-1.5636468521734101E-3</v>
      </c>
      <c r="C2776">
        <v>2.91127295137085</v>
      </c>
      <c r="D2776" s="3">
        <v>1.90328947652415E-2</v>
      </c>
      <c r="E2776" s="3">
        <v>1.8835733863525099E-2</v>
      </c>
      <c r="F2776" s="3">
        <v>1.8803974120073699E-2</v>
      </c>
      <c r="G2776">
        <v>-4637048</v>
      </c>
      <c r="H2776">
        <v>8235345</v>
      </c>
      <c r="K2776">
        <f t="shared" si="994"/>
        <v>100.33751403033446</v>
      </c>
      <c r="L2776">
        <f t="shared" si="995"/>
        <v>80.645982888266659</v>
      </c>
      <c r="M2776">
        <f t="shared" si="989"/>
        <v>27.003722429290303</v>
      </c>
      <c r="N2776">
        <f t="shared" si="996"/>
        <v>0.12499828971382375</v>
      </c>
      <c r="O2776">
        <f t="shared" si="997"/>
        <v>56.285261997645478</v>
      </c>
      <c r="P2776">
        <f t="shared" si="998"/>
        <v>56.014513594669531</v>
      </c>
      <c r="Q2776">
        <f t="shared" si="990"/>
        <v>0.31564867489878168</v>
      </c>
      <c r="R2776">
        <f t="shared" si="999"/>
        <v>55.969613322746696</v>
      </c>
      <c r="S2776">
        <f t="shared" si="991"/>
        <v>26.79328997935778</v>
      </c>
      <c r="T2776">
        <f t="shared" si="992"/>
        <v>13.101710805097499</v>
      </c>
      <c r="U2776">
        <f t="shared" si="993"/>
        <v>0.46281622948089268</v>
      </c>
      <c r="V2776" s="6">
        <f t="shared" si="1001"/>
        <v>148156.00000005215</v>
      </c>
      <c r="W2776">
        <f t="shared" si="1006"/>
        <v>13.099697042629852</v>
      </c>
      <c r="X2776">
        <f t="shared" si="1007"/>
        <v>26.820249495985628</v>
      </c>
      <c r="Y2776">
        <f t="shared" si="1002"/>
        <v>0.32244503590122048</v>
      </c>
      <c r="Z2776">
        <f t="shared" si="1003"/>
        <v>-4.0469815853232374E-7</v>
      </c>
      <c r="AA2776">
        <f t="shared" si="1005"/>
        <v>8.4697841072410214E-9</v>
      </c>
      <c r="AB2776">
        <f t="shared" si="1004"/>
        <v>0.99714024804104051</v>
      </c>
      <c r="AC2776">
        <f t="shared" si="1000"/>
        <v>2.0968557182729972</v>
      </c>
      <c r="AD2776">
        <f t="shared" si="1008"/>
        <v>9.6819425379024489E-12</v>
      </c>
      <c r="AE2776">
        <f t="shared" si="1009"/>
        <v>2.1407006290950745E-5</v>
      </c>
      <c r="AF2776">
        <f t="shared" si="1010"/>
        <v>4.5023328660966276E-8</v>
      </c>
      <c r="AG2776">
        <f t="shared" si="1011"/>
        <v>9.6819425379024481E-10</v>
      </c>
      <c r="AH2776">
        <f t="shared" si="1012"/>
        <v>4.5023328660966273E-4</v>
      </c>
    </row>
    <row r="2777" spans="1:34">
      <c r="A2777" s="4">
        <v>43293.147222222222</v>
      </c>
      <c r="B2777" s="3">
        <v>-1.5645030910854999E-3</v>
      </c>
      <c r="C2777">
        <v>2.9111409478719001</v>
      </c>
      <c r="D2777">
        <v>1.9029243857658001E-2</v>
      </c>
      <c r="E2777" s="3">
        <v>1.88322732312554E-2</v>
      </c>
      <c r="F2777" s="3">
        <v>1.88013656315889E-2</v>
      </c>
      <c r="G2777">
        <v>-4637048</v>
      </c>
      <c r="H2777">
        <v>8235345</v>
      </c>
      <c r="K2777">
        <f t="shared" si="994"/>
        <v>100.3920599867113</v>
      </c>
      <c r="L2777">
        <f t="shared" si="995"/>
        <v>80.703957679016639</v>
      </c>
      <c r="M2777">
        <f t="shared" si="989"/>
        <v>27.02313486747061</v>
      </c>
      <c r="N2777">
        <f t="shared" si="996"/>
        <v>0.12495828150688645</v>
      </c>
      <c r="O2777">
        <f t="shared" si="997"/>
        <v>56.274296310344148</v>
      </c>
      <c r="P2777">
        <f t="shared" si="998"/>
        <v>56.004156127504473</v>
      </c>
      <c r="Q2777">
        <f t="shared" si="990"/>
        <v>0.31254475807671156</v>
      </c>
      <c r="R2777">
        <f t="shared" si="999"/>
        <v>55.961751552267437</v>
      </c>
      <c r="S2777">
        <f t="shared" si="991"/>
        <v>26.81477169541947</v>
      </c>
      <c r="T2777">
        <f t="shared" si="992"/>
        <v>13.097499414893573</v>
      </c>
      <c r="U2777">
        <f t="shared" si="993"/>
        <v>0.46288712259048143</v>
      </c>
      <c r="V2777" s="6">
        <f t="shared" si="1001"/>
        <v>148216.00000024773</v>
      </c>
      <c r="W2777">
        <f t="shared" si="1006"/>
        <v>13.099810863986717</v>
      </c>
      <c r="X2777">
        <f t="shared" si="1007"/>
        <v>26.812700280459879</v>
      </c>
      <c r="Y2777">
        <f t="shared" si="1002"/>
        <v>0.31263701427656326</v>
      </c>
      <c r="Z2777">
        <f t="shared" si="1003"/>
        <v>-8.7796087953508468E-8</v>
      </c>
      <c r="AA2777">
        <f t="shared" si="1005"/>
        <v>-1.0153289847872522E-9</v>
      </c>
      <c r="AB2777">
        <f t="shared" si="1004"/>
        <v>0.99753902764650637</v>
      </c>
      <c r="AC2777">
        <f t="shared" si="1000"/>
        <v>2.0969573391186178</v>
      </c>
      <c r="AD2777">
        <f t="shared" si="1008"/>
        <v>-1.1971078875586593E-12</v>
      </c>
      <c r="AE2777">
        <f t="shared" si="1009"/>
        <v>-8.0613460923434628E-5</v>
      </c>
      <c r="AF2777">
        <f t="shared" si="1010"/>
        <v>1.4782802048988302E-9</v>
      </c>
      <c r="AG2777" t="str">
        <f t="shared" si="1011"/>
        <v>NaN</v>
      </c>
      <c r="AH2777">
        <f t="shared" si="1012"/>
        <v>1.4782802048988302E-5</v>
      </c>
    </row>
    <row r="2778" spans="1:34">
      <c r="A2778" s="4">
        <v>43293.147928240738</v>
      </c>
      <c r="B2778" s="3">
        <v>-1.5653117611691401E-3</v>
      </c>
      <c r="C2778">
        <v>2.9112396531909299</v>
      </c>
      <c r="D2778">
        <v>1.9026282698087E-2</v>
      </c>
      <c r="E2778" s="3">
        <v>1.8829882897625799E-2</v>
      </c>
      <c r="F2778" s="3">
        <v>1.8799352688420201E-2</v>
      </c>
      <c r="G2778">
        <v>-4637048</v>
      </c>
      <c r="H2778">
        <v>8235345</v>
      </c>
      <c r="K2778">
        <f t="shared" si="994"/>
        <v>100.44357561217831</v>
      </c>
      <c r="L2778">
        <f t="shared" si="995"/>
        <v>80.758119299958892</v>
      </c>
      <c r="M2778">
        <f t="shared" si="989"/>
        <v>27.041270493398457</v>
      </c>
      <c r="N2778">
        <f t="shared" si="996"/>
        <v>0.1249881975535138</v>
      </c>
      <c r="O2778">
        <f t="shared" si="997"/>
        <v>56.26540231640913</v>
      </c>
      <c r="P2778">
        <f t="shared" si="998"/>
        <v>55.997002000699695</v>
      </c>
      <c r="Q2778">
        <f t="shared" si="990"/>
        <v>0.3097176098541965</v>
      </c>
      <c r="R2778">
        <f t="shared" si="999"/>
        <v>55.955684706554933</v>
      </c>
      <c r="S2778">
        <f t="shared" si="991"/>
        <v>26.834792086828994</v>
      </c>
      <c r="T2778">
        <f t="shared" si="992"/>
        <v>13.100648472433294</v>
      </c>
      <c r="U2778">
        <f t="shared" si="993"/>
        <v>0.46283411242745814</v>
      </c>
      <c r="V2778" s="6">
        <f t="shared" si="1001"/>
        <v>148277.00000004843</v>
      </c>
      <c r="W2778">
        <f t="shared" si="1006"/>
        <v>13.10008812113805</v>
      </c>
      <c r="X2778">
        <f t="shared" si="1007"/>
        <v>26.813213308548185</v>
      </c>
      <c r="Y2778">
        <f t="shared" si="1002"/>
        <v>0.31152723510151975</v>
      </c>
      <c r="Z2778">
        <f t="shared" si="1003"/>
        <v>1.2228740820501926E-7</v>
      </c>
      <c r="AA2778">
        <f t="shared" si="1005"/>
        <v>-7.1069290863735344E-8</v>
      </c>
      <c r="AB2778">
        <f t="shared" si="1004"/>
        <v>0.99758566589391329</v>
      </c>
      <c r="AC2778">
        <f t="shared" si="1000"/>
        <v>2.0968813523601848</v>
      </c>
      <c r="AD2778">
        <f t="shared" si="1008"/>
        <v>-8.4088600846354501E-11</v>
      </c>
      <c r="AE2778">
        <f t="shared" si="1009"/>
        <v>6.7084773639216136E-5</v>
      </c>
      <c r="AF2778">
        <f t="shared" si="1010"/>
        <v>-1.247797765503138E-7</v>
      </c>
      <c r="AG2778" t="str">
        <f t="shared" si="1011"/>
        <v>NaN</v>
      </c>
      <c r="AH2778" t="str">
        <f t="shared" si="1012"/>
        <v>NaN</v>
      </c>
    </row>
    <row r="2779" spans="1:34">
      <c r="A2779" s="4">
        <v>43293.148622685185</v>
      </c>
      <c r="B2779" s="3">
        <v>-1.5664534130519301E-3</v>
      </c>
      <c r="C2779">
        <v>2.9111873274796398</v>
      </c>
      <c r="D2779" s="3">
        <v>1.90275313798338E-2</v>
      </c>
      <c r="E2779" s="3">
        <v>1.88316310520713E-2</v>
      </c>
      <c r="F2779" s="3">
        <v>1.8799733837422498E-2</v>
      </c>
      <c r="G2779">
        <v>-4637048</v>
      </c>
      <c r="H2779">
        <v>8235345</v>
      </c>
      <c r="K2779">
        <f t="shared" si="994"/>
        <v>100.51630355401433</v>
      </c>
      <c r="L2779">
        <f t="shared" si="995"/>
        <v>80.830346224900268</v>
      </c>
      <c r="M2779">
        <f t="shared" si="989"/>
        <v>27.065455155339279</v>
      </c>
      <c r="N2779">
        <f t="shared" si="996"/>
        <v>0.12497233844445918</v>
      </c>
      <c r="O2779">
        <f t="shared" si="997"/>
        <v>56.269152795779291</v>
      </c>
      <c r="P2779">
        <f t="shared" si="998"/>
        <v>56.002234123288176</v>
      </c>
      <c r="Q2779">
        <f t="shared" si="990"/>
        <v>0.31231933737365125</v>
      </c>
      <c r="R2779">
        <f t="shared" si="999"/>
        <v>55.95683345840564</v>
      </c>
      <c r="S2779">
        <f t="shared" si="991"/>
        <v>26.857242263756845</v>
      </c>
      <c r="T2779">
        <f t="shared" si="992"/>
        <v>13.098979092532808</v>
      </c>
      <c r="U2779">
        <f t="shared" si="993"/>
        <v>0.46286221420062557</v>
      </c>
      <c r="V2779" s="6">
        <f t="shared" si="1001"/>
        <v>148337.00000024401</v>
      </c>
      <c r="W2779">
        <f t="shared" si="1006"/>
        <v>13.100099795123381</v>
      </c>
      <c r="X2779">
        <f t="shared" si="1007"/>
        <v>26.818946991322598</v>
      </c>
      <c r="Y2779">
        <f t="shared" si="1002"/>
        <v>0.30890097643802034</v>
      </c>
      <c r="Z2779">
        <f t="shared" si="1003"/>
        <v>-7.5880904326655833E-8</v>
      </c>
      <c r="AA2779">
        <f t="shared" si="1005"/>
        <v>-5.6048395641481441E-8</v>
      </c>
      <c r="AB2779">
        <f t="shared" si="1004"/>
        <v>0.99769401997717799</v>
      </c>
      <c r="AC2779">
        <f t="shared" si="1000"/>
        <v>2.0969216344971833</v>
      </c>
      <c r="AD2779">
        <f t="shared" si="1008"/>
        <v>-6.6881100765039814E-11</v>
      </c>
      <c r="AE2779">
        <f t="shared" si="1009"/>
        <v>2.867451627309368E-5</v>
      </c>
      <c r="AF2779">
        <f t="shared" si="1010"/>
        <v>-2.3218723942570024E-7</v>
      </c>
      <c r="AG2779" t="str">
        <f t="shared" si="1011"/>
        <v>NaN</v>
      </c>
      <c r="AH2779" t="str">
        <f t="shared" si="1012"/>
        <v>NaN</v>
      </c>
    </row>
    <row r="2780" spans="1:34">
      <c r="A2780" s="4">
        <v>43293.149317129632</v>
      </c>
      <c r="B2780" s="3">
        <v>-1.56464579757085E-3</v>
      </c>
      <c r="C2780">
        <v>2.9112111118938602</v>
      </c>
      <c r="D2780" s="3">
        <v>1.9025616734488701E-2</v>
      </c>
      <c r="E2780" s="3">
        <v>1.8829918574247099E-2</v>
      </c>
      <c r="F2780" s="3">
        <v>1.8800365115457698E-2</v>
      </c>
      <c r="G2780">
        <v>-4637048</v>
      </c>
      <c r="H2780">
        <v>8235345</v>
      </c>
      <c r="K2780">
        <f t="shared" si="994"/>
        <v>100.4011509794409</v>
      </c>
      <c r="L2780">
        <f t="shared" si="995"/>
        <v>80.714363841094894</v>
      </c>
      <c r="M2780">
        <f t="shared" si="989"/>
        <v>27.026619295364618</v>
      </c>
      <c r="N2780">
        <f t="shared" si="996"/>
        <v>0.12497954713039236</v>
      </c>
      <c r="O2780">
        <f t="shared" si="997"/>
        <v>56.263402060745022</v>
      </c>
      <c r="P2780">
        <f t="shared" si="998"/>
        <v>55.997108778711592</v>
      </c>
      <c r="Q2780">
        <f t="shared" si="990"/>
        <v>0.30466598208621321</v>
      </c>
      <c r="R2780">
        <f t="shared" si="999"/>
        <v>55.958736078658809</v>
      </c>
      <c r="S2780">
        <f t="shared" si="991"/>
        <v>26.823508640640476</v>
      </c>
      <c r="T2780">
        <f t="shared" si="992"/>
        <v>13.099737901578406</v>
      </c>
      <c r="U2780">
        <f t="shared" si="993"/>
        <v>0.46284944066736899</v>
      </c>
      <c r="V2780" s="6">
        <f t="shared" si="1001"/>
        <v>148397.00000043958</v>
      </c>
      <c r="W2780">
        <f t="shared" si="1006"/>
        <v>13.100216534976571</v>
      </c>
      <c r="X2780">
        <f t="shared" si="1007"/>
        <v>26.819708571608569</v>
      </c>
      <c r="Y2780">
        <f t="shared" si="1002"/>
        <v>0.30963421610147418</v>
      </c>
      <c r="Z2780">
        <f t="shared" si="1003"/>
        <v>0</v>
      </c>
      <c r="AA2780">
        <f t="shared" si="1005"/>
        <v>6.6354730432914384E-8</v>
      </c>
      <c r="AB2780">
        <f t="shared" si="1004"/>
        <v>0.9976607593504081</v>
      </c>
      <c r="AC2780">
        <f t="shared" si="1000"/>
        <v>2.0969033244349129</v>
      </c>
      <c r="AD2780">
        <f t="shared" si="1008"/>
        <v>7.8991190351664908E-11</v>
      </c>
      <c r="AE2780">
        <f t="shared" si="1009"/>
        <v>7.9705297890179805E-5</v>
      </c>
      <c r="AF2780">
        <f t="shared" si="1010"/>
        <v>9.8655773319273562E-8</v>
      </c>
      <c r="AG2780">
        <f t="shared" si="1011"/>
        <v>7.8991190351664902E-9</v>
      </c>
      <c r="AH2780">
        <f t="shared" si="1012"/>
        <v>9.8655773319273558E-4</v>
      </c>
    </row>
    <row r="2781" spans="1:34">
      <c r="A2781" s="4">
        <v>43293.150011574071</v>
      </c>
      <c r="B2781" s="3">
        <v>-1.5650263481984401E-3</v>
      </c>
      <c r="C2781">
        <v>2.9111873274796398</v>
      </c>
      <c r="D2781" s="3">
        <v>1.9023250185273399E-2</v>
      </c>
      <c r="E2781">
        <v>1.8826838492605E-2</v>
      </c>
      <c r="F2781" s="3">
        <v>1.8795600752928299E-2</v>
      </c>
      <c r="G2781">
        <v>-4637048</v>
      </c>
      <c r="H2781">
        <v>8235345</v>
      </c>
      <c r="K2781">
        <f t="shared" si="994"/>
        <v>100.42539362671914</v>
      </c>
      <c r="L2781">
        <f t="shared" si="995"/>
        <v>80.744869199557058</v>
      </c>
      <c r="M2781">
        <f t="shared" si="989"/>
        <v>27.036833793384432</v>
      </c>
      <c r="N2781">
        <f t="shared" si="996"/>
        <v>0.12497233844445918</v>
      </c>
      <c r="O2781">
        <f t="shared" si="997"/>
        <v>56.256294009367473</v>
      </c>
      <c r="P2781">
        <f t="shared" si="998"/>
        <v>55.987890277007992</v>
      </c>
      <c r="Q2781">
        <f t="shared" si="990"/>
        <v>0.31191732884455803</v>
      </c>
      <c r="R2781">
        <f t="shared" si="999"/>
        <v>55.944376680522915</v>
      </c>
      <c r="S2781">
        <f t="shared" si="991"/>
        <v>26.828888907488061</v>
      </c>
      <c r="T2781">
        <f t="shared" si="992"/>
        <v>13.098979092532808</v>
      </c>
      <c r="U2781">
        <f t="shared" si="993"/>
        <v>0.46286221420062557</v>
      </c>
      <c r="V2781" s="6">
        <f t="shared" si="1001"/>
        <v>148457.00000000652</v>
      </c>
      <c r="W2781">
        <f t="shared" si="1006"/>
        <v>13.100283660392158</v>
      </c>
      <c r="X2781">
        <f t="shared" si="1007"/>
        <v>26.822292741647416</v>
      </c>
      <c r="Y2781">
        <f t="shared" si="1002"/>
        <v>0.31340246082378326</v>
      </c>
      <c r="Z2781">
        <f t="shared" si="1003"/>
        <v>-1.4860010508953742E-7</v>
      </c>
      <c r="AA2781">
        <f t="shared" si="1005"/>
        <v>6.0979459744561724E-8</v>
      </c>
      <c r="AB2781">
        <f t="shared" si="1004"/>
        <v>0.99750946025707354</v>
      </c>
      <c r="AC2781">
        <f t="shared" si="1000"/>
        <v>2.0969216344971833</v>
      </c>
      <c r="AD2781">
        <f t="shared" si="1008"/>
        <v>7.1720065573458564E-11</v>
      </c>
      <c r="AE2781">
        <f t="shared" si="1009"/>
        <v>-3.4576724229726848E-6</v>
      </c>
      <c r="AF2781">
        <f t="shared" si="1010"/>
        <v>-2.0648469558256931E-6</v>
      </c>
      <c r="AG2781">
        <f t="shared" si="1011"/>
        <v>7.1720065573458561E-9</v>
      </c>
      <c r="AH2781" t="str">
        <f t="shared" si="1012"/>
        <v>NaN</v>
      </c>
    </row>
    <row r="2782" spans="1:34">
      <c r="A2782" s="4">
        <v>43293.150706018518</v>
      </c>
      <c r="B2782" s="3">
        <v>-1.56644152084482E-3</v>
      </c>
      <c r="C2782">
        <v>2.9111552185204301</v>
      </c>
      <c r="D2782">
        <v>1.9018243566079E-2</v>
      </c>
      <c r="E2782" s="3">
        <v>1.88218437656178E-2</v>
      </c>
      <c r="F2782" s="3">
        <v>1.8786727127717302E-2</v>
      </c>
      <c r="G2782">
        <v>-4637048</v>
      </c>
      <c r="H2782">
        <v>8235345</v>
      </c>
      <c r="K2782">
        <f t="shared" si="994"/>
        <v>100.51554597128701</v>
      </c>
      <c r="L2782">
        <f t="shared" si="995"/>
        <v>80.846685843704975</v>
      </c>
      <c r="M2782">
        <f t="shared" si="989"/>
        <v>27.070926358181634</v>
      </c>
      <c r="N2782">
        <f t="shared" si="996"/>
        <v>0.12496260671844568</v>
      </c>
      <c r="O2782">
        <f t="shared" si="997"/>
        <v>56.241256373035412</v>
      </c>
      <c r="P2782">
        <f t="shared" si="998"/>
        <v>55.972941355326441</v>
      </c>
      <c r="Q2782">
        <f t="shared" si="990"/>
        <v>0.32362407154057848</v>
      </c>
      <c r="R2782">
        <f t="shared" si="999"/>
        <v>55.917632301494834</v>
      </c>
      <c r="S2782">
        <f t="shared" si="991"/>
        <v>26.855176977154581</v>
      </c>
      <c r="T2782">
        <f t="shared" si="992"/>
        <v>13.097954700320861</v>
      </c>
      <c r="U2782">
        <f t="shared" si="993"/>
        <v>0.46287945847052875</v>
      </c>
      <c r="V2782" s="6">
        <f t="shared" si="1001"/>
        <v>148517.0000002021</v>
      </c>
      <c r="W2782">
        <f t="shared" si="1006"/>
        <v>13.100199023998588</v>
      </c>
      <c r="X2782">
        <f t="shared" si="1007"/>
        <v>26.827053838370244</v>
      </c>
      <c r="Y2782">
        <f t="shared" si="1002"/>
        <v>0.30525792187862777</v>
      </c>
      <c r="Z2782">
        <f t="shared" si="1003"/>
        <v>2.0234907820663599E-7</v>
      </c>
      <c r="AA2782">
        <f t="shared" si="1005"/>
        <v>5.0766470266810036E-10</v>
      </c>
      <c r="AB2782">
        <f t="shared" si="1004"/>
        <v>0.99784153255940278</v>
      </c>
      <c r="AC2782">
        <f t="shared" si="1000"/>
        <v>2.0969463530812575</v>
      </c>
      <c r="AD2782">
        <f t="shared" si="1008"/>
        <v>6.1302001219883109E-13</v>
      </c>
      <c r="AE2782">
        <f t="shared" si="1009"/>
        <v>-6.952041853360034E-5</v>
      </c>
      <c r="AF2782">
        <f t="shared" si="1010"/>
        <v>-8.7779541964420395E-10</v>
      </c>
      <c r="AG2782">
        <f t="shared" si="1011"/>
        <v>6.1302001219883111E-11</v>
      </c>
      <c r="AH2782" t="str">
        <f t="shared" si="1012"/>
        <v>NaN</v>
      </c>
    </row>
    <row r="2783" spans="1:34">
      <c r="A2783" s="4">
        <v>43293.151400462964</v>
      </c>
      <c r="B2783" s="3">
        <v>-1.56201761979901E-3</v>
      </c>
      <c r="C2783">
        <v>2.91126343760516</v>
      </c>
      <c r="D2783" s="3">
        <v>1.90556326652404E-2</v>
      </c>
      <c r="E2783">
        <v>1.8859744229685001E-2</v>
      </c>
      <c r="F2783" s="3">
        <v>1.8838384728442199E-2</v>
      </c>
      <c r="G2783">
        <v>-4637048</v>
      </c>
      <c r="H2783">
        <v>8235674</v>
      </c>
      <c r="K2783">
        <f t="shared" si="994"/>
        <v>100.23372519667254</v>
      </c>
      <c r="L2783">
        <f t="shared" si="995"/>
        <v>80.496961623078974</v>
      </c>
      <c r="M2783">
        <f t="shared" si="989"/>
        <v>26.953823739522143</v>
      </c>
      <c r="N2783">
        <f t="shared" si="996"/>
        <v>0.12499540623944994</v>
      </c>
      <c r="O2783">
        <f t="shared" si="997"/>
        <v>56.353556441033689</v>
      </c>
      <c r="P2783">
        <f t="shared" si="998"/>
        <v>56.086375196752989</v>
      </c>
      <c r="Q2783">
        <f t="shared" si="990"/>
        <v>0.2802323652507468</v>
      </c>
      <c r="R2783">
        <f t="shared" si="999"/>
        <v>56.073324075782942</v>
      </c>
      <c r="S2783">
        <f t="shared" si="991"/>
        <v>26.767002162688311</v>
      </c>
      <c r="T2783">
        <f t="shared" si="992"/>
        <v>13.101407281479203</v>
      </c>
      <c r="U2783">
        <f t="shared" si="993"/>
        <v>0.4628213388941963</v>
      </c>
      <c r="V2783" s="6">
        <f t="shared" si="1001"/>
        <v>148577.00000039767</v>
      </c>
      <c r="W2783">
        <f t="shared" si="1006"/>
        <v>13.100026832715116</v>
      </c>
      <c r="X2783">
        <f t="shared" si="1007"/>
        <v>26.827650837304823</v>
      </c>
      <c r="Y2783">
        <f t="shared" si="1002"/>
        <v>0.30539642432905606</v>
      </c>
      <c r="Z2783">
        <f t="shared" si="1003"/>
        <v>4.5212372398844717E-7</v>
      </c>
      <c r="AA2783">
        <f t="shared" si="1005"/>
        <v>2.9414675969543436E-8</v>
      </c>
      <c r="AB2783">
        <f t="shared" si="1004"/>
        <v>0.99782566940361594</v>
      </c>
      <c r="AC2783">
        <f t="shared" si="1000"/>
        <v>2.0968630422979069</v>
      </c>
      <c r="AD2783">
        <f t="shared" si="1008"/>
        <v>3.5501564589476723E-11</v>
      </c>
      <c r="AE2783">
        <f t="shared" si="1009"/>
        <v>-1.1388561650646957E-4</v>
      </c>
      <c r="AF2783">
        <f t="shared" si="1010"/>
        <v>-3.1031991819764677E-8</v>
      </c>
      <c r="AG2783">
        <f t="shared" si="1011"/>
        <v>3.5501564589476724E-9</v>
      </c>
      <c r="AH2783" t="str">
        <f t="shared" si="1012"/>
        <v>NaN</v>
      </c>
    </row>
    <row r="2784" spans="1:34">
      <c r="A2784" s="4">
        <v>43293.152094907404</v>
      </c>
      <c r="B2784" s="3">
        <v>-1.5655971741398401E-3</v>
      </c>
      <c r="C2784">
        <v>2.9113252770821401</v>
      </c>
      <c r="D2784" s="3">
        <v>1.9052778535533402E-2</v>
      </c>
      <c r="E2784" s="3">
        <v>1.8855320328639201E-2</v>
      </c>
      <c r="F2784" s="3">
        <v>1.8824889671577701E-2</v>
      </c>
      <c r="G2784">
        <v>-4637048</v>
      </c>
      <c r="H2784">
        <v>8235697</v>
      </c>
      <c r="K2784">
        <f t="shared" si="994"/>
        <v>100.46175759763747</v>
      </c>
      <c r="L2784">
        <f t="shared" si="995"/>
        <v>80.742733153472344</v>
      </c>
      <c r="M2784">
        <f t="shared" si="989"/>
        <v>27.036118553846119</v>
      </c>
      <c r="N2784">
        <f t="shared" si="996"/>
        <v>0.12501414882287837</v>
      </c>
      <c r="O2784">
        <f t="shared" si="997"/>
        <v>56.344983916758942</v>
      </c>
      <c r="P2784">
        <f t="shared" si="998"/>
        <v>56.073134723263635</v>
      </c>
      <c r="Q2784">
        <f t="shared" si="990"/>
        <v>0.31233283619584284</v>
      </c>
      <c r="R2784">
        <f t="shared" si="999"/>
        <v>56.032651080563099</v>
      </c>
      <c r="S2784">
        <f t="shared" si="991"/>
        <v>26.82789666304889</v>
      </c>
      <c r="T2784">
        <f t="shared" si="992"/>
        <v>13.103380184997985</v>
      </c>
      <c r="U2784">
        <f t="shared" si="993"/>
        <v>0.46278812770772493</v>
      </c>
      <c r="V2784" s="6">
        <f t="shared" si="1001"/>
        <v>148636.99999996461</v>
      </c>
      <c r="W2784">
        <f t="shared" si="1006"/>
        <v>13.100225290465529</v>
      </c>
      <c r="X2784">
        <f t="shared" si="1007"/>
        <v>26.826719324753849</v>
      </c>
      <c r="Y2784">
        <f t="shared" si="1002"/>
        <v>0.29461327334124832</v>
      </c>
      <c r="Z2784">
        <f t="shared" si="1003"/>
        <v>-1.2542298277197713E-7</v>
      </c>
      <c r="AA2784">
        <f t="shared" si="1005"/>
        <v>4.7481558046875352E-8</v>
      </c>
      <c r="AB2784">
        <f t="shared" si="1004"/>
        <v>0.99826863054035986</v>
      </c>
      <c r="AC2784">
        <f t="shared" si="1000"/>
        <v>2.0968154361359987</v>
      </c>
      <c r="AD2784">
        <f t="shared" si="1008"/>
        <v>5.9403244276809576E-11</v>
      </c>
      <c r="AE2784">
        <f t="shared" si="1009"/>
        <v>-1.1016629339734116E-4</v>
      </c>
      <c r="AF2784">
        <f t="shared" si="1010"/>
        <v>-5.3677522513775609E-8</v>
      </c>
      <c r="AG2784">
        <f t="shared" si="1011"/>
        <v>5.9403244276809579E-9</v>
      </c>
      <c r="AH2784" t="str">
        <f t="shared" si="1012"/>
        <v>NaN</v>
      </c>
    </row>
    <row r="2785" spans="1:34">
      <c r="A2785" s="4">
        <v>43293.152800925927</v>
      </c>
      <c r="B2785" s="3">
        <v>-1.56521662351224E-3</v>
      </c>
      <c r="C2785">
        <v>2.91121586877671</v>
      </c>
      <c r="D2785" s="3">
        <v>1.90090627821883E-2</v>
      </c>
      <c r="E2785" s="3">
        <v>1.88127105505555E-2</v>
      </c>
      <c r="F2785" s="3">
        <v>1.87883112782583E-2</v>
      </c>
      <c r="G2785">
        <v>-4637048</v>
      </c>
      <c r="H2785">
        <v>8235521</v>
      </c>
      <c r="K2785">
        <f t="shared" si="994"/>
        <v>100.43751495035859</v>
      </c>
      <c r="L2785">
        <f t="shared" si="995"/>
        <v>80.766572471307938</v>
      </c>
      <c r="M2785">
        <f t="shared" si="989"/>
        <v>27.044100976512205</v>
      </c>
      <c r="N2785">
        <f t="shared" si="996"/>
        <v>0.12498098886758074</v>
      </c>
      <c r="O2785">
        <f t="shared" si="997"/>
        <v>56.213681419952096</v>
      </c>
      <c r="P2785">
        <f t="shared" si="998"/>
        <v>55.945606184251638</v>
      </c>
      <c r="Q2785">
        <f t="shared" si="990"/>
        <v>0.29127461857715531</v>
      </c>
      <c r="R2785">
        <f t="shared" si="999"/>
        <v>55.92240680137494</v>
      </c>
      <c r="S2785">
        <f t="shared" si="991"/>
        <v>26.849917897460767</v>
      </c>
      <c r="T2785">
        <f t="shared" si="992"/>
        <v>13.099889663387708</v>
      </c>
      <c r="U2785">
        <f t="shared" si="993"/>
        <v>0.46284688596071438</v>
      </c>
      <c r="V2785" s="6">
        <f t="shared" si="1001"/>
        <v>148698.00000039395</v>
      </c>
      <c r="W2785">
        <f t="shared" si="1006"/>
        <v>13.100342030318721</v>
      </c>
      <c r="X2785">
        <f t="shared" si="1007"/>
        <v>26.82350115177443</v>
      </c>
      <c r="Y2785">
        <f t="shared" si="1002"/>
        <v>0.30088651000479888</v>
      </c>
      <c r="Z2785">
        <f t="shared" si="1003"/>
        <v>-3.0101515708823604E-7</v>
      </c>
      <c r="AA2785">
        <f t="shared" si="1005"/>
        <v>4.5674869957970664E-8</v>
      </c>
      <c r="AB2785">
        <f t="shared" si="1004"/>
        <v>0.99801577868843117</v>
      </c>
      <c r="AC2785">
        <f t="shared" si="1000"/>
        <v>2.0968996624224547</v>
      </c>
      <c r="AD2785">
        <f t="shared" si="1008"/>
        <v>5.595379659255697E-11</v>
      </c>
      <c r="AE2785">
        <f t="shared" si="1009"/>
        <v>-9.7210153807724775E-5</v>
      </c>
      <c r="AF2785">
        <f t="shared" si="1010"/>
        <v>-5.7299253692520169E-8</v>
      </c>
      <c r="AG2785">
        <f t="shared" si="1011"/>
        <v>5.595379659255697E-9</v>
      </c>
      <c r="AH2785" t="str">
        <f t="shared" si="1012"/>
        <v>NaN</v>
      </c>
    </row>
    <row r="2786" spans="1:34">
      <c r="A2786" s="4">
        <v>43293.153495370374</v>
      </c>
      <c r="B2786" s="3">
        <v>-1.56449119887839E-3</v>
      </c>
      <c r="C2786">
        <v>2.9112111118938602</v>
      </c>
      <c r="D2786" s="3">
        <v>1.9019397110168899E-2</v>
      </c>
      <c r="E2786" s="3">
        <v>1.8822545405837401E-2</v>
      </c>
      <c r="F2786" s="3">
        <v>1.8796029545555901E-2</v>
      </c>
      <c r="G2786">
        <v>-4637048</v>
      </c>
      <c r="H2786">
        <v>8235637</v>
      </c>
      <c r="K2786">
        <f t="shared" si="994"/>
        <v>100.391302403984</v>
      </c>
      <c r="L2786">
        <f t="shared" si="995"/>
        <v>80.710214332815426</v>
      </c>
      <c r="M2786">
        <f t="shared" si="989"/>
        <v>27.02522986261442</v>
      </c>
      <c r="N2786">
        <f t="shared" si="996"/>
        <v>0.12497954713039236</v>
      </c>
      <c r="O2786">
        <f t="shared" si="997"/>
        <v>56.244721101596411</v>
      </c>
      <c r="P2786">
        <f t="shared" si="998"/>
        <v>55.975041322895912</v>
      </c>
      <c r="Q2786">
        <f t="shared" si="990"/>
        <v>0.29905207524139854</v>
      </c>
      <c r="R2786">
        <f t="shared" si="999"/>
        <v>55.945669026355013</v>
      </c>
      <c r="S2786">
        <f t="shared" si="991"/>
        <v>26.825861812453489</v>
      </c>
      <c r="T2786">
        <f t="shared" si="992"/>
        <v>13.099737901578406</v>
      </c>
      <c r="U2786">
        <f t="shared" si="993"/>
        <v>0.46284944066736899</v>
      </c>
      <c r="V2786" s="6">
        <f t="shared" si="1001"/>
        <v>148758.00000058953</v>
      </c>
      <c r="W2786">
        <f t="shared" si="1006"/>
        <v>13.100520058594823</v>
      </c>
      <c r="X2786">
        <f t="shared" si="1007"/>
        <v>26.822321378556559</v>
      </c>
      <c r="Y2786">
        <f t="shared" si="1002"/>
        <v>0.29784463111755838</v>
      </c>
      <c r="Z2786">
        <f t="shared" si="1003"/>
        <v>1.2646817454147146E-7</v>
      </c>
      <c r="AA2786">
        <f t="shared" si="1005"/>
        <v>2.8817428353455836E-9</v>
      </c>
      <c r="AB2786">
        <f t="shared" si="1004"/>
        <v>0.9981372367188428</v>
      </c>
      <c r="AC2786">
        <f t="shared" si="1000"/>
        <v>2.0969033244349129</v>
      </c>
      <c r="AD2786">
        <f t="shared" si="1008"/>
        <v>3.5663270009542818E-12</v>
      </c>
      <c r="AE2786">
        <f t="shared" si="1009"/>
        <v>-4.4405294333135026E-5</v>
      </c>
      <c r="AF2786">
        <f t="shared" si="1010"/>
        <v>-7.9949811583845388E-9</v>
      </c>
      <c r="AG2786">
        <f t="shared" si="1011"/>
        <v>3.5663270009542818E-10</v>
      </c>
      <c r="AH2786" t="str">
        <f t="shared" si="1012"/>
        <v>NaN</v>
      </c>
    </row>
    <row r="2787" spans="1:34">
      <c r="A2787" s="4">
        <v>43293.154189814813</v>
      </c>
      <c r="B2787" s="3">
        <v>-1.5649193183344299E-3</v>
      </c>
      <c r="C2787">
        <v>2.91126343760516</v>
      </c>
      <c r="D2787" s="3">
        <v>1.9015246729886699E-2</v>
      </c>
      <c r="E2787" s="3">
        <v>1.88180739359632E-2</v>
      </c>
      <c r="F2787" s="3">
        <v>1.87905147959282E-2</v>
      </c>
      <c r="G2787">
        <v>-4637048</v>
      </c>
      <c r="H2787">
        <v>8235644</v>
      </c>
      <c r="K2787">
        <f t="shared" si="994"/>
        <v>100.41857538217211</v>
      </c>
      <c r="L2787">
        <f t="shared" si="995"/>
        <v>80.744736399198814</v>
      </c>
      <c r="M2787">
        <f t="shared" si="989"/>
        <v>27.036789326147701</v>
      </c>
      <c r="N2787">
        <f t="shared" si="996"/>
        <v>0.12499540623944994</v>
      </c>
      <c r="O2787">
        <f t="shared" si="997"/>
        <v>56.232255222547074</v>
      </c>
      <c r="P2787">
        <f t="shared" si="998"/>
        <v>55.961658478724019</v>
      </c>
      <c r="Q2787">
        <f t="shared" si="990"/>
        <v>0.30320719953412123</v>
      </c>
      <c r="R2787">
        <f t="shared" si="999"/>
        <v>55.929048023012953</v>
      </c>
      <c r="S2787">
        <f t="shared" si="991"/>
        <v>26.834651193124955</v>
      </c>
      <c r="T2787">
        <f t="shared" si="992"/>
        <v>13.101407281479203</v>
      </c>
      <c r="U2787">
        <f t="shared" si="993"/>
        <v>0.4628213388941963</v>
      </c>
      <c r="V2787" s="6">
        <f t="shared" si="1001"/>
        <v>148818.00000015646</v>
      </c>
      <c r="W2787">
        <f t="shared" si="1006"/>
        <v>13.100826500709447</v>
      </c>
      <c r="X2787">
        <f t="shared" si="1007"/>
        <v>26.807677252727423</v>
      </c>
      <c r="Y2787">
        <f t="shared" si="1002"/>
        <v>0.29970983561102332</v>
      </c>
      <c r="Z2787">
        <f t="shared" si="1003"/>
        <v>1.2646817454132342E-7</v>
      </c>
      <c r="AA2787">
        <f t="shared" si="1005"/>
        <v>-2.9903675674027467E-8</v>
      </c>
      <c r="AB2787">
        <f t="shared" si="1004"/>
        <v>0.99806273878079832</v>
      </c>
      <c r="AC2787">
        <f t="shared" si="1000"/>
        <v>2.0968630422979069</v>
      </c>
      <c r="AD2787">
        <f t="shared" si="1008"/>
        <v>-3.677654705396046E-11</v>
      </c>
      <c r="AE2787">
        <f t="shared" si="1009"/>
        <v>-1.9979602196794929E-5</v>
      </c>
      <c r="AF2787">
        <f t="shared" si="1010"/>
        <v>1.8323783420916877E-7</v>
      </c>
      <c r="AG2787" t="str">
        <f t="shared" si="1011"/>
        <v>NaN</v>
      </c>
      <c r="AH2787">
        <f t="shared" si="1012"/>
        <v>1.8323783420916878E-3</v>
      </c>
    </row>
    <row r="2788" spans="1:34">
      <c r="A2788" s="4">
        <v>43293.15488425926</v>
      </c>
      <c r="B2788" s="3">
        <v>-1.56493121054154E-3</v>
      </c>
      <c r="C2788">
        <v>2.9112586807223102</v>
      </c>
      <c r="D2788">
        <v>1.9014116970210999E-2</v>
      </c>
      <c r="E2788" s="3">
        <v>1.8817289050293801E-2</v>
      </c>
      <c r="F2788" s="3">
        <v>1.8791491490246701E-2</v>
      </c>
      <c r="G2788">
        <v>-4637048</v>
      </c>
      <c r="H2788">
        <v>8235649</v>
      </c>
      <c r="K2788">
        <f t="shared" si="994"/>
        <v>100.41933296489943</v>
      </c>
      <c r="L2788">
        <f t="shared" si="995"/>
        <v>80.744210126133467</v>
      </c>
      <c r="M2788">
        <f t="shared" si="989"/>
        <v>27.036613107428931</v>
      </c>
      <c r="N2788">
        <f t="shared" si="996"/>
        <v>0.12499396450226155</v>
      </c>
      <c r="O2788">
        <f t="shared" si="997"/>
        <v>56.228861931688286</v>
      </c>
      <c r="P2788">
        <f t="shared" si="998"/>
        <v>55.959309362459827</v>
      </c>
      <c r="Q2788">
        <f t="shared" si="990"/>
        <v>0.29687023205755025</v>
      </c>
      <c r="R2788">
        <f t="shared" si="999"/>
        <v>55.931991699630736</v>
      </c>
      <c r="S2788">
        <f t="shared" si="991"/>
        <v>26.838699619390564</v>
      </c>
      <c r="T2788">
        <f t="shared" si="992"/>
        <v>13.101255519669898</v>
      </c>
      <c r="U2788">
        <f t="shared" si="993"/>
        <v>0.46282389360085058</v>
      </c>
      <c r="V2788" s="6">
        <f t="shared" si="1001"/>
        <v>148878.00000035204</v>
      </c>
      <c r="W2788">
        <f t="shared" si="1006"/>
        <v>13.100922811088328</v>
      </c>
      <c r="X2788">
        <f t="shared" si="1007"/>
        <v>26.793084404793156</v>
      </c>
      <c r="Y2788">
        <f t="shared" si="1002"/>
        <v>0.29139099525369261</v>
      </c>
      <c r="Z2788">
        <f t="shared" si="1003"/>
        <v>-1.612469217118702E-7</v>
      </c>
      <c r="AA2788">
        <f t="shared" si="1005"/>
        <v>2.4673989552718372E-9</v>
      </c>
      <c r="AB2788">
        <f t="shared" si="1004"/>
        <v>0.99839886985567261</v>
      </c>
      <c r="AC2788">
        <f t="shared" si="1000"/>
        <v>2.0968667043103655</v>
      </c>
      <c r="AD2788">
        <f t="shared" si="1008"/>
        <v>3.1211265695491711E-12</v>
      </c>
      <c r="AE2788">
        <f t="shared" si="1009"/>
        <v>-1.2484274053516072E-5</v>
      </c>
      <c r="AF2788">
        <f t="shared" si="1010"/>
        <v>-2.4887376794256614E-8</v>
      </c>
      <c r="AG2788">
        <f t="shared" si="1011"/>
        <v>3.121126569549171E-10</v>
      </c>
      <c r="AH2788" t="str">
        <f t="shared" si="1012"/>
        <v>NaN</v>
      </c>
    </row>
    <row r="2789" spans="1:34">
      <c r="A2789" s="4">
        <v>43293.155578703707</v>
      </c>
      <c r="B2789" s="3">
        <v>-1.56282628988265E-3</v>
      </c>
      <c r="C2789">
        <v>2.9112027873488802</v>
      </c>
      <c r="D2789" s="3">
        <v>1.90246177890913E-2</v>
      </c>
      <c r="E2789">
        <v>1.8827682839309998E-2</v>
      </c>
      <c r="F2789" s="3">
        <v>1.88095126915141E-2</v>
      </c>
      <c r="G2789">
        <v>-4637048</v>
      </c>
      <c r="H2789">
        <v>8235673</v>
      </c>
      <c r="K2789">
        <f t="shared" si="994"/>
        <v>100.28524082213953</v>
      </c>
      <c r="L2789">
        <f t="shared" si="995"/>
        <v>80.586429278320452</v>
      </c>
      <c r="M2789">
        <f t="shared" si="989"/>
        <v>26.983781334953619</v>
      </c>
      <c r="N2789">
        <f t="shared" si="996"/>
        <v>0.12497702409031487</v>
      </c>
      <c r="O2789">
        <f t="shared" si="997"/>
        <v>56.260401677249007</v>
      </c>
      <c r="P2789">
        <f t="shared" si="998"/>
        <v>55.990417356625649</v>
      </c>
      <c r="Q2789">
        <f t="shared" si="990"/>
        <v>0.27409555416940634</v>
      </c>
      <c r="R2789">
        <f t="shared" si="999"/>
        <v>55.986306123079601</v>
      </c>
      <c r="S2789">
        <f t="shared" si="991"/>
        <v>26.801050965507347</v>
      </c>
      <c r="T2789">
        <f t="shared" si="992"/>
        <v>13.099472318412353</v>
      </c>
      <c r="U2789">
        <f t="shared" si="993"/>
        <v>0.46285391140401033</v>
      </c>
      <c r="V2789" s="6">
        <f t="shared" si="1001"/>
        <v>148938.00000054762</v>
      </c>
      <c r="W2789">
        <f t="shared" si="1006"/>
        <v>13.101106676357109</v>
      </c>
      <c r="X2789">
        <f t="shared" si="1007"/>
        <v>26.77512746895168</v>
      </c>
      <c r="Y2789">
        <f t="shared" si="1002"/>
        <v>0.28130056364571016</v>
      </c>
      <c r="Z2789">
        <f t="shared" si="1003"/>
        <v>-9.7202811651739565E-8</v>
      </c>
      <c r="AA2789">
        <f t="shared" si="1005"/>
        <v>6.3988118382371698E-8</v>
      </c>
      <c r="AB2789">
        <f t="shared" si="1004"/>
        <v>0.99880404745176465</v>
      </c>
      <c r="AC2789">
        <f t="shared" si="1000"/>
        <v>2.0969097329567097</v>
      </c>
      <c r="AD2789">
        <f t="shared" si="1008"/>
        <v>8.384666246838598E-11</v>
      </c>
      <c r="AE2789">
        <f t="shared" si="1009"/>
        <v>-8.3498995202922851E-6</v>
      </c>
      <c r="AF2789">
        <f t="shared" si="1010"/>
        <v>-9.9962145006106368E-7</v>
      </c>
      <c r="AG2789">
        <f t="shared" si="1011"/>
        <v>8.3846662468385974E-9</v>
      </c>
      <c r="AH2789" t="str">
        <f t="shared" si="1012"/>
        <v>NaN</v>
      </c>
    </row>
    <row r="2790" spans="1:34">
      <c r="A2790" s="4">
        <v>43293.156284722223</v>
      </c>
      <c r="B2790" s="3">
        <v>-1.5627906132613101E-3</v>
      </c>
      <c r="C2790">
        <v>2.91122181488026</v>
      </c>
      <c r="D2790" s="3">
        <v>1.9020586330880201E-2</v>
      </c>
      <c r="E2790" s="3">
        <v>1.88232113694357E-2</v>
      </c>
      <c r="F2790" s="3">
        <v>1.88058798650854E-2</v>
      </c>
      <c r="G2790">
        <v>-4637048</v>
      </c>
      <c r="H2790">
        <v>8235678</v>
      </c>
      <c r="K2790">
        <f t="shared" si="994"/>
        <v>100.28296807395698</v>
      </c>
      <c r="L2790">
        <f t="shared" si="995"/>
        <v>80.588931847415694</v>
      </c>
      <c r="M2790">
        <f t="shared" si="989"/>
        <v>26.984619302063543</v>
      </c>
      <c r="N2790">
        <f t="shared" si="996"/>
        <v>0.1249827910390625</v>
      </c>
      <c r="O2790">
        <f t="shared" si="997"/>
        <v>56.24829298671105</v>
      </c>
      <c r="P2790">
        <f t="shared" si="998"/>
        <v>55.977034512453464</v>
      </c>
      <c r="Q2790">
        <f t="shared" si="990"/>
        <v>0.27293590471017382</v>
      </c>
      <c r="R2790">
        <f t="shared" si="999"/>
        <v>55.975357082000876</v>
      </c>
      <c r="S2790">
        <f t="shared" si="991"/>
        <v>26.802662032256759</v>
      </c>
      <c r="T2790">
        <f t="shared" si="992"/>
        <v>13.100079365648948</v>
      </c>
      <c r="U2790">
        <f t="shared" si="993"/>
        <v>0.4628436925774031</v>
      </c>
      <c r="V2790" s="6">
        <f t="shared" si="1001"/>
        <v>148999.00000034831</v>
      </c>
      <c r="W2790">
        <f t="shared" si="1006"/>
        <v>13.101086246882797</v>
      </c>
      <c r="X2790">
        <f t="shared" si="1007"/>
        <v>26.764695610609035</v>
      </c>
      <c r="Y2790">
        <f t="shared" si="1002"/>
        <v>0.28406044402274472</v>
      </c>
      <c r="Z2790">
        <f t="shared" si="1003"/>
        <v>2.2262579442283582E-7</v>
      </c>
      <c r="AA2790">
        <f t="shared" si="1005"/>
        <v>3.3274418918955559E-8</v>
      </c>
      <c r="AB2790">
        <f t="shared" si="1004"/>
        <v>0.99869233293389947</v>
      </c>
      <c r="AC2790">
        <f t="shared" si="1000"/>
        <v>2.0968950849068908</v>
      </c>
      <c r="AD2790">
        <f t="shared" si="1008"/>
        <v>4.3177125652506732E-11</v>
      </c>
      <c r="AE2790">
        <f t="shared" si="1009"/>
        <v>1.769900969116975E-5</v>
      </c>
      <c r="AF2790">
        <f t="shared" si="1010"/>
        <v>2.4284870752275809E-7</v>
      </c>
      <c r="AG2790">
        <f t="shared" si="1011"/>
        <v>4.3177125652506731E-9</v>
      </c>
      <c r="AH2790">
        <f t="shared" si="1012"/>
        <v>2.4284870752275807E-3</v>
      </c>
    </row>
    <row r="2791" spans="1:34">
      <c r="A2791" s="4">
        <v>43293.15697916667</v>
      </c>
      <c r="B2791" s="3">
        <v>-1.5638371274872E-3</v>
      </c>
      <c r="C2791">
        <v>2.9112872220193799</v>
      </c>
      <c r="D2791" s="3">
        <v>1.90553710366839E-2</v>
      </c>
      <c r="E2791" s="3">
        <v>1.8857330111641198E-2</v>
      </c>
      <c r="F2791" s="3">
        <v>1.88298565195146E-2</v>
      </c>
      <c r="G2791">
        <v>-4637048</v>
      </c>
      <c r="H2791">
        <v>8235978</v>
      </c>
      <c r="K2791">
        <f t="shared" si="994"/>
        <v>100.34963535397327</v>
      </c>
      <c r="L2791">
        <f t="shared" si="995"/>
        <v>80.624082033398892</v>
      </c>
      <c r="M2791">
        <f t="shared" si="989"/>
        <v>26.99638908688895</v>
      </c>
      <c r="N2791">
        <f t="shared" si="996"/>
        <v>0.12500261492538298</v>
      </c>
      <c r="O2791">
        <f t="shared" si="997"/>
        <v>56.352770626308427</v>
      </c>
      <c r="P2791">
        <f t="shared" si="998"/>
        <v>56.079149884606942</v>
      </c>
      <c r="Q2791">
        <f t="shared" si="990"/>
        <v>0.30514987318865394</v>
      </c>
      <c r="R2791">
        <f t="shared" si="999"/>
        <v>56.047620753119773</v>
      </c>
      <c r="S2791">
        <f t="shared" si="991"/>
        <v>26.792955838096514</v>
      </c>
      <c r="T2791">
        <f t="shared" si="992"/>
        <v>13.102166090524786</v>
      </c>
      <c r="U2791">
        <f t="shared" si="993"/>
        <v>0.46280856536093973</v>
      </c>
      <c r="V2791" s="6">
        <f t="shared" si="1001"/>
        <v>149059.00000054389</v>
      </c>
      <c r="W2791">
        <f t="shared" si="1006"/>
        <v>13.100922811088328</v>
      </c>
      <c r="X2791">
        <f t="shared" si="1007"/>
        <v>26.760060296778537</v>
      </c>
      <c r="Y2791">
        <f t="shared" si="1002"/>
        <v>0.28131684046552863</v>
      </c>
      <c r="Z2791">
        <f t="shared" si="1003"/>
        <v>1.0117453963311795E-7</v>
      </c>
      <c r="AA2791">
        <f t="shared" si="1005"/>
        <v>-2.4659054110340831E-8</v>
      </c>
      <c r="AB2791">
        <f t="shared" si="1004"/>
        <v>0.99880399894244987</v>
      </c>
      <c r="AC2791">
        <f t="shared" si="1000"/>
        <v>2.0968447322356369</v>
      </c>
      <c r="AD2791">
        <f t="shared" si="1008"/>
        <v>-3.2309055530116247E-11</v>
      </c>
      <c r="AE2791">
        <f t="shared" si="1009"/>
        <v>2.7788409736597957E-6</v>
      </c>
      <c r="AF2791">
        <f t="shared" si="1010"/>
        <v>-1.1574216583210665E-6</v>
      </c>
      <c r="AG2791" t="str">
        <f t="shared" si="1011"/>
        <v>NaN</v>
      </c>
      <c r="AH2791" t="str">
        <f t="shared" si="1012"/>
        <v>NaN</v>
      </c>
    </row>
    <row r="2792" spans="1:34">
      <c r="A2792" s="4">
        <v>43293.157673611109</v>
      </c>
      <c r="B2792" s="3">
        <v>-1.56396794176544E-3</v>
      </c>
      <c r="C2792">
        <v>2.9112598699430201</v>
      </c>
      <c r="D2792" s="3">
        <v>1.8996766240034098E-2</v>
      </c>
      <c r="E2792" s="3">
        <v>1.8799403170796699E-2</v>
      </c>
      <c r="F2792" s="3">
        <v>1.8784487877328501E-2</v>
      </c>
      <c r="G2792">
        <v>-4637048</v>
      </c>
      <c r="H2792">
        <v>8235672</v>
      </c>
      <c r="K2792">
        <f t="shared" si="994"/>
        <v>100.35796876397555</v>
      </c>
      <c r="L2792">
        <f t="shared" si="995"/>
        <v>80.692052110649939</v>
      </c>
      <c r="M2792">
        <f t="shared" si="989"/>
        <v>27.019148374256403</v>
      </c>
      <c r="N2792">
        <f t="shared" si="996"/>
        <v>0.12499432493655788</v>
      </c>
      <c r="O2792">
        <f t="shared" si="997"/>
        <v>56.17674812786877</v>
      </c>
      <c r="P2792">
        <f t="shared" si="998"/>
        <v>55.905777985771373</v>
      </c>
      <c r="Q2792">
        <f t="shared" si="990"/>
        <v>0.26586474349775813</v>
      </c>
      <c r="R2792">
        <f t="shared" si="999"/>
        <v>55.910883384371012</v>
      </c>
      <c r="S2792">
        <f t="shared" si="991"/>
        <v>26.841905211924566</v>
      </c>
      <c r="T2792">
        <f t="shared" si="992"/>
        <v>13.101293460122143</v>
      </c>
      <c r="U2792">
        <f t="shared" si="993"/>
        <v>0.4628232549241883</v>
      </c>
      <c r="V2792" s="6">
        <f t="shared" si="1001"/>
        <v>149119.00000011083</v>
      </c>
      <c r="W2792">
        <f t="shared" si="1006"/>
        <v>13.101062898912158</v>
      </c>
      <c r="X2792">
        <f t="shared" si="1007"/>
        <v>26.75250946223192</v>
      </c>
      <c r="Y2792">
        <f t="shared" si="1002"/>
        <v>0.26396089043694576</v>
      </c>
      <c r="Z2792">
        <f t="shared" si="1003"/>
        <v>1.2962987890146292E-7</v>
      </c>
      <c r="AA2792">
        <f t="shared" si="1005"/>
        <v>9.1267618004276604E-9</v>
      </c>
      <c r="AB2792">
        <f t="shared" si="1004"/>
        <v>0.99950690821420918</v>
      </c>
      <c r="AC2792">
        <f t="shared" si="1000"/>
        <v>2.0968657888072526</v>
      </c>
      <c r="AD2792">
        <f t="shared" si="1008"/>
        <v>1.2744566645937222E-11</v>
      </c>
      <c r="AE2792">
        <f t="shared" si="1009"/>
        <v>-3.5122473411947834E-5</v>
      </c>
      <c r="AF2792">
        <f t="shared" si="1010"/>
        <v>-3.6121935790087643E-8</v>
      </c>
      <c r="AG2792">
        <f t="shared" si="1011"/>
        <v>1.2744566645937223E-9</v>
      </c>
      <c r="AH2792" t="str">
        <f t="shared" si="1012"/>
        <v>NaN</v>
      </c>
    </row>
    <row r="2793" spans="1:34">
      <c r="A2793" s="4">
        <v>43293.158368055556</v>
      </c>
      <c r="B2793" s="3">
        <v>-1.55378821247723E-3</v>
      </c>
      <c r="C2793">
        <v>2.9113359800685399</v>
      </c>
      <c r="D2793" s="3">
        <v>1.9031087149760401E-2</v>
      </c>
      <c r="E2793" s="3">
        <v>1.88354841271757E-2</v>
      </c>
      <c r="F2793" s="3">
        <v>1.8833620365912799E-2</v>
      </c>
      <c r="G2793">
        <v>-4637048</v>
      </c>
      <c r="H2793">
        <v>8235947</v>
      </c>
      <c r="K2793">
        <f t="shared" si="994"/>
        <v>99.709477949271118</v>
      </c>
      <c r="L2793">
        <f t="shared" si="995"/>
        <v>79.978977086861477</v>
      </c>
      <c r="M2793">
        <f t="shared" si="989"/>
        <v>26.780380374611315</v>
      </c>
      <c r="N2793">
        <f t="shared" si="996"/>
        <v>0.12501739273154849</v>
      </c>
      <c r="O2793">
        <f t="shared" si="997"/>
        <v>56.279832732271473</v>
      </c>
      <c r="P2793">
        <f t="shared" si="998"/>
        <v>56.01376614858534</v>
      </c>
      <c r="Q2793">
        <f t="shared" si="990"/>
        <v>0.22086805462442527</v>
      </c>
      <c r="R2793">
        <f t="shared" si="999"/>
        <v>56.058964677647047</v>
      </c>
      <c r="S2793">
        <f t="shared" si="991"/>
        <v>26.6331350048617</v>
      </c>
      <c r="T2793">
        <f t="shared" si="992"/>
        <v>13.103721649068525</v>
      </c>
      <c r="U2793">
        <f t="shared" si="993"/>
        <v>0.46278237961775903</v>
      </c>
      <c r="V2793" s="6">
        <f t="shared" si="1001"/>
        <v>149179.00000030641</v>
      </c>
      <c r="W2793">
        <f t="shared" si="1006"/>
        <v>13.101264275158922</v>
      </c>
      <c r="X2793">
        <f t="shared" si="1007"/>
        <v>26.74595958817121</v>
      </c>
      <c r="Y2793">
        <f t="shared" si="1002"/>
        <v>0.23385109655015648</v>
      </c>
      <c r="Z2793">
        <f t="shared" si="1003"/>
        <v>-8.8527721702441396E-8</v>
      </c>
      <c r="AA2793">
        <f t="shared" si="1005"/>
        <v>3.3853006997134532E-8</v>
      </c>
      <c r="AB2793">
        <f t="shared" si="1004"/>
        <v>1.0007314962352485</v>
      </c>
      <c r="AC2793">
        <f t="shared" si="1000"/>
        <v>2.0968071966079767</v>
      </c>
      <c r="AD2793">
        <f t="shared" si="1008"/>
        <v>5.3357275549893904E-11</v>
      </c>
      <c r="AE2793">
        <f t="shared" si="1009"/>
        <v>-4.9412025021015581E-5</v>
      </c>
      <c r="AF2793">
        <f t="shared" si="1010"/>
        <v>-1.0749593201504179E-7</v>
      </c>
      <c r="AG2793">
        <f t="shared" si="1011"/>
        <v>5.3357275549893903E-9</v>
      </c>
      <c r="AH2793" t="str">
        <f t="shared" si="1012"/>
        <v>NaN</v>
      </c>
    </row>
    <row r="2794" spans="1:34">
      <c r="A2794" s="4">
        <v>43293.159062500003</v>
      </c>
      <c r="B2794" s="3">
        <v>-1.5538001046843399E-3</v>
      </c>
      <c r="C2794">
        <v>2.9112265717631098</v>
      </c>
      <c r="D2794" s="3">
        <v>1.9025057800754398E-2</v>
      </c>
      <c r="E2794" s="3">
        <v>1.88293953171342E-2</v>
      </c>
      <c r="F2794" s="3">
        <v>1.8829618301388101E-2</v>
      </c>
      <c r="G2794">
        <v>-4637048</v>
      </c>
      <c r="H2794">
        <v>8235947</v>
      </c>
      <c r="K2794">
        <f t="shared" si="994"/>
        <v>99.710235531998421</v>
      </c>
      <c r="L2794">
        <f t="shared" si="995"/>
        <v>79.984995346983283</v>
      </c>
      <c r="M2794">
        <f t="shared" si="989"/>
        <v>26.782395545361503</v>
      </c>
      <c r="N2794">
        <f t="shared" si="996"/>
        <v>0.12498423277625088</v>
      </c>
      <c r="O2794">
        <f t="shared" si="997"/>
        <v>56.261723274741172</v>
      </c>
      <c r="P2794">
        <f t="shared" si="998"/>
        <v>55.995542701202233</v>
      </c>
      <c r="Q2794">
        <f t="shared" si="990"/>
        <v>0.21482049152828608</v>
      </c>
      <c r="R2794">
        <f t="shared" si="999"/>
        <v>56.046902783212886</v>
      </c>
      <c r="S2794">
        <f t="shared" si="991"/>
        <v>26.639181884342644</v>
      </c>
      <c r="T2794">
        <f t="shared" si="992"/>
        <v>13.100231127458251</v>
      </c>
      <c r="U2794">
        <f t="shared" si="993"/>
        <v>0.46284113787074849</v>
      </c>
      <c r="V2794" s="6">
        <f t="shared" si="1001"/>
        <v>149239.00000050198</v>
      </c>
      <c r="W2794">
        <f t="shared" si="1006"/>
        <v>13.101430629449718</v>
      </c>
      <c r="X2794">
        <f t="shared" si="1007"/>
        <v>26.741715570413227</v>
      </c>
      <c r="Y2794">
        <f t="shared" si="1002"/>
        <v>0.21714131863175604</v>
      </c>
      <c r="Z2794">
        <f t="shared" si="1003"/>
        <v>-2.7906613666375136E-7</v>
      </c>
      <c r="AA2794">
        <f t="shared" si="1005"/>
        <v>8.8244028590327564E-9</v>
      </c>
      <c r="AB2794">
        <f t="shared" si="1004"/>
        <v>1.001413646970654</v>
      </c>
      <c r="AC2794">
        <f t="shared" si="1000"/>
        <v>2.0968914228944322</v>
      </c>
      <c r="AD2794">
        <f t="shared" si="1008"/>
        <v>1.4979458235744733E-11</v>
      </c>
      <c r="AE2794">
        <f t="shared" si="1009"/>
        <v>-3.8016769366017011E-5</v>
      </c>
      <c r="AF2794">
        <f t="shared" si="1010"/>
        <v>-3.9224004885242493E-8</v>
      </c>
      <c r="AG2794">
        <f t="shared" si="1011"/>
        <v>1.4979458235744732E-9</v>
      </c>
      <c r="AH2794" t="str">
        <f t="shared" si="1012"/>
        <v>NaN</v>
      </c>
    </row>
    <row r="2795" spans="1:34">
      <c r="A2795" s="4">
        <v>43293.159768518519</v>
      </c>
      <c r="B2795" s="3">
        <v>-1.55293197356514E-3</v>
      </c>
      <c r="C2795">
        <v>2.91123013942524</v>
      </c>
      <c r="D2795" s="3">
        <v>1.90215258152421E-2</v>
      </c>
      <c r="E2795" s="3">
        <v>1.8825791978379101E-2</v>
      </c>
      <c r="F2795" s="3">
        <v>1.8825794900458302E-2</v>
      </c>
      <c r="G2795">
        <v>-4637048</v>
      </c>
      <c r="H2795">
        <v>8235947</v>
      </c>
      <c r="K2795">
        <f t="shared" si="994"/>
        <v>99.654931992894262</v>
      </c>
      <c r="L2795">
        <f t="shared" si="995"/>
        <v>79.934717633604166</v>
      </c>
      <c r="M2795">
        <f t="shared" si="989"/>
        <v>26.765560417710443</v>
      </c>
      <c r="N2795">
        <f t="shared" si="996"/>
        <v>0.12498531407913999</v>
      </c>
      <c r="O2795">
        <f t="shared" si="997"/>
        <v>56.251114775951521</v>
      </c>
      <c r="P2795">
        <f t="shared" si="998"/>
        <v>55.984758121988975</v>
      </c>
      <c r="Q2795">
        <f t="shared" si="990"/>
        <v>0.21573540974255678</v>
      </c>
      <c r="R2795">
        <f t="shared" si="999"/>
        <v>56.035379366208964</v>
      </c>
      <c r="S2795">
        <f t="shared" si="991"/>
        <v>26.621736811215406</v>
      </c>
      <c r="T2795">
        <f t="shared" si="992"/>
        <v>13.100344948814998</v>
      </c>
      <c r="U2795">
        <f t="shared" si="993"/>
        <v>0.46283922184076176</v>
      </c>
      <c r="V2795" s="6">
        <f t="shared" si="1001"/>
        <v>149300.00000030268</v>
      </c>
      <c r="W2795">
        <f t="shared" si="1006"/>
        <v>13.101468569902012</v>
      </c>
      <c r="X2795">
        <f t="shared" si="1007"/>
        <v>26.738165541527557</v>
      </c>
      <c r="Y2795">
        <f t="shared" si="1002"/>
        <v>0.21631379772162043</v>
      </c>
      <c r="Z2795">
        <f t="shared" si="1003"/>
        <v>7.5253789663509239E-8</v>
      </c>
      <c r="AA2795">
        <f t="shared" si="1005"/>
        <v>7.3611346999357219E-9</v>
      </c>
      <c r="AB2795">
        <f t="shared" si="1004"/>
        <v>1.0014484277530045</v>
      </c>
      <c r="AC2795">
        <f t="shared" si="1000"/>
        <v>2.096888676385094</v>
      </c>
      <c r="AD2795">
        <f t="shared" si="1008"/>
        <v>1.2543340870808831E-11</v>
      </c>
      <c r="AE2795">
        <f t="shared" si="1009"/>
        <v>-6.9069003985221901E-5</v>
      </c>
      <c r="AF2795">
        <f t="shared" si="1010"/>
        <v>-1.8078444789963044E-8</v>
      </c>
      <c r="AG2795">
        <f t="shared" si="1011"/>
        <v>1.2543340870808831E-9</v>
      </c>
      <c r="AH2795" t="str">
        <f t="shared" si="1012"/>
        <v>NaN</v>
      </c>
    </row>
    <row r="2796" spans="1:34">
      <c r="A2796" s="4">
        <v>43293.160462962966</v>
      </c>
      <c r="B2796" s="3">
        <v>-1.5533600930211799E-3</v>
      </c>
      <c r="C2796">
        <v>2.91125511306018</v>
      </c>
      <c r="D2796" s="3">
        <v>1.9017197051853101E-2</v>
      </c>
      <c r="E2796" s="3">
        <v>1.88206069760781E-2</v>
      </c>
      <c r="F2796" s="3">
        <v>1.8820601745301199E-2</v>
      </c>
      <c r="G2796">
        <v>-4637048</v>
      </c>
      <c r="H2796">
        <v>8235947</v>
      </c>
      <c r="K2796">
        <f t="shared" si="994"/>
        <v>99.682204971082371</v>
      </c>
      <c r="L2796">
        <f t="shared" si="995"/>
        <v>79.968816966982828</v>
      </c>
      <c r="M2796">
        <f t="shared" si="989"/>
        <v>26.776978332163257</v>
      </c>
      <c r="N2796">
        <f t="shared" si="996"/>
        <v>0.12499288319937245</v>
      </c>
      <c r="O2796">
        <f t="shared" si="997"/>
        <v>56.238113114134677</v>
      </c>
      <c r="P2796">
        <f t="shared" si="998"/>
        <v>55.969239717576691</v>
      </c>
      <c r="Q2796">
        <f t="shared" si="990"/>
        <v>0.21838549189401846</v>
      </c>
      <c r="R2796">
        <f t="shared" si="999"/>
        <v>56.019727622240659</v>
      </c>
      <c r="S2796">
        <f t="shared" si="991"/>
        <v>26.631388004233912</v>
      </c>
      <c r="T2796">
        <f t="shared" si="992"/>
        <v>13.101141698313151</v>
      </c>
      <c r="U2796">
        <f t="shared" si="993"/>
        <v>0.46282580963083764</v>
      </c>
      <c r="V2796" s="6">
        <f t="shared" si="1001"/>
        <v>149360.00000049826</v>
      </c>
      <c r="W2796">
        <f t="shared" si="1006"/>
        <v>13.101760419535005</v>
      </c>
      <c r="X2796">
        <f t="shared" si="1007"/>
        <v>26.734790321005256</v>
      </c>
      <c r="Y2796">
        <f t="shared" si="1002"/>
        <v>0.23700694065910946</v>
      </c>
      <c r="Z2796">
        <f t="shared" si="1003"/>
        <v>7.5880904725208538E-8</v>
      </c>
      <c r="AA2796">
        <f t="shared" si="1005"/>
        <v>1.0791602555715456E-8</v>
      </c>
      <c r="AB2796">
        <f t="shared" si="1004"/>
        <v>1.0006027255552443</v>
      </c>
      <c r="AC2796">
        <f t="shared" si="1000"/>
        <v>2.0968694508197037</v>
      </c>
      <c r="AD2796">
        <f t="shared" si="1008"/>
        <v>1.6783153931958999E-11</v>
      </c>
      <c r="AE2796">
        <f t="shared" si="1009"/>
        <v>-1.3735046245620785E-4</v>
      </c>
      <c r="AF2796">
        <f t="shared" si="1010"/>
        <v>-1.2163946121232658E-8</v>
      </c>
      <c r="AG2796">
        <f t="shared" si="1011"/>
        <v>1.6783153931959E-9</v>
      </c>
      <c r="AH2796" t="str">
        <f t="shared" si="1012"/>
        <v>NaN</v>
      </c>
    </row>
    <row r="2797" spans="1:34">
      <c r="A2797" s="4">
        <v>43293.161157407405</v>
      </c>
      <c r="B2797" s="3">
        <v>-1.5610781354371301E-3</v>
      </c>
      <c r="C2797">
        <v>2.9112586807223102</v>
      </c>
      <c r="D2797" s="3">
        <v>1.9012452061215299E-2</v>
      </c>
      <c r="E2797" s="3">
        <v>1.8816504164624302E-2</v>
      </c>
      <c r="F2797" s="3">
        <v>1.8796458338183601E-2</v>
      </c>
      <c r="G2797">
        <v>-4637048</v>
      </c>
      <c r="H2797">
        <v>8235946</v>
      </c>
      <c r="K2797">
        <f t="shared" si="994"/>
        <v>100.17387616120327</v>
      </c>
      <c r="L2797">
        <f t="shared" si="995"/>
        <v>80.492224446028061</v>
      </c>
      <c r="M2797">
        <f t="shared" si="989"/>
        <v>26.952237530146302</v>
      </c>
      <c r="N2797">
        <f t="shared" si="996"/>
        <v>0.12499396450226155</v>
      </c>
      <c r="O2797">
        <f t="shared" si="997"/>
        <v>56.223861292528163</v>
      </c>
      <c r="P2797">
        <f t="shared" si="998"/>
        <v>55.956960246195337</v>
      </c>
      <c r="Q2797">
        <f t="shared" si="990"/>
        <v>0.27689992034075317</v>
      </c>
      <c r="R2797">
        <f t="shared" si="999"/>
        <v>55.94696137218741</v>
      </c>
      <c r="S2797">
        <f t="shared" si="991"/>
        <v>26.767637583252466</v>
      </c>
      <c r="T2797">
        <f t="shared" si="992"/>
        <v>13.101255519669898</v>
      </c>
      <c r="U2797">
        <f t="shared" si="993"/>
        <v>0.46282389360085058</v>
      </c>
      <c r="V2797" s="6">
        <f t="shared" si="1001"/>
        <v>149420.00000006519</v>
      </c>
      <c r="W2797">
        <f t="shared" si="1006"/>
        <v>13.102332444815659</v>
      </c>
      <c r="X2797">
        <f t="shared" si="1007"/>
        <v>26.729043296074842</v>
      </c>
      <c r="Y2797">
        <f t="shared" si="1002"/>
        <v>0.25644259804674147</v>
      </c>
      <c r="Z2797">
        <f t="shared" si="1003"/>
        <v>4.7425565456123412E-8</v>
      </c>
      <c r="AA2797">
        <f t="shared" si="1005"/>
        <v>1.6211667148594497E-8</v>
      </c>
      <c r="AB2797">
        <f t="shared" si="1004"/>
        <v>0.99981040638891383</v>
      </c>
      <c r="AC2797">
        <f t="shared" si="1000"/>
        <v>2.0968667043103655</v>
      </c>
      <c r="AD2797">
        <f t="shared" si="1008"/>
        <v>2.3301594555987509E-11</v>
      </c>
      <c r="AE2797">
        <f t="shared" si="1009"/>
        <v>-1.0807295566813284E-4</v>
      </c>
      <c r="AF2797">
        <f t="shared" si="1010"/>
        <v>-2.1463455792792224E-8</v>
      </c>
      <c r="AG2797">
        <f t="shared" si="1011"/>
        <v>2.3301594555987509E-9</v>
      </c>
      <c r="AH2797" t="str">
        <f t="shared" si="1012"/>
        <v>NaN</v>
      </c>
    </row>
    <row r="2798" spans="1:34">
      <c r="A2798" s="4">
        <v>43293.161851851852</v>
      </c>
      <c r="B2798" s="3">
        <v>-1.5602932497677099E-3</v>
      </c>
      <c r="C2798">
        <v>2.91127295137085</v>
      </c>
      <c r="D2798" s="3">
        <v>1.9013879126068799E-2</v>
      </c>
      <c r="E2798" s="3">
        <v>1.8816884715251898E-2</v>
      </c>
      <c r="F2798">
        <v>1.8798828608542002E-2</v>
      </c>
      <c r="G2798">
        <v>-4637048</v>
      </c>
      <c r="H2798">
        <v>8235946</v>
      </c>
      <c r="K2798">
        <f t="shared" si="994"/>
        <v>100.12387570119088</v>
      </c>
      <c r="L2798">
        <f t="shared" si="995"/>
        <v>80.439108287201648</v>
      </c>
      <c r="M2798">
        <f t="shared" si="989"/>
        <v>26.934451969625009</v>
      </c>
      <c r="N2798">
        <f t="shared" si="996"/>
        <v>0.12499828971382375</v>
      </c>
      <c r="O2798">
        <f t="shared" si="997"/>
        <v>56.22814755466554</v>
      </c>
      <c r="P2798">
        <f t="shared" si="998"/>
        <v>55.958099211656794</v>
      </c>
      <c r="Q2798">
        <f t="shared" si="990"/>
        <v>0.27404238190545271</v>
      </c>
      <c r="R2798">
        <f t="shared" si="999"/>
        <v>55.954105172760087</v>
      </c>
      <c r="S2798">
        <f t="shared" si="991"/>
        <v>26.751757048354708</v>
      </c>
      <c r="T2798">
        <f t="shared" si="992"/>
        <v>13.101710805097499</v>
      </c>
      <c r="U2798">
        <f t="shared" si="993"/>
        <v>0.46281622948089268</v>
      </c>
      <c r="V2798" s="6">
        <f t="shared" si="1001"/>
        <v>149480.00000026077</v>
      </c>
      <c r="W2798">
        <f t="shared" si="1006"/>
        <v>13.102600946478011</v>
      </c>
      <c r="X2798">
        <f t="shared" si="1007"/>
        <v>26.72351015146042</v>
      </c>
      <c r="Y2798">
        <f t="shared" si="1002"/>
        <v>0.27780892971956678</v>
      </c>
      <c r="Z2798">
        <f t="shared" si="1003"/>
        <v>9.0931662519438695E-8</v>
      </c>
      <c r="AA2798">
        <f t="shared" si="1005"/>
        <v>5.2464881685101045E-8</v>
      </c>
      <c r="AB2798">
        <f t="shared" si="1004"/>
        <v>0.99894332729359825</v>
      </c>
      <c r="AC2798">
        <f t="shared" si="1000"/>
        <v>2.0968557182729972</v>
      </c>
      <c r="AD2798">
        <f t="shared" si="1008"/>
        <v>6.9609474015602034E-11</v>
      </c>
      <c r="AE2798">
        <f t="shared" si="1009"/>
        <v>-4.2310538568849368E-5</v>
      </c>
      <c r="AF2798">
        <f t="shared" si="1010"/>
        <v>-1.6377621675358466E-7</v>
      </c>
      <c r="AG2798">
        <f t="shared" si="1011"/>
        <v>6.9609474015602033E-9</v>
      </c>
      <c r="AH2798" t="str">
        <f t="shared" si="1012"/>
        <v>NaN</v>
      </c>
    </row>
    <row r="2799" spans="1:34">
      <c r="A2799" s="4">
        <v>43293.162557870368</v>
      </c>
      <c r="B2799" s="3">
        <v>-1.5599245913472299E-3</v>
      </c>
      <c r="C2799">
        <v>2.9112931681229401</v>
      </c>
      <c r="D2799" s="3">
        <v>1.9011108241811601E-2</v>
      </c>
      <c r="E2799" s="3">
        <v>1.8813864094645399E-2</v>
      </c>
      <c r="F2799" s="3">
        <v>1.8793266215288901E-2</v>
      </c>
      <c r="G2799">
        <v>-4637048</v>
      </c>
      <c r="H2799">
        <v>8235946</v>
      </c>
      <c r="K2799">
        <f t="shared" si="994"/>
        <v>100.10039063663994</v>
      </c>
      <c r="L2799">
        <f t="shared" si="995"/>
        <v>80.422934937957976</v>
      </c>
      <c r="M2799">
        <f t="shared" si="989"/>
        <v>26.929036440939182</v>
      </c>
      <c r="N2799">
        <f t="shared" si="996"/>
        <v>0.12500441709686783</v>
      </c>
      <c r="O2799">
        <f t="shared" si="997"/>
        <v>56.219825062348846</v>
      </c>
      <c r="P2799">
        <f t="shared" si="998"/>
        <v>55.949058673306659</v>
      </c>
      <c r="Q2799">
        <f t="shared" si="990"/>
        <v>0.2824844869124945</v>
      </c>
      <c r="R2799">
        <f t="shared" si="999"/>
        <v>55.937340575436352</v>
      </c>
      <c r="S2799">
        <f t="shared" si="991"/>
        <v>26.740713449664185</v>
      </c>
      <c r="T2799">
        <f t="shared" si="992"/>
        <v>13.10235579278635</v>
      </c>
      <c r="U2799">
        <f t="shared" si="993"/>
        <v>0.46280537197762284</v>
      </c>
      <c r="V2799" s="6">
        <f t="shared" si="1001"/>
        <v>149541.00000006147</v>
      </c>
      <c r="W2799">
        <f t="shared" si="1006"/>
        <v>13.102726441820206</v>
      </c>
      <c r="X2799">
        <f t="shared" si="1007"/>
        <v>26.715537338423431</v>
      </c>
      <c r="Y2799">
        <f t="shared" si="1002"/>
        <v>0.276539807755384</v>
      </c>
      <c r="Z2799">
        <f t="shared" si="1003"/>
        <v>1.5364315389192106E-7</v>
      </c>
      <c r="AA2799">
        <f t="shared" si="1005"/>
        <v>1.1036849219851176E-7</v>
      </c>
      <c r="AB2799">
        <f t="shared" si="1004"/>
        <v>0.99899460119505323</v>
      </c>
      <c r="AC2799">
        <f t="shared" si="1000"/>
        <v>2.0968401547200655</v>
      </c>
      <c r="AD2799">
        <f t="shared" si="1008"/>
        <v>1.4710589784817482E-10</v>
      </c>
      <c r="AE2799">
        <f t="shared" si="1009"/>
        <v>1.0214190541644841E-4</v>
      </c>
      <c r="AF2799">
        <f t="shared" si="1010"/>
        <v>1.4336963046145741E-7</v>
      </c>
      <c r="AG2799">
        <f t="shared" si="1011"/>
        <v>1.4710589784817482E-8</v>
      </c>
      <c r="AH2799">
        <f t="shared" si="1012"/>
        <v>1.4336963046145742E-3</v>
      </c>
    </row>
    <row r="2800" spans="1:34">
      <c r="A2800" s="4">
        <v>43293.163252314815</v>
      </c>
      <c r="B2800" s="3">
        <v>-1.5614943626860601E-3</v>
      </c>
      <c r="C2800">
        <v>2.9113312231856998</v>
      </c>
      <c r="D2800" s="3">
        <v>1.9010216326278199E-2</v>
      </c>
      <c r="E2800">
        <v>1.8813614358296E-2</v>
      </c>
      <c r="F2800" s="3">
        <v>1.8795493554771399E-2</v>
      </c>
      <c r="G2800">
        <v>-4637048</v>
      </c>
      <c r="H2800">
        <v>8235946</v>
      </c>
      <c r="K2800">
        <f t="shared" si="994"/>
        <v>100.20039155666407</v>
      </c>
      <c r="L2800">
        <f t="shared" si="995"/>
        <v>80.520008040503612</v>
      </c>
      <c r="M2800">
        <f t="shared" si="989"/>
        <v>26.961540665236679</v>
      </c>
      <c r="N2800">
        <f t="shared" si="996"/>
        <v>0.12501595099436308</v>
      </c>
      <c r="O2800">
        <f t="shared" si="997"/>
        <v>56.217146148513095</v>
      </c>
      <c r="P2800">
        <f t="shared" si="998"/>
        <v>55.948311227222462</v>
      </c>
      <c r="Q2800">
        <f t="shared" si="990"/>
        <v>0.27309255444820479</v>
      </c>
      <c r="R2800">
        <f t="shared" si="999"/>
        <v>55.94405359406489</v>
      </c>
      <c r="S2800">
        <f t="shared" si="991"/>
        <v>26.779478962271209</v>
      </c>
      <c r="T2800">
        <f t="shared" si="992"/>
        <v>13.103569887259534</v>
      </c>
      <c r="U2800">
        <f t="shared" si="993"/>
        <v>0.46278493432440837</v>
      </c>
      <c r="V2800" s="6">
        <f t="shared" si="1001"/>
        <v>149601.00000025705</v>
      </c>
      <c r="W2800">
        <f t="shared" si="1006"/>
        <v>13.102700175353242</v>
      </c>
      <c r="X2800">
        <f t="shared" si="1007"/>
        <v>26.72491916488368</v>
      </c>
      <c r="Y2800">
        <f t="shared" si="1002"/>
        <v>0.27659061671899582</v>
      </c>
      <c r="Z2800">
        <f t="shared" si="1003"/>
        <v>-5.0587269552288125E-8</v>
      </c>
      <c r="AA2800">
        <f t="shared" si="1005"/>
        <v>1.2774853407629667E-7</v>
      </c>
      <c r="AB2800">
        <f t="shared" si="1004"/>
        <v>0.99899386640528864</v>
      </c>
      <c r="AC2800">
        <f t="shared" si="1000"/>
        <v>2.0968108586204277</v>
      </c>
      <c r="AD2800">
        <f t="shared" si="1008"/>
        <v>1.702374271214009E-10</v>
      </c>
      <c r="AE2800">
        <f t="shared" si="1009"/>
        <v>-6.8255582519537038E-6</v>
      </c>
      <c r="AF2800">
        <f t="shared" si="1010"/>
        <v>-2.4828352663375223E-6</v>
      </c>
      <c r="AG2800">
        <f t="shared" si="1011"/>
        <v>1.702374271214009E-8</v>
      </c>
      <c r="AH2800" t="str">
        <f t="shared" si="1012"/>
        <v>NaN</v>
      </c>
    </row>
    <row r="2801" spans="1:34">
      <c r="A2801" s="4">
        <v>43293.163946759261</v>
      </c>
      <c r="B2801" s="3">
        <v>-1.56214843407724E-3</v>
      </c>
      <c r="C2801">
        <v>2.9112741405915599</v>
      </c>
      <c r="D2801" s="3">
        <v>1.9010917966497801E-2</v>
      </c>
      <c r="E2801" s="3">
        <v>1.8813757064781399E-2</v>
      </c>
      <c r="F2801" s="3">
        <v>1.8795827060148401E-2</v>
      </c>
      <c r="G2801">
        <v>-4637048</v>
      </c>
      <c r="H2801">
        <v>8235946</v>
      </c>
      <c r="K2801">
        <f t="shared" si="994"/>
        <v>100.24205860667418</v>
      </c>
      <c r="L2801">
        <f t="shared" si="995"/>
        <v>80.561236700730916</v>
      </c>
      <c r="M2801">
        <f t="shared" si="989"/>
        <v>26.975345783074378</v>
      </c>
      <c r="N2801">
        <f t="shared" si="996"/>
        <v>0.12499865014812007</v>
      </c>
      <c r="O2801">
        <f t="shared" si="997"/>
        <v>56.219253560730529</v>
      </c>
      <c r="P2801">
        <f t="shared" si="998"/>
        <v>55.948738339270662</v>
      </c>
      <c r="Q2801">
        <f t="shared" si="990"/>
        <v>0.27419480879628821</v>
      </c>
      <c r="R2801">
        <f t="shared" si="999"/>
        <v>55.945058751934241</v>
      </c>
      <c r="S2801">
        <f t="shared" si="991"/>
        <v>26.792549243876852</v>
      </c>
      <c r="T2801">
        <f t="shared" si="992"/>
        <v>13.101748745549743</v>
      </c>
      <c r="U2801">
        <f t="shared" si="993"/>
        <v>0.4628155908042304</v>
      </c>
      <c r="V2801" s="6">
        <f t="shared" si="1001"/>
        <v>149661.00000045262</v>
      </c>
      <c r="W2801">
        <f t="shared" si="1006"/>
        <v>13.102638886930306</v>
      </c>
      <c r="X2801">
        <f t="shared" si="1007"/>
        <v>26.734142063032817</v>
      </c>
      <c r="Y2801">
        <f t="shared" si="1002"/>
        <v>0.27352934476121266</v>
      </c>
      <c r="Z2801">
        <f t="shared" si="1003"/>
        <v>-2.5293634908205472E-8</v>
      </c>
      <c r="AA2801">
        <f t="shared" si="1005"/>
        <v>6.6772807170954158E-8</v>
      </c>
      <c r="AB2801">
        <f t="shared" si="1004"/>
        <v>0.99911843488482599</v>
      </c>
      <c r="AC2801">
        <f t="shared" si="1000"/>
        <v>2.0968548027698848</v>
      </c>
      <c r="AD2801">
        <f t="shared" si="1008"/>
        <v>8.9979044194691381E-11</v>
      </c>
      <c r="AE2801">
        <f t="shared" si="1009"/>
        <v>-5.9489712962565478E-6</v>
      </c>
      <c r="AF2801">
        <f t="shared" si="1010"/>
        <v>-1.5056725681590506E-6</v>
      </c>
      <c r="AG2801">
        <f t="shared" si="1011"/>
        <v>8.9979044194691382E-9</v>
      </c>
      <c r="AH2801" t="str">
        <f t="shared" si="1012"/>
        <v>NaN</v>
      </c>
    </row>
    <row r="2802" spans="1:34">
      <c r="A2802" s="4">
        <v>43293.164641203701</v>
      </c>
      <c r="B2802" s="3">
        <v>-1.5603170341819299E-3</v>
      </c>
      <c r="C2802">
        <v>2.9113217094200099</v>
      </c>
      <c r="D2802" s="3">
        <v>1.9003568582502298E-2</v>
      </c>
      <c r="E2802" s="3">
        <v>1.8807335272940699E-2</v>
      </c>
      <c r="F2802" s="3">
        <v>1.8788799625417602E-2</v>
      </c>
      <c r="G2802">
        <v>-4637048</v>
      </c>
      <c r="H2802">
        <v>8235946</v>
      </c>
      <c r="K2802">
        <f t="shared" si="994"/>
        <v>100.12539086664549</v>
      </c>
      <c r="L2802">
        <f t="shared" si="995"/>
        <v>80.453806459698427</v>
      </c>
      <c r="M2802">
        <f t="shared" si="989"/>
        <v>26.93937354607688</v>
      </c>
      <c r="N2802">
        <f t="shared" si="996"/>
        <v>0.12501306751998925</v>
      </c>
      <c r="O2802">
        <f t="shared" si="997"/>
        <v>56.197179310723129</v>
      </c>
      <c r="P2802">
        <f t="shared" si="998"/>
        <v>55.929518297108622</v>
      </c>
      <c r="Q2802">
        <f t="shared" si="990"/>
        <v>0.27330067103914502</v>
      </c>
      <c r="R2802">
        <f t="shared" si="999"/>
        <v>55.923878639683984</v>
      </c>
      <c r="S2802">
        <f t="shared" si="991"/>
        <v>26.757173098717448</v>
      </c>
      <c r="T2802">
        <f t="shared" si="992"/>
        <v>13.103266363641236</v>
      </c>
      <c r="U2802">
        <f t="shared" si="993"/>
        <v>0.46279004373771199</v>
      </c>
      <c r="V2802" s="6">
        <f t="shared" si="1001"/>
        <v>149721.00000001956</v>
      </c>
      <c r="W2802">
        <f t="shared" si="1006"/>
        <v>13.10261553895967</v>
      </c>
      <c r="X2802">
        <f t="shared" si="1007"/>
        <v>26.74555377621725</v>
      </c>
      <c r="Y2802">
        <f t="shared" si="1002"/>
        <v>0.27216530227786723</v>
      </c>
      <c r="Z2802">
        <f t="shared" si="1003"/>
        <v>4.8057906325738427E-7</v>
      </c>
      <c r="AA2802">
        <f t="shared" si="1005"/>
        <v>2.6682246692214514E-8</v>
      </c>
      <c r="AB2802">
        <f t="shared" si="1004"/>
        <v>0.99917248361625999</v>
      </c>
      <c r="AC2802">
        <f t="shared" si="1000"/>
        <v>2.0968181826453369</v>
      </c>
      <c r="AD2802">
        <f t="shared" si="1008"/>
        <v>3.6134971728330024E-11</v>
      </c>
      <c r="AE2802">
        <f t="shared" si="1009"/>
        <v>3.7067063472240536E-6</v>
      </c>
      <c r="AF2802">
        <f t="shared" si="1010"/>
        <v>9.704442107025697E-7</v>
      </c>
      <c r="AG2802">
        <f t="shared" si="1011"/>
        <v>3.6134971728330026E-9</v>
      </c>
      <c r="AH2802">
        <f t="shared" si="1012"/>
        <v>9.7044421070256962E-3</v>
      </c>
    </row>
    <row r="2803" spans="1:34">
      <c r="A2803" s="4">
        <v>43293.165335648147</v>
      </c>
      <c r="B2803" s="3">
        <v>-1.5587829394644399E-3</v>
      </c>
      <c r="C2803">
        <v>2.9114549021396701</v>
      </c>
      <c r="D2803" s="3">
        <v>1.9000690668381101E-2</v>
      </c>
      <c r="E2803" s="3">
        <v>1.88039103172923E-2</v>
      </c>
      <c r="F2803" s="3">
        <v>1.8787358405752502E-2</v>
      </c>
      <c r="G2803">
        <v>-4637048</v>
      </c>
      <c r="H2803">
        <v>8235946</v>
      </c>
      <c r="K2803">
        <f t="shared" si="994"/>
        <v>100.02766269480392</v>
      </c>
      <c r="L2803">
        <f t="shared" si="995"/>
        <v>80.357972757989941</v>
      </c>
      <c r="M2803">
        <f t="shared" si="989"/>
        <v>26.907284326160088</v>
      </c>
      <c r="N2803">
        <f t="shared" si="996"/>
        <v>0.125053436161223</v>
      </c>
      <c r="O2803">
        <f t="shared" si="997"/>
        <v>56.188535348746171</v>
      </c>
      <c r="P2803">
        <f t="shared" si="998"/>
        <v>55.919267607955462</v>
      </c>
      <c r="Q2803">
        <f t="shared" si="990"/>
        <v>0.26900042699816851</v>
      </c>
      <c r="R2803">
        <f t="shared" si="999"/>
        <v>55.919534921748003</v>
      </c>
      <c r="S2803">
        <f t="shared" si="991"/>
        <v>26.727950708161309</v>
      </c>
      <c r="T2803">
        <f t="shared" si="992"/>
        <v>13.107515694297419</v>
      </c>
      <c r="U2803">
        <f t="shared" si="993"/>
        <v>0.46271851195146069</v>
      </c>
      <c r="V2803" s="6">
        <f t="shared" si="1001"/>
        <v>149781.00000021514</v>
      </c>
      <c r="W2803">
        <f t="shared" si="1006"/>
        <v>13.102708930842224</v>
      </c>
      <c r="X2803">
        <f t="shared" si="1007"/>
        <v>26.761549172133961</v>
      </c>
      <c r="Y2803">
        <f t="shared" si="1002"/>
        <v>0.27094567188647289</v>
      </c>
      <c r="Z2803">
        <f t="shared" si="1003"/>
        <v>1.9754119786970295E-7</v>
      </c>
      <c r="AA2803">
        <f t="shared" si="1005"/>
        <v>-3.68206040722159E-8</v>
      </c>
      <c r="AB2803">
        <f t="shared" si="1004"/>
        <v>0.99922094628636693</v>
      </c>
      <c r="AC2803">
        <f t="shared" si="1000"/>
        <v>2.096715646296603</v>
      </c>
      <c r="AD2803">
        <f t="shared" si="1008"/>
        <v>-5.0087059346800312E-11</v>
      </c>
      <c r="AE2803">
        <f t="shared" si="1009"/>
        <v>3.622131462740782E-6</v>
      </c>
      <c r="AF2803">
        <f t="shared" si="1010"/>
        <v>-1.3765511765184263E-6</v>
      </c>
      <c r="AG2803" t="str">
        <f t="shared" si="1011"/>
        <v>NaN</v>
      </c>
      <c r="AH2803" t="str">
        <f t="shared" si="1012"/>
        <v>NaN</v>
      </c>
    </row>
    <row r="2804" spans="1:34">
      <c r="A2804" s="4">
        <v>43293.166041666664</v>
      </c>
      <c r="B2804" s="3">
        <v>-1.5586045563577499E-3</v>
      </c>
      <c r="C2804">
        <v>2.9113966303248202</v>
      </c>
      <c r="D2804" s="3">
        <v>1.9005982700546199E-2</v>
      </c>
      <c r="E2804" s="3">
        <v>1.8809654253327601E-2</v>
      </c>
      <c r="F2804" s="3">
        <v>1.8792122768281801E-2</v>
      </c>
      <c r="G2804">
        <v>-4637048</v>
      </c>
      <c r="H2804">
        <v>8235946</v>
      </c>
      <c r="K2804">
        <f t="shared" si="994"/>
        <v>100.01629895389179</v>
      </c>
      <c r="L2804">
        <f t="shared" si="995"/>
        <v>80.340346305894016</v>
      </c>
      <c r="M2804">
        <f t="shared" si="989"/>
        <v>26.901382236523819</v>
      </c>
      <c r="N2804">
        <f t="shared" si="996"/>
        <v>0.12503577488068368</v>
      </c>
      <c r="O2804">
        <f t="shared" si="997"/>
        <v>56.204430237505704</v>
      </c>
      <c r="P2804">
        <f t="shared" si="998"/>
        <v>55.936458867889307</v>
      </c>
      <c r="Q2804">
        <f t="shared" si="990"/>
        <v>0.27053591762210516</v>
      </c>
      <c r="R2804">
        <f t="shared" si="999"/>
        <v>55.933894319883599</v>
      </c>
      <c r="S2804">
        <f t="shared" si="991"/>
        <v>26.721024958109084</v>
      </c>
      <c r="T2804">
        <f t="shared" si="992"/>
        <v>13.105656612135386</v>
      </c>
      <c r="U2804">
        <f t="shared" si="993"/>
        <v>0.462749807107945</v>
      </c>
      <c r="V2804" s="6">
        <f t="shared" si="1001"/>
        <v>149842.00000001583</v>
      </c>
      <c r="W2804">
        <f t="shared" si="1006"/>
        <v>13.102662234900947</v>
      </c>
      <c r="X2804">
        <f t="shared" si="1007"/>
        <v>26.764251810106121</v>
      </c>
      <c r="Y2804">
        <f t="shared" si="1002"/>
        <v>0.2684142342083054</v>
      </c>
      <c r="Z2804">
        <f t="shared" si="1003"/>
        <v>-3.7940452288127437E-7</v>
      </c>
      <c r="AA2804">
        <f t="shared" si="1005"/>
        <v>-6.9340991849153646E-8</v>
      </c>
      <c r="AB2804">
        <f t="shared" si="1004"/>
        <v>0.99932361095913746</v>
      </c>
      <c r="AC2804">
        <f t="shared" si="1000"/>
        <v>2.096760505949173</v>
      </c>
      <c r="AD2804">
        <f t="shared" si="1008"/>
        <v>-9.5216155358878647E-11</v>
      </c>
      <c r="AE2804">
        <f t="shared" si="1009"/>
        <v>-2.2125830521956264E-5</v>
      </c>
      <c r="AF2804">
        <f t="shared" si="1010"/>
        <v>4.2839273390790831E-7</v>
      </c>
      <c r="AG2804" t="str">
        <f t="shared" si="1011"/>
        <v>NaN</v>
      </c>
      <c r="AH2804">
        <f t="shared" si="1012"/>
        <v>4.2839273390790824E-3</v>
      </c>
    </row>
    <row r="2805" spans="1:34">
      <c r="A2805" s="4">
        <v>43293.16673611111</v>
      </c>
      <c r="B2805" s="3">
        <v>-1.55922295112759E-3</v>
      </c>
      <c r="C2805">
        <v>2.9113110064336101</v>
      </c>
      <c r="D2805" s="3">
        <v>1.9002498283862201E-2</v>
      </c>
      <c r="E2805" s="3">
        <v>1.8806562279478401E-2</v>
      </c>
      <c r="F2805" s="3">
        <v>1.8790252755989102E-2</v>
      </c>
      <c r="G2805">
        <v>-4637048</v>
      </c>
      <c r="H2805">
        <v>8235946</v>
      </c>
      <c r="K2805">
        <f t="shared" si="994"/>
        <v>100.05569325571933</v>
      </c>
      <c r="L2805">
        <f t="shared" si="995"/>
        <v>80.38219872186113</v>
      </c>
      <c r="M2805">
        <f t="shared" si="989"/>
        <v>26.915396214446773</v>
      </c>
      <c r="N2805">
        <f t="shared" si="996"/>
        <v>0.12500982361131913</v>
      </c>
      <c r="O2805">
        <f t="shared" si="997"/>
        <v>56.193964614120176</v>
      </c>
      <c r="P2805">
        <f t="shared" si="998"/>
        <v>55.927204773515072</v>
      </c>
      <c r="Q2805">
        <f t="shared" si="990"/>
        <v>0.2657063580046426</v>
      </c>
      <c r="R2805">
        <f t="shared" si="999"/>
        <v>55.928258256115534</v>
      </c>
      <c r="S2805">
        <f t="shared" si="991"/>
        <v>26.738258642443679</v>
      </c>
      <c r="T2805">
        <f t="shared" si="992"/>
        <v>13.102924899570697</v>
      </c>
      <c r="U2805">
        <f t="shared" si="993"/>
        <v>0.46279579182767788</v>
      </c>
      <c r="V2805" s="6">
        <f t="shared" si="1001"/>
        <v>149902.00000021141</v>
      </c>
      <c r="W2805">
        <f t="shared" si="1006"/>
        <v>13.102592190989032</v>
      </c>
      <c r="X2805">
        <f t="shared" si="1007"/>
        <v>26.769201623504379</v>
      </c>
      <c r="Y2805">
        <f t="shared" si="1002"/>
        <v>0.26731406559479609</v>
      </c>
      <c r="Z2805">
        <f t="shared" si="1003"/>
        <v>-1.8970226083173861E-7</v>
      </c>
      <c r="AA2805">
        <f t="shared" si="1005"/>
        <v>-3.1236295169895143E-8</v>
      </c>
      <c r="AB2805">
        <f t="shared" si="1004"/>
        <v>0.99936866992106121</v>
      </c>
      <c r="AC2805">
        <f t="shared" si="1000"/>
        <v>2.096826422173359</v>
      </c>
      <c r="AD2805">
        <f t="shared" si="1008"/>
        <v>-4.3070260134100079E-11</v>
      </c>
      <c r="AE2805">
        <f t="shared" si="1009"/>
        <v>-9.488240097766648E-6</v>
      </c>
      <c r="AF2805">
        <f t="shared" si="1010"/>
        <v>4.5187973448693953E-7</v>
      </c>
      <c r="AG2805" t="str">
        <f t="shared" si="1011"/>
        <v>NaN</v>
      </c>
      <c r="AH2805">
        <f t="shared" si="1012"/>
        <v>4.5187973448693949E-3</v>
      </c>
    </row>
    <row r="2806" spans="1:34">
      <c r="A2806" s="4">
        <v>43293.167430555557</v>
      </c>
      <c r="B2806" s="3">
        <v>-1.55997216017568E-3</v>
      </c>
      <c r="C2806">
        <v>2.9113252770821401</v>
      </c>
      <c r="D2806" s="3">
        <v>1.9000547961895799E-2</v>
      </c>
      <c r="E2806">
        <v>1.8803874640671001E-2</v>
      </c>
      <c r="F2806" s="3">
        <v>1.87883112782583E-2</v>
      </c>
      <c r="G2806">
        <v>-4637048</v>
      </c>
      <c r="H2806">
        <v>8235946</v>
      </c>
      <c r="K2806">
        <f t="shared" si="994"/>
        <v>100.10342096754981</v>
      </c>
      <c r="L2806">
        <f t="shared" si="995"/>
        <v>80.432478488499157</v>
      </c>
      <c r="M2806">
        <f t="shared" si="989"/>
        <v>26.932232029616685</v>
      </c>
      <c r="N2806">
        <f t="shared" si="996"/>
        <v>0.12501414882287837</v>
      </c>
      <c r="O2806">
        <f t="shared" si="997"/>
        <v>56.188106722532581</v>
      </c>
      <c r="P2806">
        <f t="shared" si="998"/>
        <v>55.919160829943564</v>
      </c>
      <c r="Q2806">
        <f t="shared" si="990"/>
        <v>0.26569992115764052</v>
      </c>
      <c r="R2806">
        <f t="shared" si="999"/>
        <v>55.92240680137494</v>
      </c>
      <c r="S2806">
        <f t="shared" si="991"/>
        <v>26.755098748844926</v>
      </c>
      <c r="T2806">
        <f t="shared" si="992"/>
        <v>13.103380184997985</v>
      </c>
      <c r="U2806">
        <f t="shared" si="993"/>
        <v>0.46278812770772493</v>
      </c>
      <c r="V2806" s="6">
        <f t="shared" si="1001"/>
        <v>149962.00000040699</v>
      </c>
      <c r="W2806">
        <f t="shared" si="1006"/>
        <v>13.102577598507374</v>
      </c>
      <c r="X2806">
        <f t="shared" si="1007"/>
        <v>26.777189373792382</v>
      </c>
      <c r="Y2806">
        <f t="shared" si="1002"/>
        <v>0.2649308825324444</v>
      </c>
      <c r="Z2806">
        <f t="shared" si="1003"/>
        <v>-2.9087680145909192E-7</v>
      </c>
      <c r="AA2806">
        <f t="shared" si="1005"/>
        <v>-9.2723419476904167E-8</v>
      </c>
      <c r="AB2806">
        <f t="shared" si="1004"/>
        <v>0.99946580797061824</v>
      </c>
      <c r="AC2806">
        <f t="shared" si="1000"/>
        <v>2.0968154361359987</v>
      </c>
      <c r="AD2806">
        <f t="shared" si="1008"/>
        <v>-1.2900138276714162E-10</v>
      </c>
      <c r="AE2806">
        <f t="shared" si="1009"/>
        <v>-4.0177505393465947E-5</v>
      </c>
      <c r="AF2806">
        <f t="shared" si="1010"/>
        <v>3.1962624555660589E-7</v>
      </c>
      <c r="AG2806" t="str">
        <f t="shared" si="1011"/>
        <v>NaN</v>
      </c>
      <c r="AH2806">
        <f t="shared" si="1012"/>
        <v>3.1962624555660589E-3</v>
      </c>
    </row>
    <row r="2807" spans="1:34">
      <c r="A2807" s="4">
        <v>43293.168124999997</v>
      </c>
      <c r="B2807" s="3">
        <v>-1.5602218965250401E-3</v>
      </c>
      <c r="C2807">
        <v>2.9112015981281698</v>
      </c>
      <c r="D2807" s="3">
        <v>1.9006363251173799E-2</v>
      </c>
      <c r="E2807" s="3">
        <v>1.8810236971476098E-2</v>
      </c>
      <c r="F2807" s="3">
        <v>1.8794874187642599E-2</v>
      </c>
      <c r="G2807">
        <v>-4637048</v>
      </c>
      <c r="H2807">
        <v>8235946</v>
      </c>
      <c r="K2807">
        <f t="shared" si="994"/>
        <v>100.11933020482641</v>
      </c>
      <c r="L2807">
        <f t="shared" si="995"/>
        <v>80.439760841119835</v>
      </c>
      <c r="M2807">
        <f t="shared" si="989"/>
        <v>26.934670472571415</v>
      </c>
      <c r="N2807">
        <f t="shared" si="996"/>
        <v>0.12497666365601842</v>
      </c>
      <c r="O2807">
        <f t="shared" si="997"/>
        <v>56.205573240742339</v>
      </c>
      <c r="P2807">
        <f t="shared" si="998"/>
        <v>55.938202908752125</v>
      </c>
      <c r="Q2807">
        <f t="shared" si="990"/>
        <v>0.26338636843505014</v>
      </c>
      <c r="R2807">
        <f t="shared" si="999"/>
        <v>55.942186872307289</v>
      </c>
      <c r="S2807">
        <f t="shared" si="991"/>
        <v>26.759079560281382</v>
      </c>
      <c r="T2807">
        <f t="shared" si="992"/>
        <v>13.099434377960096</v>
      </c>
      <c r="U2807">
        <f t="shared" si="993"/>
        <v>0.46285455008067261</v>
      </c>
      <c r="V2807" s="6">
        <f t="shared" si="1001"/>
        <v>150021.99999997392</v>
      </c>
      <c r="W2807">
        <f t="shared" si="1006"/>
        <v>13.102294504363385</v>
      </c>
      <c r="X2807">
        <f t="shared" si="1007"/>
        <v>26.779947884207591</v>
      </c>
      <c r="Y2807">
        <f t="shared" si="1002"/>
        <v>0.26471562143778016</v>
      </c>
      <c r="Z2807">
        <f t="shared" si="1003"/>
        <v>-2.7822998399085227E-7</v>
      </c>
      <c r="AA2807">
        <f t="shared" si="1005"/>
        <v>-1.3946214463289376E-7</v>
      </c>
      <c r="AB2807">
        <f t="shared" si="1004"/>
        <v>0.99947459499862312</v>
      </c>
      <c r="AC2807">
        <f t="shared" si="1000"/>
        <v>2.0969106484598226</v>
      </c>
      <c r="AD2807">
        <f t="shared" si="1008"/>
        <v>-1.9419319237114546E-10</v>
      </c>
      <c r="AE2807">
        <f t="shared" si="1009"/>
        <v>-5.3206289442300082E-5</v>
      </c>
      <c r="AF2807">
        <f t="shared" si="1010"/>
        <v>3.6333067402802522E-7</v>
      </c>
      <c r="AG2807" t="str">
        <f t="shared" si="1011"/>
        <v>NaN</v>
      </c>
      <c r="AH2807">
        <f t="shared" si="1012"/>
        <v>3.6333067402802522E-3</v>
      </c>
    </row>
    <row r="2808" spans="1:34">
      <c r="A2808" s="4">
        <v>43293.168819444443</v>
      </c>
      <c r="B2808" s="3">
        <v>-1.56065001598108E-3</v>
      </c>
      <c r="C2808">
        <v>2.9112206256595501</v>
      </c>
      <c r="D2808" s="3">
        <v>1.9000096058025499E-2</v>
      </c>
      <c r="E2808" s="3">
        <v>1.88033394913509E-2</v>
      </c>
      <c r="F2808" s="3">
        <v>1.8788073060131898E-2</v>
      </c>
      <c r="G2808">
        <v>-4637048</v>
      </c>
      <c r="H2808">
        <v>8235946</v>
      </c>
      <c r="K2808">
        <f t="shared" si="994"/>
        <v>100.14660318301452</v>
      </c>
      <c r="L2808">
        <f t="shared" si="995"/>
        <v>80.475973839522965</v>
      </c>
      <c r="M2808">
        <f t="shared" ref="M2808:M2871" si="1013">L2808/((($B$7/2))^2*PI())</f>
        <v>26.946796132426851</v>
      </c>
      <c r="N2808">
        <f t="shared" si="996"/>
        <v>0.12498243060476617</v>
      </c>
      <c r="O2808">
        <f t="shared" si="997"/>
        <v>56.186749406189001</v>
      </c>
      <c r="P2808">
        <f t="shared" si="998"/>
        <v>55.917559159763265</v>
      </c>
      <c r="Q2808">
        <f t="shared" ref="Q2808:Q2871" si="1014">O2808-R2808</f>
        <v>0.26506057472064981</v>
      </c>
      <c r="R2808">
        <f t="shared" si="999"/>
        <v>55.921688831468352</v>
      </c>
      <c r="S2808">
        <f t="shared" ref="S2808:S2871" si="1015">M2808-(2/3)*Q2808</f>
        <v>26.770089082613083</v>
      </c>
      <c r="T2808">
        <f t="shared" ref="T2808:T2871" si="1016">N2808/$D$7*100-$N$30/$D$7*100</f>
        <v>13.100041425196702</v>
      </c>
      <c r="U2808">
        <f t="shared" ref="U2808:U2871" si="1017">(2.40665404368-T2808*2.40665404368/100-$M$7)/$M$7</f>
        <v>0.46284433125406538</v>
      </c>
      <c r="V2808" s="6">
        <f t="shared" si="1001"/>
        <v>150082.0000001695</v>
      </c>
      <c r="W2808">
        <f t="shared" si="1006"/>
        <v>13.102443347676196</v>
      </c>
      <c r="X2808">
        <f t="shared" si="1007"/>
        <v>26.780848985662786</v>
      </c>
      <c r="Y2808">
        <f t="shared" si="1002"/>
        <v>0.27419453812085709</v>
      </c>
      <c r="Z2808">
        <f t="shared" si="1003"/>
        <v>2.41439241846604E-7</v>
      </c>
      <c r="AA2808">
        <f t="shared" si="1005"/>
        <v>-6.719461652431228E-8</v>
      </c>
      <c r="AB2808">
        <f t="shared" si="1004"/>
        <v>0.99909043737161862</v>
      </c>
      <c r="AC2808">
        <f t="shared" si="1000"/>
        <v>2.0968960004100037</v>
      </c>
      <c r="AD2808">
        <f t="shared" si="1008"/>
        <v>-9.0329556714245633E-11</v>
      </c>
      <c r="AE2808">
        <f t="shared" si="1009"/>
        <v>1.8035793750477742E-5</v>
      </c>
      <c r="AF2808">
        <f t="shared" si="1010"/>
        <v>-4.9856943994104225E-7</v>
      </c>
      <c r="AG2808" t="str">
        <f t="shared" si="1011"/>
        <v>NaN</v>
      </c>
      <c r="AH2808" t="str">
        <f t="shared" si="1012"/>
        <v>NaN</v>
      </c>
    </row>
    <row r="2809" spans="1:34">
      <c r="A2809" s="4">
        <v>43293.169525462959</v>
      </c>
      <c r="B2809" s="3">
        <v>-1.56558528193273E-3</v>
      </c>
      <c r="C2809">
        <v>2.9112931681229401</v>
      </c>
      <c r="D2809" s="3">
        <v>1.90477362397178E-2</v>
      </c>
      <c r="E2809" s="3">
        <v>1.8850943996421801E-2</v>
      </c>
      <c r="F2809" s="3">
        <v>1.8825902098615201E-2</v>
      </c>
      <c r="G2809">
        <v>-4637048</v>
      </c>
      <c r="H2809">
        <v>8236223</v>
      </c>
      <c r="K2809">
        <f t="shared" ref="K2809:K2872" si="1018">(B2809-$B$19)*($B$17/$B$18)</f>
        <v>100.46100001491016</v>
      </c>
      <c r="L2809">
        <f t="shared" ref="L2809:L2872" si="1019">K2809-R2809*$B$8+$D$8</f>
        <v>80.740644744618436</v>
      </c>
      <c r="M2809">
        <f t="shared" si="1013"/>
        <v>27.035419265289018</v>
      </c>
      <c r="N2809">
        <f t="shared" ref="N2809:N2872" si="1020">(C2809-$C$19)*($C$17/$C$18)</f>
        <v>0.12500441709686783</v>
      </c>
      <c r="O2809">
        <f t="shared" ref="O2809:O2872" si="1021">(D2809-$D$19)*($D$17/$D$18)</f>
        <v>56.329839123873853</v>
      </c>
      <c r="P2809">
        <f t="shared" ref="P2809:P2872" si="1022">(E2809-$E$19)*($E$17/$E$18)</f>
        <v>56.060036620456813</v>
      </c>
      <c r="Q2809">
        <f t="shared" si="1014"/>
        <v>0.29413667120687137</v>
      </c>
      <c r="R2809">
        <f t="shared" ref="R2809:R2872" si="1023">(F2809-$F$19)*($F$17/$F$18)</f>
        <v>56.035702452666982</v>
      </c>
      <c r="S2809">
        <f t="shared" si="1015"/>
        <v>26.839328151151104</v>
      </c>
      <c r="T2809">
        <f t="shared" si="1016"/>
        <v>13.10235579278635</v>
      </c>
      <c r="U2809">
        <f t="shared" si="1017"/>
        <v>0.46280537197762284</v>
      </c>
      <c r="V2809" s="6">
        <f t="shared" si="1001"/>
        <v>150142.9999999702</v>
      </c>
      <c r="W2809">
        <f t="shared" si="1006"/>
        <v>13.102370385267953</v>
      </c>
      <c r="X2809">
        <f t="shared" si="1007"/>
        <v>26.786049969254513</v>
      </c>
      <c r="Y2809">
        <f t="shared" si="1002"/>
        <v>0.28841877302002672</v>
      </c>
      <c r="Z2809">
        <f t="shared" si="1003"/>
        <v>5.0169193108321064E-8</v>
      </c>
      <c r="AA2809">
        <f t="shared" si="1005"/>
        <v>-5.0934422794850292E-8</v>
      </c>
      <c r="AB2809">
        <f t="shared" si="1004"/>
        <v>0.99851889895104673</v>
      </c>
      <c r="AC2809">
        <f t="shared" ref="AC2809:AC2872" si="1024">($D$7-$D$7*(T2809/100))*2.54</f>
        <v>2.0968401547200655</v>
      </c>
      <c r="AD2809">
        <f t="shared" si="1008"/>
        <v>-6.5092431716083774E-11</v>
      </c>
      <c r="AE2809">
        <f t="shared" si="1009"/>
        <v>-7.1492595375892466E-5</v>
      </c>
      <c r="AF2809">
        <f t="shared" si="1010"/>
        <v>9.0635945317714995E-8</v>
      </c>
      <c r="AG2809" t="str">
        <f t="shared" si="1011"/>
        <v>NaN</v>
      </c>
      <c r="AH2809">
        <f t="shared" si="1012"/>
        <v>9.0635945317715002E-4</v>
      </c>
    </row>
    <row r="2810" spans="1:34">
      <c r="A2810" s="4">
        <v>43293.170219907406</v>
      </c>
      <c r="B2810" s="3">
        <v>-1.56420578590769E-3</v>
      </c>
      <c r="C2810">
        <v>2.9112396531909299</v>
      </c>
      <c r="D2810" s="3">
        <v>1.9049841160376699E-2</v>
      </c>
      <c r="E2810" s="3">
        <v>1.88523234924469E-2</v>
      </c>
      <c r="F2810" s="3">
        <v>1.8824043997228701E-2</v>
      </c>
      <c r="G2810">
        <v>-4637048</v>
      </c>
      <c r="H2810">
        <v>8236215</v>
      </c>
      <c r="K2810">
        <f t="shared" si="1018"/>
        <v>100.37312041852485</v>
      </c>
      <c r="L2810">
        <f t="shared" si="1019"/>
        <v>80.655207605594896</v>
      </c>
      <c r="M2810">
        <f t="shared" si="1013"/>
        <v>27.006811258979013</v>
      </c>
      <c r="N2810">
        <f t="shared" si="1020"/>
        <v>0.1249881975535138</v>
      </c>
      <c r="O2810">
        <f t="shared" si="1021"/>
        <v>56.33616136052644</v>
      </c>
      <c r="P2810">
        <f t="shared" si="1022"/>
        <v>56.064165370254763</v>
      </c>
      <c r="Q2810">
        <f t="shared" si="1014"/>
        <v>0.30605907313255898</v>
      </c>
      <c r="R2810">
        <f t="shared" si="1023"/>
        <v>56.030102287393881</v>
      </c>
      <c r="S2810">
        <f t="shared" si="1015"/>
        <v>26.802771876890642</v>
      </c>
      <c r="T2810">
        <f t="shared" si="1016"/>
        <v>13.100648472433294</v>
      </c>
      <c r="U2810">
        <f t="shared" si="1017"/>
        <v>0.46283411242745814</v>
      </c>
      <c r="V2810" s="6">
        <f t="shared" ref="V2810:V2873" si="1025">(A2810-$A$312)*86400</f>
        <v>150203.00000016578</v>
      </c>
      <c r="W2810">
        <f t="shared" si="1006"/>
        <v>13.101772093520339</v>
      </c>
      <c r="X2810">
        <f t="shared" si="1007"/>
        <v>26.794466785337786</v>
      </c>
      <c r="Y2810">
        <f t="shared" ref="Y2810:Y2873" si="1026">AVERAGE(Q2809:Q2811)</f>
        <v>0.29753520209098383</v>
      </c>
      <c r="Z2810">
        <f t="shared" ref="Z2810:Z2873" si="1027">(T2811-T2809)/100/(V2811-V2809)</f>
        <v>-1.2962987822222421E-7</v>
      </c>
      <c r="AA2810">
        <f t="shared" si="1005"/>
        <v>8.6862880623519018E-9</v>
      </c>
      <c r="AB2810">
        <f t="shared" ref="AB2810:AB2873" si="1028">((M2810-$M$313)-(Y2810-$Y$313))/(M2810-$M$313)</f>
        <v>0.99814836705848731</v>
      </c>
      <c r="AC2810">
        <f t="shared" si="1024"/>
        <v>2.0968813523601848</v>
      </c>
      <c r="AD2810">
        <f t="shared" si="1008"/>
        <v>1.0760861384674876E-11</v>
      </c>
      <c r="AE2810">
        <f t="shared" si="1009"/>
        <v>-8.748462830658267E-5</v>
      </c>
      <c r="AF2810">
        <f t="shared" si="1010"/>
        <v>-1.2244648485580442E-8</v>
      </c>
      <c r="AG2810">
        <f t="shared" si="1011"/>
        <v>1.0760861384674876E-9</v>
      </c>
      <c r="AH2810" t="str">
        <f t="shared" si="1012"/>
        <v>NaN</v>
      </c>
    </row>
    <row r="2811" spans="1:34">
      <c r="A2811" s="4">
        <v>43293.170914351853</v>
      </c>
      <c r="B2811" s="3">
        <v>-1.5643128157717E-3</v>
      </c>
      <c r="C2811">
        <v>2.9112444100737802</v>
      </c>
      <c r="D2811" s="3">
        <v>1.9040850651799699E-2</v>
      </c>
      <c r="E2811" s="3">
        <v>1.8844664911066501E-2</v>
      </c>
      <c r="F2811" s="3">
        <v>1.8819613140076401E-2</v>
      </c>
      <c r="G2811">
        <v>-4637048</v>
      </c>
      <c r="H2811">
        <v>8236209</v>
      </c>
      <c r="K2811">
        <f t="shared" si="1018"/>
        <v>100.37993866307187</v>
      </c>
      <c r="L2811">
        <f t="shared" si="1019"/>
        <v>80.667850171542909</v>
      </c>
      <c r="M2811">
        <f t="shared" si="1013"/>
        <v>27.011044530487737</v>
      </c>
      <c r="N2811">
        <f t="shared" si="1020"/>
        <v>0.12498963929070232</v>
      </c>
      <c r="O2811">
        <f t="shared" si="1021"/>
        <v>56.309157909061142</v>
      </c>
      <c r="P2811">
        <f t="shared" si="1022"/>
        <v>56.041243690342981</v>
      </c>
      <c r="Q2811">
        <f t="shared" si="1014"/>
        <v>0.29240986193352114</v>
      </c>
      <c r="R2811">
        <f t="shared" si="1023"/>
        <v>56.016748047127621</v>
      </c>
      <c r="S2811">
        <f t="shared" si="1015"/>
        <v>26.816104622532055</v>
      </c>
      <c r="T2811">
        <f t="shared" si="1016"/>
        <v>13.100800234242612</v>
      </c>
      <c r="U2811">
        <f t="shared" si="1017"/>
        <v>0.46283155772080353</v>
      </c>
      <c r="V2811" s="6">
        <f t="shared" si="1025"/>
        <v>150263.00000036135</v>
      </c>
      <c r="W2811">
        <f t="shared" si="1006"/>
        <v>13.101366422530482</v>
      </c>
      <c r="X2811">
        <f t="shared" si="1007"/>
        <v>26.80269432004237</v>
      </c>
      <c r="Y2811">
        <f t="shared" si="1026"/>
        <v>0.30538383912094247</v>
      </c>
      <c r="Z2811">
        <f t="shared" si="1027"/>
        <v>1.2646817387879593E-7</v>
      </c>
      <c r="AA2811">
        <f t="shared" si="1005"/>
        <v>7.7101538980232494E-8</v>
      </c>
      <c r="AB2811">
        <f t="shared" si="1028"/>
        <v>0.99783121106428896</v>
      </c>
      <c r="AC2811">
        <f t="shared" si="1024"/>
        <v>2.0968776903477258</v>
      </c>
      <c r="AD2811">
        <f t="shared" si="1008"/>
        <v>9.3060933093569419E-11</v>
      </c>
      <c r="AE2811">
        <f t="shared" si="1009"/>
        <v>-4.9177248335045893E-5</v>
      </c>
      <c r="AF2811">
        <f t="shared" si="1010"/>
        <v>-1.8837974912046835E-7</v>
      </c>
      <c r="AG2811">
        <f t="shared" si="1011"/>
        <v>9.3060933093569421E-9</v>
      </c>
      <c r="AH2811" t="str">
        <f t="shared" si="1012"/>
        <v>NaN</v>
      </c>
    </row>
    <row r="2812" spans="1:34">
      <c r="A2812" s="4">
        <v>43293.1716087963</v>
      </c>
      <c r="B2812" s="3">
        <v>-1.56626313773813E-3</v>
      </c>
      <c r="C2812">
        <v>2.9112872220193799</v>
      </c>
      <c r="D2812" s="3">
        <v>1.9040838759592602E-2</v>
      </c>
      <c r="E2812" s="3">
        <v>1.8843618396840602E-2</v>
      </c>
      <c r="F2812" s="3">
        <v>1.8811215951118399E-2</v>
      </c>
      <c r="G2812">
        <v>-4637048</v>
      </c>
      <c r="H2812">
        <v>8236206</v>
      </c>
      <c r="K2812">
        <f t="shared" si="1018"/>
        <v>100.50418223037488</v>
      </c>
      <c r="L2812">
        <f t="shared" si="1019"/>
        <v>80.803131767307505</v>
      </c>
      <c r="M2812">
        <f t="shared" si="1013"/>
        <v>27.056342591606043</v>
      </c>
      <c r="N2812">
        <f t="shared" si="1020"/>
        <v>0.12500261492538298</v>
      </c>
      <c r="O2812">
        <f t="shared" si="1021"/>
        <v>56.30912219021004</v>
      </c>
      <c r="P2812">
        <f t="shared" si="1022"/>
        <v>56.038111535323957</v>
      </c>
      <c r="Q2812">
        <f t="shared" si="1014"/>
        <v>0.31768258229674728</v>
      </c>
      <c r="R2812">
        <f t="shared" si="1023"/>
        <v>55.991439607913293</v>
      </c>
      <c r="S2812">
        <f t="shared" si="1015"/>
        <v>26.844554203408212</v>
      </c>
      <c r="T2812">
        <f t="shared" si="1016"/>
        <v>13.102166090524786</v>
      </c>
      <c r="U2812">
        <f t="shared" si="1017"/>
        <v>0.46280856536093973</v>
      </c>
      <c r="V2812" s="6">
        <f t="shared" si="1025"/>
        <v>150323.00000055693</v>
      </c>
      <c r="W2812">
        <f t="shared" si="1006"/>
        <v>13.101252601173616</v>
      </c>
      <c r="X2812">
        <f t="shared" si="1007"/>
        <v>26.809788096978345</v>
      </c>
      <c r="Y2812">
        <f t="shared" si="1026"/>
        <v>0.30969913442785685</v>
      </c>
      <c r="Z2812">
        <f t="shared" si="1027"/>
        <v>-7.5880904725504603E-8</v>
      </c>
      <c r="AA2812">
        <f t="shared" si="1005"/>
        <v>-3.9754605987312443E-9</v>
      </c>
      <c r="AB2812">
        <f t="shared" si="1028"/>
        <v>0.9976609455465949</v>
      </c>
      <c r="AC2812">
        <f t="shared" si="1024"/>
        <v>2.0968447322356369</v>
      </c>
      <c r="AD2812">
        <f t="shared" si="1008"/>
        <v>-4.7314149976681395E-12</v>
      </c>
      <c r="AE2812">
        <f t="shared" si="1009"/>
        <v>-5.6222062308973754E-5</v>
      </c>
      <c r="AF2812">
        <f t="shared" si="1010"/>
        <v>8.3775167728198845E-9</v>
      </c>
      <c r="AG2812" t="str">
        <f t="shared" si="1011"/>
        <v>NaN</v>
      </c>
      <c r="AH2812">
        <f t="shared" si="1012"/>
        <v>8.3775167728198846E-5</v>
      </c>
    </row>
    <row r="2813" spans="1:34">
      <c r="A2813" s="4">
        <v>43293.172303240739</v>
      </c>
      <c r="B2813" s="3">
        <v>-1.5648360728846499E-3</v>
      </c>
      <c r="C2813">
        <v>2.91121586877671</v>
      </c>
      <c r="D2813" s="3">
        <v>1.9036474319582299E-2</v>
      </c>
      <c r="E2813" s="3">
        <v>1.8838968543859701E-2</v>
      </c>
      <c r="F2813" s="3">
        <v>1.8806427766776299E-2</v>
      </c>
      <c r="G2813">
        <v>-4637048</v>
      </c>
      <c r="H2813">
        <v>8236206</v>
      </c>
      <c r="K2813">
        <f t="shared" si="1018"/>
        <v>100.41327230308033</v>
      </c>
      <c r="L2813">
        <f t="shared" si="1019"/>
        <v>80.71851586475286</v>
      </c>
      <c r="M2813">
        <f t="shared" si="1013"/>
        <v>27.028009570371058</v>
      </c>
      <c r="N2813">
        <f t="shared" si="1020"/>
        <v>0.12498098886758074</v>
      </c>
      <c r="O2813">
        <f t="shared" si="1021"/>
        <v>56.296013371839862</v>
      </c>
      <c r="P2813">
        <f t="shared" si="1022"/>
        <v>56.024194801091973</v>
      </c>
      <c r="Q2813">
        <f t="shared" si="1014"/>
        <v>0.31900495905330217</v>
      </c>
      <c r="R2813">
        <f t="shared" si="1023"/>
        <v>55.97700841278656</v>
      </c>
      <c r="S2813">
        <f t="shared" si="1015"/>
        <v>26.815339597668856</v>
      </c>
      <c r="T2813">
        <f t="shared" si="1016"/>
        <v>13.099889663387708</v>
      </c>
      <c r="U2813">
        <f t="shared" si="1017"/>
        <v>0.46284688596071438</v>
      </c>
      <c r="V2813" s="6">
        <f t="shared" si="1025"/>
        <v>150383.00000012387</v>
      </c>
      <c r="W2813">
        <f t="shared" si="1006"/>
        <v>13.100797315746179</v>
      </c>
      <c r="X2813">
        <f t="shared" si="1007"/>
        <v>26.817375738178271</v>
      </c>
      <c r="Y2813">
        <f t="shared" si="1026"/>
        <v>0.31771094665654215</v>
      </c>
      <c r="Z2813">
        <f t="shared" si="1027"/>
        <v>1.2646817454132342E-7</v>
      </c>
      <c r="AA2813">
        <f t="shared" ref="AA2813:AA2876" si="1029">AVERAGE(Z2810:Z2816)</f>
        <v>-3.4177762715859136E-8</v>
      </c>
      <c r="AB2813">
        <f t="shared" si="1028"/>
        <v>0.99733441553183289</v>
      </c>
      <c r="AC2813">
        <f t="shared" si="1024"/>
        <v>2.0968996624224547</v>
      </c>
      <c r="AD2813">
        <f t="shared" si="1008"/>
        <v>-3.9652119728058101E-11</v>
      </c>
      <c r="AE2813">
        <f t="shared" si="1009"/>
        <v>-5.2941769828997946E-5</v>
      </c>
      <c r="AF2813">
        <f t="shared" si="1010"/>
        <v>7.4558813682354717E-8</v>
      </c>
      <c r="AG2813" t="str">
        <f t="shared" si="1011"/>
        <v>NaN</v>
      </c>
      <c r="AH2813">
        <f t="shared" si="1012"/>
        <v>7.4558813682354722E-4</v>
      </c>
    </row>
    <row r="2814" spans="1:34">
      <c r="A2814" s="4">
        <v>43293.172997685186</v>
      </c>
      <c r="B2814" s="3">
        <v>-1.5641225404579E-3</v>
      </c>
      <c r="C2814">
        <v>2.91133479084783</v>
      </c>
      <c r="D2814" s="3">
        <v>1.9030064419948801E-2</v>
      </c>
      <c r="E2814">
        <v>1.8832867841610999E-2</v>
      </c>
      <c r="F2814" s="3">
        <v>1.8800889195335901E-2</v>
      </c>
      <c r="G2814">
        <v>-4637048</v>
      </c>
      <c r="H2814">
        <v>8236206</v>
      </c>
      <c r="K2814">
        <f t="shared" si="1018"/>
        <v>100.36781733943243</v>
      </c>
      <c r="L2814">
        <f t="shared" si="1019"/>
        <v>80.680341302856235</v>
      </c>
      <c r="M2814">
        <f t="shared" si="1013"/>
        <v>27.015227095207425</v>
      </c>
      <c r="N2814">
        <f t="shared" si="1020"/>
        <v>0.12501703229725217</v>
      </c>
      <c r="O2814">
        <f t="shared" si="1021"/>
        <v>56.276760911073247</v>
      </c>
      <c r="P2814">
        <f t="shared" si="1022"/>
        <v>56.005935761037932</v>
      </c>
      <c r="Q2814">
        <f t="shared" si="1014"/>
        <v>0.31644529861957693</v>
      </c>
      <c r="R2814">
        <f t="shared" si="1023"/>
        <v>55.96031561245367</v>
      </c>
      <c r="S2814">
        <f t="shared" si="1015"/>
        <v>26.804263562794375</v>
      </c>
      <c r="T2814">
        <f t="shared" si="1016"/>
        <v>13.103683708616279</v>
      </c>
      <c r="U2814">
        <f t="shared" si="1017"/>
        <v>0.46278301829442131</v>
      </c>
      <c r="V2814" s="6">
        <f t="shared" si="1025"/>
        <v>150443.00000031944</v>
      </c>
      <c r="W2814">
        <f t="shared" si="1006"/>
        <v>13.100706842359953</v>
      </c>
      <c r="X2814">
        <f t="shared" si="1007"/>
        <v>26.824739547210477</v>
      </c>
      <c r="Y2814">
        <f t="shared" si="1026"/>
        <v>0.31622861979440603</v>
      </c>
      <c r="Z2814">
        <f t="shared" si="1027"/>
        <v>2.0067677243431189E-7</v>
      </c>
      <c r="AA2814">
        <f t="shared" si="1029"/>
        <v>4.6660336542469357E-9</v>
      </c>
      <c r="AB2814">
        <f t="shared" si="1028"/>
        <v>0.9973929867050817</v>
      </c>
      <c r="AC2814">
        <f t="shared" si="1024"/>
        <v>2.0968081121110891</v>
      </c>
      <c r="AD2814">
        <f t="shared" si="1008"/>
        <v>5.4385445425148E-12</v>
      </c>
      <c r="AE2814">
        <f t="shared" si="1009"/>
        <v>-2.3302761706971577E-5</v>
      </c>
      <c r="AF2814">
        <f t="shared" si="1010"/>
        <v>-2.3233055596386708E-8</v>
      </c>
      <c r="AG2814">
        <f t="shared" si="1011"/>
        <v>5.4385445425147995E-10</v>
      </c>
      <c r="AH2814" t="str">
        <f t="shared" si="1012"/>
        <v>NaN</v>
      </c>
    </row>
    <row r="2815" spans="1:34">
      <c r="A2815" s="4">
        <v>43293.173703703702</v>
      </c>
      <c r="B2815" s="3">
        <v>-1.5650263481984401E-3</v>
      </c>
      <c r="C2815">
        <v>2.9112919789022298</v>
      </c>
      <c r="D2815">
        <v>1.9031039580932E-2</v>
      </c>
      <c r="E2815" s="3">
        <v>1.8834841947991701E-2</v>
      </c>
      <c r="F2815" s="3">
        <v>1.8802925960317199E-2</v>
      </c>
      <c r="G2815">
        <v>-4637048</v>
      </c>
      <c r="H2815">
        <v>8236206</v>
      </c>
      <c r="K2815">
        <f t="shared" si="1018"/>
        <v>100.42539362671914</v>
      </c>
      <c r="L2815">
        <f t="shared" si="1019"/>
        <v>80.735240281111842</v>
      </c>
      <c r="M2815">
        <f t="shared" si="1013"/>
        <v>27.033609619883453</v>
      </c>
      <c r="N2815">
        <f t="shared" si="1020"/>
        <v>0.12500405666257136</v>
      </c>
      <c r="O2815">
        <f t="shared" si="1021"/>
        <v>56.279689856867037</v>
      </c>
      <c r="P2815">
        <f t="shared" si="1022"/>
        <v>56.011844144369348</v>
      </c>
      <c r="Q2815">
        <f t="shared" si="1014"/>
        <v>0.31323560171033904</v>
      </c>
      <c r="R2815">
        <f t="shared" si="1023"/>
        <v>55.966454255156698</v>
      </c>
      <c r="S2815">
        <f t="shared" si="1015"/>
        <v>26.824785885409895</v>
      </c>
      <c r="T2815">
        <f t="shared" si="1016"/>
        <v>13.102317852334089</v>
      </c>
      <c r="U2815">
        <f t="shared" si="1017"/>
        <v>0.46280601065428545</v>
      </c>
      <c r="V2815" s="6">
        <f t="shared" si="1025"/>
        <v>150504.00000012014</v>
      </c>
      <c r="W2815">
        <f t="shared" ref="W2815:W2878" si="1030">AVERAGE(T2809:T2821)</f>
        <v>13.100566754536121</v>
      </c>
      <c r="X2815">
        <f t="shared" ref="X2815:X2878" si="1031">AVERAGE(S2809:S2821)</f>
        <v>26.831726001351207</v>
      </c>
      <c r="Y2815">
        <f t="shared" si="1026"/>
        <v>0.3164593404044756</v>
      </c>
      <c r="Z2815">
        <f t="shared" si="1027"/>
        <v>-3.260997552061422E-7</v>
      </c>
      <c r="AA2815">
        <f t="shared" si="1029"/>
        <v>-4.7892168588400831E-8</v>
      </c>
      <c r="AB2815">
        <f t="shared" si="1028"/>
        <v>0.99738559940457649</v>
      </c>
      <c r="AC2815">
        <f t="shared" si="1024"/>
        <v>2.0968410702231783</v>
      </c>
      <c r="AD2815">
        <f t="shared" ref="AD2815:AD2878" si="1032">AA2815*AC2815*$D$7*2.54*1.024*9.81/2/Y2815/10000*0.14503773773</f>
        <v>-5.5781399471554529E-11</v>
      </c>
      <c r="AE2815">
        <f t="shared" si="1009"/>
        <v>-3.8169378724652503E-5</v>
      </c>
      <c r="AF2815">
        <f t="shared" si="1010"/>
        <v>1.4548068951744604E-7</v>
      </c>
      <c r="AG2815" t="str">
        <f t="shared" si="1011"/>
        <v>NaN</v>
      </c>
      <c r="AH2815">
        <f t="shared" si="1012"/>
        <v>1.4548068951744603E-3</v>
      </c>
    </row>
    <row r="2816" spans="1:34">
      <c r="A2816" s="4">
        <v>43293.174398148149</v>
      </c>
      <c r="B2816" s="3">
        <v>-1.5658231260749699E-3</v>
      </c>
      <c r="C2816">
        <v>2.9112111118938602</v>
      </c>
      <c r="D2816" s="3">
        <v>1.9033429914561601E-2</v>
      </c>
      <c r="E2816" s="3">
        <v>1.8836411719330499E-2</v>
      </c>
      <c r="F2816" s="3">
        <v>1.8803164178443701E-2</v>
      </c>
      <c r="G2816">
        <v>-4637048</v>
      </c>
      <c r="H2816">
        <v>8236206</v>
      </c>
      <c r="K2816">
        <f t="shared" si="1018"/>
        <v>100.47615166945883</v>
      </c>
      <c r="L2816">
        <f t="shared" si="1019"/>
        <v>80.785685188292305</v>
      </c>
      <c r="M2816">
        <f t="shared" si="1013"/>
        <v>27.050500731166203</v>
      </c>
      <c r="N2816">
        <f t="shared" si="1020"/>
        <v>0.12497954713039236</v>
      </c>
      <c r="O2816">
        <f t="shared" si="1021"/>
        <v>56.286869345947103</v>
      </c>
      <c r="P2816">
        <f t="shared" si="1022"/>
        <v>56.016542376897725</v>
      </c>
      <c r="Q2816">
        <f t="shared" si="1014"/>
        <v>0.31969712088351088</v>
      </c>
      <c r="R2816">
        <f t="shared" si="1023"/>
        <v>55.967172225063592</v>
      </c>
      <c r="S2816">
        <f t="shared" si="1015"/>
        <v>26.837369317243862</v>
      </c>
      <c r="T2816">
        <f t="shared" si="1016"/>
        <v>13.099737901578406</v>
      </c>
      <c r="U2816">
        <f t="shared" si="1017"/>
        <v>0.46284944066736899</v>
      </c>
      <c r="V2816" s="6">
        <f t="shared" si="1025"/>
        <v>150564.00000031572</v>
      </c>
      <c r="W2816">
        <f t="shared" si="1030"/>
        <v>13.100473362653569</v>
      </c>
      <c r="X2816">
        <f t="shared" si="1031"/>
        <v>26.833611415066688</v>
      </c>
      <c r="Y2816">
        <f t="shared" si="1026"/>
        <v>0.31750407907227657</v>
      </c>
      <c r="Z2816">
        <f t="shared" si="1027"/>
        <v>-1.6124692171157416E-7</v>
      </c>
      <c r="AA2816">
        <f t="shared" si="1029"/>
        <v>-7.4678934175301133E-8</v>
      </c>
      <c r="AB2816">
        <f t="shared" si="1028"/>
        <v>0.99734519104350172</v>
      </c>
      <c r="AC2816">
        <f t="shared" si="1024"/>
        <v>2.0969033244349129</v>
      </c>
      <c r="AD2816">
        <f t="shared" si="1032"/>
        <v>-8.669708937699735E-11</v>
      </c>
      <c r="AE2816">
        <f t="shared" ref="AE2816:AE2879" si="1033">(W2817-W2815)/(X2817-X2815)*0.14503773773/100</f>
        <v>-4.1363633029933997E-5</v>
      </c>
      <c r="AF2816">
        <f t="shared" ref="AF2816:AF2879" si="1034">AD2816/AE2816/(1.024*9.81)</f>
        <v>2.0864927352699445E-7</v>
      </c>
      <c r="AG2816" t="str">
        <f t="shared" ref="AG2816:AG2879" si="1035">IF(AD2816&gt;0,AD2816*100,"NaN")</f>
        <v>NaN</v>
      </c>
      <c r="AH2816">
        <f t="shared" ref="AH2816:AH2879" si="1036">IF(AF2816&gt;0,AF2816*100*100,"NaN")</f>
        <v>2.0864927352699444E-3</v>
      </c>
    </row>
    <row r="2817" spans="1:34">
      <c r="A2817" s="4">
        <v>43293.175092592595</v>
      </c>
      <c r="B2817" s="3">
        <v>-1.5654425754473801E-3</v>
      </c>
      <c r="C2817">
        <v>2.9112313286459499</v>
      </c>
      <c r="D2817" s="3">
        <v>1.9036462427375202E-2</v>
      </c>
      <c r="E2817" s="3">
        <v>1.88400150580856E-2</v>
      </c>
      <c r="F2817" s="3">
        <v>1.8806225281368799E-2</v>
      </c>
      <c r="G2817">
        <v>-4637048</v>
      </c>
      <c r="H2817">
        <v>8236206</v>
      </c>
      <c r="K2817">
        <f t="shared" si="1018"/>
        <v>100.45190902218059</v>
      </c>
      <c r="L2817">
        <f t="shared" si="1019"/>
        <v>80.75741874907844</v>
      </c>
      <c r="M2817">
        <f t="shared" si="1013"/>
        <v>27.041035919017368</v>
      </c>
      <c r="N2817">
        <f t="shared" si="1020"/>
        <v>0.12498567451343631</v>
      </c>
      <c r="O2817">
        <f t="shared" si="1021"/>
        <v>56.295977652988761</v>
      </c>
      <c r="P2817">
        <f t="shared" si="1022"/>
        <v>56.02732695611099</v>
      </c>
      <c r="Q2817">
        <f t="shared" si="1014"/>
        <v>0.31957951462297984</v>
      </c>
      <c r="R2817">
        <f t="shared" si="1023"/>
        <v>55.976398138365781</v>
      </c>
      <c r="S2817">
        <f t="shared" si="1015"/>
        <v>26.827982909268716</v>
      </c>
      <c r="T2817">
        <f t="shared" si="1016"/>
        <v>13.100382889267243</v>
      </c>
      <c r="U2817">
        <f t="shared" si="1017"/>
        <v>0.46283858316409948</v>
      </c>
      <c r="V2817" s="6">
        <f t="shared" si="1025"/>
        <v>150624.0000005113</v>
      </c>
      <c r="W2817">
        <f t="shared" si="1030"/>
        <v>13.100382889267344</v>
      </c>
      <c r="X2817">
        <f t="shared" si="1031"/>
        <v>26.838173066243037</v>
      </c>
      <c r="Y2817">
        <f t="shared" si="1026"/>
        <v>0.31936434375341821</v>
      </c>
      <c r="Z2817">
        <f t="shared" si="1027"/>
        <v>1.4227669636851826E-7</v>
      </c>
      <c r="AA2817">
        <f t="shared" si="1029"/>
        <v>-8.3712375215711723E-8</v>
      </c>
      <c r="AB2817">
        <f t="shared" si="1028"/>
        <v>0.9972690203803074</v>
      </c>
      <c r="AC2817">
        <f t="shared" si="1024"/>
        <v>2.0968877608819811</v>
      </c>
      <c r="AD2817">
        <f t="shared" si="1032"/>
        <v>-9.6617485390154755E-11</v>
      </c>
      <c r="AE2817">
        <f t="shared" si="1033"/>
        <v>7.311038623153811E-6</v>
      </c>
      <c r="AF2817">
        <f t="shared" si="1034"/>
        <v>-1.3155509965375028E-6</v>
      </c>
      <c r="AG2817" t="str">
        <f t="shared" si="1035"/>
        <v>NaN</v>
      </c>
      <c r="AH2817" t="str">
        <f t="shared" si="1036"/>
        <v>NaN</v>
      </c>
    </row>
    <row r="2818" spans="1:34">
      <c r="A2818" s="4">
        <v>43293.175787037035</v>
      </c>
      <c r="B2818" s="3">
        <v>-1.5654068988260399E-3</v>
      </c>
      <c r="C2818">
        <v>2.91126462682587</v>
      </c>
      <c r="D2818" s="3">
        <v>1.90299454978776E-2</v>
      </c>
      <c r="E2818" s="3">
        <v>1.88326418896759E-2</v>
      </c>
      <c r="F2818" s="3">
        <v>1.87999839664553E-2</v>
      </c>
      <c r="G2818">
        <v>-4637048</v>
      </c>
      <c r="H2818">
        <v>8236206</v>
      </c>
      <c r="K2818">
        <f t="shared" si="1018"/>
        <v>100.44963627399802</v>
      </c>
      <c r="L2818">
        <f t="shared" si="1019"/>
        <v>80.763350152546792</v>
      </c>
      <c r="M2818">
        <f t="shared" si="1013"/>
        <v>27.043022006447135</v>
      </c>
      <c r="N2818">
        <f t="shared" si="1020"/>
        <v>0.12499576667374626</v>
      </c>
      <c r="O2818">
        <f t="shared" si="1021"/>
        <v>56.276403722561568</v>
      </c>
      <c r="P2818">
        <f t="shared" si="1022"/>
        <v>56.005259500295296</v>
      </c>
      <c r="Q2818">
        <f t="shared" si="1014"/>
        <v>0.31881639575376397</v>
      </c>
      <c r="R2818">
        <f t="shared" si="1023"/>
        <v>55.957587326807804</v>
      </c>
      <c r="S2818">
        <f t="shared" si="1015"/>
        <v>26.830477742611293</v>
      </c>
      <c r="T2818">
        <f t="shared" si="1016"/>
        <v>13.101445221931449</v>
      </c>
      <c r="U2818">
        <f t="shared" si="1017"/>
        <v>0.46282070021753374</v>
      </c>
      <c r="V2818" s="6">
        <f t="shared" si="1025"/>
        <v>150684.00000007823</v>
      </c>
      <c r="W2818">
        <f t="shared" si="1030"/>
        <v>13.1004879551352</v>
      </c>
      <c r="X2818">
        <f t="shared" si="1031"/>
        <v>26.836506298588517</v>
      </c>
      <c r="Y2818">
        <f t="shared" si="1026"/>
        <v>0.31708576257347926</v>
      </c>
      <c r="Z2818">
        <f t="shared" si="1027"/>
        <v>-2.4143924181973845E-7</v>
      </c>
      <c r="AA2818">
        <f t="shared" si="1029"/>
        <v>-7.8053409794493061E-8</v>
      </c>
      <c r="AB2818">
        <f t="shared" si="1028"/>
        <v>0.99736128778830602</v>
      </c>
      <c r="AC2818">
        <f t="shared" si="1024"/>
        <v>2.096862126794794</v>
      </c>
      <c r="AD2818">
        <f t="shared" si="1032"/>
        <v>-9.0732383728625951E-11</v>
      </c>
      <c r="AE2818">
        <f t="shared" si="1033"/>
        <v>8.1324005044549138E-5</v>
      </c>
      <c r="AF2818">
        <f t="shared" si="1034"/>
        <v>-1.1106432927098168E-7</v>
      </c>
      <c r="AG2818" t="str">
        <f t="shared" si="1035"/>
        <v>NaN</v>
      </c>
      <c r="AH2818" t="str">
        <f t="shared" si="1036"/>
        <v>NaN</v>
      </c>
    </row>
    <row r="2819" spans="1:34">
      <c r="A2819" s="4">
        <v>43293.176493055558</v>
      </c>
      <c r="B2819" s="3">
        <v>-1.5663463831879199E-3</v>
      </c>
      <c r="C2819">
        <v>2.9111397586511898</v>
      </c>
      <c r="D2819">
        <v>1.9029671977113999E-2</v>
      </c>
      <c r="E2819" s="3">
        <v>1.8833105685753301E-2</v>
      </c>
      <c r="F2819" s="3">
        <v>1.8801687226059599E-2</v>
      </c>
      <c r="G2819">
        <v>-4637048</v>
      </c>
      <c r="H2819">
        <v>8236206</v>
      </c>
      <c r="K2819">
        <f t="shared" si="1018"/>
        <v>100.50948530946729</v>
      </c>
      <c r="L2819">
        <f t="shared" si="1019"/>
        <v>80.820960268767763</v>
      </c>
      <c r="M2819">
        <f t="shared" si="1013"/>
        <v>27.062312336006457</v>
      </c>
      <c r="N2819">
        <f t="shared" si="1020"/>
        <v>0.12495792107258999</v>
      </c>
      <c r="O2819">
        <f t="shared" si="1021"/>
        <v>56.275582188985197</v>
      </c>
      <c r="P2819">
        <f t="shared" si="1022"/>
        <v>56.006647614451495</v>
      </c>
      <c r="Q2819">
        <f t="shared" si="1014"/>
        <v>0.3128613773436939</v>
      </c>
      <c r="R2819">
        <f t="shared" si="1023"/>
        <v>55.962720811641503</v>
      </c>
      <c r="S2819">
        <f t="shared" si="1015"/>
        <v>26.853738084443993</v>
      </c>
      <c r="T2819">
        <f t="shared" si="1016"/>
        <v>13.097461474441314</v>
      </c>
      <c r="U2819">
        <f t="shared" si="1017"/>
        <v>0.46288776126714398</v>
      </c>
      <c r="V2819" s="6">
        <f t="shared" si="1025"/>
        <v>150745.00000050757</v>
      </c>
      <c r="W2819">
        <f t="shared" si="1030"/>
        <v>13.100117306101314</v>
      </c>
      <c r="X2819">
        <f t="shared" si="1031"/>
        <v>26.833436508868736</v>
      </c>
      <c r="Y2819">
        <f t="shared" si="1026"/>
        <v>0.3154710994327819</v>
      </c>
      <c r="Z2819">
        <f t="shared" si="1027"/>
        <v>-2.6338826383380666E-7</v>
      </c>
      <c r="AA2819">
        <f t="shared" si="1029"/>
        <v>-1.6562552766028536E-8</v>
      </c>
      <c r="AB2819">
        <f t="shared" si="1028"/>
        <v>0.99742851954597667</v>
      </c>
      <c r="AC2819">
        <f t="shared" si="1024"/>
        <v>2.0969582546217311</v>
      </c>
      <c r="AD2819">
        <f t="shared" si="1032"/>
        <v>-1.9352398027005125E-11</v>
      </c>
      <c r="AE2819">
        <f t="shared" si="1033"/>
        <v>1.509196953368273E-4</v>
      </c>
      <c r="AF2819">
        <f t="shared" si="1034"/>
        <v>-1.2764973098401808E-8</v>
      </c>
      <c r="AG2819" t="str">
        <f t="shared" si="1035"/>
        <v>NaN</v>
      </c>
      <c r="AH2819" t="str">
        <f t="shared" si="1036"/>
        <v>NaN</v>
      </c>
    </row>
    <row r="2820" spans="1:34">
      <c r="A2820" s="4">
        <v>43293.177187499998</v>
      </c>
      <c r="B2820" s="3">
        <v>-1.56633449098081E-3</v>
      </c>
      <c r="C2820">
        <v>2.91116473228612</v>
      </c>
      <c r="D2820" s="3">
        <v>1.90244275137775E-2</v>
      </c>
      <c r="E2820">
        <v>1.8827254719854001E-2</v>
      </c>
      <c r="F2820" s="3">
        <v>1.8795838971054801E-2</v>
      </c>
      <c r="G2820">
        <v>-4637048</v>
      </c>
      <c r="H2820">
        <v>8236206</v>
      </c>
      <c r="K2820">
        <f t="shared" si="1018"/>
        <v>100.50872772673999</v>
      </c>
      <c r="L2820">
        <f t="shared" si="1019"/>
        <v>80.827890164018669</v>
      </c>
      <c r="M2820">
        <f t="shared" si="1013"/>
        <v>27.06463276116736</v>
      </c>
      <c r="N2820">
        <f t="shared" si="1020"/>
        <v>0.12496549019281949</v>
      </c>
      <c r="O2820">
        <f t="shared" si="1021"/>
        <v>56.259830175630697</v>
      </c>
      <c r="P2820">
        <f t="shared" si="1022"/>
        <v>55.989136020481659</v>
      </c>
      <c r="Q2820">
        <f t="shared" si="1014"/>
        <v>0.31473552520088788</v>
      </c>
      <c r="R2820">
        <f t="shared" si="1023"/>
        <v>55.945094650429809</v>
      </c>
      <c r="S2820">
        <f t="shared" si="1015"/>
        <v>26.8548090777001</v>
      </c>
      <c r="T2820">
        <f t="shared" si="1016"/>
        <v>13.098258223939158</v>
      </c>
      <c r="U2820">
        <f t="shared" si="1017"/>
        <v>0.46287434905722485</v>
      </c>
      <c r="V2820" s="6">
        <f t="shared" si="1025"/>
        <v>150805.00000007451</v>
      </c>
      <c r="W2820">
        <f t="shared" si="1030"/>
        <v>13.100166920538921</v>
      </c>
      <c r="X2820">
        <f t="shared" si="1031"/>
        <v>26.833421072934339</v>
      </c>
      <c r="Y2820">
        <f t="shared" si="1026"/>
        <v>0.31353206198100736</v>
      </c>
      <c r="Z2820">
        <f t="shared" si="1027"/>
        <v>6.3234087258449267E-8</v>
      </c>
      <c r="AA2820">
        <f t="shared" si="1029"/>
        <v>1.8567080815747692E-8</v>
      </c>
      <c r="AB2820">
        <f t="shared" si="1028"/>
        <v>0.99750702373772238</v>
      </c>
      <c r="AC2820">
        <f t="shared" si="1024"/>
        <v>2.0969390290563479</v>
      </c>
      <c r="AD2820">
        <f t="shared" si="1032"/>
        <v>2.1828544551194923E-11</v>
      </c>
      <c r="AE2820">
        <f t="shared" si="1033"/>
        <v>1.1426492010147234E-4</v>
      </c>
      <c r="AF2820">
        <f t="shared" si="1034"/>
        <v>1.9017038913663225E-8</v>
      </c>
      <c r="AG2820">
        <f t="shared" si="1035"/>
        <v>2.1828544551194923E-9</v>
      </c>
      <c r="AH2820">
        <f t="shared" si="1036"/>
        <v>1.9017038913663224E-4</v>
      </c>
    </row>
    <row r="2821" spans="1:34">
      <c r="A2821" s="4">
        <v>43293.177881944444</v>
      </c>
      <c r="B2821" s="3">
        <v>-1.56659611953728E-3</v>
      </c>
      <c r="C2821">
        <v>2.9111635430654101</v>
      </c>
      <c r="D2821" s="3">
        <v>1.90252956448967E-2</v>
      </c>
      <c r="E2821" s="3">
        <v>1.8828063389937599E-2</v>
      </c>
      <c r="F2821" s="3">
        <v>1.8797280190719901E-2</v>
      </c>
      <c r="G2821">
        <v>-4637048</v>
      </c>
      <c r="H2821">
        <v>8236206</v>
      </c>
      <c r="K2821">
        <f t="shared" si="1018"/>
        <v>100.5253945467439</v>
      </c>
      <c r="L2821">
        <f t="shared" si="1019"/>
        <v>80.842662513889493</v>
      </c>
      <c r="M2821">
        <f t="shared" si="1013"/>
        <v>27.069579175374905</v>
      </c>
      <c r="N2821">
        <f t="shared" si="1020"/>
        <v>0.12496512975852318</v>
      </c>
      <c r="O2821">
        <f t="shared" si="1021"/>
        <v>56.262437651764223</v>
      </c>
      <c r="P2821">
        <f t="shared" si="1022"/>
        <v>55.991556322087106</v>
      </c>
      <c r="Q2821">
        <f t="shared" si="1014"/>
        <v>0.3129992833984403</v>
      </c>
      <c r="R2821">
        <f t="shared" si="1023"/>
        <v>55.949438368365783</v>
      </c>
      <c r="S2821">
        <f t="shared" si="1015"/>
        <v>26.86091298644261</v>
      </c>
      <c r="T2821">
        <f t="shared" si="1016"/>
        <v>13.098220283486913</v>
      </c>
      <c r="U2821">
        <f t="shared" si="1017"/>
        <v>0.46287498773388708</v>
      </c>
      <c r="V2821" s="6">
        <f t="shared" si="1025"/>
        <v>150865.00000027008</v>
      </c>
      <c r="W2821">
        <f t="shared" si="1030"/>
        <v>13.099796271505035</v>
      </c>
      <c r="X2821">
        <f t="shared" si="1031"/>
        <v>26.829361580926193</v>
      </c>
      <c r="Y2821">
        <f t="shared" si="1026"/>
        <v>0.31405119852550456</v>
      </c>
      <c r="Z2821">
        <f t="shared" si="1027"/>
        <v>2.4028953038284251E-7</v>
      </c>
      <c r="AA2821">
        <f t="shared" si="1029"/>
        <v>-2.6842758077087185E-8</v>
      </c>
      <c r="AB2821">
        <f t="shared" si="1028"/>
        <v>0.99748657216681402</v>
      </c>
      <c r="AC2821">
        <f t="shared" si="1024"/>
        <v>2.0969399445594608</v>
      </c>
      <c r="AD2821">
        <f t="shared" si="1032"/>
        <v>-3.1505761578089464E-11</v>
      </c>
      <c r="AE2821">
        <f t="shared" si="1033"/>
        <v>1.2852867115546008E-4</v>
      </c>
      <c r="AF2821">
        <f t="shared" si="1034"/>
        <v>-2.4401751532823451E-8</v>
      </c>
      <c r="AG2821" t="str">
        <f t="shared" si="1035"/>
        <v>NaN</v>
      </c>
      <c r="AH2821" t="str">
        <f t="shared" si="1036"/>
        <v>NaN</v>
      </c>
    </row>
    <row r="2822" spans="1:34">
      <c r="A2822" s="4">
        <v>43293.178576388891</v>
      </c>
      <c r="B2822" s="3">
        <v>-1.56664368836573E-3</v>
      </c>
      <c r="C2822">
        <v>2.91125511306018</v>
      </c>
      <c r="D2822" s="3">
        <v>1.90192544036836E-2</v>
      </c>
      <c r="E2822" s="3">
        <v>1.8822735681151202E-2</v>
      </c>
      <c r="F2822" s="3">
        <v>1.8790788746773601E-2</v>
      </c>
      <c r="G2822">
        <v>-4637048</v>
      </c>
      <c r="H2822">
        <v>8236206</v>
      </c>
      <c r="K2822">
        <f t="shared" si="1018"/>
        <v>100.52842487765376</v>
      </c>
      <c r="L2822">
        <f t="shared" si="1019"/>
        <v>80.854225788787446</v>
      </c>
      <c r="M2822">
        <f t="shared" si="1013"/>
        <v>27.073451054103824</v>
      </c>
      <c r="N2822">
        <f t="shared" si="1020"/>
        <v>0.12499288319937245</v>
      </c>
      <c r="O2822">
        <f t="shared" si="1021"/>
        <v>56.244292475382828</v>
      </c>
      <c r="P2822">
        <f t="shared" si="1022"/>
        <v>55.975610805626637</v>
      </c>
      <c r="Q2822">
        <f t="shared" si="1014"/>
        <v>0.3144187869771855</v>
      </c>
      <c r="R2822">
        <f t="shared" si="1023"/>
        <v>55.929873688405642</v>
      </c>
      <c r="S2822">
        <f t="shared" si="1015"/>
        <v>26.863838529452366</v>
      </c>
      <c r="T2822">
        <f t="shared" si="1016"/>
        <v>13.101141698313151</v>
      </c>
      <c r="U2822">
        <f t="shared" si="1017"/>
        <v>0.46282580963083764</v>
      </c>
      <c r="V2822" s="6">
        <f t="shared" si="1025"/>
        <v>150925.00000046566</v>
      </c>
      <c r="W2822">
        <f t="shared" si="1030"/>
        <v>13.099624080221561</v>
      </c>
      <c r="X2822">
        <f t="shared" si="1031"/>
        <v>26.827295410008649</v>
      </c>
      <c r="Y2822">
        <f t="shared" si="1026"/>
        <v>0.31423191897392161</v>
      </c>
      <c r="Z2822">
        <f t="shared" si="1027"/>
        <v>1.0433624399310943E-7</v>
      </c>
      <c r="AA2822">
        <f t="shared" si="1029"/>
        <v>-1.1773336048738516E-8</v>
      </c>
      <c r="AB2822">
        <f t="shared" si="1028"/>
        <v>0.99747967318056452</v>
      </c>
      <c r="AC2822">
        <f t="shared" si="1024"/>
        <v>2.0968694508197037</v>
      </c>
      <c r="AD2822">
        <f t="shared" si="1032"/>
        <v>-1.3810135592302378E-11</v>
      </c>
      <c r="AE2822">
        <f t="shared" si="1033"/>
        <v>-7.5990565163601881E-5</v>
      </c>
      <c r="AF2822">
        <f t="shared" si="1034"/>
        <v>1.8091280368168164E-8</v>
      </c>
      <c r="AG2822" t="str">
        <f t="shared" si="1035"/>
        <v>NaN</v>
      </c>
      <c r="AH2822">
        <f t="shared" si="1036"/>
        <v>1.8091280368168162E-4</v>
      </c>
    </row>
    <row r="2823" spans="1:34">
      <c r="A2823" s="4">
        <v>43293.179270833331</v>
      </c>
      <c r="B2823" s="3">
        <v>-1.56653665850172E-3</v>
      </c>
      <c r="C2823">
        <v>2.9112027873488802</v>
      </c>
      <c r="D2823" s="3">
        <v>1.9017054345367799E-2</v>
      </c>
      <c r="E2823" s="3">
        <v>1.88204523773857E-2</v>
      </c>
      <c r="F2823" s="3">
        <v>1.87883112782583E-2</v>
      </c>
      <c r="G2823">
        <v>-4637048</v>
      </c>
      <c r="H2823">
        <v>8236206</v>
      </c>
      <c r="K2823">
        <f t="shared" si="1018"/>
        <v>100.52160663310674</v>
      </c>
      <c r="L2823">
        <f t="shared" si="1019"/>
        <v>80.850664154056091</v>
      </c>
      <c r="M2823">
        <f t="shared" si="1013"/>
        <v>27.072258466547254</v>
      </c>
      <c r="N2823">
        <f t="shared" si="1020"/>
        <v>0.12497702409031487</v>
      </c>
      <c r="O2823">
        <f t="shared" si="1021"/>
        <v>56.237684487921079</v>
      </c>
      <c r="P2823">
        <f t="shared" si="1022"/>
        <v>55.968777012858162</v>
      </c>
      <c r="Q2823">
        <f t="shared" si="1014"/>
        <v>0.31527768654613908</v>
      </c>
      <c r="R2823">
        <f t="shared" si="1023"/>
        <v>55.92240680137494</v>
      </c>
      <c r="S2823">
        <f t="shared" si="1015"/>
        <v>26.862073342183162</v>
      </c>
      <c r="T2823">
        <f t="shared" si="1016"/>
        <v>13.099472318412353</v>
      </c>
      <c r="U2823">
        <f t="shared" si="1017"/>
        <v>0.46285391140401033</v>
      </c>
      <c r="V2823" s="6">
        <f t="shared" si="1025"/>
        <v>150985.0000000326</v>
      </c>
      <c r="W2823">
        <f t="shared" si="1030"/>
        <v>13.099635754206892</v>
      </c>
      <c r="X2823">
        <f t="shared" si="1031"/>
        <v>26.832425259389314</v>
      </c>
      <c r="Y2823">
        <f t="shared" si="1026"/>
        <v>0.30701122057124763</v>
      </c>
      <c r="Z2823">
        <f t="shared" si="1027"/>
        <v>8.4660513360859501E-8</v>
      </c>
      <c r="AA2823">
        <f t="shared" si="1029"/>
        <v>4.3920440767389861E-8</v>
      </c>
      <c r="AB2823">
        <f t="shared" si="1028"/>
        <v>0.99777090377718014</v>
      </c>
      <c r="AC2823">
        <f t="shared" si="1024"/>
        <v>2.0969097329567097</v>
      </c>
      <c r="AD2823">
        <f t="shared" si="1032"/>
        <v>5.2731422175052364E-11</v>
      </c>
      <c r="AE2823">
        <f t="shared" si="1033"/>
        <v>-2.1389268564633194E-5</v>
      </c>
      <c r="AF2823">
        <f t="shared" si="1034"/>
        <v>-2.4541696834556742E-7</v>
      </c>
      <c r="AG2823">
        <f t="shared" si="1035"/>
        <v>5.2731422175052363E-9</v>
      </c>
      <c r="AH2823" t="str">
        <f t="shared" si="1036"/>
        <v>NaN</v>
      </c>
    </row>
    <row r="2824" spans="1:34">
      <c r="A2824" s="4">
        <v>43293.179976851854</v>
      </c>
      <c r="B2824" s="3">
        <v>-1.5633138703742601E-3</v>
      </c>
      <c r="C2824">
        <v>2.9112872220193799</v>
      </c>
      <c r="D2824" s="3">
        <v>1.9042943680251501E-2</v>
      </c>
      <c r="E2824" s="3">
        <v>1.88462822512338E-2</v>
      </c>
      <c r="F2824" s="3">
        <v>1.8822054875872699E-2</v>
      </c>
      <c r="G2824">
        <v>-4637048</v>
      </c>
      <c r="H2824">
        <v>8236435</v>
      </c>
      <c r="K2824">
        <f t="shared" si="1018"/>
        <v>100.31630171396544</v>
      </c>
      <c r="L2824">
        <f t="shared" si="1019"/>
        <v>80.60100358295476</v>
      </c>
      <c r="M2824">
        <f t="shared" si="1013"/>
        <v>26.988661435150178</v>
      </c>
      <c r="N2824">
        <f t="shared" si="1020"/>
        <v>0.12500261492538298</v>
      </c>
      <c r="O2824">
        <f t="shared" si="1021"/>
        <v>56.315444426862626</v>
      </c>
      <c r="P2824">
        <f t="shared" si="1022"/>
        <v>56.046084293554195</v>
      </c>
      <c r="Q2824">
        <f t="shared" si="1014"/>
        <v>0.29133718819041832</v>
      </c>
      <c r="R2824">
        <f t="shared" si="1023"/>
        <v>56.024107238672208</v>
      </c>
      <c r="S2824">
        <f t="shared" si="1015"/>
        <v>26.794436643023232</v>
      </c>
      <c r="T2824">
        <f t="shared" si="1016"/>
        <v>13.102166090524786</v>
      </c>
      <c r="U2824">
        <f t="shared" si="1017"/>
        <v>0.46280856536093973</v>
      </c>
      <c r="V2824" s="6">
        <f t="shared" si="1025"/>
        <v>151046.00000046194</v>
      </c>
      <c r="W2824">
        <f t="shared" si="1030"/>
        <v>13.099483992397753</v>
      </c>
      <c r="X2824">
        <f t="shared" si="1031"/>
        <v>26.836794575904545</v>
      </c>
      <c r="Y2824">
        <f t="shared" si="1026"/>
        <v>0.29766297968652583</v>
      </c>
      <c r="Z2824">
        <f t="shared" si="1027"/>
        <v>-1.7559217588132582E-7</v>
      </c>
      <c r="AA2824">
        <f t="shared" si="1029"/>
        <v>2.9466935105325547E-8</v>
      </c>
      <c r="AB2824">
        <f t="shared" si="1028"/>
        <v>0.99814183323225891</v>
      </c>
      <c r="AC2824">
        <f t="shared" si="1024"/>
        <v>2.0968447322356369</v>
      </c>
      <c r="AD2824">
        <f t="shared" si="1032"/>
        <v>3.6488307740913339E-11</v>
      </c>
      <c r="AE2824">
        <f t="shared" si="1033"/>
        <v>-5.6439030833994971E-5</v>
      </c>
      <c r="AF2824">
        <f t="shared" si="1034"/>
        <v>-6.4358395837126768E-8</v>
      </c>
      <c r="AG2824">
        <f t="shared" si="1035"/>
        <v>3.6488307740913338E-9</v>
      </c>
      <c r="AH2824" t="str">
        <f t="shared" si="1036"/>
        <v>NaN</v>
      </c>
    </row>
    <row r="2825" spans="1:34">
      <c r="A2825" s="4">
        <v>43293.180671296293</v>
      </c>
      <c r="B2825" s="3">
        <v>-1.56363495996629E-3</v>
      </c>
      <c r="C2825">
        <v>2.9111361909890499</v>
      </c>
      <c r="D2825" s="3">
        <v>1.9041171741391701E-2</v>
      </c>
      <c r="E2825" s="3">
        <v>1.88447719409305E-2</v>
      </c>
      <c r="F2825" s="3">
        <v>1.8821935766809499E-2</v>
      </c>
      <c r="G2825">
        <v>-4637048</v>
      </c>
      <c r="H2825">
        <v>8236427</v>
      </c>
      <c r="K2825">
        <f t="shared" si="1018"/>
        <v>100.33675644760652</v>
      </c>
      <c r="L2825">
        <f t="shared" si="1019"/>
        <v>80.621614884375376</v>
      </c>
      <c r="M2825">
        <f t="shared" si="1013"/>
        <v>26.995562979933133</v>
      </c>
      <c r="N2825">
        <f t="shared" si="1020"/>
        <v>0.12495683976969793</v>
      </c>
      <c r="O2825">
        <f t="shared" si="1021"/>
        <v>56.310122318041941</v>
      </c>
      <c r="P2825">
        <f t="shared" si="1022"/>
        <v>56.041564024378978</v>
      </c>
      <c r="Q2825">
        <f t="shared" si="1014"/>
        <v>0.28637406432302015</v>
      </c>
      <c r="R2825">
        <f t="shared" si="1023"/>
        <v>56.023748253718921</v>
      </c>
      <c r="S2825">
        <f t="shared" si="1015"/>
        <v>26.804646937051121</v>
      </c>
      <c r="T2825">
        <f t="shared" si="1016"/>
        <v>13.097347653084254</v>
      </c>
      <c r="U2825">
        <f t="shared" si="1017"/>
        <v>0.46288967729713604</v>
      </c>
      <c r="V2825" s="6">
        <f t="shared" si="1025"/>
        <v>151106.00000002887</v>
      </c>
      <c r="W2825">
        <f t="shared" si="1030"/>
        <v>13.09931763810696</v>
      </c>
      <c r="X2825">
        <f t="shared" si="1031"/>
        <v>26.84060024729888</v>
      </c>
      <c r="Y2825">
        <f t="shared" si="1026"/>
        <v>0.27308272906281655</v>
      </c>
      <c r="Z2825">
        <f t="shared" si="1027"/>
        <v>-1.3595328762129783E-7</v>
      </c>
      <c r="AA2825">
        <f t="shared" si="1029"/>
        <v>7.2342183917163641E-9</v>
      </c>
      <c r="AB2825">
        <f t="shared" si="1028"/>
        <v>0.99913723293765111</v>
      </c>
      <c r="AC2825">
        <f t="shared" si="1024"/>
        <v>2.0969610011310769</v>
      </c>
      <c r="AD2825">
        <f t="shared" si="1032"/>
        <v>9.7648379859894166E-12</v>
      </c>
      <c r="AE2825">
        <f t="shared" si="1033"/>
        <v>2.1096160631024055E-5</v>
      </c>
      <c r="AF2825">
        <f t="shared" si="1034"/>
        <v>4.6077897508997895E-8</v>
      </c>
      <c r="AG2825">
        <f t="shared" si="1035"/>
        <v>9.7648379859894164E-10</v>
      </c>
      <c r="AH2825">
        <f t="shared" si="1036"/>
        <v>4.6077897508997893E-4</v>
      </c>
    </row>
    <row r="2826" spans="1:34">
      <c r="A2826" s="4">
        <v>43293.18136574074</v>
      </c>
      <c r="B2826" s="3">
        <v>-1.56288575091821E-3</v>
      </c>
      <c r="C2826">
        <v>2.9112360855288002</v>
      </c>
      <c r="D2826" s="3">
        <v>1.9034036417124301E-2</v>
      </c>
      <c r="E2826" s="3">
        <v>1.8836459288158899E-2</v>
      </c>
      <c r="F2826" s="3">
        <v>1.8829701677732399E-2</v>
      </c>
      <c r="G2826">
        <v>-4637048</v>
      </c>
      <c r="H2826">
        <v>8236418</v>
      </c>
      <c r="K2826">
        <f t="shared" si="1018"/>
        <v>100.28902873577668</v>
      </c>
      <c r="L2826">
        <f t="shared" si="1019"/>
        <v>80.563678953315772</v>
      </c>
      <c r="M2826">
        <f t="shared" si="1013"/>
        <v>26.97616355363829</v>
      </c>
      <c r="N2826">
        <f t="shared" si="1020"/>
        <v>0.12498711625062482</v>
      </c>
      <c r="O2826">
        <f t="shared" si="1021"/>
        <v>56.288691007355375</v>
      </c>
      <c r="P2826">
        <f t="shared" si="1022"/>
        <v>56.016684747580257</v>
      </c>
      <c r="Q2826">
        <f t="shared" si="1014"/>
        <v>0.24153693467501114</v>
      </c>
      <c r="R2826">
        <f t="shared" si="1023"/>
        <v>56.047154072680364</v>
      </c>
      <c r="S2826">
        <f t="shared" si="1015"/>
        <v>26.815138930521616</v>
      </c>
      <c r="T2826">
        <f t="shared" si="1016"/>
        <v>13.100534651076559</v>
      </c>
      <c r="U2826">
        <f t="shared" si="1017"/>
        <v>0.46283602845744487</v>
      </c>
      <c r="V2826" s="6">
        <f t="shared" si="1025"/>
        <v>151166.00000022445</v>
      </c>
      <c r="W2826">
        <f t="shared" si="1030"/>
        <v>13.099597813754624</v>
      </c>
      <c r="X2826">
        <f t="shared" si="1031"/>
        <v>26.844619882316785</v>
      </c>
      <c r="Y2826">
        <f t="shared" si="1026"/>
        <v>0.26239434848746396</v>
      </c>
      <c r="Z2826">
        <f t="shared" si="1027"/>
        <v>1.2646817387909199E-7</v>
      </c>
      <c r="AA2826">
        <f t="shared" si="1029"/>
        <v>-2.7380285183911439E-8</v>
      </c>
      <c r="AB2826">
        <f t="shared" si="1028"/>
        <v>0.99956950494936914</v>
      </c>
      <c r="AC2826">
        <f t="shared" si="1024"/>
        <v>2.0968840988695225</v>
      </c>
      <c r="AD2826">
        <f t="shared" si="1032"/>
        <v>-3.8462297623970089E-11</v>
      </c>
      <c r="AE2826">
        <f t="shared" si="1033"/>
        <v>8.3749055221103922E-5</v>
      </c>
      <c r="AF2826">
        <f t="shared" si="1034"/>
        <v>-4.5717907404651964E-8</v>
      </c>
      <c r="AG2826" t="str">
        <f t="shared" si="1035"/>
        <v>NaN</v>
      </c>
      <c r="AH2826" t="str">
        <f t="shared" si="1036"/>
        <v>NaN</v>
      </c>
    </row>
    <row r="2827" spans="1:34">
      <c r="A2827" s="4">
        <v>43293.182060185187</v>
      </c>
      <c r="B2827" s="3">
        <v>-1.5606262315668599E-3</v>
      </c>
      <c r="C2827">
        <v>2.9111837598174999</v>
      </c>
      <c r="D2827" s="3">
        <v>1.9048211928002299E-2</v>
      </c>
      <c r="E2827" s="3">
        <v>1.8852430522310899E-2</v>
      </c>
      <c r="F2827" s="3">
        <v>1.8837944024908199E-2</v>
      </c>
      <c r="G2827">
        <v>-4637048</v>
      </c>
      <c r="H2827">
        <v>8236520</v>
      </c>
      <c r="K2827">
        <f t="shared" si="1018"/>
        <v>100.1450880175599</v>
      </c>
      <c r="L2827">
        <f t="shared" si="1019"/>
        <v>80.408903744750887</v>
      </c>
      <c r="M2827">
        <f t="shared" si="1013"/>
        <v>26.924338197664735</v>
      </c>
      <c r="N2827">
        <f t="shared" si="1020"/>
        <v>0.12497125714156712</v>
      </c>
      <c r="O2827">
        <f t="shared" si="1021"/>
        <v>56.331267877919643</v>
      </c>
      <c r="P2827">
        <f t="shared" si="1022"/>
        <v>56.06448570429076</v>
      </c>
      <c r="Q2827">
        <f t="shared" si="1014"/>
        <v>0.25927204646436053</v>
      </c>
      <c r="R2827">
        <f t="shared" si="1023"/>
        <v>56.071995831455283</v>
      </c>
      <c r="S2827">
        <f t="shared" si="1015"/>
        <v>26.751490166688495</v>
      </c>
      <c r="T2827">
        <f t="shared" si="1016"/>
        <v>13.09886527117575</v>
      </c>
      <c r="U2827">
        <f t="shared" si="1017"/>
        <v>0.46286413023061762</v>
      </c>
      <c r="V2827" s="6">
        <f t="shared" si="1025"/>
        <v>151226.00000042003</v>
      </c>
      <c r="W2827">
        <f t="shared" si="1030"/>
        <v>13.099898418876592</v>
      </c>
      <c r="X2827">
        <f t="shared" si="1031"/>
        <v>26.85065828660715</v>
      </c>
      <c r="Y2827">
        <f t="shared" si="1026"/>
        <v>0.25680444235678124</v>
      </c>
      <c r="Z2827">
        <f t="shared" si="1027"/>
        <v>-3.7940452376000962E-8</v>
      </c>
      <c r="AA2827">
        <f t="shared" si="1029"/>
        <v>-4.6701397066336351E-8</v>
      </c>
      <c r="AB2827">
        <f t="shared" si="1028"/>
        <v>0.9997955037597267</v>
      </c>
      <c r="AC2827">
        <f t="shared" si="1024"/>
        <v>2.096924381006529</v>
      </c>
      <c r="AD2827">
        <f t="shared" si="1032"/>
        <v>-6.7032808737888487E-11</v>
      </c>
      <c r="AE2827">
        <f t="shared" si="1033"/>
        <v>6.3651913621686677E-5</v>
      </c>
      <c r="AF2827">
        <f t="shared" si="1034"/>
        <v>-1.0483516627619692E-7</v>
      </c>
      <c r="AG2827" t="str">
        <f t="shared" si="1035"/>
        <v>NaN</v>
      </c>
      <c r="AH2827" t="str">
        <f t="shared" si="1036"/>
        <v>NaN</v>
      </c>
    </row>
    <row r="2828" spans="1:34">
      <c r="A2828" s="4">
        <v>43293.182754629626</v>
      </c>
      <c r="B2828" s="3">
        <v>-1.5630641340249E-3</v>
      </c>
      <c r="C2828">
        <v>2.91122181488026</v>
      </c>
      <c r="D2828" s="3">
        <v>1.90486400474583E-2</v>
      </c>
      <c r="E2828" s="3">
        <v>1.88522878158255E-2</v>
      </c>
      <c r="F2828" s="3">
        <v>1.88349424765147E-2</v>
      </c>
      <c r="G2828">
        <v>-4637048</v>
      </c>
      <c r="H2828">
        <v>8236515</v>
      </c>
      <c r="K2828">
        <f t="shared" si="1018"/>
        <v>100.30039247668883</v>
      </c>
      <c r="L2828">
        <f t="shared" si="1019"/>
        <v>80.56815371192566</v>
      </c>
      <c r="M2828">
        <f t="shared" si="1013"/>
        <v>26.977661894102525</v>
      </c>
      <c r="N2828">
        <f t="shared" si="1020"/>
        <v>0.1249827910390625</v>
      </c>
      <c r="O2828">
        <f t="shared" si="1021"/>
        <v>56.332553756560706</v>
      </c>
      <c r="P2828">
        <f t="shared" si="1022"/>
        <v>56.064058592242567</v>
      </c>
      <c r="Q2828">
        <f t="shared" si="1014"/>
        <v>0.26960434593097204</v>
      </c>
      <c r="R2828">
        <f t="shared" si="1023"/>
        <v>56.062949410629734</v>
      </c>
      <c r="S2828">
        <f t="shared" si="1015"/>
        <v>26.797925663481877</v>
      </c>
      <c r="T2828">
        <f t="shared" si="1016"/>
        <v>13.100079365648948</v>
      </c>
      <c r="U2828">
        <f t="shared" si="1017"/>
        <v>0.4628436925774031</v>
      </c>
      <c r="V2828" s="6">
        <f t="shared" si="1025"/>
        <v>151285.99999998696</v>
      </c>
      <c r="W2828">
        <f t="shared" si="1030"/>
        <v>13.100120224597667</v>
      </c>
      <c r="X2828">
        <f t="shared" si="1031"/>
        <v>26.856523575784816</v>
      </c>
      <c r="Y2828">
        <f t="shared" si="1026"/>
        <v>0.27992727436199988</v>
      </c>
      <c r="Z2828">
        <f t="shared" si="1027"/>
        <v>8.4660513387578242E-8</v>
      </c>
      <c r="AA2828">
        <f t="shared" si="1029"/>
        <v>1.0451915007961575E-8</v>
      </c>
      <c r="AB2828">
        <f t="shared" si="1028"/>
        <v>0.99885937492623855</v>
      </c>
      <c r="AC2828">
        <f t="shared" si="1024"/>
        <v>2.0968950849068908</v>
      </c>
      <c r="AD2828">
        <f t="shared" si="1032"/>
        <v>1.3762732321062366E-11</v>
      </c>
      <c r="AE2828">
        <f t="shared" si="1033"/>
        <v>-5.0691761099809981E-6</v>
      </c>
      <c r="AF2828">
        <f t="shared" si="1034"/>
        <v>-2.7027029747495489E-7</v>
      </c>
      <c r="AG2828">
        <f t="shared" si="1035"/>
        <v>1.3762732321062365E-9</v>
      </c>
      <c r="AH2828" t="str">
        <f t="shared" si="1036"/>
        <v>NaN</v>
      </c>
    </row>
    <row r="2829" spans="1:34">
      <c r="A2829" s="4">
        <v>43293.18346064815</v>
      </c>
      <c r="B2829" s="3">
        <v>-1.5689745609597601E-3</v>
      </c>
      <c r="C2829">
        <v>2.91121586877671</v>
      </c>
      <c r="D2829" s="3">
        <v>1.9045084277531699E-2</v>
      </c>
      <c r="E2829" s="3">
        <v>1.8847911483608201E-2</v>
      </c>
      <c r="F2829" s="3">
        <v>1.8817695484158299E-2</v>
      </c>
      <c r="G2829">
        <v>-4637048</v>
      </c>
      <c r="H2829">
        <v>8236506</v>
      </c>
      <c r="K2829">
        <f t="shared" si="1018"/>
        <v>100.67691109223566</v>
      </c>
      <c r="L2829">
        <f t="shared" si="1019"/>
        <v>80.967343341958255</v>
      </c>
      <c r="M2829">
        <f t="shared" si="1013"/>
        <v>27.111327646319673</v>
      </c>
      <c r="N2829">
        <f t="shared" si="1020"/>
        <v>0.12498098886758074</v>
      </c>
      <c r="O2829">
        <f t="shared" si="1021"/>
        <v>56.321873820068532</v>
      </c>
      <c r="P2829">
        <f t="shared" si="1022"/>
        <v>56.050960489436044</v>
      </c>
      <c r="Q2829">
        <f t="shared" si="1014"/>
        <v>0.31090543069066712</v>
      </c>
      <c r="R2829">
        <f t="shared" si="1023"/>
        <v>56.010968389377865</v>
      </c>
      <c r="S2829">
        <f t="shared" si="1015"/>
        <v>26.90405735919256</v>
      </c>
      <c r="T2829">
        <f t="shared" si="1016"/>
        <v>13.099889663387708</v>
      </c>
      <c r="U2829">
        <f t="shared" si="1017"/>
        <v>0.46284688596071438</v>
      </c>
      <c r="V2829" s="6">
        <f t="shared" si="1025"/>
        <v>151347.0000004163</v>
      </c>
      <c r="W2829">
        <f t="shared" si="1030"/>
        <v>13.099848804438986</v>
      </c>
      <c r="X2829">
        <f t="shared" si="1031"/>
        <v>26.864853819831708</v>
      </c>
      <c r="Y2829">
        <f t="shared" si="1026"/>
        <v>0.29188694274645383</v>
      </c>
      <c r="Z2829">
        <f t="shared" si="1027"/>
        <v>-1.3796528103628522E-7</v>
      </c>
      <c r="AA2829">
        <f t="shared" si="1029"/>
        <v>6.3917194275687061E-8</v>
      </c>
      <c r="AB2829">
        <f t="shared" si="1028"/>
        <v>0.9983837094235547</v>
      </c>
      <c r="AC2829">
        <f t="shared" si="1024"/>
        <v>2.0968996624224547</v>
      </c>
      <c r="AD2829">
        <f t="shared" si="1032"/>
        <v>8.0715695308400924E-11</v>
      </c>
      <c r="AE2829">
        <f t="shared" si="1033"/>
        <v>-4.6339558761332733E-5</v>
      </c>
      <c r="AF2829">
        <f t="shared" si="1034"/>
        <v>-1.7339522518208968E-7</v>
      </c>
      <c r="AG2829">
        <f t="shared" si="1035"/>
        <v>8.0715695308400919E-9</v>
      </c>
      <c r="AH2829" t="str">
        <f t="shared" si="1036"/>
        <v>NaN</v>
      </c>
    </row>
    <row r="2830" spans="1:34">
      <c r="A2830" s="4">
        <v>43293.184155092589</v>
      </c>
      <c r="B2830" s="3">
        <v>-1.56763074155606E-3</v>
      </c>
      <c r="C2830">
        <v>2.9111694891689699</v>
      </c>
      <c r="D2830" s="3">
        <v>1.90423728543101E-2</v>
      </c>
      <c r="E2830" s="3">
        <v>1.8845437904528799E-2</v>
      </c>
      <c r="F2830" s="3">
        <v>1.8820220596298901E-2</v>
      </c>
      <c r="G2830">
        <v>-4637048</v>
      </c>
      <c r="H2830">
        <v>8236501</v>
      </c>
      <c r="K2830">
        <f t="shared" si="1018"/>
        <v>100.5913042440329</v>
      </c>
      <c r="L2830">
        <f t="shared" si="1019"/>
        <v>80.878417256827987</v>
      </c>
      <c r="M2830">
        <f t="shared" si="1013"/>
        <v>27.081551391711823</v>
      </c>
      <c r="N2830">
        <f t="shared" si="1020"/>
        <v>0.12496693193000788</v>
      </c>
      <c r="O2830">
        <f t="shared" si="1021"/>
        <v>56.313729922007674</v>
      </c>
      <c r="P2830">
        <f t="shared" si="1022"/>
        <v>56.043557213936531</v>
      </c>
      <c r="Q2830">
        <f t="shared" si="1014"/>
        <v>0.29515105161772226</v>
      </c>
      <c r="R2830">
        <f t="shared" si="1023"/>
        <v>56.018578870389952</v>
      </c>
      <c r="S2830">
        <f t="shared" si="1015"/>
        <v>26.884784023966674</v>
      </c>
      <c r="T2830">
        <f t="shared" si="1016"/>
        <v>13.098409985748461</v>
      </c>
      <c r="U2830">
        <f t="shared" si="1017"/>
        <v>0.46287179435057052</v>
      </c>
      <c r="V2830" s="6">
        <f t="shared" si="1025"/>
        <v>151406.99999998324</v>
      </c>
      <c r="W2830">
        <f t="shared" si="1030"/>
        <v>13.099694124133523</v>
      </c>
      <c r="X2830">
        <f t="shared" si="1031"/>
        <v>26.869860053087834</v>
      </c>
      <c r="Y2830">
        <f t="shared" si="1026"/>
        <v>0.30713086968968639</v>
      </c>
      <c r="Z2830">
        <f t="shared" si="1027"/>
        <v>-5.0587269816114886E-8</v>
      </c>
      <c r="AA2830">
        <f t="shared" si="1029"/>
        <v>4.5850312292959636E-8</v>
      </c>
      <c r="AB2830">
        <f t="shared" si="1028"/>
        <v>0.9977669133199798</v>
      </c>
      <c r="AC2830">
        <f t="shared" si="1024"/>
        <v>2.0969353670438897</v>
      </c>
      <c r="AD2830">
        <f t="shared" si="1032"/>
        <v>5.5027677137680303E-11</v>
      </c>
      <c r="AE2830">
        <f t="shared" si="1033"/>
        <v>-7.0630944998503216E-5</v>
      </c>
      <c r="AF2830">
        <f t="shared" si="1034"/>
        <v>-7.7556321018087141E-8</v>
      </c>
      <c r="AG2830">
        <f t="shared" si="1035"/>
        <v>5.5027677137680301E-9</v>
      </c>
      <c r="AH2830" t="str">
        <f t="shared" si="1036"/>
        <v>NaN</v>
      </c>
    </row>
    <row r="2831" spans="1:34">
      <c r="A2831" s="4">
        <v>43293.184849537036</v>
      </c>
      <c r="B2831" s="3">
        <v>-1.56778534024852E-3</v>
      </c>
      <c r="C2831">
        <v>2.9111968412453302</v>
      </c>
      <c r="D2831" s="3">
        <v>1.9036950007866801E-2</v>
      </c>
      <c r="E2831" s="3">
        <v>1.8839765321736202E-2</v>
      </c>
      <c r="F2831" s="3">
        <v>1.8808119115474298E-2</v>
      </c>
      <c r="G2831">
        <v>-4637048</v>
      </c>
      <c r="H2831">
        <v>8236493</v>
      </c>
      <c r="K2831">
        <f t="shared" si="1018"/>
        <v>100.60115281948978</v>
      </c>
      <c r="L2831">
        <f t="shared" si="1019"/>
        <v>80.904173118691944</v>
      </c>
      <c r="M2831">
        <f t="shared" si="1013"/>
        <v>27.090175555244741</v>
      </c>
      <c r="N2831">
        <f t="shared" si="1020"/>
        <v>0.12497522191883313</v>
      </c>
      <c r="O2831">
        <f t="shared" si="1021"/>
        <v>56.297442125885659</v>
      </c>
      <c r="P2831">
        <f t="shared" si="1022"/>
        <v>56.026579510026799</v>
      </c>
      <c r="Q2831">
        <f t="shared" si="1014"/>
        <v>0.3153361267606698</v>
      </c>
      <c r="R2831">
        <f t="shared" si="1023"/>
        <v>55.98210599912499</v>
      </c>
      <c r="S2831">
        <f t="shared" si="1015"/>
        <v>26.879951470737627</v>
      </c>
      <c r="T2831">
        <f t="shared" si="1016"/>
        <v>13.099282616151116</v>
      </c>
      <c r="U2831">
        <f t="shared" si="1017"/>
        <v>0.46285710478732162</v>
      </c>
      <c r="V2831" s="6">
        <f t="shared" si="1025"/>
        <v>151467.00000017881</v>
      </c>
      <c r="W2831">
        <f t="shared" si="1030"/>
        <v>13.099483992397779</v>
      </c>
      <c r="X2831">
        <f t="shared" si="1031"/>
        <v>26.87234508490744</v>
      </c>
      <c r="Y2831">
        <f t="shared" si="1026"/>
        <v>0.31284501880142557</v>
      </c>
      <c r="Z2831">
        <f t="shared" si="1027"/>
        <v>2.2448100863875968E-7</v>
      </c>
      <c r="AA2831">
        <f t="shared" si="1029"/>
        <v>-2.9302690299950577E-9</v>
      </c>
      <c r="AB2831">
        <f t="shared" si="1028"/>
        <v>0.99753729309362105</v>
      </c>
      <c r="AC2831">
        <f t="shared" si="1024"/>
        <v>2.0969143104722736</v>
      </c>
      <c r="AD2831">
        <f t="shared" si="1032"/>
        <v>-3.4525203060423461E-12</v>
      </c>
      <c r="AE2831">
        <f t="shared" si="1033"/>
        <v>-4.8516752909210124E-5</v>
      </c>
      <c r="AF2831">
        <f t="shared" si="1034"/>
        <v>7.0839510326603439E-9</v>
      </c>
      <c r="AG2831" t="str">
        <f t="shared" si="1035"/>
        <v>NaN</v>
      </c>
      <c r="AH2831">
        <f t="shared" si="1036"/>
        <v>7.0839510326603435E-5</v>
      </c>
    </row>
    <row r="2832" spans="1:34">
      <c r="A2832" s="4">
        <v>43293.185543981483</v>
      </c>
      <c r="B2832" s="3">
        <v>-1.56916483627356E-3</v>
      </c>
      <c r="C2832">
        <v>2.9112539238394701</v>
      </c>
      <c r="D2832" s="3">
        <v>1.90295768394571E-2</v>
      </c>
      <c r="E2832" s="3">
        <v>1.88321186325629E-2</v>
      </c>
      <c r="F2832" s="3">
        <v>1.8796553625434202E-2</v>
      </c>
      <c r="G2832">
        <v>-4637048</v>
      </c>
      <c r="H2832">
        <v>8236493</v>
      </c>
      <c r="K2832">
        <f t="shared" si="1018"/>
        <v>100.6890324158751</v>
      </c>
      <c r="L2832">
        <f t="shared" si="1019"/>
        <v>81.007255446476208</v>
      </c>
      <c r="M2832">
        <f t="shared" si="1013"/>
        <v>27.124691925027328</v>
      </c>
      <c r="N2832">
        <f t="shared" si="1020"/>
        <v>0.12499252276507612</v>
      </c>
      <c r="O2832">
        <f t="shared" si="1021"/>
        <v>56.275296438176049</v>
      </c>
      <c r="P2832">
        <f t="shared" si="1022"/>
        <v>56.003693422785638</v>
      </c>
      <c r="Q2832">
        <f t="shared" si="1014"/>
        <v>0.32804787802588464</v>
      </c>
      <c r="R2832">
        <f t="shared" si="1023"/>
        <v>55.947248560150165</v>
      </c>
      <c r="S2832">
        <f t="shared" si="1015"/>
        <v>26.905993339676737</v>
      </c>
      <c r="T2832">
        <f t="shared" si="1016"/>
        <v>13.101103757860907</v>
      </c>
      <c r="U2832">
        <f t="shared" si="1017"/>
        <v>0.46282644830749992</v>
      </c>
      <c r="V2832" s="6">
        <f t="shared" si="1025"/>
        <v>151527.00000037439</v>
      </c>
      <c r="W2832">
        <f t="shared" si="1030"/>
        <v>13.099609487739976</v>
      </c>
      <c r="X2832">
        <f t="shared" si="1031"/>
        <v>26.872390204079728</v>
      </c>
      <c r="Y2832">
        <f t="shared" si="1026"/>
        <v>0.32091140240715293</v>
      </c>
      <c r="Z2832">
        <f t="shared" si="1027"/>
        <v>2.3830366725278057E-7</v>
      </c>
      <c r="AA2832">
        <f t="shared" si="1029"/>
        <v>-5.8385145071091098E-8</v>
      </c>
      <c r="AB2832">
        <f t="shared" si="1028"/>
        <v>0.99721592796885505</v>
      </c>
      <c r="AC2832">
        <f t="shared" si="1024"/>
        <v>2.0968703663228161</v>
      </c>
      <c r="AD2832">
        <f t="shared" si="1032"/>
        <v>-6.706039462046008E-11</v>
      </c>
      <c r="AE2832">
        <f t="shared" si="1033"/>
        <v>2.6546046580007158E-5</v>
      </c>
      <c r="AF2832">
        <f t="shared" si="1034"/>
        <v>-2.514764312697694E-7</v>
      </c>
      <c r="AG2832" t="str">
        <f t="shared" si="1035"/>
        <v>NaN</v>
      </c>
      <c r="AH2832" t="str">
        <f t="shared" si="1036"/>
        <v>NaN</v>
      </c>
    </row>
    <row r="2833" spans="1:34">
      <c r="A2833" s="4">
        <v>43293.186249999999</v>
      </c>
      <c r="B2833" s="3">
        <v>-1.5702470271207901E-3</v>
      </c>
      <c r="C2833">
        <v>2.9112872220193799</v>
      </c>
      <c r="D2833" s="3">
        <v>1.9030254695262601E-2</v>
      </c>
      <c r="E2833" s="3">
        <v>1.88337835415587E-2</v>
      </c>
      <c r="F2833" s="3">
        <v>1.88001149864249E-2</v>
      </c>
      <c r="G2833">
        <v>-4637048</v>
      </c>
      <c r="H2833">
        <v>8236493</v>
      </c>
      <c r="K2833">
        <f t="shared" si="1018"/>
        <v>100.75797244407396</v>
      </c>
      <c r="L2833">
        <f t="shared" si="1019"/>
        <v>81.071514098065123</v>
      </c>
      <c r="M2833">
        <f t="shared" si="1013"/>
        <v>27.146208468431499</v>
      </c>
      <c r="N2833">
        <f t="shared" si="1020"/>
        <v>0.12500261492538298</v>
      </c>
      <c r="O2833">
        <f t="shared" si="1021"/>
        <v>56.277332412691564</v>
      </c>
      <c r="P2833">
        <f t="shared" si="1022"/>
        <v>56.008676396679689</v>
      </c>
      <c r="Q2833">
        <f t="shared" si="1014"/>
        <v>0.31935020243490442</v>
      </c>
      <c r="R2833">
        <f t="shared" si="1023"/>
        <v>55.95798221025666</v>
      </c>
      <c r="S2833">
        <f t="shared" si="1015"/>
        <v>26.933308333474898</v>
      </c>
      <c r="T2833">
        <f t="shared" si="1016"/>
        <v>13.102166090524786</v>
      </c>
      <c r="U2833">
        <f t="shared" si="1017"/>
        <v>0.46280856536093973</v>
      </c>
      <c r="V2833" s="6">
        <f t="shared" si="1025"/>
        <v>151588.00000017509</v>
      </c>
      <c r="W2833">
        <f t="shared" si="1030"/>
        <v>13.099571547287679</v>
      </c>
      <c r="X2833">
        <f t="shared" si="1031"/>
        <v>26.877128758860554</v>
      </c>
      <c r="Y2833">
        <f t="shared" si="1026"/>
        <v>0.32198985510837258</v>
      </c>
      <c r="Z2833">
        <f t="shared" si="1027"/>
        <v>0</v>
      </c>
      <c r="AA2833">
        <f t="shared" si="1029"/>
        <v>-1.6995560715974789E-8</v>
      </c>
      <c r="AB2833">
        <f t="shared" si="1028"/>
        <v>0.99717495224444141</v>
      </c>
      <c r="AC2833">
        <f t="shared" si="1024"/>
        <v>2.0968447322356369</v>
      </c>
      <c r="AD2833">
        <f t="shared" si="1032"/>
        <v>-1.9455253274850898E-11</v>
      </c>
      <c r="AE2833">
        <f t="shared" si="1033"/>
        <v>-2.8038843007646781E-5</v>
      </c>
      <c r="AF2833">
        <f t="shared" si="1034"/>
        <v>6.907292320298521E-8</v>
      </c>
      <c r="AG2833" t="str">
        <f t="shared" si="1035"/>
        <v>NaN</v>
      </c>
      <c r="AH2833">
        <f t="shared" si="1036"/>
        <v>6.907292320298521E-4</v>
      </c>
    </row>
    <row r="2834" spans="1:34">
      <c r="A2834" s="4">
        <v>43293.186944444446</v>
      </c>
      <c r="B2834" s="3">
        <v>-1.5702470271207901E-3</v>
      </c>
      <c r="C2834">
        <v>2.9112539238394701</v>
      </c>
      <c r="D2834" s="3">
        <v>1.90223939463613E-2</v>
      </c>
      <c r="E2834" s="3">
        <v>1.8825078445952399E-2</v>
      </c>
      <c r="F2834" s="3">
        <v>1.8792539650003201E-2</v>
      </c>
      <c r="G2834">
        <v>-4637048</v>
      </c>
      <c r="H2834">
        <v>8236493</v>
      </c>
      <c r="K2834">
        <f t="shared" si="1018"/>
        <v>100.75797244407396</v>
      </c>
      <c r="L2834">
        <f t="shared" si="1019"/>
        <v>81.081471808847496</v>
      </c>
      <c r="M2834">
        <f t="shared" si="1013"/>
        <v>27.149542735661782</v>
      </c>
      <c r="N2834">
        <f t="shared" si="1020"/>
        <v>0.12499252276507612</v>
      </c>
      <c r="O2834">
        <f t="shared" si="1021"/>
        <v>56.253722252085055</v>
      </c>
      <c r="P2834">
        <f t="shared" si="1022"/>
        <v>55.982622561748876</v>
      </c>
      <c r="Q2834">
        <f t="shared" si="1014"/>
        <v>0.31857148486432862</v>
      </c>
      <c r="R2834">
        <f t="shared" si="1023"/>
        <v>55.935150767220726</v>
      </c>
      <c r="S2834">
        <f t="shared" si="1015"/>
        <v>26.937161745752231</v>
      </c>
      <c r="T2834">
        <f t="shared" si="1016"/>
        <v>13.101103757860907</v>
      </c>
      <c r="U2834">
        <f t="shared" si="1017"/>
        <v>0.46282644830749992</v>
      </c>
      <c r="V2834" s="6">
        <f t="shared" si="1025"/>
        <v>151648.00000037067</v>
      </c>
      <c r="W2834">
        <f t="shared" si="1030"/>
        <v>13.099323475099663</v>
      </c>
      <c r="X2834">
        <f t="shared" si="1031"/>
        <v>26.887184903811754</v>
      </c>
      <c r="Y2834">
        <f t="shared" si="1026"/>
        <v>0.32176017271133855</v>
      </c>
      <c r="Z2834">
        <f t="shared" si="1027"/>
        <v>-3.7940452163668381E-7</v>
      </c>
      <c r="AA2834">
        <f t="shared" si="1029"/>
        <v>8.1487610823240642E-9</v>
      </c>
      <c r="AB2834">
        <f t="shared" si="1028"/>
        <v>0.99718456990354132</v>
      </c>
      <c r="AC2834">
        <f t="shared" si="1024"/>
        <v>2.0968703663228161</v>
      </c>
      <c r="AD2834">
        <f t="shared" si="1032"/>
        <v>9.3348681430605855E-12</v>
      </c>
      <c r="AE2834">
        <f t="shared" si="1033"/>
        <v>-1.6277472374437258E-5</v>
      </c>
      <c r="AF2834">
        <f t="shared" si="1034"/>
        <v>-5.7088976484439181E-8</v>
      </c>
      <c r="AG2834">
        <f t="shared" si="1035"/>
        <v>9.3348681430605857E-10</v>
      </c>
      <c r="AH2834" t="str">
        <f t="shared" si="1036"/>
        <v>NaN</v>
      </c>
    </row>
    <row r="2835" spans="1:34">
      <c r="A2835" s="4">
        <v>43293.187638888892</v>
      </c>
      <c r="B2835" s="3">
        <v>-1.57220924129433E-3</v>
      </c>
      <c r="C2835">
        <v>2.9111445155340299</v>
      </c>
      <c r="D2835" s="3">
        <v>1.9027662194112099E-2</v>
      </c>
      <c r="E2835" s="3">
        <v>1.8830489400188499E-2</v>
      </c>
      <c r="F2835" s="3">
        <v>1.8794874187642599E-2</v>
      </c>
      <c r="G2835">
        <v>-4637048</v>
      </c>
      <c r="H2835">
        <v>8236493</v>
      </c>
      <c r="K2835">
        <f t="shared" si="1018"/>
        <v>100.88297359410426</v>
      </c>
      <c r="L2835">
        <f t="shared" si="1019"/>
        <v>81.20340423039768</v>
      </c>
      <c r="M2835">
        <f t="shared" si="1013"/>
        <v>27.190370922618524</v>
      </c>
      <c r="N2835">
        <f t="shared" si="1020"/>
        <v>0.12495936280977542</v>
      </c>
      <c r="O2835">
        <f t="shared" si="1021"/>
        <v>56.269545703142072</v>
      </c>
      <c r="P2835">
        <f t="shared" si="1022"/>
        <v>55.998817226903789</v>
      </c>
      <c r="Q2835">
        <f t="shared" si="1014"/>
        <v>0.32735883083478257</v>
      </c>
      <c r="R2835">
        <f t="shared" si="1023"/>
        <v>55.942186872307289</v>
      </c>
      <c r="S2835">
        <f t="shared" si="1015"/>
        <v>26.972131702062001</v>
      </c>
      <c r="T2835">
        <f t="shared" si="1016"/>
        <v>13.097613236250305</v>
      </c>
      <c r="U2835">
        <f t="shared" si="1017"/>
        <v>0.46288520656049464</v>
      </c>
      <c r="V2835" s="6">
        <f t="shared" si="1025"/>
        <v>151708.00000056624</v>
      </c>
      <c r="W2835">
        <f t="shared" si="1030"/>
        <v>13.09937017104094</v>
      </c>
      <c r="X2835">
        <f t="shared" si="1031"/>
        <v>26.8950720577879</v>
      </c>
      <c r="Y2835">
        <f t="shared" si="1026"/>
        <v>0.32247371220062132</v>
      </c>
      <c r="Z2835">
        <f t="shared" si="1027"/>
        <v>-3.0352361890009401E-7</v>
      </c>
      <c r="AA2835">
        <f t="shared" si="1029"/>
        <v>-1.6752926850427955E-8</v>
      </c>
      <c r="AB2835">
        <f t="shared" si="1028"/>
        <v>0.99716053160880236</v>
      </c>
      <c r="AC2835">
        <f t="shared" si="1024"/>
        <v>2.0969545926092801</v>
      </c>
      <c r="AD2835">
        <f t="shared" si="1032"/>
        <v>-1.9149732372868906E-11</v>
      </c>
      <c r="AE2835">
        <f t="shared" si="1033"/>
        <v>-1.0402868020492138E-5</v>
      </c>
      <c r="AF2835">
        <f t="shared" si="1034"/>
        <v>1.8324859611101547E-7</v>
      </c>
      <c r="AG2835" t="str">
        <f t="shared" si="1035"/>
        <v>NaN</v>
      </c>
      <c r="AH2835">
        <f t="shared" si="1036"/>
        <v>1.8324859611101548E-3</v>
      </c>
    </row>
    <row r="2836" spans="1:34">
      <c r="A2836" s="4">
        <v>43293.188333333332</v>
      </c>
      <c r="B2836" s="3">
        <v>-1.56973566221495E-3</v>
      </c>
      <c r="C2836">
        <v>2.9111397586511898</v>
      </c>
      <c r="D2836" s="3">
        <v>1.90168759622611E-2</v>
      </c>
      <c r="E2836" s="3">
        <v>1.8820987526705701E-2</v>
      </c>
      <c r="F2836" s="3">
        <v>1.8786072027869499E-2</v>
      </c>
      <c r="G2836">
        <v>-4637048</v>
      </c>
      <c r="H2836">
        <v>8236493</v>
      </c>
      <c r="K2836">
        <f t="shared" si="1018"/>
        <v>100.7253963867928</v>
      </c>
      <c r="L2836">
        <f t="shared" si="1019"/>
        <v>81.05739738199857</v>
      </c>
      <c r="M2836">
        <f t="shared" si="1013"/>
        <v>27.141481588447874</v>
      </c>
      <c r="N2836">
        <f t="shared" si="1020"/>
        <v>0.12495792107258999</v>
      </c>
      <c r="O2836">
        <f t="shared" si="1021"/>
        <v>56.237148705153871</v>
      </c>
      <c r="P2836">
        <f t="shared" si="1022"/>
        <v>55.970378683038156</v>
      </c>
      <c r="Q2836">
        <f t="shared" si="1014"/>
        <v>0.32149082090275272</v>
      </c>
      <c r="R2836">
        <f t="shared" si="1023"/>
        <v>55.915657884251118</v>
      </c>
      <c r="S2836">
        <f t="shared" si="1015"/>
        <v>26.927154374512707</v>
      </c>
      <c r="T2836">
        <f t="shared" si="1016"/>
        <v>13.097461474441314</v>
      </c>
      <c r="U2836">
        <f t="shared" si="1017"/>
        <v>0.46288776126714398</v>
      </c>
      <c r="V2836" s="6">
        <f t="shared" si="1025"/>
        <v>151768.00000013318</v>
      </c>
      <c r="W2836">
        <f t="shared" si="1030"/>
        <v>13.099314719610657</v>
      </c>
      <c r="X2836">
        <f t="shared" si="1031"/>
        <v>26.888405602099592</v>
      </c>
      <c r="Y2836">
        <f t="shared" si="1026"/>
        <v>0.30746645435495407</v>
      </c>
      <c r="Z2836">
        <f t="shared" si="1027"/>
        <v>1.5176180944952891E-7</v>
      </c>
      <c r="AA2836">
        <f t="shared" si="1029"/>
        <v>-9.05434482484383E-8</v>
      </c>
      <c r="AB2836">
        <f t="shared" si="1028"/>
        <v>0.99775879525903399</v>
      </c>
      <c r="AC2836">
        <f t="shared" si="1024"/>
        <v>2.0969582546217311</v>
      </c>
      <c r="AD2836">
        <f t="shared" si="1032"/>
        <v>-1.085491388904846E-10</v>
      </c>
      <c r="AE2836">
        <f t="shared" si="1033"/>
        <v>7.2704296545123305E-6</v>
      </c>
      <c r="AF2836">
        <f t="shared" si="1034"/>
        <v>-1.4862687339737112E-6</v>
      </c>
      <c r="AG2836" t="str">
        <f t="shared" si="1035"/>
        <v>NaN</v>
      </c>
      <c r="AH2836" t="str">
        <f t="shared" si="1036"/>
        <v>NaN</v>
      </c>
    </row>
    <row r="2837" spans="1:34">
      <c r="A2837" s="4">
        <v>43293.189027777778</v>
      </c>
      <c r="B2837">
        <v>-1.564027402801E-3</v>
      </c>
      <c r="C2837">
        <v>2.9112015981281698</v>
      </c>
      <c r="D2837" s="3">
        <v>1.9025105369582899E-2</v>
      </c>
      <c r="E2837" s="3">
        <v>1.88288720600212E-2</v>
      </c>
      <c r="F2837" s="3">
        <v>1.8810179702268202E-2</v>
      </c>
      <c r="G2837">
        <v>-4637048</v>
      </c>
      <c r="H2837">
        <v>8236590</v>
      </c>
      <c r="K2837">
        <f t="shared" si="1018"/>
        <v>100.3617566776127</v>
      </c>
      <c r="L2837">
        <f t="shared" si="1019"/>
        <v>80.662068354227898</v>
      </c>
      <c r="M2837">
        <f t="shared" si="1013"/>
        <v>27.009108530896441</v>
      </c>
      <c r="N2837">
        <f t="shared" si="1020"/>
        <v>0.12497666365601842</v>
      </c>
      <c r="O2837">
        <f t="shared" si="1021"/>
        <v>56.261866150145906</v>
      </c>
      <c r="P2837">
        <f t="shared" si="1022"/>
        <v>55.993976623692575</v>
      </c>
      <c r="Q2837">
        <f t="shared" si="1014"/>
        <v>0.27354971132732686</v>
      </c>
      <c r="R2837">
        <f t="shared" si="1023"/>
        <v>55.988316438818579</v>
      </c>
      <c r="S2837">
        <f t="shared" si="1015"/>
        <v>26.826742056678224</v>
      </c>
      <c r="T2837">
        <f t="shared" si="1016"/>
        <v>13.099434377960096</v>
      </c>
      <c r="U2837">
        <f t="shared" si="1017"/>
        <v>0.46285455008067261</v>
      </c>
      <c r="V2837" s="6">
        <f t="shared" si="1025"/>
        <v>151828.00000032876</v>
      </c>
      <c r="W2837">
        <f t="shared" si="1030"/>
        <v>13.099303045625327</v>
      </c>
      <c r="X2837">
        <f t="shared" si="1031"/>
        <v>26.881681214485091</v>
      </c>
      <c r="Y2837">
        <f t="shared" si="1026"/>
        <v>0.28794605628591086</v>
      </c>
      <c r="Z2837">
        <f t="shared" si="1027"/>
        <v>1.2542298277197713E-7</v>
      </c>
      <c r="AA2837">
        <f t="shared" si="1029"/>
        <v>-8.2865023366116239E-8</v>
      </c>
      <c r="AB2837">
        <f t="shared" si="1028"/>
        <v>0.99853644518844975</v>
      </c>
      <c r="AC2837">
        <f t="shared" si="1024"/>
        <v>2.0969106484598226</v>
      </c>
      <c r="AD2837">
        <f t="shared" si="1032"/>
        <v>-1.0607605378335891E-10</v>
      </c>
      <c r="AE2837">
        <f t="shared" si="1033"/>
        <v>-3.7001171836769396E-5</v>
      </c>
      <c r="AF2837">
        <f t="shared" si="1034"/>
        <v>2.8538616291638275E-7</v>
      </c>
      <c r="AG2837" t="str">
        <f t="shared" si="1035"/>
        <v>NaN</v>
      </c>
      <c r="AH2837">
        <f t="shared" si="1036"/>
        <v>2.8538616291638279E-3</v>
      </c>
    </row>
    <row r="2838" spans="1:34">
      <c r="A2838" s="4">
        <v>43293.189733796295</v>
      </c>
      <c r="B2838" s="3">
        <v>-1.5629214275395501E-3</v>
      </c>
      <c r="C2838">
        <v>2.9111873274796398</v>
      </c>
      <c r="D2838" s="3">
        <v>1.9025997285116301E-2</v>
      </c>
      <c r="E2838" s="3">
        <v>1.8830061280732498E-2</v>
      </c>
      <c r="F2838" s="3">
        <v>1.8812645259877199E-2</v>
      </c>
      <c r="G2838">
        <v>-4637048</v>
      </c>
      <c r="H2838">
        <v>8236593</v>
      </c>
      <c r="K2838">
        <f t="shared" si="1018"/>
        <v>100.29130148395926</v>
      </c>
      <c r="L2838">
        <f t="shared" si="1019"/>
        <v>80.588372207536736</v>
      </c>
      <c r="M2838">
        <f t="shared" si="1013"/>
        <v>26.984431910709251</v>
      </c>
      <c r="N2838">
        <f t="shared" si="1020"/>
        <v>0.12497233844445918</v>
      </c>
      <c r="O2838">
        <f t="shared" si="1021"/>
        <v>56.264545063981657</v>
      </c>
      <c r="P2838">
        <f t="shared" si="1022"/>
        <v>55.997535890759785</v>
      </c>
      <c r="Q2838">
        <f t="shared" si="1014"/>
        <v>0.26879763662765299</v>
      </c>
      <c r="R2838">
        <f t="shared" si="1023"/>
        <v>55.995747427354004</v>
      </c>
      <c r="S2838">
        <f t="shared" si="1015"/>
        <v>26.805233486290817</v>
      </c>
      <c r="T2838">
        <f t="shared" si="1016"/>
        <v>13.098979092532808</v>
      </c>
      <c r="U2838">
        <f t="shared" si="1017"/>
        <v>0.46286221420062557</v>
      </c>
      <c r="V2838" s="6">
        <f t="shared" si="1025"/>
        <v>151889.00000012945</v>
      </c>
      <c r="W2838">
        <f t="shared" si="1030"/>
        <v>13.099396437507876</v>
      </c>
      <c r="X2838">
        <f t="shared" si="1031"/>
        <v>26.885202411942007</v>
      </c>
      <c r="Y2838">
        <f t="shared" si="1026"/>
        <v>0.2803341280057623</v>
      </c>
      <c r="Z2838">
        <f t="shared" si="1027"/>
        <v>5.0169193109495515E-8</v>
      </c>
      <c r="AA2838">
        <f t="shared" si="1029"/>
        <v>1.3341123409388E-8</v>
      </c>
      <c r="AB2838">
        <f t="shared" si="1028"/>
        <v>0.99884321287468614</v>
      </c>
      <c r="AC2838">
        <f t="shared" si="1024"/>
        <v>2.0969216344971833</v>
      </c>
      <c r="AD2838">
        <f t="shared" si="1032"/>
        <v>1.7541871978008938E-11</v>
      </c>
      <c r="AE2838">
        <f t="shared" si="1033"/>
        <v>-4.3121333923740468E-5</v>
      </c>
      <c r="AF2838">
        <f t="shared" si="1034"/>
        <v>-4.0496247884319817E-8</v>
      </c>
      <c r="AG2838">
        <f t="shared" si="1035"/>
        <v>1.7541871978008939E-9</v>
      </c>
      <c r="AH2838" t="str">
        <f t="shared" si="1036"/>
        <v>NaN</v>
      </c>
    </row>
    <row r="2839" spans="1:34">
      <c r="A2839" s="4">
        <v>43293.190428240741</v>
      </c>
      <c r="B2839" s="3">
        <v>-1.5668696403008701E-3</v>
      </c>
      <c r="C2839">
        <v>2.9112206256595501</v>
      </c>
      <c r="D2839" s="3">
        <v>1.9019539816654302E-2</v>
      </c>
      <c r="E2839" s="3">
        <v>1.88227475733584E-2</v>
      </c>
      <c r="F2839" s="3">
        <v>1.8796303496401399E-2</v>
      </c>
      <c r="G2839">
        <v>-4637048</v>
      </c>
      <c r="H2839">
        <v>8236597</v>
      </c>
      <c r="K2839">
        <f t="shared" si="1018"/>
        <v>100.54281894947576</v>
      </c>
      <c r="L2839">
        <f t="shared" si="1019"/>
        <v>80.861370772414034</v>
      </c>
      <c r="M2839">
        <f t="shared" si="1013"/>
        <v>27.075843500047245</v>
      </c>
      <c r="N2839">
        <f t="shared" si="1020"/>
        <v>0.12498243060476617</v>
      </c>
      <c r="O2839">
        <f t="shared" si="1021"/>
        <v>56.245149727810308</v>
      </c>
      <c r="P2839">
        <f t="shared" si="1022"/>
        <v>55.97564639829757</v>
      </c>
      <c r="Q2839">
        <f t="shared" si="1014"/>
        <v>0.29865503606230703</v>
      </c>
      <c r="R2839">
        <f t="shared" si="1023"/>
        <v>55.946494691748001</v>
      </c>
      <c r="S2839">
        <f t="shared" si="1015"/>
        <v>26.876740142672375</v>
      </c>
      <c r="T2839">
        <f t="shared" si="1016"/>
        <v>13.100041425196702</v>
      </c>
      <c r="U2839">
        <f t="shared" si="1017"/>
        <v>0.46284433125406538</v>
      </c>
      <c r="V2839" s="6">
        <f t="shared" si="1025"/>
        <v>151949.00000032503</v>
      </c>
      <c r="W2839">
        <f t="shared" si="1030"/>
        <v>13.099469399916119</v>
      </c>
      <c r="X2839">
        <f t="shared" si="1031"/>
        <v>26.876085921435745</v>
      </c>
      <c r="Y2839">
        <f t="shared" si="1026"/>
        <v>0.2907553108908516</v>
      </c>
      <c r="Z2839">
        <f t="shared" si="1027"/>
        <v>-2.782299825332918E-7</v>
      </c>
      <c r="AA2839">
        <f t="shared" si="1029"/>
        <v>2.8033530047335904E-8</v>
      </c>
      <c r="AB2839">
        <f t="shared" si="1028"/>
        <v>0.99842704982675978</v>
      </c>
      <c r="AC2839">
        <f t="shared" si="1024"/>
        <v>2.0968960004100037</v>
      </c>
      <c r="AD2839">
        <f t="shared" si="1032"/>
        <v>3.5538928612134322E-11</v>
      </c>
      <c r="AE2839">
        <f t="shared" si="1033"/>
        <v>1.8566757999760017E-5</v>
      </c>
      <c r="AF2839">
        <f t="shared" si="1034"/>
        <v>1.9054576037007801E-7</v>
      </c>
      <c r="AG2839">
        <f t="shared" si="1035"/>
        <v>3.5538928612134321E-9</v>
      </c>
      <c r="AH2839">
        <f t="shared" si="1036"/>
        <v>1.9054576037007801E-3</v>
      </c>
    </row>
    <row r="2840" spans="1:34">
      <c r="A2840" s="4">
        <v>43293.191122685188</v>
      </c>
      <c r="B2840" s="3">
        <v>-1.56725019092846E-3</v>
      </c>
      <c r="C2840">
        <v>2.9110826760570498</v>
      </c>
      <c r="D2840">
        <v>1.9018243566079E-2</v>
      </c>
      <c r="E2840" s="3">
        <v>1.8822141070795599E-2</v>
      </c>
      <c r="F2840" s="3">
        <v>1.87929684426308E-2</v>
      </c>
      <c r="G2840">
        <v>-4637048</v>
      </c>
      <c r="H2840">
        <v>8236603</v>
      </c>
      <c r="K2840">
        <f t="shared" si="1018"/>
        <v>100.567061596754</v>
      </c>
      <c r="L2840">
        <f t="shared" si="1019"/>
        <v>80.889997317521036</v>
      </c>
      <c r="M2840">
        <f t="shared" si="1013"/>
        <v>27.085428891042479</v>
      </c>
      <c r="N2840">
        <f t="shared" si="1020"/>
        <v>0.124940620226347</v>
      </c>
      <c r="O2840">
        <f t="shared" si="1021"/>
        <v>56.241256373035412</v>
      </c>
      <c r="P2840">
        <f t="shared" si="1022"/>
        <v>55.97383117209317</v>
      </c>
      <c r="Q2840">
        <f t="shared" si="1014"/>
        <v>0.30481325998259479</v>
      </c>
      <c r="R2840">
        <f t="shared" si="1023"/>
        <v>55.936443113052817</v>
      </c>
      <c r="S2840">
        <f t="shared" si="1015"/>
        <v>26.882220051054084</v>
      </c>
      <c r="T2840">
        <f t="shared" si="1016"/>
        <v>13.095640332731525</v>
      </c>
      <c r="U2840">
        <f t="shared" si="1017"/>
        <v>0.46291841774696568</v>
      </c>
      <c r="V2840" s="6">
        <f t="shared" si="1025"/>
        <v>152009.00000052061</v>
      </c>
      <c r="W2840">
        <f t="shared" si="1030"/>
        <v>13.099145446823506</v>
      </c>
      <c r="X2840">
        <f t="shared" si="1031"/>
        <v>26.865595800463186</v>
      </c>
      <c r="Y2840">
        <f t="shared" si="1026"/>
        <v>0.30481052566743</v>
      </c>
      <c r="Z2840">
        <f t="shared" si="1027"/>
        <v>5.3748974176254386E-8</v>
      </c>
      <c r="AA2840">
        <f t="shared" si="1029"/>
        <v>2.2031144403407826E-8</v>
      </c>
      <c r="AB2840">
        <f t="shared" si="1028"/>
        <v>0.99786083760426203</v>
      </c>
      <c r="AC2840">
        <f t="shared" si="1024"/>
        <v>2.0970021987711882</v>
      </c>
      <c r="AD2840">
        <f t="shared" si="1032"/>
        <v>2.6643010158287512E-11</v>
      </c>
      <c r="AE2840">
        <f t="shared" si="1033"/>
        <v>4.8559853102022151E-5</v>
      </c>
      <c r="AF2840">
        <f t="shared" si="1034"/>
        <v>5.4618147009469097E-8</v>
      </c>
      <c r="AG2840">
        <f t="shared" si="1035"/>
        <v>2.6643010158287511E-9</v>
      </c>
      <c r="AH2840">
        <f t="shared" si="1036"/>
        <v>5.461814700946909E-4</v>
      </c>
    </row>
    <row r="2841" spans="1:34">
      <c r="A2841" s="4">
        <v>43293.191817129627</v>
      </c>
      <c r="B2841" s="3">
        <v>-1.5681421064618901E-3</v>
      </c>
      <c r="C2841">
        <v>2.9112408424116398</v>
      </c>
      <c r="D2841">
        <v>1.9012737474186001E-2</v>
      </c>
      <c r="E2841">
        <v>1.8814981962114001E-2</v>
      </c>
      <c r="F2841" s="3">
        <v>1.87854407498344E-2</v>
      </c>
      <c r="G2841">
        <v>-4637048</v>
      </c>
      <c r="H2841">
        <v>8236603</v>
      </c>
      <c r="K2841">
        <f t="shared" si="1018"/>
        <v>100.62388030131342</v>
      </c>
      <c r="L2841">
        <f t="shared" si="1019"/>
        <v>80.956711105750998</v>
      </c>
      <c r="M2841">
        <f t="shared" si="1013"/>
        <v>27.107767519143326</v>
      </c>
      <c r="N2841">
        <f t="shared" si="1020"/>
        <v>0.12498855798781013</v>
      </c>
      <c r="O2841">
        <f t="shared" si="1021"/>
        <v>56.224718544955643</v>
      </c>
      <c r="P2841">
        <f t="shared" si="1022"/>
        <v>55.952404384349784</v>
      </c>
      <c r="Q2841">
        <f t="shared" si="1014"/>
        <v>0.31096328095738812</v>
      </c>
      <c r="R2841">
        <f t="shared" si="1023"/>
        <v>55.913755263998254</v>
      </c>
      <c r="S2841">
        <f t="shared" si="1015"/>
        <v>26.900458665171733</v>
      </c>
      <c r="T2841">
        <f t="shared" si="1016"/>
        <v>13.10068641288554</v>
      </c>
      <c r="U2841">
        <f t="shared" si="1017"/>
        <v>0.46283347375079587</v>
      </c>
      <c r="V2841" s="6">
        <f t="shared" si="1025"/>
        <v>152069.00000008754</v>
      </c>
      <c r="W2841">
        <f t="shared" si="1030"/>
        <v>13.098961581554725</v>
      </c>
      <c r="X2841">
        <f t="shared" si="1031"/>
        <v>26.860918489573969</v>
      </c>
      <c r="Y2841">
        <f t="shared" si="1026"/>
        <v>0.28675147493603959</v>
      </c>
      <c r="Z2841">
        <f t="shared" si="1027"/>
        <v>2.9403850579184587E-7</v>
      </c>
      <c r="AA2841">
        <f t="shared" si="1029"/>
        <v>4.928078039450343E-8</v>
      </c>
      <c r="AB2841">
        <f t="shared" si="1028"/>
        <v>0.99859039488631796</v>
      </c>
      <c r="AC2841">
        <f t="shared" si="1024"/>
        <v>2.0968804368570719</v>
      </c>
      <c r="AD2841">
        <f t="shared" si="1032"/>
        <v>6.3346538947981305E-11</v>
      </c>
      <c r="AE2841">
        <f t="shared" si="1033"/>
        <v>-6.962119903728808E-6</v>
      </c>
      <c r="AF2841">
        <f t="shared" si="1034"/>
        <v>-9.0575852191162129E-7</v>
      </c>
      <c r="AG2841">
        <f t="shared" si="1035"/>
        <v>6.3346538947981306E-9</v>
      </c>
      <c r="AH2841" t="str">
        <f t="shared" si="1036"/>
        <v>NaN</v>
      </c>
    </row>
    <row r="2842" spans="1:34">
      <c r="A2842" s="4">
        <v>43293.192511574074</v>
      </c>
      <c r="B2842" s="3">
        <v>-1.5634090080311599E-3</v>
      </c>
      <c r="C2842">
        <v>2.9111932735831898</v>
      </c>
      <c r="D2842" s="3">
        <v>1.9050851997981198E-2</v>
      </c>
      <c r="E2842" s="3">
        <v>1.8854749502697801E-2</v>
      </c>
      <c r="F2842">
        <v>1.8845483628611E-2</v>
      </c>
      <c r="G2842">
        <v>-4637048</v>
      </c>
      <c r="H2842">
        <v>8236889</v>
      </c>
      <c r="K2842">
        <f t="shared" si="1018"/>
        <v>100.32236237578515</v>
      </c>
      <c r="L2842">
        <f t="shared" si="1019"/>
        <v>80.576267362527545</v>
      </c>
      <c r="M2842">
        <f t="shared" si="1013"/>
        <v>26.980378691156695</v>
      </c>
      <c r="N2842">
        <f t="shared" si="1020"/>
        <v>0.12497414061594093</v>
      </c>
      <c r="O2842">
        <f t="shared" si="1021"/>
        <v>56.339197462873557</v>
      </c>
      <c r="P2842">
        <f t="shared" si="1022"/>
        <v>56.071426275071438</v>
      </c>
      <c r="Q2842">
        <f t="shared" si="1014"/>
        <v>0.24447788386813585</v>
      </c>
      <c r="R2842">
        <f t="shared" si="1023"/>
        <v>56.094719579005421</v>
      </c>
      <c r="S2842">
        <f t="shared" si="1015"/>
        <v>26.817393435244604</v>
      </c>
      <c r="T2842">
        <f t="shared" si="1016"/>
        <v>13.099168794794045</v>
      </c>
      <c r="U2842">
        <f t="shared" si="1017"/>
        <v>0.46285902081731428</v>
      </c>
      <c r="V2842" s="6">
        <f t="shared" si="1025"/>
        <v>152129.00000028312</v>
      </c>
      <c r="W2842">
        <f t="shared" si="1030"/>
        <v>13.099233001713403</v>
      </c>
      <c r="X2842">
        <f t="shared" si="1031"/>
        <v>26.847356006645537</v>
      </c>
      <c r="Y2842">
        <f t="shared" si="1026"/>
        <v>0.26394838372713991</v>
      </c>
      <c r="Z2842">
        <f t="shared" si="1027"/>
        <v>-2.0067677243445872E-7</v>
      </c>
      <c r="AA2842">
        <f t="shared" si="1029"/>
        <v>1.1851725325617262E-8</v>
      </c>
      <c r="AB2842">
        <f t="shared" si="1028"/>
        <v>0.99950664049902771</v>
      </c>
      <c r="AC2842">
        <f t="shared" si="1024"/>
        <v>2.0969170569816198</v>
      </c>
      <c r="AD2842">
        <f t="shared" si="1032"/>
        <v>1.6550881549621898E-11</v>
      </c>
      <c r="AE2842">
        <f t="shared" si="1033"/>
        <v>-2.7982347178673404E-5</v>
      </c>
      <c r="AF2842">
        <f t="shared" si="1034"/>
        <v>-5.8880030450452232E-8</v>
      </c>
      <c r="AG2842">
        <f t="shared" si="1035"/>
        <v>1.6550881549621899E-9</v>
      </c>
      <c r="AH2842" t="str">
        <f t="shared" si="1036"/>
        <v>NaN</v>
      </c>
    </row>
    <row r="2843" spans="1:34">
      <c r="A2843" s="4">
        <v>43293.19321759259</v>
      </c>
      <c r="B2843" s="3">
        <v>-1.5622197873199201E-3</v>
      </c>
      <c r="C2843">
        <v>2.91116473228612</v>
      </c>
      <c r="D2843" s="3">
        <v>1.90482594968307E-2</v>
      </c>
      <c r="E2843" s="3">
        <v>1.8852620797624699E-2</v>
      </c>
      <c r="F2843" s="3">
        <v>1.88455789158616E-2</v>
      </c>
      <c r="G2843">
        <v>-4637048</v>
      </c>
      <c r="H2843">
        <v>8236883</v>
      </c>
      <c r="K2843">
        <f t="shared" si="1018"/>
        <v>100.24660410303929</v>
      </c>
      <c r="L2843">
        <f t="shared" si="1019"/>
        <v>80.500383835557997</v>
      </c>
      <c r="M2843">
        <f t="shared" si="1013"/>
        <v>26.954969642548779</v>
      </c>
      <c r="N2843">
        <f t="shared" si="1020"/>
        <v>0.12496549019281949</v>
      </c>
      <c r="O2843">
        <f t="shared" si="1021"/>
        <v>56.331410753324072</v>
      </c>
      <c r="P2843">
        <f t="shared" si="1022"/>
        <v>56.065055187021493</v>
      </c>
      <c r="Q2843">
        <f t="shared" si="1014"/>
        <v>0.23640398635589577</v>
      </c>
      <c r="R2843">
        <f t="shared" si="1023"/>
        <v>56.095006766968176</v>
      </c>
      <c r="S2843">
        <f t="shared" si="1015"/>
        <v>26.797366984978183</v>
      </c>
      <c r="T2843">
        <f t="shared" si="1016"/>
        <v>13.098258223939158</v>
      </c>
      <c r="U2843">
        <f t="shared" si="1017"/>
        <v>0.46287434905722485</v>
      </c>
      <c r="V2843" s="6">
        <f t="shared" si="1025"/>
        <v>152190.00000008382</v>
      </c>
      <c r="W2843">
        <f t="shared" si="1030"/>
        <v>13.099376008033564</v>
      </c>
      <c r="X2843">
        <f t="shared" si="1031"/>
        <v>26.839437990256872</v>
      </c>
      <c r="Y2843">
        <f t="shared" si="1026"/>
        <v>0.249535500581923</v>
      </c>
      <c r="Z2843">
        <f t="shared" si="1027"/>
        <v>1.097451099420324E-7</v>
      </c>
      <c r="AA2843">
        <f t="shared" si="1029"/>
        <v>1.185172511735203E-8</v>
      </c>
      <c r="AB2843">
        <f t="shared" si="1028"/>
        <v>1.00009045083541</v>
      </c>
      <c r="AC2843">
        <f t="shared" si="1024"/>
        <v>2.0969390290563479</v>
      </c>
      <c r="AD2843">
        <f t="shared" si="1032"/>
        <v>1.7507024541578079E-11</v>
      </c>
      <c r="AE2843">
        <f t="shared" si="1033"/>
        <v>-4.1201675859165787E-5</v>
      </c>
      <c r="AF2843">
        <f t="shared" si="1034"/>
        <v>-4.2298843693644571E-8</v>
      </c>
      <c r="AG2843">
        <f t="shared" si="1035"/>
        <v>1.750702454157808E-9</v>
      </c>
      <c r="AH2843" t="str">
        <f t="shared" si="1036"/>
        <v>NaN</v>
      </c>
    </row>
    <row r="2844" spans="1:34">
      <c r="A2844" s="4">
        <v>43293.193912037037</v>
      </c>
      <c r="B2844" s="3">
        <v>-1.56883185447441E-3</v>
      </c>
      <c r="C2844">
        <v>2.9112348963080898</v>
      </c>
      <c r="D2844" s="3">
        <v>1.90399944128876E-2</v>
      </c>
      <c r="E2844" s="3">
        <v>1.8843808672154402E-2</v>
      </c>
      <c r="F2844" s="3">
        <v>1.8826950258371701E-2</v>
      </c>
      <c r="G2844">
        <v>-4637048</v>
      </c>
      <c r="H2844">
        <v>8236875</v>
      </c>
      <c r="K2844">
        <f t="shared" si="1018"/>
        <v>100.66782009950607</v>
      </c>
      <c r="L2844">
        <f t="shared" si="1019"/>
        <v>80.946087032753852</v>
      </c>
      <c r="M2844">
        <f t="shared" si="1013"/>
        <v>27.10421012535868</v>
      </c>
      <c r="N2844">
        <f t="shared" si="1020"/>
        <v>0.12498675581632837</v>
      </c>
      <c r="O2844">
        <f t="shared" si="1021"/>
        <v>56.306586151778717</v>
      </c>
      <c r="P2844">
        <f t="shared" si="1022"/>
        <v>56.038681018054689</v>
      </c>
      <c r="Q2844">
        <f t="shared" si="1014"/>
        <v>0.26772463152173742</v>
      </c>
      <c r="R2844">
        <f t="shared" si="1023"/>
        <v>56.03886152025698</v>
      </c>
      <c r="S2844">
        <f t="shared" si="1015"/>
        <v>26.925727037677522</v>
      </c>
      <c r="T2844">
        <f t="shared" si="1016"/>
        <v>13.100496710624302</v>
      </c>
      <c r="U2844">
        <f t="shared" si="1017"/>
        <v>0.46283666713410715</v>
      </c>
      <c r="V2844" s="6">
        <f t="shared" si="1025"/>
        <v>152250.0000002794</v>
      </c>
      <c r="W2844">
        <f t="shared" si="1030"/>
        <v>13.099448970441806</v>
      </c>
      <c r="X2844">
        <f t="shared" si="1031"/>
        <v>26.839753496520686</v>
      </c>
      <c r="Y2844">
        <f t="shared" si="1026"/>
        <v>0.24810094896110022</v>
      </c>
      <c r="Z2844">
        <f t="shared" si="1027"/>
        <v>3.1617043470964636E-7</v>
      </c>
      <c r="AA2844">
        <f t="shared" si="1029"/>
        <v>4.1800195068430935E-8</v>
      </c>
      <c r="AB2844">
        <f t="shared" si="1028"/>
        <v>1.0001477158331917</v>
      </c>
      <c r="AC2844">
        <f t="shared" si="1024"/>
        <v>2.0968850143726354</v>
      </c>
      <c r="AD2844">
        <f t="shared" si="1032"/>
        <v>6.2101459414129389E-11</v>
      </c>
      <c r="AE2844">
        <f t="shared" si="1033"/>
        <v>1.7302107279969343E-5</v>
      </c>
      <c r="AF2844">
        <f t="shared" si="1034"/>
        <v>3.5730067932717122E-7</v>
      </c>
      <c r="AG2844">
        <f t="shared" si="1035"/>
        <v>6.2101459414129389E-9</v>
      </c>
      <c r="AH2844">
        <f t="shared" si="1036"/>
        <v>3.5730067932717123E-3</v>
      </c>
    </row>
    <row r="2845" spans="1:34">
      <c r="A2845" s="4">
        <v>43293.194606481484</v>
      </c>
      <c r="B2845" s="3">
        <v>-1.56155382372162E-3</v>
      </c>
      <c r="C2845">
        <v>2.9112836543572498</v>
      </c>
      <c r="D2845" s="3">
        <v>1.9033941279467399E-2</v>
      </c>
      <c r="E2845" s="3">
        <v>1.8837684185491501E-2</v>
      </c>
      <c r="F2845" s="3">
        <v>1.8830059004922101E-2</v>
      </c>
      <c r="G2845">
        <v>-4637048</v>
      </c>
      <c r="H2845">
        <v>8236867</v>
      </c>
      <c r="K2845">
        <f t="shared" si="1018"/>
        <v>100.20417947030124</v>
      </c>
      <c r="L2845">
        <f t="shared" si="1019"/>
        <v>80.478359984501552</v>
      </c>
      <c r="M2845">
        <f t="shared" si="1013"/>
        <v>26.947595115765761</v>
      </c>
      <c r="N2845">
        <f t="shared" si="1020"/>
        <v>0.12500153362249389</v>
      </c>
      <c r="O2845">
        <f t="shared" si="1021"/>
        <v>56.288405256546213</v>
      </c>
      <c r="P2845">
        <f t="shared" si="1022"/>
        <v>56.020350792659386</v>
      </c>
      <c r="Q2845">
        <f t="shared" si="1014"/>
        <v>0.24017422900566743</v>
      </c>
      <c r="R2845">
        <f t="shared" si="1023"/>
        <v>56.048231027540545</v>
      </c>
      <c r="S2845">
        <f t="shared" si="1015"/>
        <v>26.787478963095317</v>
      </c>
      <c r="T2845">
        <f t="shared" si="1016"/>
        <v>13.102052269168041</v>
      </c>
      <c r="U2845">
        <f t="shared" si="1017"/>
        <v>0.46281048139092679</v>
      </c>
      <c r="V2845" s="6">
        <f t="shared" si="1025"/>
        <v>152310.00000047497</v>
      </c>
      <c r="W2845">
        <f t="shared" si="1030"/>
        <v>13.099475236908775</v>
      </c>
      <c r="X2845">
        <f t="shared" si="1031"/>
        <v>26.847756012648709</v>
      </c>
      <c r="Y2845">
        <f t="shared" si="1026"/>
        <v>0.25078742888826139</v>
      </c>
      <c r="Z2845">
        <f t="shared" si="1027"/>
        <v>-2.1183419237270765E-7</v>
      </c>
      <c r="AA2845">
        <f t="shared" si="1029"/>
        <v>6.9617218281161424E-9</v>
      </c>
      <c r="AB2845">
        <f t="shared" si="1028"/>
        <v>1.0000397077725489</v>
      </c>
      <c r="AC2845">
        <f t="shared" si="1024"/>
        <v>2.0968474787449751</v>
      </c>
      <c r="AD2845">
        <f t="shared" si="1032"/>
        <v>1.0231870907446807E-11</v>
      </c>
      <c r="AE2845">
        <f t="shared" si="1033"/>
        <v>-1.9329161103099066E-5</v>
      </c>
      <c r="AF2845">
        <f t="shared" si="1034"/>
        <v>-5.2695445720979247E-8</v>
      </c>
      <c r="AG2845">
        <f t="shared" si="1035"/>
        <v>1.0231870907446806E-9</v>
      </c>
      <c r="AH2845" t="str">
        <f t="shared" si="1036"/>
        <v>NaN</v>
      </c>
    </row>
    <row r="2846" spans="1:34">
      <c r="A2846" s="4">
        <v>43293.195300925923</v>
      </c>
      <c r="B2846" s="3">
        <v>-1.5620295120061199E-3</v>
      </c>
      <c r="C2846">
        <v>2.9111552185204301</v>
      </c>
      <c r="D2846" s="3">
        <v>1.9030421186162098E-2</v>
      </c>
      <c r="E2846" s="3">
        <v>1.8834639780470799E-2</v>
      </c>
      <c r="F2846" s="3">
        <v>1.88251278897042E-2</v>
      </c>
      <c r="G2846">
        <v>-4637048</v>
      </c>
      <c r="H2846">
        <v>8236860</v>
      </c>
      <c r="K2846">
        <f t="shared" si="1018"/>
        <v>100.23448277939984</v>
      </c>
      <c r="L2846">
        <f t="shared" si="1019"/>
        <v>80.515145199675473</v>
      </c>
      <c r="M2846">
        <f t="shared" si="1013"/>
        <v>26.959912378256497</v>
      </c>
      <c r="N2846">
        <f t="shared" si="1020"/>
        <v>0.12496260671844568</v>
      </c>
      <c r="O2846">
        <f t="shared" si="1021"/>
        <v>56.277832476607358</v>
      </c>
      <c r="P2846">
        <f t="shared" si="1022"/>
        <v>56.011239068967974</v>
      </c>
      <c r="Q2846">
        <f t="shared" si="1014"/>
        <v>0.24446342613737926</v>
      </c>
      <c r="R2846">
        <f t="shared" si="1023"/>
        <v>56.033369050469979</v>
      </c>
      <c r="S2846">
        <f t="shared" si="1015"/>
        <v>26.796936760831578</v>
      </c>
      <c r="T2846">
        <f t="shared" si="1016"/>
        <v>13.097954700320861</v>
      </c>
      <c r="U2846">
        <f t="shared" si="1017"/>
        <v>0.46287945847052875</v>
      </c>
      <c r="V2846" s="6">
        <f t="shared" si="1025"/>
        <v>152370.00000004191</v>
      </c>
      <c r="W2846">
        <f t="shared" si="1030"/>
        <v>13.099300127129</v>
      </c>
      <c r="X2846">
        <f t="shared" si="1031"/>
        <v>26.85092206056256</v>
      </c>
      <c r="Y2846">
        <f t="shared" si="1026"/>
        <v>0.2523165838101491</v>
      </c>
      <c r="Z2846">
        <f t="shared" si="1027"/>
        <v>-2.7822998399114837E-7</v>
      </c>
      <c r="AA2846">
        <f t="shared" si="1029"/>
        <v>2.6596391182618438E-8</v>
      </c>
      <c r="AB2846">
        <f t="shared" si="1028"/>
        <v>0.99997770627693949</v>
      </c>
      <c r="AC2846">
        <f t="shared" si="1024"/>
        <v>2.0969463530812575</v>
      </c>
      <c r="AD2846">
        <f t="shared" si="1032"/>
        <v>3.8854519562162592E-11</v>
      </c>
      <c r="AE2846">
        <f t="shared" si="1033"/>
        <v>-1.9895635592939505E-6</v>
      </c>
      <c r="AF2846">
        <f t="shared" si="1034"/>
        <v>-1.9440828156114148E-6</v>
      </c>
      <c r="AG2846">
        <f t="shared" si="1035"/>
        <v>3.8854519562162588E-9</v>
      </c>
      <c r="AH2846" t="str">
        <f t="shared" si="1036"/>
        <v>NaN</v>
      </c>
    </row>
    <row r="2847" spans="1:34">
      <c r="A2847" s="4">
        <v>43293.19599537037</v>
      </c>
      <c r="B2847" s="3">
        <v>-1.5663463831879199E-3</v>
      </c>
      <c r="C2847">
        <v>2.9111790029346598</v>
      </c>
      <c r="D2847" s="3">
        <v>1.9026235129258599E-2</v>
      </c>
      <c r="E2847" s="3">
        <v>1.8830168310596501E-2</v>
      </c>
      <c r="F2847" s="3">
        <v>1.8811716209183899E-2</v>
      </c>
      <c r="G2847">
        <v>-4637048</v>
      </c>
      <c r="H2847">
        <v>8236856</v>
      </c>
      <c r="K2847">
        <f t="shared" si="1018"/>
        <v>100.50948530946729</v>
      </c>
      <c r="L2847">
        <f t="shared" si="1019"/>
        <v>80.807777261725718</v>
      </c>
      <c r="M2847">
        <f t="shared" si="1013"/>
        <v>27.057898101717317</v>
      </c>
      <c r="N2847">
        <f t="shared" si="1020"/>
        <v>0.12496981540438169</v>
      </c>
      <c r="O2847">
        <f t="shared" si="1021"/>
        <v>56.265259441004702</v>
      </c>
      <c r="P2847">
        <f t="shared" si="1022"/>
        <v>55.997856224795797</v>
      </c>
      <c r="Q2847">
        <f t="shared" si="1014"/>
        <v>0.27231209628740061</v>
      </c>
      <c r="R2847">
        <f t="shared" si="1023"/>
        <v>55.992947344717301</v>
      </c>
      <c r="S2847">
        <f t="shared" si="1015"/>
        <v>26.876356704192382</v>
      </c>
      <c r="T2847">
        <f t="shared" si="1016"/>
        <v>13.098713509366755</v>
      </c>
      <c r="U2847">
        <f t="shared" si="1017"/>
        <v>0.4628666849372669</v>
      </c>
      <c r="V2847" s="6">
        <f t="shared" si="1025"/>
        <v>152430.00000023749</v>
      </c>
      <c r="W2847">
        <f t="shared" si="1030"/>
        <v>13.09946356292347</v>
      </c>
      <c r="X2847">
        <f t="shared" si="1031"/>
        <v>26.856266263105905</v>
      </c>
      <c r="Y2847">
        <f t="shared" si="1026"/>
        <v>0.25230538679468378</v>
      </c>
      <c r="Z2847">
        <f t="shared" si="1027"/>
        <v>2.6338826383380666E-7</v>
      </c>
      <c r="AA2847">
        <f t="shared" si="1029"/>
        <v>1.0918518333756664E-8</v>
      </c>
      <c r="AB2847">
        <f t="shared" si="1028"/>
        <v>0.99997824652665468</v>
      </c>
      <c r="AC2847">
        <f t="shared" si="1024"/>
        <v>2.0969280430189801</v>
      </c>
      <c r="AD2847">
        <f t="shared" si="1032"/>
        <v>1.5951371138763322E-11</v>
      </c>
      <c r="AE2847">
        <f t="shared" si="1033"/>
        <v>2.6170014675434582E-5</v>
      </c>
      <c r="AF2847">
        <f t="shared" si="1034"/>
        <v>6.0677138237334217E-8</v>
      </c>
      <c r="AG2847">
        <f t="shared" si="1035"/>
        <v>1.5951371138763322E-9</v>
      </c>
      <c r="AH2847">
        <f t="shared" si="1036"/>
        <v>6.0677138237334217E-4</v>
      </c>
    </row>
    <row r="2848" spans="1:34">
      <c r="A2848" s="4">
        <v>43293.196701388886</v>
      </c>
      <c r="B2848" s="3">
        <v>-1.5616965302069699E-3</v>
      </c>
      <c r="C2848">
        <v>2.91125511306018</v>
      </c>
      <c r="D2848" s="3">
        <v>1.9021906365869701E-2</v>
      </c>
      <c r="E2848" s="3">
        <v>1.8825684948515099E-2</v>
      </c>
      <c r="F2848" s="3">
        <v>1.8818076633160701E-2</v>
      </c>
      <c r="G2848">
        <v>-4637048</v>
      </c>
      <c r="H2848">
        <v>8236857</v>
      </c>
      <c r="K2848">
        <f t="shared" si="1018"/>
        <v>100.21327046303081</v>
      </c>
      <c r="L2848">
        <f t="shared" si="1019"/>
        <v>80.503201695858635</v>
      </c>
      <c r="M2848">
        <f t="shared" si="1013"/>
        <v>26.955913182631964</v>
      </c>
      <c r="N2848">
        <f t="shared" si="1020"/>
        <v>0.12499288319937245</v>
      </c>
      <c r="O2848">
        <f t="shared" si="1021"/>
        <v>56.252257779188156</v>
      </c>
      <c r="P2848">
        <f t="shared" si="1022"/>
        <v>55.98443778795297</v>
      </c>
      <c r="Q2848">
        <f t="shared" si="1014"/>
        <v>0.24014063795927143</v>
      </c>
      <c r="R2848">
        <f t="shared" si="1023"/>
        <v>56.012117141228885</v>
      </c>
      <c r="S2848">
        <f t="shared" si="1015"/>
        <v>26.795819423992448</v>
      </c>
      <c r="T2848">
        <f t="shared" si="1016"/>
        <v>13.101141698313151</v>
      </c>
      <c r="U2848">
        <f t="shared" si="1017"/>
        <v>0.46282580963083764</v>
      </c>
      <c r="V2848" s="6">
        <f t="shared" si="1025"/>
        <v>152491.00000003818</v>
      </c>
      <c r="W2848">
        <f t="shared" si="1030"/>
        <v>13.099519014353749</v>
      </c>
      <c r="X2848">
        <f t="shared" si="1031"/>
        <v>26.863053084671385</v>
      </c>
      <c r="Y2848">
        <f t="shared" si="1026"/>
        <v>0.25185425609580153</v>
      </c>
      <c r="Z2848">
        <f t="shared" si="1027"/>
        <v>5.0169193109642323E-8</v>
      </c>
      <c r="AA2848">
        <f t="shared" si="1029"/>
        <v>-6.5156493091107585E-8</v>
      </c>
      <c r="AB2848">
        <f t="shared" si="1028"/>
        <v>0.99999644536140253</v>
      </c>
      <c r="AC2848">
        <f t="shared" si="1024"/>
        <v>2.0968694508197037</v>
      </c>
      <c r="AD2848">
        <f t="shared" si="1032"/>
        <v>-9.5357994070618489E-11</v>
      </c>
      <c r="AE2848">
        <f t="shared" si="1033"/>
        <v>-1.5418521390163951E-5</v>
      </c>
      <c r="AF2848">
        <f t="shared" si="1034"/>
        <v>6.1566634687460195E-7</v>
      </c>
      <c r="AG2848" t="str">
        <f t="shared" si="1035"/>
        <v>NaN</v>
      </c>
      <c r="AH2848">
        <f t="shared" si="1036"/>
        <v>6.1566634687460191E-3</v>
      </c>
    </row>
    <row r="2849" spans="1:34">
      <c r="A2849" s="4">
        <v>43293.197395833333</v>
      </c>
      <c r="B2849" s="3">
        <v>-1.5630165651964499E-3</v>
      </c>
      <c r="C2849">
        <v>2.9111980304660401</v>
      </c>
      <c r="D2849" s="3">
        <v>1.90178273388301E-2</v>
      </c>
      <c r="E2849" s="3">
        <v>1.8822319453902302E-2</v>
      </c>
      <c r="F2849" s="3">
        <v>1.88130264088795E-2</v>
      </c>
      <c r="G2849">
        <v>-4637048</v>
      </c>
      <c r="H2849">
        <v>8236858</v>
      </c>
      <c r="K2849">
        <f t="shared" si="1018"/>
        <v>100.29736214577896</v>
      </c>
      <c r="L2849">
        <f t="shared" si="1019"/>
        <v>80.593931852461779</v>
      </c>
      <c r="M2849">
        <f t="shared" si="1013"/>
        <v>26.986293517487226</v>
      </c>
      <c r="N2849">
        <f t="shared" si="1020"/>
        <v>0.12497558235312946</v>
      </c>
      <c r="O2849">
        <f t="shared" si="1021"/>
        <v>56.240006213245458</v>
      </c>
      <c r="P2849">
        <f t="shared" si="1022"/>
        <v>55.974365062153275</v>
      </c>
      <c r="Q2849">
        <f t="shared" si="1014"/>
        <v>0.24311003404073261</v>
      </c>
      <c r="R2849">
        <f t="shared" si="1023"/>
        <v>55.996896179204725</v>
      </c>
      <c r="S2849">
        <f t="shared" si="1015"/>
        <v>26.824220161460072</v>
      </c>
      <c r="T2849">
        <f t="shared" si="1016"/>
        <v>13.099320556603363</v>
      </c>
      <c r="U2849">
        <f t="shared" si="1017"/>
        <v>0.46285646611065939</v>
      </c>
      <c r="V2849" s="6">
        <f t="shared" si="1025"/>
        <v>152551.00000023376</v>
      </c>
      <c r="W2849">
        <f t="shared" si="1030"/>
        <v>13.09926510517308</v>
      </c>
      <c r="X2849">
        <f t="shared" si="1031"/>
        <v>26.874934631118077</v>
      </c>
      <c r="Y2849">
        <f t="shared" si="1026"/>
        <v>0.25214383000583496</v>
      </c>
      <c r="Z2849">
        <f t="shared" si="1027"/>
        <v>-6.3234086952942681E-8</v>
      </c>
      <c r="AA2849">
        <f t="shared" si="1029"/>
        <v>-5.3259973800400868E-8</v>
      </c>
      <c r="AB2849">
        <f t="shared" si="1028"/>
        <v>0.99998472488989099</v>
      </c>
      <c r="AC2849">
        <f t="shared" si="1024"/>
        <v>2.0969133949691607</v>
      </c>
      <c r="AD2849">
        <f t="shared" si="1032"/>
        <v>-7.7859283786727095E-11</v>
      </c>
      <c r="AE2849">
        <f t="shared" si="1033"/>
        <v>-2.1042520405674794E-5</v>
      </c>
      <c r="AF2849">
        <f t="shared" si="1034"/>
        <v>3.68335589408596E-7</v>
      </c>
      <c r="AG2849" t="str">
        <f t="shared" si="1035"/>
        <v>NaN</v>
      </c>
      <c r="AH2849">
        <f t="shared" si="1036"/>
        <v>3.6833558940859599E-3</v>
      </c>
    </row>
    <row r="2850" spans="1:34">
      <c r="A2850" s="4">
        <v>43293.19809027778</v>
      </c>
      <c r="B2850" s="3">
        <v>-1.5639798339725499E-3</v>
      </c>
      <c r="C2850">
        <v>2.9112313286459499</v>
      </c>
      <c r="D2850" s="3">
        <v>1.9013879126068799E-2</v>
      </c>
      <c r="E2850" s="3">
        <v>1.8817372295743599E-2</v>
      </c>
      <c r="F2850" s="3">
        <v>1.8799114470293699E-2</v>
      </c>
      <c r="G2850">
        <v>-4637048</v>
      </c>
      <c r="H2850">
        <v>8236862</v>
      </c>
      <c r="K2850">
        <f t="shared" si="1018"/>
        <v>100.35872634670284</v>
      </c>
      <c r="L2850">
        <f t="shared" si="1019"/>
        <v>80.673583170042662</v>
      </c>
      <c r="M2850">
        <f t="shared" si="1013"/>
        <v>27.012964183452837</v>
      </c>
      <c r="N2850">
        <f t="shared" si="1020"/>
        <v>0.12498567451343631</v>
      </c>
      <c r="O2850">
        <f t="shared" si="1021"/>
        <v>56.22814755466554</v>
      </c>
      <c r="P2850">
        <f t="shared" si="1022"/>
        <v>55.959558511154555</v>
      </c>
      <c r="Q2850">
        <f t="shared" si="1014"/>
        <v>0.27318081801750083</v>
      </c>
      <c r="R2850">
        <f t="shared" si="1023"/>
        <v>55.954966736648039</v>
      </c>
      <c r="S2850">
        <f t="shared" si="1015"/>
        <v>26.830843638107837</v>
      </c>
      <c r="T2850">
        <f t="shared" si="1016"/>
        <v>13.100382889267243</v>
      </c>
      <c r="U2850">
        <f t="shared" si="1017"/>
        <v>0.46283858316409948</v>
      </c>
      <c r="V2850" s="6">
        <f t="shared" si="1025"/>
        <v>152611.00000042934</v>
      </c>
      <c r="W2850">
        <f t="shared" si="1030"/>
        <v>13.09914544682356</v>
      </c>
      <c r="X2850">
        <f t="shared" si="1031"/>
        <v>26.888801611189855</v>
      </c>
      <c r="Y2850">
        <f t="shared" si="1026"/>
        <v>0.28567197551963847</v>
      </c>
      <c r="Z2850">
        <f t="shared" si="1027"/>
        <v>0</v>
      </c>
      <c r="AA2850">
        <f t="shared" si="1029"/>
        <v>2.9847683755321737E-8</v>
      </c>
      <c r="AB2850">
        <f t="shared" si="1028"/>
        <v>0.99862865160091763</v>
      </c>
      <c r="AC2850">
        <f t="shared" si="1024"/>
        <v>2.0968877608819811</v>
      </c>
      <c r="AD2850">
        <f t="shared" si="1032"/>
        <v>3.8511948189296604E-11</v>
      </c>
      <c r="AE2850">
        <f t="shared" si="1033"/>
        <v>-2.4241886278332788E-5</v>
      </c>
      <c r="AF2850">
        <f t="shared" si="1034"/>
        <v>-1.581466930905584E-7</v>
      </c>
      <c r="AG2850">
        <f t="shared" si="1035"/>
        <v>3.8511948189296603E-9</v>
      </c>
      <c r="AH2850" t="str">
        <f t="shared" si="1036"/>
        <v>NaN</v>
      </c>
    </row>
    <row r="2851" spans="1:34">
      <c r="A2851" s="4">
        <v>43293.198784722219</v>
      </c>
      <c r="B2851" s="3">
        <v>-1.56991404532164E-3</v>
      </c>
      <c r="C2851">
        <v>2.9111980304660401</v>
      </c>
      <c r="D2851" s="3">
        <v>1.90435026139858E-2</v>
      </c>
      <c r="E2851" s="3">
        <v>1.8846139544748401E-2</v>
      </c>
      <c r="F2851" s="3">
        <v>1.8806225281368799E-2</v>
      </c>
      <c r="G2851">
        <v>-4637048</v>
      </c>
      <c r="H2851">
        <v>8237083</v>
      </c>
      <c r="K2851">
        <f t="shared" si="1018"/>
        <v>100.73676012770493</v>
      </c>
      <c r="L2851">
        <f t="shared" si="1019"/>
        <v>81.042269854602779</v>
      </c>
      <c r="M2851">
        <f t="shared" si="1013"/>
        <v>27.136416245622264</v>
      </c>
      <c r="N2851">
        <f t="shared" si="1020"/>
        <v>0.12497558235312946</v>
      </c>
      <c r="O2851">
        <f t="shared" si="1021"/>
        <v>56.317123212866463</v>
      </c>
      <c r="P2851">
        <f t="shared" si="1022"/>
        <v>56.045657181505995</v>
      </c>
      <c r="Q2851">
        <f t="shared" si="1014"/>
        <v>0.34072507450068201</v>
      </c>
      <c r="R2851">
        <f t="shared" si="1023"/>
        <v>55.976398138365781</v>
      </c>
      <c r="S2851">
        <f t="shared" si="1015"/>
        <v>26.909266195955144</v>
      </c>
      <c r="T2851">
        <f t="shared" si="1016"/>
        <v>13.099320556603363</v>
      </c>
      <c r="U2851">
        <f t="shared" si="1017"/>
        <v>0.46285646611065939</v>
      </c>
      <c r="V2851" s="6">
        <f t="shared" si="1025"/>
        <v>152670.99999999627</v>
      </c>
      <c r="W2851">
        <f t="shared" si="1030"/>
        <v>13.099031625466695</v>
      </c>
      <c r="X2851">
        <f t="shared" si="1031"/>
        <v>26.888903580576496</v>
      </c>
      <c r="Y2851">
        <f t="shared" si="1026"/>
        <v>0.3174730807370949</v>
      </c>
      <c r="Z2851">
        <f t="shared" si="1027"/>
        <v>-2.1635464526440344E-7</v>
      </c>
      <c r="AA2851">
        <f t="shared" si="1029"/>
        <v>-3.0362813555542171E-8</v>
      </c>
      <c r="AB2851">
        <f t="shared" si="1028"/>
        <v>0.99735561811712925</v>
      </c>
      <c r="AC2851">
        <f t="shared" si="1024"/>
        <v>2.0969133949691607</v>
      </c>
      <c r="AD2851">
        <f t="shared" si="1032"/>
        <v>-3.5252742417449124E-11</v>
      </c>
      <c r="AE2851">
        <f t="shared" si="1033"/>
        <v>-2.1889862833681433E-5</v>
      </c>
      <c r="AF2851">
        <f t="shared" si="1034"/>
        <v>1.6031748954441475E-7</v>
      </c>
      <c r="AG2851" t="str">
        <f t="shared" si="1035"/>
        <v>NaN</v>
      </c>
      <c r="AH2851">
        <f t="shared" si="1036"/>
        <v>1.6031748954441474E-3</v>
      </c>
    </row>
    <row r="2852" spans="1:34">
      <c r="A2852" s="4">
        <v>43293.199490740742</v>
      </c>
      <c r="B2852" s="3">
        <v>-1.5702945959492399E-3</v>
      </c>
      <c r="C2852">
        <v>2.9111492724168802</v>
      </c>
      <c r="D2852" s="3">
        <v>1.9044953463253501E-2</v>
      </c>
      <c r="E2852" s="3">
        <v>1.8847911483608201E-2</v>
      </c>
      <c r="F2852">
        <v>1.8808404977225999E-2</v>
      </c>
      <c r="G2852">
        <v>-4637048</v>
      </c>
      <c r="H2852">
        <v>8237083</v>
      </c>
      <c r="K2852">
        <f t="shared" si="1018"/>
        <v>100.76100277498381</v>
      </c>
      <c r="L2852">
        <f t="shared" si="1019"/>
        <v>81.063647311515012</v>
      </c>
      <c r="M2852">
        <f t="shared" si="1013"/>
        <v>27.143574332014513</v>
      </c>
      <c r="N2852">
        <f t="shared" si="1020"/>
        <v>0.12496080454696394</v>
      </c>
      <c r="O2852">
        <f t="shared" si="1021"/>
        <v>56.321480912706058</v>
      </c>
      <c r="P2852">
        <f t="shared" si="1022"/>
        <v>56.050960489436044</v>
      </c>
      <c r="Q2852">
        <f t="shared" si="1014"/>
        <v>0.33851334969310187</v>
      </c>
      <c r="R2852">
        <f t="shared" si="1023"/>
        <v>55.982967563012956</v>
      </c>
      <c r="S2852">
        <f t="shared" si="1015"/>
        <v>26.917898765552444</v>
      </c>
      <c r="T2852">
        <f t="shared" si="1016"/>
        <v>13.097764998059624</v>
      </c>
      <c r="U2852">
        <f t="shared" si="1017"/>
        <v>0.46288265185384003</v>
      </c>
      <c r="V2852" s="6">
        <f t="shared" si="1025"/>
        <v>152732.00000042561</v>
      </c>
      <c r="W2852">
        <f t="shared" si="1030"/>
        <v>13.09894990756945</v>
      </c>
      <c r="X2852">
        <f t="shared" si="1031"/>
        <v>26.901757640777131</v>
      </c>
      <c r="Y2852">
        <f t="shared" si="1026"/>
        <v>0.34096202197007131</v>
      </c>
      <c r="Z2852">
        <f t="shared" si="1027"/>
        <v>-1.2855855733776054E-7</v>
      </c>
      <c r="AA2852">
        <f t="shared" si="1029"/>
        <v>-9.3074304943460205E-8</v>
      </c>
      <c r="AB2852">
        <f t="shared" si="1028"/>
        <v>0.99641133109908664</v>
      </c>
      <c r="AC2852">
        <f t="shared" si="1024"/>
        <v>2.0969509305968215</v>
      </c>
      <c r="AD2852">
        <f t="shared" si="1032"/>
        <v>-1.0062117145392491E-10</v>
      </c>
      <c r="AE2852">
        <f t="shared" si="1033"/>
        <v>1.2637845222847649E-6</v>
      </c>
      <c r="AF2852">
        <f t="shared" si="1034"/>
        <v>-7.9258778143017987E-6</v>
      </c>
      <c r="AG2852" t="str">
        <f t="shared" si="1035"/>
        <v>NaN</v>
      </c>
      <c r="AH2852" t="str">
        <f t="shared" si="1036"/>
        <v>NaN</v>
      </c>
    </row>
    <row r="2853" spans="1:34">
      <c r="A2853" s="4">
        <v>43293.200185185182</v>
      </c>
      <c r="B2853" s="3">
        <v>-1.57214978025877E-3</v>
      </c>
      <c r="C2853">
        <v>2.9111492724168802</v>
      </c>
      <c r="D2853" s="3">
        <v>1.9052029326485399E-2</v>
      </c>
      <c r="E2853" s="3">
        <v>1.8854654365040899E-2</v>
      </c>
      <c r="F2853" s="3">
        <v>1.88137529741653E-2</v>
      </c>
      <c r="G2853">
        <v>-4637048</v>
      </c>
      <c r="H2853">
        <v>8237083</v>
      </c>
      <c r="K2853">
        <f t="shared" si="1018"/>
        <v>100.8791856804671</v>
      </c>
      <c r="L2853">
        <f t="shared" si="1019"/>
        <v>81.174800323694299</v>
      </c>
      <c r="M2853">
        <f t="shared" si="1013"/>
        <v>27.180793111928541</v>
      </c>
      <c r="N2853">
        <f t="shared" si="1020"/>
        <v>0.12496080454696394</v>
      </c>
      <c r="O2853">
        <f t="shared" si="1021"/>
        <v>56.342733629137079</v>
      </c>
      <c r="P2853">
        <f t="shared" si="1022"/>
        <v>56.071141533706069</v>
      </c>
      <c r="Q2853">
        <f t="shared" si="1014"/>
        <v>0.34364764171643003</v>
      </c>
      <c r="R2853">
        <f t="shared" si="1023"/>
        <v>55.999085987420649</v>
      </c>
      <c r="S2853">
        <f t="shared" si="1015"/>
        <v>26.951694684117587</v>
      </c>
      <c r="T2853">
        <f t="shared" si="1016"/>
        <v>13.097764998059624</v>
      </c>
      <c r="U2853">
        <f t="shared" si="1017"/>
        <v>0.46288265185384003</v>
      </c>
      <c r="V2853" s="6">
        <f t="shared" si="1025"/>
        <v>152791.99999999255</v>
      </c>
      <c r="W2853">
        <f t="shared" si="1030"/>
        <v>13.099054973437337</v>
      </c>
      <c r="X2853">
        <f t="shared" si="1031"/>
        <v>26.91569878800852</v>
      </c>
      <c r="Y2853">
        <f t="shared" si="1026"/>
        <v>0.34178258732936467</v>
      </c>
      <c r="Z2853">
        <f t="shared" si="1027"/>
        <v>3.035236188989098E-7</v>
      </c>
      <c r="AA2853">
        <f t="shared" si="1029"/>
        <v>-4.686190834415618E-8</v>
      </c>
      <c r="AB2853">
        <f t="shared" si="1028"/>
        <v>0.99638373185048601</v>
      </c>
      <c r="AC2853">
        <f t="shared" si="1024"/>
        <v>2.0969509305968215</v>
      </c>
      <c r="AD2853">
        <f t="shared" si="1032"/>
        <v>-5.0540043626057256E-11</v>
      </c>
      <c r="AE2853">
        <f t="shared" si="1033"/>
        <v>7.9378721353271124E-6</v>
      </c>
      <c r="AF2853">
        <f t="shared" si="1034"/>
        <v>-6.3381505316856299E-7</v>
      </c>
      <c r="AG2853" t="str">
        <f t="shared" si="1035"/>
        <v>NaN</v>
      </c>
      <c r="AH2853" t="str">
        <f t="shared" si="1036"/>
        <v>NaN</v>
      </c>
    </row>
    <row r="2854" spans="1:34">
      <c r="A2854" s="4">
        <v>43293.200879629629</v>
      </c>
      <c r="B2854" s="3">
        <v>-1.57376712042605E-3</v>
      </c>
      <c r="C2854">
        <v>2.91126343760516</v>
      </c>
      <c r="D2854" s="3">
        <v>1.9046891893012799E-2</v>
      </c>
      <c r="E2854" s="3">
        <v>1.8849469362739901E-2</v>
      </c>
      <c r="F2854" s="3">
        <v>1.88087861262284E-2</v>
      </c>
      <c r="G2854">
        <v>-4637048</v>
      </c>
      <c r="H2854">
        <v>8237083</v>
      </c>
      <c r="K2854">
        <f t="shared" si="1018"/>
        <v>100.98221693140108</v>
      </c>
      <c r="L2854">
        <f t="shared" si="1019"/>
        <v>81.284360451037514</v>
      </c>
      <c r="M2854">
        <f t="shared" si="1013"/>
        <v>27.217478525908714</v>
      </c>
      <c r="N2854">
        <f t="shared" si="1020"/>
        <v>0.12499540623944994</v>
      </c>
      <c r="O2854">
        <f t="shared" si="1021"/>
        <v>56.327303085442537</v>
      </c>
      <c r="P2854">
        <f t="shared" si="1022"/>
        <v>56.055623129293799</v>
      </c>
      <c r="Q2854">
        <f t="shared" si="1014"/>
        <v>0.34318677057856206</v>
      </c>
      <c r="R2854">
        <f t="shared" si="1023"/>
        <v>55.984116314863975</v>
      </c>
      <c r="S2854">
        <f t="shared" si="1015"/>
        <v>26.988687345523005</v>
      </c>
      <c r="T2854">
        <f t="shared" si="1016"/>
        <v>13.101407281479203</v>
      </c>
      <c r="U2854">
        <f t="shared" si="1017"/>
        <v>0.4628213388941963</v>
      </c>
      <c r="V2854" s="6">
        <f t="shared" si="1025"/>
        <v>152852.00000018813</v>
      </c>
      <c r="W2854">
        <f t="shared" si="1030"/>
        <v>13.099063728926316</v>
      </c>
      <c r="X2854">
        <f t="shared" si="1031"/>
        <v>26.922554640053193</v>
      </c>
      <c r="Y2854">
        <f t="shared" si="1026"/>
        <v>0.34258489978275958</v>
      </c>
      <c r="Z2854">
        <f t="shared" si="1027"/>
        <v>-1.5808521734224067E-7</v>
      </c>
      <c r="AA2854">
        <f t="shared" si="1029"/>
        <v>4.1770332565164228E-9</v>
      </c>
      <c r="AB2854">
        <f t="shared" si="1028"/>
        <v>0.99635686925681377</v>
      </c>
      <c r="AC2854">
        <f t="shared" si="1024"/>
        <v>2.0968630422979069</v>
      </c>
      <c r="AD2854">
        <f t="shared" si="1032"/>
        <v>4.4941450891450613E-12</v>
      </c>
      <c r="AE2854">
        <f t="shared" si="1033"/>
        <v>-1.7010564667273183E-5</v>
      </c>
      <c r="AF2854">
        <f t="shared" si="1034"/>
        <v>-2.6300220812393592E-8</v>
      </c>
      <c r="AG2854">
        <f t="shared" si="1035"/>
        <v>4.4941450891450612E-10</v>
      </c>
      <c r="AH2854" t="str">
        <f t="shared" si="1036"/>
        <v>NaN</v>
      </c>
    </row>
    <row r="2855" spans="1:34">
      <c r="A2855" s="4">
        <v>43293.201574074075</v>
      </c>
      <c r="B2855" s="3">
        <v>-1.5726849295788299E-3</v>
      </c>
      <c r="C2855">
        <v>2.9110898113813199</v>
      </c>
      <c r="D2855" s="3">
        <v>1.9035332667699599E-2</v>
      </c>
      <c r="E2855" s="3">
        <v>1.88380052750836E-2</v>
      </c>
      <c r="F2855">
        <v>1.8798018666912001E-2</v>
      </c>
      <c r="G2855">
        <v>-4637048</v>
      </c>
      <c r="H2855">
        <v>8237083</v>
      </c>
      <c r="K2855">
        <f t="shared" si="1018"/>
        <v>100.91327690320286</v>
      </c>
      <c r="L2855">
        <f t="shared" si="1019"/>
        <v>81.2295741501149</v>
      </c>
      <c r="M2855">
        <f t="shared" si="1013"/>
        <v>27.199133730420368</v>
      </c>
      <c r="N2855">
        <f t="shared" si="1020"/>
        <v>0.12494278283212816</v>
      </c>
      <c r="O2855">
        <f t="shared" si="1021"/>
        <v>56.292584362130263</v>
      </c>
      <c r="P2855">
        <f t="shared" si="1022"/>
        <v>56.021311794767676</v>
      </c>
      <c r="Q2855">
        <f t="shared" si="1014"/>
        <v>0.34092028705328659</v>
      </c>
      <c r="R2855">
        <f t="shared" si="1023"/>
        <v>55.951664075076977</v>
      </c>
      <c r="S2855">
        <f t="shared" si="1015"/>
        <v>26.971853539051509</v>
      </c>
      <c r="T2855">
        <f t="shared" si="1016"/>
        <v>13.095867975445334</v>
      </c>
      <c r="U2855">
        <f t="shared" si="1017"/>
        <v>0.46291458568698657</v>
      </c>
      <c r="V2855" s="6">
        <f t="shared" si="1025"/>
        <v>152912.0000003837</v>
      </c>
      <c r="W2855">
        <f t="shared" si="1030"/>
        <v>13.098795227263963</v>
      </c>
      <c r="X2855">
        <f t="shared" si="1031"/>
        <v>26.937845611530847</v>
      </c>
      <c r="Y2855">
        <f t="shared" si="1026"/>
        <v>0.34052590207881178</v>
      </c>
      <c r="Z2855">
        <f t="shared" si="1027"/>
        <v>-3.8881124660578379E-7</v>
      </c>
      <c r="AA2855">
        <f t="shared" si="1029"/>
        <v>3.8698216138296541E-8</v>
      </c>
      <c r="AB2855">
        <f t="shared" si="1028"/>
        <v>0.99643684279819689</v>
      </c>
      <c r="AC2855">
        <f t="shared" si="1024"/>
        <v>2.0969967057525043</v>
      </c>
      <c r="AD2855">
        <f t="shared" si="1032"/>
        <v>4.1890529451834593E-11</v>
      </c>
      <c r="AE2855">
        <f t="shared" si="1033"/>
        <v>-1.966470328385123E-5</v>
      </c>
      <c r="AF2855">
        <f t="shared" si="1034"/>
        <v>-2.1206035669327455E-7</v>
      </c>
      <c r="AG2855">
        <f t="shared" si="1035"/>
        <v>4.1890529451834595E-9</v>
      </c>
      <c r="AH2855" t="str">
        <f t="shared" si="1036"/>
        <v>NaN</v>
      </c>
    </row>
    <row r="2856" spans="1:34">
      <c r="A2856" s="4">
        <v>43293.202280092592</v>
      </c>
      <c r="B2856" s="3">
        <v>-1.57282763606418E-3</v>
      </c>
      <c r="C2856">
        <v>2.9111159742369601</v>
      </c>
      <c r="D2856" s="3">
        <v>1.9033180178212199E-2</v>
      </c>
      <c r="E2856" s="3">
        <v>1.8836447395951798E-2</v>
      </c>
      <c r="F2856" s="3">
        <v>1.87970181507808E-2</v>
      </c>
      <c r="G2856">
        <v>-4637048</v>
      </c>
      <c r="H2856">
        <v>8237083</v>
      </c>
      <c r="K2856">
        <f t="shared" si="1018"/>
        <v>100.92236789593245</v>
      </c>
      <c r="L2856">
        <f t="shared" si="1019"/>
        <v>81.239980312193154</v>
      </c>
      <c r="M2856">
        <f t="shared" si="1013"/>
        <v>27.202618158314372</v>
      </c>
      <c r="N2856">
        <f t="shared" si="1020"/>
        <v>0.12495071238665399</v>
      </c>
      <c r="O2856">
        <f t="shared" si="1021"/>
        <v>56.286119250072943</v>
      </c>
      <c r="P2856">
        <f t="shared" si="1022"/>
        <v>56.016649154909622</v>
      </c>
      <c r="Q2856">
        <f t="shared" si="1014"/>
        <v>0.33747064860458664</v>
      </c>
      <c r="R2856">
        <f t="shared" si="1023"/>
        <v>55.948648601468356</v>
      </c>
      <c r="S2856">
        <f t="shared" si="1015"/>
        <v>26.977637725911315</v>
      </c>
      <c r="T2856">
        <f t="shared" si="1016"/>
        <v>13.096702665395417</v>
      </c>
      <c r="U2856">
        <f t="shared" si="1017"/>
        <v>0.46290053480040549</v>
      </c>
      <c r="V2856" s="6">
        <f t="shared" si="1025"/>
        <v>152973.0000001844</v>
      </c>
      <c r="W2856">
        <f t="shared" si="1030"/>
        <v>13.098771879293325</v>
      </c>
      <c r="X2856">
        <f t="shared" si="1031"/>
        <v>26.944080116392836</v>
      </c>
      <c r="Y2856">
        <f t="shared" si="1026"/>
        <v>0.33789318714481925</v>
      </c>
      <c r="Z2856">
        <f t="shared" si="1027"/>
        <v>2.6025268924218533E-7</v>
      </c>
      <c r="AA2856">
        <f t="shared" si="1029"/>
        <v>3.1318417369582035E-8</v>
      </c>
      <c r="AB2856">
        <f t="shared" si="1028"/>
        <v>0.99654301414673752</v>
      </c>
      <c r="AC2856">
        <f t="shared" si="1024"/>
        <v>2.0969765646840086</v>
      </c>
      <c r="AD2856">
        <f t="shared" si="1032"/>
        <v>3.4165773426480061E-11</v>
      </c>
      <c r="AE2856">
        <f t="shared" si="1033"/>
        <v>-2.4985356751351874E-5</v>
      </c>
      <c r="AF2856">
        <f t="shared" si="1034"/>
        <v>-1.3612463793144025E-7</v>
      </c>
      <c r="AG2856">
        <f t="shared" si="1035"/>
        <v>3.4165773426480061E-9</v>
      </c>
      <c r="AH2856" t="str">
        <f t="shared" si="1036"/>
        <v>NaN</v>
      </c>
    </row>
    <row r="2857" spans="1:34">
      <c r="A2857" s="4">
        <v>43293.202974537038</v>
      </c>
      <c r="B2857" s="3">
        <v>-1.5702945959492399E-3</v>
      </c>
      <c r="C2857">
        <v>2.9111885167003502</v>
      </c>
      <c r="D2857" s="3">
        <v>1.90279119304614E-2</v>
      </c>
      <c r="E2857" s="3">
        <v>1.8830774813159201E-2</v>
      </c>
      <c r="F2857" s="3">
        <v>1.8792492006377899E-2</v>
      </c>
      <c r="G2857">
        <v>-4637048</v>
      </c>
      <c r="H2857">
        <v>8237083</v>
      </c>
      <c r="K2857">
        <f t="shared" si="1018"/>
        <v>100.76100277498381</v>
      </c>
      <c r="L2857">
        <f t="shared" si="1019"/>
        <v>81.084564766869192</v>
      </c>
      <c r="M2857">
        <f t="shared" si="1013"/>
        <v>27.150578390221529</v>
      </c>
      <c r="N2857">
        <f t="shared" si="1020"/>
        <v>0.12497269887875564</v>
      </c>
      <c r="O2857">
        <f t="shared" si="1021"/>
        <v>56.270295799015926</v>
      </c>
      <c r="P2857">
        <f t="shared" si="1022"/>
        <v>55.999671450999891</v>
      </c>
      <c r="Q2857">
        <f t="shared" si="1014"/>
        <v>0.33528862577658458</v>
      </c>
      <c r="R2857">
        <f t="shared" si="1023"/>
        <v>55.935007173239342</v>
      </c>
      <c r="S2857">
        <f t="shared" si="1015"/>
        <v>26.927052639703806</v>
      </c>
      <c r="T2857">
        <f t="shared" si="1016"/>
        <v>13.099017032985067</v>
      </c>
      <c r="U2857">
        <f t="shared" si="1017"/>
        <v>0.46286157552396301</v>
      </c>
      <c r="V2857" s="6">
        <f t="shared" si="1025"/>
        <v>153033.00000037998</v>
      </c>
      <c r="W2857">
        <f t="shared" si="1030"/>
        <v>13.098430415222754</v>
      </c>
      <c r="X2857">
        <f t="shared" si="1031"/>
        <v>26.959022620800773</v>
      </c>
      <c r="Y2857">
        <f t="shared" si="1026"/>
        <v>0.33505131821280304</v>
      </c>
      <c r="Z2857">
        <f t="shared" si="1027"/>
        <v>3.5727259120470822E-7</v>
      </c>
      <c r="AA2857">
        <f t="shared" si="1029"/>
        <v>-3.1751425481952149E-8</v>
      </c>
      <c r="AB2857">
        <f t="shared" si="1028"/>
        <v>0.99665008498245322</v>
      </c>
      <c r="AC2857">
        <f t="shared" si="1024"/>
        <v>2.0969207189940704</v>
      </c>
      <c r="AD2857">
        <f t="shared" si="1032"/>
        <v>-3.4931015785391254E-11</v>
      </c>
      <c r="AE2857">
        <f t="shared" si="1033"/>
        <v>-8.6568022475359585E-6</v>
      </c>
      <c r="AF2857">
        <f t="shared" si="1034"/>
        <v>4.0168420446924411E-7</v>
      </c>
      <c r="AG2857" t="str">
        <f t="shared" si="1035"/>
        <v>NaN</v>
      </c>
      <c r="AH2857">
        <f t="shared" si="1036"/>
        <v>4.0168420446924412E-3</v>
      </c>
    </row>
    <row r="2858" spans="1:34">
      <c r="A2858" s="4">
        <v>43293.203668981485</v>
      </c>
      <c r="B2858" s="3">
        <v>-1.5714957088675901E-3</v>
      </c>
      <c r="C2858">
        <v>2.9112503561773302</v>
      </c>
      <c r="D2858" s="3">
        <v>1.90269962305138E-2</v>
      </c>
      <c r="E2858" s="3">
        <v>1.88298234365902E-2</v>
      </c>
      <c r="F2858" s="3">
        <v>1.8792539650003201E-2</v>
      </c>
      <c r="G2858">
        <v>-4637048</v>
      </c>
      <c r="H2858">
        <v>8237083</v>
      </c>
      <c r="K2858">
        <f t="shared" si="1018"/>
        <v>100.837518630457</v>
      </c>
      <c r="L2858">
        <f t="shared" si="1019"/>
        <v>81.161017995230537</v>
      </c>
      <c r="M2858">
        <f t="shared" si="1013"/>
        <v>27.176178199208334</v>
      </c>
      <c r="N2858">
        <f t="shared" si="1020"/>
        <v>0.12499144146218406</v>
      </c>
      <c r="O2858">
        <f t="shared" si="1021"/>
        <v>56.267545447477964</v>
      </c>
      <c r="P2858">
        <f t="shared" si="1022"/>
        <v>55.996824037346229</v>
      </c>
      <c r="Q2858">
        <f t="shared" si="1014"/>
        <v>0.33239468025723795</v>
      </c>
      <c r="R2858">
        <f t="shared" si="1023"/>
        <v>55.935150767220726</v>
      </c>
      <c r="S2858">
        <f t="shared" si="1015"/>
        <v>26.954581745703507</v>
      </c>
      <c r="T2858">
        <f t="shared" si="1016"/>
        <v>13.100989936503849</v>
      </c>
      <c r="U2858">
        <f t="shared" si="1017"/>
        <v>0.46282836433749197</v>
      </c>
      <c r="V2858" s="6">
        <f t="shared" si="1025"/>
        <v>153093.00000057556</v>
      </c>
      <c r="W2858">
        <f t="shared" si="1030"/>
        <v>13.098640546958499</v>
      </c>
      <c r="X2858">
        <f t="shared" si="1031"/>
        <v>26.966083789561392</v>
      </c>
      <c r="Y2858">
        <f t="shared" si="1026"/>
        <v>0.33319104422304707</v>
      </c>
      <c r="Z2858">
        <f t="shared" si="1027"/>
        <v>2.5293634908057443E-8</v>
      </c>
      <c r="AA2858">
        <f t="shared" si="1029"/>
        <v>-6.928126882066759E-9</v>
      </c>
      <c r="AB2858">
        <f t="shared" si="1028"/>
        <v>0.99672827857502411</v>
      </c>
      <c r="AC2858">
        <f t="shared" si="1024"/>
        <v>2.0968731128321618</v>
      </c>
      <c r="AD2858">
        <f t="shared" si="1032"/>
        <v>-7.6642907485256922E-12</v>
      </c>
      <c r="AE2858">
        <f t="shared" si="1033"/>
        <v>1.5806454062594274E-5</v>
      </c>
      <c r="AF2858">
        <f t="shared" si="1034"/>
        <v>-4.8269028063424506E-8</v>
      </c>
      <c r="AG2858" t="str">
        <f t="shared" si="1035"/>
        <v>NaN</v>
      </c>
      <c r="AH2858" t="str">
        <f t="shared" si="1036"/>
        <v>NaN</v>
      </c>
    </row>
    <row r="2859" spans="1:34">
      <c r="A2859" s="4">
        <v>43293.204363425924</v>
      </c>
      <c r="B2859" s="3">
        <v>-1.57249465426503E-3</v>
      </c>
      <c r="C2859">
        <v>2.9111980304660401</v>
      </c>
      <c r="D2859" s="3">
        <v>1.90223939463613E-2</v>
      </c>
      <c r="E2859" s="3">
        <v>1.8826065499142699E-2</v>
      </c>
      <c r="F2859" s="3">
        <v>1.87881207037572E-2</v>
      </c>
      <c r="G2859">
        <v>-4637048</v>
      </c>
      <c r="H2859">
        <v>8237083</v>
      </c>
      <c r="K2859">
        <f t="shared" si="1018"/>
        <v>100.90115557956342</v>
      </c>
      <c r="L2859">
        <f t="shared" si="1019"/>
        <v>81.230463608960022</v>
      </c>
      <c r="M2859">
        <f t="shared" si="1013"/>
        <v>27.199431559263243</v>
      </c>
      <c r="N2859">
        <f t="shared" si="1020"/>
        <v>0.12497558235312946</v>
      </c>
      <c r="O2859">
        <f t="shared" si="1021"/>
        <v>56.253722252085055</v>
      </c>
      <c r="P2859">
        <f t="shared" si="1022"/>
        <v>55.985576753414428</v>
      </c>
      <c r="Q2859">
        <f t="shared" si="1014"/>
        <v>0.33188982663531874</v>
      </c>
      <c r="R2859">
        <f t="shared" si="1023"/>
        <v>55.921832425449736</v>
      </c>
      <c r="S2859">
        <f t="shared" si="1015"/>
        <v>26.978171674839697</v>
      </c>
      <c r="T2859">
        <f t="shared" si="1016"/>
        <v>13.099320556603363</v>
      </c>
      <c r="U2859">
        <f t="shared" si="1017"/>
        <v>0.46285646611065939</v>
      </c>
      <c r="V2859" s="6">
        <f t="shared" si="1025"/>
        <v>153153.00000014249</v>
      </c>
      <c r="W2859">
        <f t="shared" si="1030"/>
        <v>13.098564666053932</v>
      </c>
      <c r="X2859">
        <f t="shared" si="1031"/>
        <v>26.971341283016354</v>
      </c>
      <c r="Y2859">
        <f t="shared" si="1026"/>
        <v>0.33234751475044533</v>
      </c>
      <c r="Z2859">
        <f t="shared" si="1027"/>
        <v>-1.8021714871876205E-7</v>
      </c>
      <c r="AA2859">
        <f t="shared" si="1029"/>
        <v>2.8291094690578129E-8</v>
      </c>
      <c r="AB2859">
        <f t="shared" si="1028"/>
        <v>0.99676519490490179</v>
      </c>
      <c r="AC2859">
        <f t="shared" si="1024"/>
        <v>2.0969133949691607</v>
      </c>
      <c r="AD2859">
        <f t="shared" si="1032"/>
        <v>3.1377267346301521E-11</v>
      </c>
      <c r="AE2859">
        <f t="shared" si="1033"/>
        <v>2.7627076634493173E-6</v>
      </c>
      <c r="AF2859">
        <f t="shared" si="1034"/>
        <v>1.1306058328900017E-6</v>
      </c>
      <c r="AG2859">
        <f t="shared" si="1035"/>
        <v>3.1377267346301519E-9</v>
      </c>
      <c r="AH2859">
        <f t="shared" si="1036"/>
        <v>1.1306058328900017E-2</v>
      </c>
    </row>
    <row r="2860" spans="1:34">
      <c r="A2860" s="4">
        <v>43293.205057870371</v>
      </c>
      <c r="B2860" s="3">
        <v>-1.5719119361165201E-3</v>
      </c>
      <c r="C2860">
        <v>2.91118257059679</v>
      </c>
      <c r="D2860" s="3">
        <v>1.9021953934698101E-2</v>
      </c>
      <c r="E2860" s="3">
        <v>1.8825126014780799E-2</v>
      </c>
      <c r="F2860" s="3">
        <v>1.87873941384714E-2</v>
      </c>
      <c r="G2860">
        <v>-4637048</v>
      </c>
      <c r="H2860">
        <v>8237083</v>
      </c>
      <c r="K2860">
        <f t="shared" si="1018"/>
        <v>100.8640340259178</v>
      </c>
      <c r="L2860">
        <f t="shared" si="1019"/>
        <v>81.194297118770038</v>
      </c>
      <c r="M2860">
        <f t="shared" si="1013"/>
        <v>27.187321472345644</v>
      </c>
      <c r="N2860">
        <f t="shared" si="1020"/>
        <v>0.1249708967072708</v>
      </c>
      <c r="O2860">
        <f t="shared" si="1021"/>
        <v>56.252400654592584</v>
      </c>
      <c r="P2860">
        <f t="shared" si="1022"/>
        <v>55.982764932431408</v>
      </c>
      <c r="Q2860">
        <f t="shared" si="1014"/>
        <v>0.33275803735877929</v>
      </c>
      <c r="R2860">
        <f t="shared" si="1023"/>
        <v>55.919642617233805</v>
      </c>
      <c r="S2860">
        <f t="shared" si="1015"/>
        <v>26.965482780773126</v>
      </c>
      <c r="T2860">
        <f t="shared" si="1016"/>
        <v>13.098827330723504</v>
      </c>
      <c r="U2860">
        <f t="shared" si="1017"/>
        <v>0.46286476890727984</v>
      </c>
      <c r="V2860" s="6">
        <f t="shared" si="1025"/>
        <v>153213.00000033807</v>
      </c>
      <c r="W2860">
        <f t="shared" si="1030"/>
        <v>13.098658057936483</v>
      </c>
      <c r="X2860">
        <f t="shared" si="1031"/>
        <v>26.975276773190181</v>
      </c>
      <c r="Y2860">
        <f t="shared" si="1026"/>
        <v>0.33421667222224255</v>
      </c>
      <c r="Z2860">
        <f t="shared" si="1027"/>
        <v>-1.3796528106182953E-7</v>
      </c>
      <c r="AA2860">
        <f t="shared" si="1029"/>
        <v>2.7245903239088599E-8</v>
      </c>
      <c r="AB2860">
        <f t="shared" si="1028"/>
        <v>0.99668855045293214</v>
      </c>
      <c r="AC2860">
        <f t="shared" si="1024"/>
        <v>2.0969252965096419</v>
      </c>
      <c r="AD2860">
        <f t="shared" si="1032"/>
        <v>3.0049231224175553E-11</v>
      </c>
      <c r="AE2860">
        <f t="shared" si="1033"/>
        <v>-5.9307308216960126E-5</v>
      </c>
      <c r="AF2860">
        <f t="shared" si="1034"/>
        <v>-5.0437806174027613E-8</v>
      </c>
      <c r="AG2860">
        <f t="shared" si="1035"/>
        <v>3.0049231224175555E-9</v>
      </c>
      <c r="AH2860" t="str">
        <f t="shared" si="1036"/>
        <v>NaN</v>
      </c>
    </row>
    <row r="2861" spans="1:34">
      <c r="A2861" s="4">
        <v>43293.205763888887</v>
      </c>
      <c r="B2861" s="3">
        <v>-1.57330332434867E-3</v>
      </c>
      <c r="C2861">
        <v>2.9111457047547402</v>
      </c>
      <c r="D2861" s="3">
        <v>1.9017006776539301E-2</v>
      </c>
      <c r="E2861" s="3">
        <v>1.88200718267581E-2</v>
      </c>
      <c r="F2861" s="3">
        <v>1.8780724030930299E-2</v>
      </c>
      <c r="G2861">
        <v>-4637048</v>
      </c>
      <c r="H2861">
        <v>8237083</v>
      </c>
      <c r="K2861">
        <f t="shared" si="1018"/>
        <v>100.95267120503041</v>
      </c>
      <c r="L2861">
        <f t="shared" si="1019"/>
        <v>81.291702093540067</v>
      </c>
      <c r="M2861">
        <f t="shared" si="1013"/>
        <v>27.219936821650347</v>
      </c>
      <c r="N2861">
        <f t="shared" si="1020"/>
        <v>0.12495972324407188</v>
      </c>
      <c r="O2861">
        <f t="shared" si="1021"/>
        <v>56.23754161251636</v>
      </c>
      <c r="P2861">
        <f t="shared" si="1022"/>
        <v>55.967638047396697</v>
      </c>
      <c r="Q2861">
        <f t="shared" si="1014"/>
        <v>0.33800215267262956</v>
      </c>
      <c r="R2861">
        <f t="shared" si="1023"/>
        <v>55.89953945984373</v>
      </c>
      <c r="S2861">
        <f t="shared" si="1015"/>
        <v>26.994602053201927</v>
      </c>
      <c r="T2861">
        <f t="shared" si="1016"/>
        <v>13.097651176702566</v>
      </c>
      <c r="U2861">
        <f t="shared" si="1017"/>
        <v>0.46288456788383209</v>
      </c>
      <c r="V2861" s="6">
        <f t="shared" si="1025"/>
        <v>153274.00000013877</v>
      </c>
      <c r="W2861">
        <f t="shared" si="1030"/>
        <v>13.098485866653011</v>
      </c>
      <c r="X2861">
        <f t="shared" si="1031"/>
        <v>26.973268345158885</v>
      </c>
      <c r="Y2861">
        <f t="shared" si="1026"/>
        <v>0.31090150116544163</v>
      </c>
      <c r="Z2861">
        <f t="shared" si="1027"/>
        <v>1.5677872856957092E-8</v>
      </c>
      <c r="AA2861">
        <f t="shared" si="1029"/>
        <v>-1.3938375428575202E-8</v>
      </c>
      <c r="AB2861">
        <f t="shared" si="1028"/>
        <v>0.99762806650406788</v>
      </c>
      <c r="AC2861">
        <f t="shared" si="1024"/>
        <v>2.0969536771061668</v>
      </c>
      <c r="AD2861">
        <f t="shared" si="1032"/>
        <v>-1.6525533281452633E-11</v>
      </c>
      <c r="AE2861">
        <f t="shared" si="1033"/>
        <v>4.46499881673457E-4</v>
      </c>
      <c r="AF2861">
        <f t="shared" si="1034"/>
        <v>-3.6843864036955485E-9</v>
      </c>
      <c r="AG2861" t="str">
        <f t="shared" si="1035"/>
        <v>NaN</v>
      </c>
      <c r="AH2861" t="str">
        <f t="shared" si="1036"/>
        <v>NaN</v>
      </c>
    </row>
    <row r="2862" spans="1:34">
      <c r="A2862" s="4">
        <v>43293.206458333334</v>
      </c>
      <c r="B2862" s="3">
        <v>-1.5679280467338699E-3</v>
      </c>
      <c r="C2862">
        <v>2.9111885167003502</v>
      </c>
      <c r="D2862" s="3">
        <v>1.90495438551989E-2</v>
      </c>
      <c r="E2862" s="3">
        <v>1.8853940832614199E-2</v>
      </c>
      <c r="F2862" s="3">
        <v>1.8838384728442199E-2</v>
      </c>
      <c r="G2862">
        <v>-4637048</v>
      </c>
      <c r="H2862">
        <v>8237332</v>
      </c>
      <c r="K2862">
        <f t="shared" si="1018"/>
        <v>100.61024381221935</v>
      </c>
      <c r="L2862">
        <f t="shared" si="1019"/>
        <v>80.873480238625788</v>
      </c>
      <c r="M2862">
        <f t="shared" si="1013"/>
        <v>27.07989826697596</v>
      </c>
      <c r="N2862">
        <f t="shared" si="1020"/>
        <v>0.12497269887875564</v>
      </c>
      <c r="O2862">
        <f t="shared" si="1021"/>
        <v>56.335268389247858</v>
      </c>
      <c r="P2862">
        <f t="shared" si="1022"/>
        <v>56.069005973465977</v>
      </c>
      <c r="Q2862">
        <f t="shared" si="1014"/>
        <v>0.26194431346491598</v>
      </c>
      <c r="R2862">
        <f t="shared" si="1023"/>
        <v>56.073324075782942</v>
      </c>
      <c r="S2862">
        <f t="shared" si="1015"/>
        <v>26.905268724666016</v>
      </c>
      <c r="T2862">
        <f t="shared" si="1016"/>
        <v>13.099017032985067</v>
      </c>
      <c r="U2862">
        <f t="shared" si="1017"/>
        <v>0.46286157552396301</v>
      </c>
      <c r="V2862" s="6">
        <f t="shared" si="1025"/>
        <v>153334.00000033434</v>
      </c>
      <c r="W2862">
        <f t="shared" si="1030"/>
        <v>13.098760205307995</v>
      </c>
      <c r="X2862">
        <f t="shared" si="1031"/>
        <v>26.975608581199261</v>
      </c>
      <c r="Y2862">
        <f t="shared" si="1026"/>
        <v>0.29647069405892762</v>
      </c>
      <c r="Z2862">
        <f t="shared" si="1027"/>
        <v>-1.4227669559726962E-7</v>
      </c>
      <c r="AA2862">
        <f t="shared" si="1029"/>
        <v>-5.3834829002545923E-8</v>
      </c>
      <c r="AB2862">
        <f t="shared" si="1028"/>
        <v>0.99819676506720267</v>
      </c>
      <c r="AC2862">
        <f t="shared" si="1024"/>
        <v>2.0969207189940704</v>
      </c>
      <c r="AD2862">
        <f t="shared" si="1032"/>
        <v>-6.6933091719077001E-11</v>
      </c>
      <c r="AE2862">
        <f t="shared" si="1033"/>
        <v>1.412772967940502E-4</v>
      </c>
      <c r="AF2862">
        <f t="shared" si="1034"/>
        <v>-4.7162796175306973E-8</v>
      </c>
      <c r="AG2862" t="str">
        <f t="shared" si="1035"/>
        <v>NaN</v>
      </c>
      <c r="AH2862" t="str">
        <f t="shared" si="1036"/>
        <v>NaN</v>
      </c>
    </row>
    <row r="2863" spans="1:34">
      <c r="A2863" s="4">
        <v>43293.207152777781</v>
      </c>
      <c r="B2863" s="3">
        <v>-1.5740882100180899E-3</v>
      </c>
      <c r="C2863">
        <v>2.9110921898227402</v>
      </c>
      <c r="D2863" s="3">
        <v>1.9043264769843499E-2</v>
      </c>
      <c r="E2863" s="3">
        <v>1.8846757939518299E-2</v>
      </c>
      <c r="F2863" s="3">
        <v>1.8822995837472298E-2</v>
      </c>
      <c r="G2863">
        <v>-4637048</v>
      </c>
      <c r="H2863">
        <v>8237323</v>
      </c>
      <c r="K2863">
        <f t="shared" si="1018"/>
        <v>101.0026716650428</v>
      </c>
      <c r="L2863">
        <f t="shared" si="1019"/>
        <v>81.286136648573219</v>
      </c>
      <c r="M2863">
        <f t="shared" si="1013"/>
        <v>27.218073272770443</v>
      </c>
      <c r="N2863">
        <f t="shared" si="1020"/>
        <v>0.12494350370072094</v>
      </c>
      <c r="O2863">
        <f t="shared" si="1021"/>
        <v>56.316408835843419</v>
      </c>
      <c r="P2863">
        <f t="shared" si="1022"/>
        <v>56.047508000381015</v>
      </c>
      <c r="Q2863">
        <f t="shared" si="1014"/>
        <v>0.28946561603923726</v>
      </c>
      <c r="R2863">
        <f t="shared" si="1023"/>
        <v>56.026943219804181</v>
      </c>
      <c r="S2863">
        <f t="shared" si="1015"/>
        <v>27.025096195410953</v>
      </c>
      <c r="T2863">
        <f t="shared" si="1016"/>
        <v>13.095943856349834</v>
      </c>
      <c r="U2863">
        <f t="shared" si="1017"/>
        <v>0.46291330833366207</v>
      </c>
      <c r="V2863" s="6">
        <f t="shared" si="1025"/>
        <v>153394.00000052992</v>
      </c>
      <c r="W2863">
        <f t="shared" si="1030"/>
        <v>13.09891488561348</v>
      </c>
      <c r="X2863">
        <f t="shared" si="1031"/>
        <v>26.977672728657279</v>
      </c>
      <c r="Y2863">
        <f t="shared" si="1026"/>
        <v>0.29812713338065794</v>
      </c>
      <c r="Z2863">
        <f t="shared" si="1027"/>
        <v>2.5293634908175867E-7</v>
      </c>
      <c r="AA2863">
        <f t="shared" si="1029"/>
        <v>3.6581722562219681E-10</v>
      </c>
      <c r="AB2863">
        <f t="shared" si="1028"/>
        <v>0.99814031420335181</v>
      </c>
      <c r="AC2863">
        <f t="shared" si="1024"/>
        <v>2.0969948747462785</v>
      </c>
      <c r="AD2863">
        <f t="shared" si="1032"/>
        <v>4.5231118140341377E-13</v>
      </c>
      <c r="AE2863">
        <f t="shared" si="1033"/>
        <v>2.3182156371865105E-5</v>
      </c>
      <c r="AF2863">
        <f t="shared" si="1034"/>
        <v>1.9422920336613926E-9</v>
      </c>
      <c r="AG2863">
        <f t="shared" si="1035"/>
        <v>4.5231118140341376E-11</v>
      </c>
      <c r="AH2863">
        <f t="shared" si="1036"/>
        <v>1.9422920336613927E-5</v>
      </c>
    </row>
    <row r="2864" spans="1:34">
      <c r="A2864" s="4">
        <v>43293.20784722222</v>
      </c>
      <c r="B2864" s="3">
        <v>-1.5741952398821001E-3</v>
      </c>
      <c r="C2864">
        <v>2.9112836543572498</v>
      </c>
      <c r="D2864" s="3">
        <v>1.9039756568745399E-2</v>
      </c>
      <c r="E2864" s="3">
        <v>1.88426194514432E-2</v>
      </c>
      <c r="F2864" s="3">
        <v>1.88017467805912E-2</v>
      </c>
      <c r="G2864">
        <v>-4637048</v>
      </c>
      <c r="H2864">
        <v>8237323</v>
      </c>
      <c r="K2864">
        <f t="shared" si="1018"/>
        <v>101.00948990958983</v>
      </c>
      <c r="L2864">
        <f t="shared" si="1019"/>
        <v>81.320886585000522</v>
      </c>
      <c r="M2864">
        <f t="shared" si="1013"/>
        <v>27.229709036935141</v>
      </c>
      <c r="N2864">
        <f t="shared" si="1020"/>
        <v>0.12500153362249389</v>
      </c>
      <c r="O2864">
        <f t="shared" si="1021"/>
        <v>56.305871774755971</v>
      </c>
      <c r="P2864">
        <f t="shared" si="1022"/>
        <v>56.035121750987763</v>
      </c>
      <c r="Q2864">
        <f t="shared" si="1014"/>
        <v>0.34297147063782063</v>
      </c>
      <c r="R2864">
        <f t="shared" si="1023"/>
        <v>55.962900304118151</v>
      </c>
      <c r="S2864">
        <f t="shared" si="1015"/>
        <v>27.001061389843262</v>
      </c>
      <c r="T2864">
        <f t="shared" si="1016"/>
        <v>13.102052269168041</v>
      </c>
      <c r="U2864">
        <f t="shared" si="1017"/>
        <v>0.46281048139092679</v>
      </c>
      <c r="V2864" s="6">
        <f t="shared" si="1025"/>
        <v>153454.00000009686</v>
      </c>
      <c r="W2864">
        <f t="shared" si="1030"/>
        <v>13.098876945161182</v>
      </c>
      <c r="X2864">
        <f t="shared" si="1031"/>
        <v>26.982912338424242</v>
      </c>
      <c r="Y2864">
        <f t="shared" si="1026"/>
        <v>0.3262717738294067</v>
      </c>
      <c r="Z2864">
        <f t="shared" si="1027"/>
        <v>6.8982640531061568E-8</v>
      </c>
      <c r="AA2864">
        <f t="shared" si="1029"/>
        <v>2.5495207684498029E-8</v>
      </c>
      <c r="AB2864">
        <f t="shared" si="1028"/>
        <v>0.99701272758497406</v>
      </c>
      <c r="AC2864">
        <f t="shared" si="1024"/>
        <v>2.0968474787449751</v>
      </c>
      <c r="AD2864">
        <f t="shared" si="1032"/>
        <v>2.8802036679933228E-11</v>
      </c>
      <c r="AE2864">
        <f t="shared" si="1033"/>
        <v>-1.031504078080389E-4</v>
      </c>
      <c r="AF2864">
        <f t="shared" si="1034"/>
        <v>-2.779606290177975E-8</v>
      </c>
      <c r="AG2864">
        <f t="shared" si="1035"/>
        <v>2.8802036679933228E-9</v>
      </c>
      <c r="AH2864" t="str">
        <f t="shared" si="1036"/>
        <v>NaN</v>
      </c>
    </row>
    <row r="2865" spans="1:34">
      <c r="A2865" s="4">
        <v>43293.208553240744</v>
      </c>
      <c r="B2865" s="3">
        <v>-1.57358873731937E-3</v>
      </c>
      <c r="C2865">
        <v>2.9111183526783901</v>
      </c>
      <c r="D2865" s="3">
        <v>1.90399944128876E-2</v>
      </c>
      <c r="E2865" s="3">
        <v>1.8841870242395101E-2</v>
      </c>
      <c r="F2865" s="3">
        <v>1.8800853462616899E-2</v>
      </c>
      <c r="G2865">
        <v>-4637048</v>
      </c>
      <c r="H2865">
        <v>8237323</v>
      </c>
      <c r="K2865">
        <f t="shared" si="1018"/>
        <v>100.97085319048958</v>
      </c>
      <c r="L2865">
        <f t="shared" si="1019"/>
        <v>81.283424124247304</v>
      </c>
      <c r="M2865">
        <f t="shared" si="1013"/>
        <v>27.217165003674371</v>
      </c>
      <c r="N2865">
        <f t="shared" si="1020"/>
        <v>0.12495143325524972</v>
      </c>
      <c r="O2865">
        <f t="shared" si="1021"/>
        <v>56.306586151778717</v>
      </c>
      <c r="P2865">
        <f t="shared" si="1022"/>
        <v>56.032879412735475</v>
      </c>
      <c r="Q2865">
        <f t="shared" si="1014"/>
        <v>0.34637823481116214</v>
      </c>
      <c r="R2865">
        <f t="shared" si="1023"/>
        <v>55.960207916967555</v>
      </c>
      <c r="S2865">
        <f t="shared" si="1015"/>
        <v>26.986246180466928</v>
      </c>
      <c r="T2865">
        <f t="shared" si="1016"/>
        <v>13.096778546300234</v>
      </c>
      <c r="U2865">
        <f t="shared" si="1017"/>
        <v>0.46289925744707572</v>
      </c>
      <c r="V2865" s="6">
        <f t="shared" si="1025"/>
        <v>153515.0000005262</v>
      </c>
      <c r="W2865">
        <f t="shared" si="1030"/>
        <v>13.098605525002524</v>
      </c>
      <c r="X2865">
        <f t="shared" si="1031"/>
        <v>26.982022586705277</v>
      </c>
      <c r="Y2865">
        <f t="shared" si="1026"/>
        <v>0.34345426928788686</v>
      </c>
      <c r="Z2865">
        <f t="shared" si="1027"/>
        <v>-2.5398154010973765E-7</v>
      </c>
      <c r="AA2865">
        <f t="shared" si="1029"/>
        <v>1.7835446940760217E-8</v>
      </c>
      <c r="AB2865">
        <f t="shared" si="1028"/>
        <v>0.99632194868536594</v>
      </c>
      <c r="AC2865">
        <f t="shared" si="1024"/>
        <v>2.0969747336777753</v>
      </c>
      <c r="AD2865">
        <f t="shared" si="1032"/>
        <v>1.9141923784438406E-11</v>
      </c>
      <c r="AE2865">
        <f t="shared" si="1033"/>
        <v>1.0368850142337549E-4</v>
      </c>
      <c r="AF2865">
        <f t="shared" si="1034"/>
        <v>1.8377482627819343E-8</v>
      </c>
      <c r="AG2865">
        <f t="shared" si="1035"/>
        <v>1.9141923784438407E-9</v>
      </c>
      <c r="AH2865">
        <f t="shared" si="1036"/>
        <v>1.8377482627819343E-4</v>
      </c>
    </row>
    <row r="2866" spans="1:34">
      <c r="A2866" s="4">
        <v>43293.209247685183</v>
      </c>
      <c r="B2866" s="3">
        <v>-1.5741119944323099E-3</v>
      </c>
      <c r="C2866">
        <v>2.9111873274796398</v>
      </c>
      <c r="D2866" s="3">
        <v>1.9033941279467399E-2</v>
      </c>
      <c r="E2866" s="3">
        <v>1.8836720916715399E-2</v>
      </c>
      <c r="F2866" s="3">
        <v>1.87966012690595E-2</v>
      </c>
      <c r="G2866">
        <v>-4637048</v>
      </c>
      <c r="H2866">
        <v>8237323</v>
      </c>
      <c r="K2866">
        <f t="shared" si="1018"/>
        <v>101.0041868304974</v>
      </c>
      <c r="L2866">
        <f t="shared" si="1019"/>
        <v>81.322347233986662</v>
      </c>
      <c r="M2866">
        <f t="shared" si="1013"/>
        <v>27.230198124653782</v>
      </c>
      <c r="N2866">
        <f t="shared" si="1020"/>
        <v>0.12497233844445918</v>
      </c>
      <c r="O2866">
        <f t="shared" si="1021"/>
        <v>56.288405256546213</v>
      </c>
      <c r="P2866">
        <f t="shared" si="1022"/>
        <v>56.017467786335089</v>
      </c>
      <c r="Q2866">
        <f t="shared" si="1014"/>
        <v>0.34101310241467786</v>
      </c>
      <c r="R2866">
        <f t="shared" si="1023"/>
        <v>55.947392154131535</v>
      </c>
      <c r="S2866">
        <f t="shared" si="1015"/>
        <v>27.002856056377329</v>
      </c>
      <c r="T2866">
        <f t="shared" si="1016"/>
        <v>13.098979092532808</v>
      </c>
      <c r="U2866">
        <f t="shared" si="1017"/>
        <v>0.46286221420062557</v>
      </c>
      <c r="V2866" s="6">
        <f t="shared" si="1025"/>
        <v>153575.00000009313</v>
      </c>
      <c r="W2866">
        <f t="shared" si="1030"/>
        <v>13.098555910564919</v>
      </c>
      <c r="X2866">
        <f t="shared" si="1031"/>
        <v>26.978421760304595</v>
      </c>
      <c r="Y2866">
        <f t="shared" si="1026"/>
        <v>0.34440225134247032</v>
      </c>
      <c r="Z2866">
        <f t="shared" si="1027"/>
        <v>1.9918737487841483E-7</v>
      </c>
      <c r="AA2866">
        <f t="shared" si="1029"/>
        <v>2.7410147788587077E-8</v>
      </c>
      <c r="AB2866">
        <f t="shared" si="1028"/>
        <v>0.99628586223019855</v>
      </c>
      <c r="AC2866">
        <f t="shared" si="1024"/>
        <v>2.0969216344971833</v>
      </c>
      <c r="AD2866">
        <f t="shared" si="1032"/>
        <v>2.9336270618647525E-11</v>
      </c>
      <c r="AE2866">
        <f t="shared" si="1033"/>
        <v>7.5284328427882498E-5</v>
      </c>
      <c r="AF2866">
        <f t="shared" si="1034"/>
        <v>3.8791034214202434E-8</v>
      </c>
      <c r="AG2866">
        <f t="shared" si="1035"/>
        <v>2.9336270618647526E-9</v>
      </c>
      <c r="AH2866">
        <f t="shared" si="1036"/>
        <v>3.8791034214202428E-4</v>
      </c>
    </row>
    <row r="2867" spans="1:34">
      <c r="A2867" s="4">
        <v>43293.20994212963</v>
      </c>
      <c r="B2867" s="3">
        <v>-1.5723519477796801E-3</v>
      </c>
      <c r="C2867">
        <v>2.9111932735831898</v>
      </c>
      <c r="D2867" s="3">
        <v>1.90344764287875E-2</v>
      </c>
      <c r="E2867" s="3">
        <v>1.8837244173828399E-2</v>
      </c>
      <c r="F2867" s="3">
        <v>1.8795541198396701E-2</v>
      </c>
      <c r="G2867">
        <v>-4637048</v>
      </c>
      <c r="H2867">
        <v>8237323</v>
      </c>
      <c r="K2867">
        <f t="shared" si="1018"/>
        <v>100.89206458683385</v>
      </c>
      <c r="L2867">
        <f t="shared" si="1019"/>
        <v>81.211618443561548</v>
      </c>
      <c r="M2867">
        <f t="shared" si="1013"/>
        <v>27.193121392317178</v>
      </c>
      <c r="N2867">
        <f t="shared" si="1020"/>
        <v>0.12497414061594093</v>
      </c>
      <c r="O2867">
        <f t="shared" si="1021"/>
        <v>56.290012604847846</v>
      </c>
      <c r="P2867">
        <f t="shared" si="1022"/>
        <v>56.019033863844747</v>
      </c>
      <c r="Q2867">
        <f t="shared" si="1014"/>
        <v>0.34581541680157102</v>
      </c>
      <c r="R2867">
        <f t="shared" si="1023"/>
        <v>55.944197188046275</v>
      </c>
      <c r="S2867">
        <f t="shared" si="1015"/>
        <v>26.962577781116131</v>
      </c>
      <c r="T2867">
        <f t="shared" si="1016"/>
        <v>13.099168794794045</v>
      </c>
      <c r="U2867">
        <f t="shared" si="1017"/>
        <v>0.46285902081731428</v>
      </c>
      <c r="V2867" s="6">
        <f t="shared" si="1025"/>
        <v>153635.00000028871</v>
      </c>
      <c r="W2867">
        <f t="shared" si="1030"/>
        <v>13.09840706725211</v>
      </c>
      <c r="X2867">
        <f t="shared" si="1031"/>
        <v>26.978199232794019</v>
      </c>
      <c r="Y2867">
        <f t="shared" si="1026"/>
        <v>0.34287451495715732</v>
      </c>
      <c r="Z2867">
        <f t="shared" si="1027"/>
        <v>3.7940452150301298E-8</v>
      </c>
      <c r="AA2867">
        <f t="shared" si="1029"/>
        <v>-2.3505610763586048E-8</v>
      </c>
      <c r="AB2867">
        <f t="shared" si="1028"/>
        <v>0.99634167703998333</v>
      </c>
      <c r="AC2867">
        <f t="shared" si="1024"/>
        <v>2.0969170569816198</v>
      </c>
      <c r="AD2867">
        <f t="shared" si="1032"/>
        <v>-2.526939788711279E-11</v>
      </c>
      <c r="AE2867">
        <f t="shared" si="1033"/>
        <v>2.2325692526987085E-5</v>
      </c>
      <c r="AF2867">
        <f t="shared" si="1034"/>
        <v>-1.1267329384501654E-7</v>
      </c>
      <c r="AG2867" t="str">
        <f t="shared" si="1035"/>
        <v>NaN</v>
      </c>
      <c r="AH2867" t="str">
        <f t="shared" si="1036"/>
        <v>NaN</v>
      </c>
    </row>
    <row r="2868" spans="1:34">
      <c r="A2868" s="4">
        <v>43293.210636574076</v>
      </c>
      <c r="B2868" s="3">
        <v>-1.5740168567754201E-3</v>
      </c>
      <c r="C2868">
        <v>2.9112015981281698</v>
      </c>
      <c r="D2868" s="3">
        <v>1.9029707653735399E-2</v>
      </c>
      <c r="E2868">
        <v>1.8832023494906001E-2</v>
      </c>
      <c r="F2868" s="3">
        <v>1.8792122768281801E-2</v>
      </c>
      <c r="G2868">
        <v>-4637048</v>
      </c>
      <c r="H2868">
        <v>8237323</v>
      </c>
      <c r="K2868">
        <f t="shared" si="1018"/>
        <v>100.99812616867833</v>
      </c>
      <c r="L2868">
        <f t="shared" si="1019"/>
        <v>81.32217352068055</v>
      </c>
      <c r="M2868">
        <f t="shared" si="1013"/>
        <v>27.230139958013208</v>
      </c>
      <c r="N2868">
        <f t="shared" si="1020"/>
        <v>0.12497666365601842</v>
      </c>
      <c r="O2868">
        <f t="shared" si="1021"/>
        <v>56.275689345538822</v>
      </c>
      <c r="P2868">
        <f t="shared" si="1022"/>
        <v>56.003408681420275</v>
      </c>
      <c r="Q2868">
        <f t="shared" si="1014"/>
        <v>0.34179502565522313</v>
      </c>
      <c r="R2868">
        <f t="shared" si="1023"/>
        <v>55.933894319883599</v>
      </c>
      <c r="S2868">
        <f t="shared" si="1015"/>
        <v>27.002276607576391</v>
      </c>
      <c r="T2868">
        <f t="shared" si="1016"/>
        <v>13.099434377960096</v>
      </c>
      <c r="U2868">
        <f t="shared" si="1017"/>
        <v>0.46285455008067261</v>
      </c>
      <c r="V2868" s="6">
        <f t="shared" si="1025"/>
        <v>153695.00000048429</v>
      </c>
      <c r="W2868">
        <f t="shared" si="1030"/>
        <v>13.098532562594309</v>
      </c>
      <c r="X2868">
        <f t="shared" si="1031"/>
        <v>26.976904971146244</v>
      </c>
      <c r="Y2868">
        <f t="shared" si="1026"/>
        <v>0.34282325728607077</v>
      </c>
      <c r="Z2868">
        <f t="shared" si="1027"/>
        <v>-3.7940452349207583E-8</v>
      </c>
      <c r="AA2868">
        <f t="shared" si="1029"/>
        <v>-3.1553585487015505E-8</v>
      </c>
      <c r="AB2868">
        <f t="shared" si="1028"/>
        <v>0.99634916195314005</v>
      </c>
      <c r="AC2868">
        <f t="shared" si="1024"/>
        <v>2.0969106484598226</v>
      </c>
      <c r="AD2868">
        <f t="shared" si="1032"/>
        <v>-3.3926235427259256E-11</v>
      </c>
      <c r="AE2868">
        <f t="shared" si="1033"/>
        <v>1.4815586198333381E-5</v>
      </c>
      <c r="AF2868">
        <f t="shared" si="1034"/>
        <v>-2.2795434145771913E-7</v>
      </c>
      <c r="AG2868" t="str">
        <f t="shared" si="1035"/>
        <v>NaN</v>
      </c>
      <c r="AH2868" t="str">
        <f t="shared" si="1036"/>
        <v>NaN</v>
      </c>
    </row>
    <row r="2869" spans="1:34">
      <c r="A2869" s="4">
        <v>43293.211331018516</v>
      </c>
      <c r="B2869" s="3">
        <v>-1.5741001022252E-3</v>
      </c>
      <c r="C2869">
        <v>2.9111790029346598</v>
      </c>
      <c r="D2869" s="3">
        <v>1.9029862252427799E-2</v>
      </c>
      <c r="E2869" s="3">
        <v>1.8833117577960402E-2</v>
      </c>
      <c r="F2869" s="3">
        <v>1.8792587293628499E-2</v>
      </c>
      <c r="G2869">
        <v>-4637048</v>
      </c>
      <c r="H2869">
        <v>8237323</v>
      </c>
      <c r="K2869">
        <f t="shared" si="1018"/>
        <v>101.0034292477701</v>
      </c>
      <c r="L2869">
        <f t="shared" si="1019"/>
        <v>81.326865985431795</v>
      </c>
      <c r="M2869">
        <f t="shared" si="1013"/>
        <v>27.231711195799811</v>
      </c>
      <c r="N2869">
        <f t="shared" si="1020"/>
        <v>0.12496981540438169</v>
      </c>
      <c r="O2869">
        <f t="shared" si="1021"/>
        <v>56.276153690603515</v>
      </c>
      <c r="P2869">
        <f t="shared" si="1022"/>
        <v>56.00668320712213</v>
      </c>
      <c r="Q2869">
        <f t="shared" si="1014"/>
        <v>0.34085932940141817</v>
      </c>
      <c r="R2869">
        <f t="shared" si="1023"/>
        <v>55.935294361202097</v>
      </c>
      <c r="S2869">
        <f t="shared" si="1015"/>
        <v>27.004471642865532</v>
      </c>
      <c r="T2869">
        <f t="shared" si="1016"/>
        <v>13.098713509366755</v>
      </c>
      <c r="U2869">
        <f t="shared" si="1017"/>
        <v>0.4628666849372669</v>
      </c>
      <c r="V2869" s="6">
        <f t="shared" si="1025"/>
        <v>153755.00000005122</v>
      </c>
      <c r="W2869">
        <f t="shared" si="1030"/>
        <v>13.098450844697062</v>
      </c>
      <c r="X2869">
        <f t="shared" si="1031"/>
        <v>26.982484842215431</v>
      </c>
      <c r="Y2869">
        <f t="shared" si="1026"/>
        <v>0.34355444155876569</v>
      </c>
      <c r="Z2869">
        <f t="shared" si="1027"/>
        <v>-7.5253789662481603E-8</v>
      </c>
      <c r="AA2869">
        <f t="shared" si="1029"/>
        <v>-2.0455890724352164E-9</v>
      </c>
      <c r="AB2869">
        <f t="shared" si="1028"/>
        <v>0.99632007758518204</v>
      </c>
      <c r="AC2869">
        <f t="shared" si="1024"/>
        <v>2.0969280430189801</v>
      </c>
      <c r="AD2869">
        <f t="shared" si="1032"/>
        <v>-2.1947429493512724E-12</v>
      </c>
      <c r="AE2869">
        <f t="shared" si="1033"/>
        <v>8.2901749958094769E-5</v>
      </c>
      <c r="AF2869">
        <f t="shared" si="1034"/>
        <v>-2.6354270572300062E-9</v>
      </c>
      <c r="AG2869" t="str">
        <f t="shared" si="1035"/>
        <v>NaN</v>
      </c>
      <c r="AH2869" t="str">
        <f t="shared" si="1036"/>
        <v>NaN</v>
      </c>
    </row>
    <row r="2870" spans="1:34">
      <c r="A2870" s="4">
        <v>43293.212037037039</v>
      </c>
      <c r="B2870" s="3">
        <v>-1.57368387497627E-3</v>
      </c>
      <c r="C2870">
        <v>2.9111730568311001</v>
      </c>
      <c r="D2870" s="3">
        <v>1.9022346377532799E-2</v>
      </c>
      <c r="E2870" s="3">
        <v>1.8824662218703499E-2</v>
      </c>
      <c r="F2870" s="3">
        <v>1.8782725063192601E-2</v>
      </c>
      <c r="G2870">
        <v>-4637048</v>
      </c>
      <c r="H2870">
        <v>8237323</v>
      </c>
      <c r="K2870">
        <f t="shared" si="1018"/>
        <v>100.97691385230931</v>
      </c>
      <c r="L2870">
        <f t="shared" si="1019"/>
        <v>81.313314402121776</v>
      </c>
      <c r="M2870">
        <f t="shared" si="1013"/>
        <v>27.227173546420694</v>
      </c>
      <c r="N2870">
        <f t="shared" si="1020"/>
        <v>0.12496801323289698</v>
      </c>
      <c r="O2870">
        <f t="shared" si="1021"/>
        <v>56.253579376680321</v>
      </c>
      <c r="P2870">
        <f t="shared" si="1022"/>
        <v>55.981376818275514</v>
      </c>
      <c r="Q2870">
        <f t="shared" si="1014"/>
        <v>0.34800896961965577</v>
      </c>
      <c r="R2870">
        <f t="shared" si="1023"/>
        <v>55.905570407060665</v>
      </c>
      <c r="S2870">
        <f t="shared" si="1015"/>
        <v>26.995167566674258</v>
      </c>
      <c r="T2870">
        <f t="shared" si="1016"/>
        <v>13.098523807105208</v>
      </c>
      <c r="U2870">
        <f t="shared" si="1017"/>
        <v>0.46286987832058346</v>
      </c>
      <c r="V2870" s="6">
        <f t="shared" si="1025"/>
        <v>153816.00000048056</v>
      </c>
      <c r="W2870">
        <f t="shared" si="1030"/>
        <v>13.09869891688508</v>
      </c>
      <c r="X2870">
        <f t="shared" si="1031"/>
        <v>26.979815362061672</v>
      </c>
      <c r="Y2870">
        <f t="shared" si="1026"/>
        <v>0.32035095942449959</v>
      </c>
      <c r="Z2870">
        <f t="shared" si="1027"/>
        <v>-1.034739607834532E-7</v>
      </c>
      <c r="AA2870">
        <f t="shared" si="1029"/>
        <v>-2.3274175509758612E-8</v>
      </c>
      <c r="AB2870">
        <f t="shared" si="1028"/>
        <v>0.99724984197733646</v>
      </c>
      <c r="AC2870">
        <f t="shared" si="1024"/>
        <v>2.0969326205345511</v>
      </c>
      <c r="AD2870">
        <f t="shared" si="1032"/>
        <v>-2.6779968332711195E-11</v>
      </c>
      <c r="AE2870">
        <f t="shared" si="1033"/>
        <v>4.1327445261904515E-5</v>
      </c>
      <c r="AF2870">
        <f t="shared" si="1034"/>
        <v>-6.4506359968516028E-8</v>
      </c>
      <c r="AG2870" t="str">
        <f t="shared" si="1035"/>
        <v>NaN</v>
      </c>
      <c r="AH2870" t="str">
        <f t="shared" si="1036"/>
        <v>NaN</v>
      </c>
    </row>
    <row r="2871" spans="1:34">
      <c r="A2871" s="4">
        <v>43293.212731481479</v>
      </c>
      <c r="B2871" s="3">
        <v>-1.5695929557295999E-3</v>
      </c>
      <c r="C2871">
        <v>2.9111397586511898</v>
      </c>
      <c r="D2871" s="3">
        <v>1.9032300154885901E-2</v>
      </c>
      <c r="E2871" s="3">
        <v>1.8837018221893199E-2</v>
      </c>
      <c r="F2871" s="3">
        <v>1.8817802682315199E-2</v>
      </c>
      <c r="G2871">
        <v>-4637048</v>
      </c>
      <c r="H2871">
        <v>8237461</v>
      </c>
      <c r="K2871">
        <f t="shared" si="1018"/>
        <v>100.7163053940632</v>
      </c>
      <c r="L2871">
        <f t="shared" si="1019"/>
        <v>81.006596732784175</v>
      </c>
      <c r="M2871">
        <f t="shared" si="1013"/>
        <v>27.124471359525327</v>
      </c>
      <c r="N2871">
        <f t="shared" si="1020"/>
        <v>0.12495792107258999</v>
      </c>
      <c r="O2871">
        <f t="shared" si="1021"/>
        <v>56.283476055088315</v>
      </c>
      <c r="P2871">
        <f t="shared" si="1022"/>
        <v>56.018357603101819</v>
      </c>
      <c r="Q2871">
        <f t="shared" si="1014"/>
        <v>0.2721845792524249</v>
      </c>
      <c r="R2871">
        <f t="shared" si="1023"/>
        <v>56.01129147583589</v>
      </c>
      <c r="S2871">
        <f t="shared" si="1015"/>
        <v>26.943014973357045</v>
      </c>
      <c r="T2871">
        <f t="shared" si="1016"/>
        <v>13.097461474441314</v>
      </c>
      <c r="U2871">
        <f t="shared" si="1017"/>
        <v>0.46288776126714398</v>
      </c>
      <c r="V2871" s="6">
        <f t="shared" si="1025"/>
        <v>153876.0000000475</v>
      </c>
      <c r="W2871">
        <f t="shared" si="1030"/>
        <v>13.098325349354866</v>
      </c>
      <c r="X2871">
        <f t="shared" si="1031"/>
        <v>26.978080611464545</v>
      </c>
      <c r="Y2871">
        <f t="shared" si="1026"/>
        <v>0.29054465905198396</v>
      </c>
      <c r="Z2871">
        <f t="shared" si="1027"/>
        <v>1.2646817467055337E-8</v>
      </c>
      <c r="AA2871">
        <f t="shared" si="1029"/>
        <v>-1.6151941827256322E-8</v>
      </c>
      <c r="AB2871">
        <f t="shared" si="1028"/>
        <v>0.99843861147855539</v>
      </c>
      <c r="AC2871">
        <f t="shared" si="1024"/>
        <v>2.0969582546217311</v>
      </c>
      <c r="AD2871">
        <f t="shared" si="1032"/>
        <v>-2.0491744748590021E-11</v>
      </c>
      <c r="AE2871">
        <f t="shared" si="1033"/>
        <v>6.2531692201238319E-5</v>
      </c>
      <c r="AF2871">
        <f t="shared" si="1034"/>
        <v>-3.2621940556339915E-8</v>
      </c>
      <c r="AG2871" t="str">
        <f t="shared" si="1035"/>
        <v>NaN</v>
      </c>
      <c r="AH2871" t="str">
        <f t="shared" si="1036"/>
        <v>NaN</v>
      </c>
    </row>
    <row r="2872" spans="1:34">
      <c r="A2872" s="4">
        <v>43293.213425925926</v>
      </c>
      <c r="B2872" s="3">
        <v>-1.5685821181250499E-3</v>
      </c>
      <c r="C2872">
        <v>2.9111778137139499</v>
      </c>
      <c r="D2872" s="3">
        <v>1.9034333722302101E-2</v>
      </c>
      <c r="E2872" s="3">
        <v>1.8837719862112901E-2</v>
      </c>
      <c r="F2872" s="3">
        <v>1.8826712040245198E-2</v>
      </c>
      <c r="G2872">
        <v>-4637048</v>
      </c>
      <c r="H2872">
        <v>8237457</v>
      </c>
      <c r="K2872">
        <f t="shared" si="1018"/>
        <v>100.65191086222946</v>
      </c>
      <c r="L2872">
        <f t="shared" si="1019"/>
        <v>80.930490931036459</v>
      </c>
      <c r="M2872">
        <f t="shared" ref="M2872:M2935" si="1037">L2872/((($B$7/2))^2*PI())</f>
        <v>27.098987883820143</v>
      </c>
      <c r="N2872">
        <f t="shared" si="1020"/>
        <v>0.12496945497008537</v>
      </c>
      <c r="O2872">
        <f t="shared" si="1021"/>
        <v>56.289583978633956</v>
      </c>
      <c r="P2872">
        <f t="shared" si="1022"/>
        <v>56.020457570671581</v>
      </c>
      <c r="Q2872">
        <f t="shared" ref="Q2872:Q2935" si="1038">O2872-R2872</f>
        <v>0.25144042828387114</v>
      </c>
      <c r="R2872">
        <f t="shared" si="1023"/>
        <v>56.038143550350085</v>
      </c>
      <c r="S2872">
        <f t="shared" ref="S2872:S2935" si="1039">M2872-(2/3)*Q2872</f>
        <v>26.931360931630895</v>
      </c>
      <c r="T2872">
        <f t="shared" ref="T2872:T2935" si="1040">N2872/$D$7*100-$N$30/$D$7*100</f>
        <v>13.098675568914512</v>
      </c>
      <c r="U2872">
        <f t="shared" ref="U2872:U2935" si="1041">(2.40665404368-T2872*2.40665404368/100-$M$7)/$M$7</f>
        <v>0.46286732361392918</v>
      </c>
      <c r="V2872" s="6">
        <f t="shared" si="1025"/>
        <v>153936.00000024308</v>
      </c>
      <c r="W2872">
        <f t="shared" si="1030"/>
        <v>13.09840414875576</v>
      </c>
      <c r="X2872">
        <f t="shared" si="1031"/>
        <v>26.972978428480225</v>
      </c>
      <c r="Y2872">
        <f t="shared" si="1026"/>
        <v>0.27055714114457646</v>
      </c>
      <c r="Z2872">
        <f t="shared" si="1027"/>
        <v>-4.7425565207675605E-8</v>
      </c>
      <c r="AA2872">
        <f t="shared" si="1029"/>
        <v>-1.2075694880975725E-8</v>
      </c>
      <c r="AB2872">
        <f t="shared" si="1028"/>
        <v>0.99924262603989422</v>
      </c>
      <c r="AC2872">
        <f t="shared" si="1024"/>
        <v>2.0969289585220929</v>
      </c>
      <c r="AD2872">
        <f t="shared" si="1032"/>
        <v>-1.6451827775772239E-11</v>
      </c>
      <c r="AE2872">
        <f t="shared" si="1033"/>
        <v>1.6769515962111606E-5</v>
      </c>
      <c r="AF2872">
        <f t="shared" si="1034"/>
        <v>-9.7661786225976819E-8</v>
      </c>
      <c r="AG2872" t="str">
        <f t="shared" si="1035"/>
        <v>NaN</v>
      </c>
      <c r="AH2872" t="str">
        <f t="shared" si="1036"/>
        <v>NaN</v>
      </c>
    </row>
    <row r="2873" spans="1:34">
      <c r="A2873" s="4">
        <v>43293.214120370372</v>
      </c>
      <c r="B2873" s="3">
        <v>-1.5707583920266199E-3</v>
      </c>
      <c r="C2873">
        <v>2.9111219203405199</v>
      </c>
      <c r="D2873" s="3">
        <v>1.9025521596831799E-2</v>
      </c>
      <c r="E2873" s="3">
        <v>1.8828550970429202E-2</v>
      </c>
      <c r="F2873" s="3">
        <v>1.88057845778349E-2</v>
      </c>
      <c r="G2873">
        <v>-4637048</v>
      </c>
      <c r="H2873">
        <v>8237456</v>
      </c>
      <c r="K2873">
        <f t="shared" ref="K2873:K2936" si="1042">(B2873-$B$19)*($B$17/$B$18)</f>
        <v>100.79054850135446</v>
      </c>
      <c r="L2873">
        <f t="shared" ref="L2873:L2936" si="1043">K2873-R2873*$B$8+$D$8</f>
        <v>81.096637529036741</v>
      </c>
      <c r="M2873">
        <f t="shared" si="1037"/>
        <v>27.154620867067262</v>
      </c>
      <c r="N2873">
        <f t="shared" ref="N2873:N2936" si="1044">(C2873-$C$19)*($C$17/$C$18)</f>
        <v>0.1249525145581387</v>
      </c>
      <c r="O2873">
        <f t="shared" ref="O2873:O2936" si="1045">(D2873-$D$19)*($D$17/$D$18)</f>
        <v>56.26311630993586</v>
      </c>
      <c r="P2873">
        <f t="shared" ref="P2873:P2936" si="1046">(E2873-$E$19)*($E$17/$E$18)</f>
        <v>55.993015621584583</v>
      </c>
      <c r="Q2873">
        <f t="shared" si="1038"/>
        <v>0.28804641589743341</v>
      </c>
      <c r="R2873">
        <f t="shared" ref="R2873:R2936" si="1047">(F2873-$F$19)*($F$17/$F$18)</f>
        <v>55.975069894038427</v>
      </c>
      <c r="S2873">
        <f t="shared" si="1039"/>
        <v>26.962589923135639</v>
      </c>
      <c r="T2873">
        <f t="shared" si="1040"/>
        <v>13.096892367656967</v>
      </c>
      <c r="U2873">
        <f t="shared" si="1041"/>
        <v>0.46289734141708894</v>
      </c>
      <c r="V2873" s="6">
        <f t="shared" si="1025"/>
        <v>153996.00000043865</v>
      </c>
      <c r="W2873">
        <f t="shared" si="1030"/>
        <v>13.09822903897596</v>
      </c>
      <c r="X2873">
        <f t="shared" si="1031"/>
        <v>26.969750830504871</v>
      </c>
      <c r="Y2873">
        <f t="shared" si="1026"/>
        <v>0.27254959280373942</v>
      </c>
      <c r="Z2873">
        <f t="shared" si="1027"/>
        <v>5.0587269817151092E-8</v>
      </c>
      <c r="AA2873">
        <f t="shared" si="1029"/>
        <v>-1.0358594537521386E-8</v>
      </c>
      <c r="AB2873">
        <f t="shared" si="1028"/>
        <v>0.9991641923118999</v>
      </c>
      <c r="AC2873">
        <f t="shared" ref="AC2873:AC2936" si="1048">($D$7-$D$7*(T2873/100))*2.54</f>
        <v>2.0969719871684371</v>
      </c>
      <c r="AD2873">
        <f t="shared" si="1032"/>
        <v>-1.4009583779526266E-11</v>
      </c>
      <c r="AE2873">
        <f t="shared" si="1033"/>
        <v>2.9732344873585517E-2</v>
      </c>
      <c r="AF2873">
        <f t="shared" si="1034"/>
        <v>-4.6905860437932723E-11</v>
      </c>
      <c r="AG2873" t="str">
        <f t="shared" si="1035"/>
        <v>NaN</v>
      </c>
      <c r="AH2873" t="str">
        <f t="shared" si="1036"/>
        <v>NaN</v>
      </c>
    </row>
    <row r="2874" spans="1:34">
      <c r="A2874" s="4">
        <v>43293.214814814812</v>
      </c>
      <c r="B2874" s="3">
        <v>-1.57124597251823E-3</v>
      </c>
      <c r="C2874">
        <v>2.9111968412453302</v>
      </c>
      <c r="D2874" s="3">
        <v>1.9026342159122599E-2</v>
      </c>
      <c r="E2874" s="3">
        <v>1.8830025604111102E-2</v>
      </c>
      <c r="F2874" s="3">
        <v>1.8809881929610101E-2</v>
      </c>
      <c r="G2874">
        <v>-4637048</v>
      </c>
      <c r="H2874">
        <v>8237460</v>
      </c>
      <c r="K2874">
        <f t="shared" si="1042"/>
        <v>100.82160939318038</v>
      </c>
      <c r="L2874">
        <f t="shared" si="1043"/>
        <v>81.122312489244592</v>
      </c>
      <c r="M2874">
        <f t="shared" si="1037"/>
        <v>27.16321794126743</v>
      </c>
      <c r="N2874">
        <f t="shared" si="1044"/>
        <v>0.12497522191883313</v>
      </c>
      <c r="O2874">
        <f t="shared" si="1045"/>
        <v>56.265580910664958</v>
      </c>
      <c r="P2874">
        <f t="shared" si="1046"/>
        <v>55.997429112747596</v>
      </c>
      <c r="Q2874">
        <f t="shared" si="1038"/>
        <v>0.27816193422991375</v>
      </c>
      <c r="R2874">
        <f t="shared" si="1047"/>
        <v>55.987418976435045</v>
      </c>
      <c r="S2874">
        <f t="shared" si="1039"/>
        <v>26.977776651780822</v>
      </c>
      <c r="T2874">
        <f t="shared" si="1040"/>
        <v>13.099282616151116</v>
      </c>
      <c r="U2874">
        <f t="shared" si="1041"/>
        <v>0.46285710478732162</v>
      </c>
      <c r="V2874" s="6">
        <f t="shared" ref="V2874:V2937" si="1049">(A2874-$A$312)*86400</f>
        <v>154056.00000000559</v>
      </c>
      <c r="W2874">
        <f t="shared" si="1030"/>
        <v>13.098158995064042</v>
      </c>
      <c r="X2874">
        <f t="shared" si="1031"/>
        <v>26.972966469606146</v>
      </c>
      <c r="Y2874">
        <f t="shared" ref="Y2874:Y2937" si="1050">AVERAGE(Q2873:Q2875)</f>
        <v>0.28229424370986794</v>
      </c>
      <c r="Z2874">
        <f t="shared" ref="Z2874:Z2937" si="1051">(T2875-T2873)/100/(V2875-V2873)</f>
        <v>8.779608792781735E-8</v>
      </c>
      <c r="AA2874">
        <f t="shared" si="1029"/>
        <v>-1.1836793922307664E-8</v>
      </c>
      <c r="AB2874">
        <f t="shared" ref="AB2874:AB2937" si="1052">((M2874-$M$313)-(Y2874-$Y$313))/(M2874-$M$313)</f>
        <v>0.99877272678587325</v>
      </c>
      <c r="AC2874">
        <f t="shared" si="1048"/>
        <v>2.0969143104722736</v>
      </c>
      <c r="AD2874">
        <f t="shared" si="1032"/>
        <v>-1.5455748959231227E-11</v>
      </c>
      <c r="AE2874">
        <f t="shared" si="1033"/>
        <v>-5.626929287680431E-5</v>
      </c>
      <c r="AF2874">
        <f t="shared" si="1034"/>
        <v>2.7343218539101662E-8</v>
      </c>
      <c r="AG2874" t="str">
        <f t="shared" si="1035"/>
        <v>NaN</v>
      </c>
      <c r="AH2874">
        <f t="shared" si="1036"/>
        <v>2.7343218539101666E-4</v>
      </c>
    </row>
    <row r="2875" spans="1:34">
      <c r="A2875" s="4">
        <v>43293.215520833335</v>
      </c>
      <c r="B2875" s="3">
        <v>-1.57116272706844E-3</v>
      </c>
      <c r="C2875">
        <v>2.9111552185204301</v>
      </c>
      <c r="D2875" s="3">
        <v>1.9019242511476499E-2</v>
      </c>
      <c r="E2875" s="3">
        <v>1.88233183992998E-2</v>
      </c>
      <c r="F2875" s="3">
        <v>1.88019730878113E-2</v>
      </c>
      <c r="G2875">
        <v>-4637048</v>
      </c>
      <c r="H2875">
        <v>8237460</v>
      </c>
      <c r="K2875">
        <f t="shared" si="1042"/>
        <v>100.81630631408797</v>
      </c>
      <c r="L2875">
        <f t="shared" si="1043"/>
        <v>81.12740551071748</v>
      </c>
      <c r="M2875">
        <f t="shared" si="1037"/>
        <v>27.164923302566962</v>
      </c>
      <c r="N2875">
        <f t="shared" si="1044"/>
        <v>0.12496260671844568</v>
      </c>
      <c r="O2875">
        <f t="shared" si="1045"/>
        <v>56.244256756531719</v>
      </c>
      <c r="P2875">
        <f t="shared" si="1046"/>
        <v>55.97735484648976</v>
      </c>
      <c r="Q2875">
        <f t="shared" si="1038"/>
        <v>0.28067438100225672</v>
      </c>
      <c r="R2875">
        <f t="shared" si="1047"/>
        <v>55.963582375529462</v>
      </c>
      <c r="S2875">
        <f t="shared" si="1039"/>
        <v>26.977807048565456</v>
      </c>
      <c r="T2875">
        <f t="shared" si="1040"/>
        <v>13.097954700320861</v>
      </c>
      <c r="U2875">
        <f t="shared" si="1041"/>
        <v>0.46287945847052875</v>
      </c>
      <c r="V2875" s="6">
        <f t="shared" si="1049"/>
        <v>154117.00000043493</v>
      </c>
      <c r="W2875">
        <f t="shared" si="1030"/>
        <v>13.098042255210853</v>
      </c>
      <c r="X2875">
        <f t="shared" si="1031"/>
        <v>26.974565302724233</v>
      </c>
      <c r="Y2875">
        <f t="shared" si="1050"/>
        <v>0.27851226753023656</v>
      </c>
      <c r="Z2875">
        <f t="shared" si="1051"/>
        <v>-9.4067237252434536E-9</v>
      </c>
      <c r="AA2875">
        <f t="shared" si="1029"/>
        <v>-1.9466692047593166E-8</v>
      </c>
      <c r="AB2875">
        <f t="shared" si="1052"/>
        <v>0.99892484348121635</v>
      </c>
      <c r="AC2875">
        <f t="shared" si="1048"/>
        <v>2.0969463530812575</v>
      </c>
      <c r="AD2875">
        <f t="shared" si="1032"/>
        <v>-2.576395053983327E-11</v>
      </c>
      <c r="AE2875">
        <f t="shared" si="1033"/>
        <v>-1.9863870681868827E-4</v>
      </c>
      <c r="AF2875">
        <f t="shared" si="1034"/>
        <v>1.2911586631524032E-8</v>
      </c>
      <c r="AG2875" t="str">
        <f t="shared" si="1035"/>
        <v>NaN</v>
      </c>
      <c r="AH2875">
        <f t="shared" si="1036"/>
        <v>1.2911586631524034E-4</v>
      </c>
    </row>
    <row r="2876" spans="1:34">
      <c r="A2876" s="4">
        <v>43293.216215277775</v>
      </c>
      <c r="B2876" s="3">
        <v>-1.5715432776960401E-3</v>
      </c>
      <c r="C2876">
        <v>2.9111932735831898</v>
      </c>
      <c r="D2876" s="3">
        <v>1.9013772096204799E-2</v>
      </c>
      <c r="E2876" s="3">
        <v>1.8816694439938102E-2</v>
      </c>
      <c r="F2876" s="3">
        <v>1.87978400033171E-2</v>
      </c>
      <c r="G2876">
        <v>-4637048</v>
      </c>
      <c r="H2876">
        <v>8237460</v>
      </c>
      <c r="K2876">
        <f t="shared" si="1042"/>
        <v>100.84054896136686</v>
      </c>
      <c r="L2876">
        <f t="shared" si="1043"/>
        <v>81.157081059948368</v>
      </c>
      <c r="M2876">
        <f t="shared" si="1037"/>
        <v>27.174859944984451</v>
      </c>
      <c r="N2876">
        <f t="shared" si="1044"/>
        <v>0.12497414061594093</v>
      </c>
      <c r="O2876">
        <f t="shared" si="1045"/>
        <v>56.227826085005276</v>
      </c>
      <c r="P2876">
        <f t="shared" si="1046"/>
        <v>55.957529728926069</v>
      </c>
      <c r="Q2876">
        <f t="shared" si="1038"/>
        <v>0.27670048735853925</v>
      </c>
      <c r="R2876">
        <f t="shared" si="1047"/>
        <v>55.951125597646737</v>
      </c>
      <c r="S2876">
        <f t="shared" si="1039"/>
        <v>26.990392953412091</v>
      </c>
      <c r="T2876">
        <f t="shared" si="1040"/>
        <v>13.099168794794045</v>
      </c>
      <c r="U2876">
        <f t="shared" si="1041"/>
        <v>0.46285902081731428</v>
      </c>
      <c r="V2876" s="6">
        <f t="shared" si="1049"/>
        <v>154177.00000000186</v>
      </c>
      <c r="W2876">
        <f t="shared" si="1030"/>
        <v>13.097843797460436</v>
      </c>
      <c r="X2876">
        <f t="shared" si="1031"/>
        <v>26.97526791166127</v>
      </c>
      <c r="Y2876">
        <f t="shared" si="1050"/>
        <v>0.27782075589293714</v>
      </c>
      <c r="Z2876">
        <f t="shared" si="1051"/>
        <v>-6.3234087258301235E-8</v>
      </c>
      <c r="AA2876">
        <f t="shared" si="1029"/>
        <v>-7.316340615286843E-9</v>
      </c>
      <c r="AB2876">
        <f t="shared" si="1052"/>
        <v>0.99895305991756445</v>
      </c>
      <c r="AC2876">
        <f t="shared" si="1048"/>
        <v>2.0969170569816198</v>
      </c>
      <c r="AD2876">
        <f t="shared" si="1032"/>
        <v>-9.7070616351731104E-12</v>
      </c>
      <c r="AE2876">
        <f t="shared" si="1033"/>
        <v>5.8387488154446012E-5</v>
      </c>
      <c r="AF2876">
        <f t="shared" si="1034"/>
        <v>-1.6550039360644634E-8</v>
      </c>
      <c r="AG2876" t="str">
        <f t="shared" si="1035"/>
        <v>NaN</v>
      </c>
      <c r="AH2876" t="str">
        <f t="shared" si="1036"/>
        <v>NaN</v>
      </c>
    </row>
    <row r="2877" spans="1:34">
      <c r="A2877" s="4">
        <v>43293.216909722221</v>
      </c>
      <c r="B2877" s="3">
        <v>-1.57087731409774E-3</v>
      </c>
      <c r="C2877">
        <v>2.9111314341062098</v>
      </c>
      <c r="D2877" s="3">
        <v>1.9009205488673599E-2</v>
      </c>
      <c r="E2877" s="3">
        <v>1.8812995963526199E-2</v>
      </c>
      <c r="F2877">
        <v>1.8793492522509E-2</v>
      </c>
      <c r="G2877">
        <v>-4637048</v>
      </c>
      <c r="H2877">
        <v>8237460</v>
      </c>
      <c r="K2877">
        <f t="shared" si="1042"/>
        <v>100.7981243286288</v>
      </c>
      <c r="L2877">
        <f t="shared" si="1043"/>
        <v>81.120371151165656</v>
      </c>
      <c r="M2877">
        <f t="shared" si="1037"/>
        <v>27.162567898292597</v>
      </c>
      <c r="N2877">
        <f t="shared" si="1044"/>
        <v>0.1249553980325125</v>
      </c>
      <c r="O2877">
        <f t="shared" si="1045"/>
        <v>56.214110046165679</v>
      </c>
      <c r="P2877">
        <f t="shared" si="1046"/>
        <v>55.946460408347733</v>
      </c>
      <c r="Q2877">
        <f t="shared" si="1038"/>
        <v>0.27608739931801551</v>
      </c>
      <c r="R2877">
        <f t="shared" si="1047"/>
        <v>55.938022646847664</v>
      </c>
      <c r="S2877">
        <f t="shared" si="1039"/>
        <v>26.978509632080588</v>
      </c>
      <c r="T2877">
        <f t="shared" si="1040"/>
        <v>13.097195891275263</v>
      </c>
      <c r="U2877">
        <f t="shared" si="1041"/>
        <v>0.46289223200378532</v>
      </c>
      <c r="V2877" s="6">
        <f t="shared" si="1049"/>
        <v>154237.00000019744</v>
      </c>
      <c r="W2877">
        <f t="shared" si="1030"/>
        <v>13.097928433854012</v>
      </c>
      <c r="X2877">
        <f t="shared" si="1031"/>
        <v>26.971737917504662</v>
      </c>
      <c r="Y2877">
        <f t="shared" si="1050"/>
        <v>0.27641863976079389</v>
      </c>
      <c r="Z2877">
        <f t="shared" si="1051"/>
        <v>-1.1382135647695714E-7</v>
      </c>
      <c r="AA2877">
        <f t="shared" ref="AA2877:AA2940" si="1053">AVERAGE(Z2874:Z2880)</f>
        <v>-8.9587860257600047E-11</v>
      </c>
      <c r="AB2877">
        <f t="shared" si="1052"/>
        <v>0.99900891188058538</v>
      </c>
      <c r="AC2877">
        <f t="shared" si="1048"/>
        <v>2.0969646631435279</v>
      </c>
      <c r="AD2877">
        <f t="shared" si="1032"/>
        <v>-1.194676326305634E-13</v>
      </c>
      <c r="AE2877">
        <f t="shared" si="1033"/>
        <v>-1.1337924412709262E-4</v>
      </c>
      <c r="AF2877">
        <f t="shared" si="1034"/>
        <v>1.0489329702741414E-10</v>
      </c>
      <c r="AG2877" t="str">
        <f t="shared" si="1035"/>
        <v>NaN</v>
      </c>
      <c r="AH2877">
        <f t="shared" si="1036"/>
        <v>1.0489329702741416E-6</v>
      </c>
    </row>
    <row r="2878" spans="1:34">
      <c r="A2878" s="4">
        <v>43293.217604166668</v>
      </c>
      <c r="B2878" s="3">
        <v>-1.5679637233552101E-3</v>
      </c>
      <c r="C2878">
        <v>2.9111504616375901</v>
      </c>
      <c r="D2878" s="3">
        <v>1.9000643099552701E-2</v>
      </c>
      <c r="E2878" s="3">
        <v>1.8804231406884399E-2</v>
      </c>
      <c r="F2878" s="3">
        <v>1.8784833293611899E-2</v>
      </c>
      <c r="G2878">
        <v>-4637048</v>
      </c>
      <c r="H2878">
        <v>8237460</v>
      </c>
      <c r="K2878">
        <f t="shared" si="1042"/>
        <v>100.61251656040191</v>
      </c>
      <c r="L2878">
        <f t="shared" si="1043"/>
        <v>80.946145860515443</v>
      </c>
      <c r="M2878">
        <f t="shared" si="1037"/>
        <v>27.104229823407962</v>
      </c>
      <c r="N2878">
        <f t="shared" si="1044"/>
        <v>0.12496116498126027</v>
      </c>
      <c r="O2878">
        <f t="shared" si="1045"/>
        <v>56.188392473341743</v>
      </c>
      <c r="P2878">
        <f t="shared" si="1046"/>
        <v>55.920228610063752</v>
      </c>
      <c r="Q2878">
        <f t="shared" si="1038"/>
        <v>0.27646803260582686</v>
      </c>
      <c r="R2878">
        <f t="shared" si="1047"/>
        <v>55.911924440735916</v>
      </c>
      <c r="S2878">
        <f t="shared" si="1039"/>
        <v>26.919917801670746</v>
      </c>
      <c r="T2878">
        <f t="shared" si="1040"/>
        <v>13.097802938511869</v>
      </c>
      <c r="U2878">
        <f t="shared" si="1041"/>
        <v>0.46288201317717781</v>
      </c>
      <c r="V2878" s="6">
        <f t="shared" si="1049"/>
        <v>154297.00000039302</v>
      </c>
      <c r="W2878">
        <f t="shared" si="1030"/>
        <v>13.098056847692511</v>
      </c>
      <c r="X2878">
        <f t="shared" si="1031"/>
        <v>26.97254251655735</v>
      </c>
      <c r="Y2878">
        <f t="shared" si="1050"/>
        <v>0.27499643059858653</v>
      </c>
      <c r="Z2878">
        <f t="shared" si="1051"/>
        <v>-4.0762469409943173E-8</v>
      </c>
      <c r="AA2878">
        <f t="shared" si="1053"/>
        <v>-3.7925521040185951E-8</v>
      </c>
      <c r="AB2878">
        <f t="shared" si="1052"/>
        <v>0.99906389350460167</v>
      </c>
      <c r="AC2878">
        <f t="shared" si="1048"/>
        <v>2.0969500150937086</v>
      </c>
      <c r="AD2878">
        <f t="shared" si="1032"/>
        <v>-5.0835826048442065E-11</v>
      </c>
      <c r="AE2878">
        <f t="shared" si="1033"/>
        <v>1.1321728978120119E-5</v>
      </c>
      <c r="AF2878">
        <f t="shared" si="1034"/>
        <v>-4.4698007750850412E-7</v>
      </c>
      <c r="AG2878" t="str">
        <f t="shared" si="1035"/>
        <v>NaN</v>
      </c>
      <c r="AH2878" t="str">
        <f t="shared" si="1036"/>
        <v>NaN</v>
      </c>
    </row>
    <row r="2879" spans="1:34">
      <c r="A2879" s="4">
        <v>43293.218310185184</v>
      </c>
      <c r="B2879" s="3">
        <v>-1.57078217644084E-3</v>
      </c>
      <c r="C2879">
        <v>2.9111159742369601</v>
      </c>
      <c r="D2879" s="3">
        <v>1.9049068166914401E-2</v>
      </c>
      <c r="E2879" s="3">
        <v>1.8853441359915499E-2</v>
      </c>
      <c r="F2879" s="3">
        <v>1.8834430307542799E-2</v>
      </c>
      <c r="G2879">
        <v>-4637048</v>
      </c>
      <c r="H2879">
        <v>8237826</v>
      </c>
      <c r="K2879">
        <f t="shared" si="1042"/>
        <v>100.79206366680909</v>
      </c>
      <c r="L2879">
        <f t="shared" si="1043"/>
        <v>81.06049814349818</v>
      </c>
      <c r="M2879">
        <f t="shared" si="1037"/>
        <v>27.142519855945597</v>
      </c>
      <c r="N2879">
        <f t="shared" si="1044"/>
        <v>0.12495071238665399</v>
      </c>
      <c r="O2879">
        <f t="shared" si="1045"/>
        <v>56.333839635202075</v>
      </c>
      <c r="P2879">
        <f t="shared" si="1046"/>
        <v>56.06751108129788</v>
      </c>
      <c r="Q2879">
        <f t="shared" si="1038"/>
        <v>0.27243385987191715</v>
      </c>
      <c r="R2879">
        <f t="shared" si="1047"/>
        <v>56.061405775330158</v>
      </c>
      <c r="S2879">
        <f t="shared" si="1039"/>
        <v>26.960897282697651</v>
      </c>
      <c r="T2879">
        <f t="shared" si="1040"/>
        <v>13.096702665395417</v>
      </c>
      <c r="U2879">
        <f t="shared" si="1041"/>
        <v>0.46290053480040549</v>
      </c>
      <c r="V2879" s="6">
        <f t="shared" si="1049"/>
        <v>154358.00000019372</v>
      </c>
      <c r="W2879">
        <f t="shared" ref="W2879:W2942" si="1054">AVERAGE(T2873:T2885)</f>
        <v>13.097975129795268</v>
      </c>
      <c r="X2879">
        <f t="shared" ref="X2879:X2942" si="1055">AVERAGE(S2873:S2885)</f>
        <v>26.977719931112322</v>
      </c>
      <c r="Y2879">
        <f t="shared" si="1050"/>
        <v>0.28735577213762536</v>
      </c>
      <c r="Z2879">
        <f t="shared" si="1051"/>
        <v>3.762689481846865E-8</v>
      </c>
      <c r="AA2879">
        <f t="shared" si="1053"/>
        <v>-1.6424438275324406E-8</v>
      </c>
      <c r="AB2879">
        <f t="shared" si="1052"/>
        <v>0.99856805171994945</v>
      </c>
      <c r="AC2879">
        <f t="shared" si="1048"/>
        <v>2.0969765646840086</v>
      </c>
      <c r="AD2879">
        <f t="shared" ref="AD2879:AD2942" si="1056">AA2879*AC2879*$D$7*2.54*1.024*9.81/2/Y2879/10000*0.14503773773</f>
        <v>-2.106888168954525E-11</v>
      </c>
      <c r="AE2879">
        <f t="shared" si="1033"/>
        <v>2.0423129450206309E-6</v>
      </c>
      <c r="AF2879">
        <f t="shared" si="1034"/>
        <v>-1.026952201589615E-6</v>
      </c>
      <c r="AG2879" t="str">
        <f t="shared" si="1035"/>
        <v>NaN</v>
      </c>
      <c r="AH2879" t="str">
        <f t="shared" si="1036"/>
        <v>NaN</v>
      </c>
    </row>
    <row r="2880" spans="1:34">
      <c r="A2880" s="4">
        <v>43293.219004629631</v>
      </c>
      <c r="B2880" s="3">
        <v>-1.5731487256562099E-3</v>
      </c>
      <c r="C2880">
        <v>2.91116473228612</v>
      </c>
      <c r="D2880" s="3">
        <v>1.9016673794740199E-2</v>
      </c>
      <c r="E2880" s="3">
        <v>1.8819512893023801E-2</v>
      </c>
      <c r="F2880" s="3">
        <v>1.87886328727291E-2</v>
      </c>
      <c r="G2880">
        <v>-4637048</v>
      </c>
      <c r="H2880">
        <v>8237627</v>
      </c>
      <c r="K2880">
        <f t="shared" si="1042"/>
        <v>100.94282262957353</v>
      </c>
      <c r="L2880">
        <f t="shared" si="1043"/>
        <v>81.271457417517865</v>
      </c>
      <c r="M2880">
        <f t="shared" si="1037"/>
        <v>27.213158038722845</v>
      </c>
      <c r="N2880">
        <f t="shared" si="1044"/>
        <v>0.12496549019281949</v>
      </c>
      <c r="O2880">
        <f t="shared" si="1045"/>
        <v>56.236541484684444</v>
      </c>
      <c r="P2880">
        <f t="shared" si="1046"/>
        <v>55.965965191875135</v>
      </c>
      <c r="Q2880">
        <f t="shared" si="1038"/>
        <v>0.31316542393513203</v>
      </c>
      <c r="R2880">
        <f t="shared" si="1047"/>
        <v>55.923376060749312</v>
      </c>
      <c r="S2880">
        <f t="shared" si="1039"/>
        <v>27.004381089432759</v>
      </c>
      <c r="T2880">
        <f t="shared" si="1040"/>
        <v>13.098258223939158</v>
      </c>
      <c r="U2880">
        <f t="shared" si="1041"/>
        <v>0.46287434905722485</v>
      </c>
      <c r="V2880" s="6">
        <f t="shared" si="1049"/>
        <v>154418.00000038929</v>
      </c>
      <c r="W2880">
        <f t="shared" si="1054"/>
        <v>13.098068521677821</v>
      </c>
      <c r="X2880">
        <f t="shared" si="1055"/>
        <v>26.980832962072341</v>
      </c>
      <c r="Y2880">
        <f t="shared" si="1050"/>
        <v>0.29836147963617538</v>
      </c>
      <c r="Z2880">
        <f t="shared" si="1051"/>
        <v>1.0117453910235581E-7</v>
      </c>
      <c r="AA2880">
        <f t="shared" si="1053"/>
        <v>2.799620146888413E-8</v>
      </c>
      <c r="AB2880">
        <f t="shared" si="1052"/>
        <v>0.99813054515180699</v>
      </c>
      <c r="AC2880">
        <f t="shared" si="1048"/>
        <v>2.0969390290563479</v>
      </c>
      <c r="AD2880">
        <f t="shared" si="1056"/>
        <v>3.4587523587138995E-11</v>
      </c>
      <c r="AE2880">
        <f t="shared" ref="AE2880:AE2943" si="1057">(W2881-W2879)/(X2881-X2879)*0.14503773773/100</f>
        <v>-2.3351069988005629E-5</v>
      </c>
      <c r="AF2880">
        <f t="shared" ref="AF2880:AF2943" si="1058">AD2880/AE2880/(1.024*9.81)</f>
        <v>-1.4744964075800338E-7</v>
      </c>
      <c r="AG2880">
        <f t="shared" ref="AG2880:AG2943" si="1059">IF(AD2880&gt;0,AD2880*100,"NaN")</f>
        <v>3.4587523587138996E-9</v>
      </c>
      <c r="AH2880" t="str">
        <f t="shared" ref="AH2880:AH2943" si="1060">IF(AF2880&gt;0,AF2880*100*100,"NaN")</f>
        <v>NaN</v>
      </c>
    </row>
    <row r="2881" spans="1:34">
      <c r="A2881" s="4">
        <v>43293.219699074078</v>
      </c>
      <c r="B2881" s="3">
        <v>-1.5738622580829501E-3</v>
      </c>
      <c r="C2881">
        <v>2.9111540292997198</v>
      </c>
      <c r="D2881" s="3">
        <v>1.9013153701434901E-2</v>
      </c>
      <c r="E2881" s="3">
        <v>1.88163733503461E-2</v>
      </c>
      <c r="F2881">
        <v>1.8786345978715001E-2</v>
      </c>
      <c r="G2881">
        <v>-4637048</v>
      </c>
      <c r="H2881">
        <v>8237627</v>
      </c>
      <c r="K2881">
        <f t="shared" si="1042"/>
        <v>100.9882775932208</v>
      </c>
      <c r="L2881">
        <f t="shared" si="1043"/>
        <v>81.31991848253341</v>
      </c>
      <c r="M2881">
        <f t="shared" si="1037"/>
        <v>27.229384874845863</v>
      </c>
      <c r="N2881">
        <f t="shared" si="1044"/>
        <v>0.12496224628414923</v>
      </c>
      <c r="O2881">
        <f t="shared" si="1045"/>
        <v>56.225968704745597</v>
      </c>
      <c r="P2881">
        <f t="shared" si="1046"/>
        <v>55.95656872681807</v>
      </c>
      <c r="Q2881">
        <f t="shared" si="1038"/>
        <v>0.30948515510147701</v>
      </c>
      <c r="R2881">
        <f t="shared" si="1047"/>
        <v>55.91648354964412</v>
      </c>
      <c r="S2881">
        <f t="shared" si="1039"/>
        <v>27.023061438111544</v>
      </c>
      <c r="T2881">
        <f t="shared" si="1040"/>
        <v>13.097916759868603</v>
      </c>
      <c r="U2881">
        <f t="shared" si="1041"/>
        <v>0.46288009714719103</v>
      </c>
      <c r="V2881" s="6">
        <f t="shared" si="1049"/>
        <v>154478.00000058487</v>
      </c>
      <c r="W2881">
        <f t="shared" si="1054"/>
        <v>13.097896330394347</v>
      </c>
      <c r="X2881">
        <f t="shared" si="1055"/>
        <v>26.982614305053175</v>
      </c>
      <c r="Y2881">
        <f t="shared" si="1050"/>
        <v>0.30850076596266501</v>
      </c>
      <c r="Z2881">
        <f t="shared" si="1051"/>
        <v>-1.7705544433168112E-7</v>
      </c>
      <c r="AA2881">
        <f t="shared" si="1053"/>
        <v>2.0317776497340866E-8</v>
      </c>
      <c r="AB2881">
        <f t="shared" si="1052"/>
        <v>0.99772522333788793</v>
      </c>
      <c r="AC2881">
        <f t="shared" si="1048"/>
        <v>2.0969472685843704</v>
      </c>
      <c r="AD2881">
        <f t="shared" si="1056"/>
        <v>2.4276425943981029E-11</v>
      </c>
      <c r="AE2881">
        <f t="shared" si="1057"/>
        <v>-5.7454889031371432E-5</v>
      </c>
      <c r="AF2881">
        <f t="shared" si="1058"/>
        <v>-4.2061891098548165E-8</v>
      </c>
      <c r="AG2881">
        <f t="shared" si="1059"/>
        <v>2.427642594398103E-9</v>
      </c>
      <c r="AH2881" t="str">
        <f t="shared" si="1060"/>
        <v>NaN</v>
      </c>
    </row>
    <row r="2882" spans="1:34">
      <c r="A2882" s="4">
        <v>43293.220393518517</v>
      </c>
      <c r="B2882" s="3">
        <v>-1.5731487256562099E-3</v>
      </c>
      <c r="C2882">
        <v>2.9110981359263</v>
      </c>
      <c r="D2882" s="3">
        <v>1.9007885453684099E-2</v>
      </c>
      <c r="E2882" s="3">
        <v>1.8810046696162298E-2</v>
      </c>
      <c r="F2882" s="3">
        <v>1.8783296786696199E-2</v>
      </c>
      <c r="G2882">
        <v>-4637048</v>
      </c>
      <c r="H2882">
        <v>8237627</v>
      </c>
      <c r="K2882">
        <f t="shared" si="1042"/>
        <v>100.94282262957353</v>
      </c>
      <c r="L2882">
        <f t="shared" si="1043"/>
        <v>81.278471654043827</v>
      </c>
      <c r="M2882">
        <f t="shared" si="1037"/>
        <v>27.215506704947956</v>
      </c>
      <c r="N2882">
        <f t="shared" si="1044"/>
        <v>0.12494530587220565</v>
      </c>
      <c r="O2882">
        <f t="shared" si="1045"/>
        <v>56.210145253688573</v>
      </c>
      <c r="P2882">
        <f t="shared" si="1046"/>
        <v>55.937633426021392</v>
      </c>
      <c r="Q2882">
        <f t="shared" si="1038"/>
        <v>0.30285171885138595</v>
      </c>
      <c r="R2882">
        <f t="shared" si="1047"/>
        <v>55.907293534837187</v>
      </c>
      <c r="S2882">
        <f t="shared" si="1039"/>
        <v>27.013605559047033</v>
      </c>
      <c r="T2882">
        <f t="shared" si="1040"/>
        <v>13.096133558611383</v>
      </c>
      <c r="U2882">
        <f t="shared" si="1041"/>
        <v>0.46291011495034523</v>
      </c>
      <c r="V2882" s="6">
        <f t="shared" si="1049"/>
        <v>154538.00000015181</v>
      </c>
      <c r="W2882">
        <f t="shared" si="1054"/>
        <v>13.097931352350315</v>
      </c>
      <c r="X2882">
        <f t="shared" si="1055"/>
        <v>26.984295631530543</v>
      </c>
      <c r="Y2882">
        <f t="shared" si="1050"/>
        <v>0.29836911572345076</v>
      </c>
      <c r="Z2882">
        <f t="shared" si="1051"/>
        <v>1.4110085562878741E-7</v>
      </c>
      <c r="AA2882">
        <f t="shared" si="1053"/>
        <v>1.3945841076193196E-8</v>
      </c>
      <c r="AB2882">
        <f t="shared" si="1052"/>
        <v>0.99813041495547805</v>
      </c>
      <c r="AC2882">
        <f t="shared" si="1048"/>
        <v>2.0969902972307071</v>
      </c>
      <c r="AD2882">
        <f t="shared" si="1056"/>
        <v>1.7229178598868028E-11</v>
      </c>
      <c r="AE2882">
        <f t="shared" si="1057"/>
        <v>-3.1878888164197104E-5</v>
      </c>
      <c r="AF2882">
        <f t="shared" si="1058"/>
        <v>-5.3801259506760873E-8</v>
      </c>
      <c r="AG2882">
        <f t="shared" si="1059"/>
        <v>1.7229178598868029E-9</v>
      </c>
      <c r="AH2882" t="str">
        <f t="shared" si="1060"/>
        <v>NaN</v>
      </c>
    </row>
    <row r="2883" spans="1:34">
      <c r="A2883" s="4">
        <v>43293.221099537041</v>
      </c>
      <c r="B2883" s="3">
        <v>-1.57019945829234E-3</v>
      </c>
      <c r="C2883">
        <v>2.91120754423173</v>
      </c>
      <c r="D2883">
        <v>1.9034952117071999E-2</v>
      </c>
      <c r="E2883">
        <v>1.8838790160752999E-2</v>
      </c>
      <c r="F2883" s="3">
        <v>1.88169331861536E-2</v>
      </c>
      <c r="G2883">
        <v>-4637048</v>
      </c>
      <c r="H2883">
        <v>8237847</v>
      </c>
      <c r="K2883">
        <f t="shared" si="1042"/>
        <v>100.75494211316409</v>
      </c>
      <c r="L2883">
        <f t="shared" si="1043"/>
        <v>81.046376396676109</v>
      </c>
      <c r="M2883">
        <f t="shared" si="1037"/>
        <v>27.137791291449979</v>
      </c>
      <c r="N2883">
        <f t="shared" si="1044"/>
        <v>0.12497846582750326</v>
      </c>
      <c r="O2883">
        <f t="shared" si="1045"/>
        <v>56.291441358893628</v>
      </c>
      <c r="P2883">
        <f t="shared" si="1046"/>
        <v>56.023660911031868</v>
      </c>
      <c r="Q2883">
        <f t="shared" si="1038"/>
        <v>0.28277047321748938</v>
      </c>
      <c r="R2883">
        <f t="shared" si="1047"/>
        <v>56.008670885676139</v>
      </c>
      <c r="S2883">
        <f t="shared" si="1039"/>
        <v>26.949277642638318</v>
      </c>
      <c r="T2883">
        <f t="shared" si="1040"/>
        <v>13.099624080221659</v>
      </c>
      <c r="U2883">
        <f t="shared" si="1041"/>
        <v>0.46285135669735578</v>
      </c>
      <c r="V2883" s="6">
        <f t="shared" si="1049"/>
        <v>154599.00000058115</v>
      </c>
      <c r="W2883">
        <f t="shared" si="1054"/>
        <v>13.09782920497878</v>
      </c>
      <c r="X2883">
        <f t="shared" si="1055"/>
        <v>26.98566827555802</v>
      </c>
      <c r="Y2883">
        <f t="shared" si="1050"/>
        <v>0.27405307883471153</v>
      </c>
      <c r="Z2883">
        <f t="shared" si="1051"/>
        <v>2.4771039095115847E-7</v>
      </c>
      <c r="AA2883">
        <f t="shared" si="1053"/>
        <v>1.7954896084154738E-9</v>
      </c>
      <c r="AB2883">
        <f t="shared" si="1052"/>
        <v>0.99910312125565814</v>
      </c>
      <c r="AC2883">
        <f t="shared" si="1048"/>
        <v>2.0969060709442511</v>
      </c>
      <c r="AD2883">
        <f t="shared" si="1056"/>
        <v>2.4149297120724562E-12</v>
      </c>
      <c r="AE2883">
        <f t="shared" si="1057"/>
        <v>1.1719983250790789E-3</v>
      </c>
      <c r="AF2883">
        <f t="shared" si="1058"/>
        <v>2.0512025126475749E-10</v>
      </c>
      <c r="AG2883">
        <f t="shared" si="1059"/>
        <v>2.4149297120724561E-10</v>
      </c>
      <c r="AH2883">
        <f t="shared" si="1060"/>
        <v>2.0512025126475751E-6</v>
      </c>
    </row>
    <row r="2884" spans="1:34">
      <c r="A2884" s="4">
        <v>43293.22179398148</v>
      </c>
      <c r="B2884" s="3">
        <v>-1.56916483627356E-3</v>
      </c>
      <c r="C2884">
        <v>2.9111920843624799</v>
      </c>
      <c r="D2884" s="3">
        <v>1.90299454978776E-2</v>
      </c>
      <c r="E2884" s="3">
        <v>1.88335932662449E-2</v>
      </c>
      <c r="F2884" s="3">
        <v>1.88272837637487E-2</v>
      </c>
      <c r="G2884">
        <v>-4637048</v>
      </c>
      <c r="H2884">
        <v>8237840</v>
      </c>
      <c r="K2884">
        <f t="shared" si="1042"/>
        <v>100.6890324158751</v>
      </c>
      <c r="L2884">
        <f t="shared" si="1043"/>
        <v>80.966860959340082</v>
      </c>
      <c r="M2884">
        <f t="shared" si="1037"/>
        <v>27.111166123998789</v>
      </c>
      <c r="N2884">
        <f t="shared" si="1044"/>
        <v>0.12497378018164461</v>
      </c>
      <c r="O2884">
        <f t="shared" si="1045"/>
        <v>56.276403722561568</v>
      </c>
      <c r="P2884">
        <f t="shared" si="1046"/>
        <v>56.008106913948957</v>
      </c>
      <c r="Q2884">
        <f t="shared" si="1038"/>
        <v>0.23653704443525925</v>
      </c>
      <c r="R2884">
        <f t="shared" si="1047"/>
        <v>56.039866678126309</v>
      </c>
      <c r="S2884">
        <f t="shared" si="1039"/>
        <v>26.953474761041949</v>
      </c>
      <c r="T2884">
        <f t="shared" si="1040"/>
        <v>13.0991308543418</v>
      </c>
      <c r="U2884">
        <f t="shared" si="1041"/>
        <v>0.46285965949397623</v>
      </c>
      <c r="V2884" s="6">
        <f t="shared" si="1049"/>
        <v>154659.00000014808</v>
      </c>
      <c r="W2884">
        <f t="shared" si="1054"/>
        <v>13.097989722276925</v>
      </c>
      <c r="X2884">
        <f t="shared" si="1055"/>
        <v>26.984367865781444</v>
      </c>
      <c r="Y2884">
        <f t="shared" si="1050"/>
        <v>0.27326399936444784</v>
      </c>
      <c r="Z2884">
        <f t="shared" si="1051"/>
        <v>-1.6757033127775996E-7</v>
      </c>
      <c r="AA2884">
        <f t="shared" si="1053"/>
        <v>-9.0745021841838488E-9</v>
      </c>
      <c r="AB2884">
        <f t="shared" si="1052"/>
        <v>0.99913394832673297</v>
      </c>
      <c r="AC2884">
        <f t="shared" si="1048"/>
        <v>2.0969179724847322</v>
      </c>
      <c r="AD2884">
        <f t="shared" si="1056"/>
        <v>-1.2240499449621793E-11</v>
      </c>
      <c r="AE2884">
        <f t="shared" si="1057"/>
        <v>4.7410594306182828E-4</v>
      </c>
      <c r="AF2884">
        <f t="shared" si="1058"/>
        <v>-2.5701281319568982E-9</v>
      </c>
      <c r="AG2884" t="str">
        <f t="shared" si="1059"/>
        <v>NaN</v>
      </c>
      <c r="AH2884" t="str">
        <f t="shared" si="1060"/>
        <v>NaN</v>
      </c>
    </row>
    <row r="2885" spans="1:34">
      <c r="A2885" s="4">
        <v>43293.222488425927</v>
      </c>
      <c r="B2885" s="3">
        <v>-1.57282763606418E-3</v>
      </c>
      <c r="C2885">
        <v>2.9111445155340299</v>
      </c>
      <c r="D2885">
        <v>1.9029136827793999E-2</v>
      </c>
      <c r="E2885" s="3">
        <v>1.8831868896213601E-2</v>
      </c>
      <c r="F2885" s="3">
        <v>1.88052604979566E-2</v>
      </c>
      <c r="G2885">
        <v>-4637048</v>
      </c>
      <c r="H2885">
        <v>8237839</v>
      </c>
      <c r="K2885">
        <f t="shared" si="1042"/>
        <v>100.92236789593245</v>
      </c>
      <c r="L2885">
        <f t="shared" si="1043"/>
        <v>81.229145821845052</v>
      </c>
      <c r="M2885">
        <f t="shared" si="1037"/>
        <v>27.198990307805957</v>
      </c>
      <c r="N2885">
        <f t="shared" si="1044"/>
        <v>0.12495936280977542</v>
      </c>
      <c r="O2885">
        <f t="shared" si="1045"/>
        <v>56.27397484068387</v>
      </c>
      <c r="P2885">
        <f t="shared" si="1046"/>
        <v>56.002945976701746</v>
      </c>
      <c r="Q2885">
        <f t="shared" si="1038"/>
        <v>0.30048448044059484</v>
      </c>
      <c r="R2885">
        <f t="shared" si="1047"/>
        <v>55.973490360243275</v>
      </c>
      <c r="S2885">
        <f t="shared" si="1039"/>
        <v>26.998667320845559</v>
      </c>
      <c r="T2885">
        <f t="shared" si="1040"/>
        <v>13.097613236250305</v>
      </c>
      <c r="U2885">
        <f t="shared" si="1041"/>
        <v>0.46288520656049464</v>
      </c>
      <c r="V2885" s="6">
        <f t="shared" si="1049"/>
        <v>154719.00000034366</v>
      </c>
      <c r="W2885">
        <f t="shared" si="1054"/>
        <v>13.098036418218202</v>
      </c>
      <c r="X2885">
        <f t="shared" si="1055"/>
        <v>26.986302179011737</v>
      </c>
      <c r="Y2885">
        <f t="shared" si="1050"/>
        <v>0.27572765291159368</v>
      </c>
      <c r="Z2885">
        <f t="shared" si="1051"/>
        <v>-8.5366017357976896E-8</v>
      </c>
      <c r="AA2885">
        <f t="shared" si="1053"/>
        <v>2.5625856429667479E-8</v>
      </c>
      <c r="AB2885">
        <f t="shared" si="1052"/>
        <v>0.99903810015774541</v>
      </c>
      <c r="AC2885">
        <f t="shared" si="1048"/>
        <v>2.0969545926092801</v>
      </c>
      <c r="AD2885">
        <f t="shared" si="1056"/>
        <v>3.4258188795418984E-11</v>
      </c>
      <c r="AE2885">
        <f t="shared" si="1057"/>
        <v>4.3187971496317629E-5</v>
      </c>
      <c r="AF2885">
        <f t="shared" si="1058"/>
        <v>7.896463428392714E-8</v>
      </c>
      <c r="AG2885">
        <f t="shared" si="1059"/>
        <v>3.4258188795418983E-9</v>
      </c>
      <c r="AH2885">
        <f t="shared" si="1060"/>
        <v>7.8964634283927137E-4</v>
      </c>
    </row>
    <row r="2886" spans="1:34">
      <c r="A2886" s="4">
        <v>43293.223182870373</v>
      </c>
      <c r="B2886" s="3">
        <v>-1.5726135763361501E-3</v>
      </c>
      <c r="C2886">
        <v>2.91115997540328</v>
      </c>
      <c r="D2886" s="3">
        <v>1.9020966881507801E-2</v>
      </c>
      <c r="E2886" s="3">
        <v>1.8824127069383401E-2</v>
      </c>
      <c r="F2886" s="3">
        <v>1.8800543779052499E-2</v>
      </c>
      <c r="G2886">
        <v>-4637048</v>
      </c>
      <c r="H2886">
        <v>8237844</v>
      </c>
      <c r="K2886">
        <f t="shared" si="1042"/>
        <v>100.90873140683776</v>
      </c>
      <c r="L2886">
        <f t="shared" si="1043"/>
        <v>81.221709416822435</v>
      </c>
      <c r="M2886">
        <f t="shared" si="1037"/>
        <v>27.196500281521811</v>
      </c>
      <c r="N2886">
        <f t="shared" si="1044"/>
        <v>0.12496404845563408</v>
      </c>
      <c r="O2886">
        <f t="shared" si="1045"/>
        <v>56.249435989947678</v>
      </c>
      <c r="P2886">
        <f t="shared" si="1046"/>
        <v>55.979775148095221</v>
      </c>
      <c r="Q2886">
        <f t="shared" si="1038"/>
        <v>0.2901614338589269</v>
      </c>
      <c r="R2886">
        <f t="shared" si="1047"/>
        <v>55.959274556088751</v>
      </c>
      <c r="S2886">
        <f t="shared" si="1039"/>
        <v>27.003059325615858</v>
      </c>
      <c r="T2886">
        <f t="shared" si="1040"/>
        <v>13.098106462130165</v>
      </c>
      <c r="U2886">
        <f t="shared" si="1041"/>
        <v>0.46287690376387419</v>
      </c>
      <c r="V2886" s="6">
        <f t="shared" si="1049"/>
        <v>154779.00000053924</v>
      </c>
      <c r="W2886">
        <f t="shared" si="1054"/>
        <v>13.098179424538358</v>
      </c>
      <c r="X2886">
        <f t="shared" si="1055"/>
        <v>26.990738618073653</v>
      </c>
      <c r="Y2886">
        <f t="shared" si="1050"/>
        <v>0.29697118967739539</v>
      </c>
      <c r="Z2886">
        <f t="shared" si="1051"/>
        <v>-4.7425565455975379E-8</v>
      </c>
      <c r="AA2886">
        <f t="shared" si="1053"/>
        <v>1.5857048534871713E-8</v>
      </c>
      <c r="AB2886">
        <f t="shared" si="1052"/>
        <v>0.99818511264094312</v>
      </c>
      <c r="AC2886">
        <f t="shared" si="1048"/>
        <v>2.0969426910687989</v>
      </c>
      <c r="AD2886">
        <f t="shared" si="1056"/>
        <v>1.9682121368517164E-11</v>
      </c>
      <c r="AE2886">
        <f t="shared" si="1057"/>
        <v>3.110909799095588E-4</v>
      </c>
      <c r="AF2886">
        <f t="shared" si="1058"/>
        <v>6.2981865856704346E-9</v>
      </c>
      <c r="AG2886">
        <f t="shared" si="1059"/>
        <v>1.9682121368517165E-9</v>
      </c>
      <c r="AH2886">
        <f t="shared" si="1060"/>
        <v>6.2981865856704341E-5</v>
      </c>
    </row>
    <row r="2887" spans="1:34">
      <c r="A2887" s="4">
        <v>43293.223877314813</v>
      </c>
      <c r="B2887" s="3">
        <v>-1.5726373607503801E-3</v>
      </c>
      <c r="C2887">
        <v>2.9111266772233599</v>
      </c>
      <c r="D2887" s="3">
        <v>1.9014973209123098E-2</v>
      </c>
      <c r="E2887" s="3">
        <v>1.88184069177623E-2</v>
      </c>
      <c r="F2887" s="3">
        <v>1.87912175394013E-2</v>
      </c>
      <c r="G2887">
        <v>-4637048</v>
      </c>
      <c r="H2887">
        <v>8237851</v>
      </c>
      <c r="K2887">
        <f t="shared" si="1042"/>
        <v>100.910246572293</v>
      </c>
      <c r="L2887">
        <f t="shared" si="1043"/>
        <v>81.23548383942007</v>
      </c>
      <c r="M2887">
        <f t="shared" si="1037"/>
        <v>27.201112547020088</v>
      </c>
      <c r="N2887">
        <f t="shared" si="1044"/>
        <v>0.12495395629532412</v>
      </c>
      <c r="O2887">
        <f t="shared" si="1045"/>
        <v>56.231433688970704</v>
      </c>
      <c r="P2887">
        <f t="shared" si="1046"/>
        <v>55.962655073502646</v>
      </c>
      <c r="Q2887">
        <f t="shared" si="1038"/>
        <v>0.30026765473266437</v>
      </c>
      <c r="R2887">
        <f t="shared" si="1047"/>
        <v>55.931166034238039</v>
      </c>
      <c r="S2887">
        <f t="shared" si="1039"/>
        <v>27.000934110531645</v>
      </c>
      <c r="T2887">
        <f t="shared" si="1040"/>
        <v>13.09704412946596</v>
      </c>
      <c r="U2887">
        <f t="shared" si="1041"/>
        <v>0.46289478671043965</v>
      </c>
      <c r="V2887" s="6">
        <f t="shared" si="1049"/>
        <v>154839.00000010617</v>
      </c>
      <c r="W2887">
        <f t="shared" si="1054"/>
        <v>13.09845668168969</v>
      </c>
      <c r="X2887">
        <f t="shared" si="1055"/>
        <v>26.988261543541462</v>
      </c>
      <c r="Y2887">
        <f t="shared" si="1050"/>
        <v>0.29130776941853281</v>
      </c>
      <c r="Z2887">
        <f t="shared" si="1051"/>
        <v>2.5084596554160532E-8</v>
      </c>
      <c r="AA2887">
        <f t="shared" si="1053"/>
        <v>-1.2755069428504129E-8</v>
      </c>
      <c r="AB2887">
        <f t="shared" si="1052"/>
        <v>0.99841278310687098</v>
      </c>
      <c r="AC2887">
        <f t="shared" si="1048"/>
        <v>2.0969683251559861</v>
      </c>
      <c r="AD2887">
        <f t="shared" si="1056"/>
        <v>-1.6139866455720611E-11</v>
      </c>
      <c r="AE2887">
        <f t="shared" si="1057"/>
        <v>-4.4149258079210639E-4</v>
      </c>
      <c r="AF2887">
        <f t="shared" si="1058"/>
        <v>3.6392137374513734E-9</v>
      </c>
      <c r="AG2887" t="str">
        <f t="shared" si="1059"/>
        <v>NaN</v>
      </c>
      <c r="AH2887">
        <f t="shared" si="1060"/>
        <v>3.6392137374513728E-5</v>
      </c>
    </row>
    <row r="2888" spans="1:34">
      <c r="A2888" s="4">
        <v>43293.224583333336</v>
      </c>
      <c r="B2888" s="3">
        <v>-1.5728157438570599E-3</v>
      </c>
      <c r="C2888">
        <v>2.9111694891689699</v>
      </c>
      <c r="D2888" s="3">
        <v>1.90464518813496E-2</v>
      </c>
      <c r="E2888" s="3">
        <v>1.8849671530260799E-2</v>
      </c>
      <c r="F2888" s="3">
        <v>1.8828153259910298E-2</v>
      </c>
      <c r="G2888">
        <v>-4637048</v>
      </c>
      <c r="H2888">
        <v>8238139</v>
      </c>
      <c r="K2888">
        <f t="shared" si="1042"/>
        <v>100.9216103132045</v>
      </c>
      <c r="L2888">
        <f t="shared" si="1043"/>
        <v>81.198295911878432</v>
      </c>
      <c r="M2888">
        <f t="shared" si="1037"/>
        <v>27.188660439213972</v>
      </c>
      <c r="N2888">
        <f t="shared" si="1044"/>
        <v>0.12496693193000788</v>
      </c>
      <c r="O2888">
        <f t="shared" si="1045"/>
        <v>56.325981487950067</v>
      </c>
      <c r="P2888">
        <f t="shared" si="1046"/>
        <v>56.056228204695152</v>
      </c>
      <c r="Q2888">
        <f t="shared" si="1038"/>
        <v>0.28349421966400712</v>
      </c>
      <c r="R2888">
        <f t="shared" si="1047"/>
        <v>56.04248726828606</v>
      </c>
      <c r="S2888">
        <f t="shared" si="1039"/>
        <v>26.9996642927713</v>
      </c>
      <c r="T2888">
        <f t="shared" si="1040"/>
        <v>13.098409985748461</v>
      </c>
      <c r="U2888">
        <f t="shared" si="1041"/>
        <v>0.46287179435057052</v>
      </c>
      <c r="V2888" s="6">
        <f t="shared" si="1049"/>
        <v>154900.00000053551</v>
      </c>
      <c r="W2888">
        <f t="shared" si="1054"/>
        <v>13.098585095528213</v>
      </c>
      <c r="X2888">
        <f t="shared" si="1055"/>
        <v>26.989405920646991</v>
      </c>
      <c r="Y2888">
        <f t="shared" si="1050"/>
        <v>0.29489251811309458</v>
      </c>
      <c r="Z2888">
        <f t="shared" si="1051"/>
        <v>6.5847065965278156E-8</v>
      </c>
      <c r="AA2888">
        <f t="shared" si="1053"/>
        <v>2.672704063523791E-9</v>
      </c>
      <c r="AB2888">
        <f t="shared" si="1052"/>
        <v>0.99826802256794123</v>
      </c>
      <c r="AC2888">
        <f t="shared" si="1048"/>
        <v>2.0969353670438897</v>
      </c>
      <c r="AD2888">
        <f t="shared" si="1056"/>
        <v>3.3407922688002781E-12</v>
      </c>
      <c r="AE2888">
        <f t="shared" si="1057"/>
        <v>2.9573298310055668E-4</v>
      </c>
      <c r="AF2888">
        <f t="shared" si="1058"/>
        <v>1.1245551112692826E-9</v>
      </c>
      <c r="AG2888">
        <f t="shared" si="1059"/>
        <v>3.3407922688002779E-10</v>
      </c>
      <c r="AH2888">
        <f t="shared" si="1060"/>
        <v>1.1245551112692826E-5</v>
      </c>
    </row>
    <row r="2889" spans="1:34">
      <c r="A2889" s="4">
        <v>43293.225277777776</v>
      </c>
      <c r="B2889" s="3">
        <v>-1.57348170745536E-3</v>
      </c>
      <c r="C2889">
        <v>2.9111516508583</v>
      </c>
      <c r="D2889" s="3">
        <v>1.9038614916862599E-2</v>
      </c>
      <c r="E2889" s="3">
        <v>1.8842060517708901E-2</v>
      </c>
      <c r="F2889" s="3">
        <v>1.88145629157952E-2</v>
      </c>
      <c r="G2889">
        <v>-4637048</v>
      </c>
      <c r="H2889">
        <v>8238136</v>
      </c>
      <c r="K2889">
        <f t="shared" si="1042"/>
        <v>100.96403494594256</v>
      </c>
      <c r="L2889">
        <f t="shared" si="1043"/>
        <v>81.258584928268604</v>
      </c>
      <c r="M2889">
        <f t="shared" si="1037"/>
        <v>27.208847779064374</v>
      </c>
      <c r="N2889">
        <f t="shared" si="1044"/>
        <v>0.12496152541555659</v>
      </c>
      <c r="O2889">
        <f t="shared" si="1045"/>
        <v>56.302442765046067</v>
      </c>
      <c r="P2889">
        <f t="shared" si="1046"/>
        <v>56.033448895466208</v>
      </c>
      <c r="Q2889">
        <f t="shared" si="1038"/>
        <v>0.30091567994261226</v>
      </c>
      <c r="R2889">
        <f t="shared" si="1047"/>
        <v>56.001527085103454</v>
      </c>
      <c r="S2889">
        <f t="shared" si="1039"/>
        <v>27.008237325769301</v>
      </c>
      <c r="T2889">
        <f t="shared" si="1040"/>
        <v>13.097840878964115</v>
      </c>
      <c r="U2889">
        <f t="shared" si="1041"/>
        <v>0.46288137450051553</v>
      </c>
      <c r="V2889" s="6">
        <f t="shared" si="1049"/>
        <v>154960.00000010245</v>
      </c>
      <c r="W2889">
        <f t="shared" si="1054"/>
        <v>13.099014114488684</v>
      </c>
      <c r="X2889">
        <f t="shared" si="1055"/>
        <v>26.990995387810536</v>
      </c>
      <c r="Y2889">
        <f t="shared" si="1050"/>
        <v>0.28434448700307041</v>
      </c>
      <c r="Z2889">
        <f t="shared" si="1051"/>
        <v>7.2719200365217064E-8</v>
      </c>
      <c r="AA2889">
        <f t="shared" si="1053"/>
        <v>5.5630318799876583E-8</v>
      </c>
      <c r="AB2889">
        <f t="shared" si="1052"/>
        <v>0.99869270104014918</v>
      </c>
      <c r="AC2889">
        <f t="shared" si="1048"/>
        <v>2.0969490995905957</v>
      </c>
      <c r="AD2889">
        <f t="shared" si="1056"/>
        <v>7.2116050215855249E-11</v>
      </c>
      <c r="AE2889">
        <f t="shared" si="1057"/>
        <v>1.2619914255179433E-4</v>
      </c>
      <c r="AF2889">
        <f t="shared" si="1058"/>
        <v>5.6886152904069426E-8</v>
      </c>
      <c r="AG2889">
        <f t="shared" si="1059"/>
        <v>7.2116050215855247E-9</v>
      </c>
      <c r="AH2889">
        <f t="shared" si="1060"/>
        <v>5.6886152904069432E-4</v>
      </c>
    </row>
    <row r="2890" spans="1:34">
      <c r="A2890" s="4">
        <v>43293.225972222222</v>
      </c>
      <c r="B2890" s="3">
        <v>-1.5704848712630301E-3</v>
      </c>
      <c r="C2890">
        <v>2.9111968412453302</v>
      </c>
      <c r="D2890" s="3">
        <v>1.9037520833808198E-2</v>
      </c>
      <c r="E2890" s="3">
        <v>1.8841204278796798E-2</v>
      </c>
      <c r="F2890" s="3">
        <v>1.88241869281046E-2</v>
      </c>
      <c r="G2890">
        <v>-4637048</v>
      </c>
      <c r="H2890">
        <v>8238134</v>
      </c>
      <c r="K2890">
        <f t="shared" si="1042"/>
        <v>100.77312409862262</v>
      </c>
      <c r="L2890">
        <f t="shared" si="1043"/>
        <v>81.055023404357129</v>
      </c>
      <c r="M2890">
        <f t="shared" si="1037"/>
        <v>27.140686679253555</v>
      </c>
      <c r="N2890">
        <f t="shared" si="1044"/>
        <v>0.12497522191883313</v>
      </c>
      <c r="O2890">
        <f t="shared" si="1045"/>
        <v>56.299156630740598</v>
      </c>
      <c r="P2890">
        <f t="shared" si="1046"/>
        <v>56.030886223177909</v>
      </c>
      <c r="Q2890">
        <f t="shared" si="1038"/>
        <v>0.2686235614025918</v>
      </c>
      <c r="R2890">
        <f t="shared" si="1047"/>
        <v>56.030533069338006</v>
      </c>
      <c r="S2890">
        <f t="shared" si="1039"/>
        <v>26.961604304985162</v>
      </c>
      <c r="T2890">
        <f t="shared" si="1040"/>
        <v>13.099282616151116</v>
      </c>
      <c r="U2890">
        <f t="shared" si="1041"/>
        <v>0.46285710478732162</v>
      </c>
      <c r="V2890" s="6">
        <f t="shared" si="1049"/>
        <v>155020.00000029802</v>
      </c>
      <c r="W2890">
        <f t="shared" si="1054"/>
        <v>13.099340986077623</v>
      </c>
      <c r="X2890">
        <f t="shared" si="1055"/>
        <v>26.998093194826602</v>
      </c>
      <c r="Y2890">
        <f t="shared" si="1050"/>
        <v>0.27515870596427777</v>
      </c>
      <c r="Z2890">
        <f t="shared" si="1051"/>
        <v>4.7425565207527573E-8</v>
      </c>
      <c r="AA2890">
        <f t="shared" si="1053"/>
        <v>7.4600544983933133E-8</v>
      </c>
      <c r="AB2890">
        <f t="shared" si="1052"/>
        <v>0.99905873703411374</v>
      </c>
      <c r="AC2890">
        <f t="shared" si="1048"/>
        <v>2.0969143104722736</v>
      </c>
      <c r="AD2890">
        <f t="shared" si="1056"/>
        <v>9.9934796569931242E-11</v>
      </c>
      <c r="AE2890">
        <f t="shared" si="1057"/>
        <v>4.2485814968850438E-5</v>
      </c>
      <c r="AF2890">
        <f t="shared" si="1058"/>
        <v>2.3415520460334416E-7</v>
      </c>
      <c r="AG2890">
        <f t="shared" si="1059"/>
        <v>9.9934796569931243E-9</v>
      </c>
      <c r="AH2890">
        <f t="shared" si="1060"/>
        <v>2.3415520460334416E-3</v>
      </c>
    </row>
    <row r="2891" spans="1:34">
      <c r="A2891" s="4">
        <v>43293.226666666669</v>
      </c>
      <c r="B2891" s="3">
        <v>-1.5687842856459599E-3</v>
      </c>
      <c r="C2891">
        <v>2.9111694891689699</v>
      </c>
      <c r="D2891" s="3">
        <v>1.90075881485063E-2</v>
      </c>
      <c r="E2891">
        <v>1.8810332109133E-2</v>
      </c>
      <c r="F2891" s="3">
        <v>1.8798566568602799E-2</v>
      </c>
      <c r="G2891">
        <v>-4637048</v>
      </c>
      <c r="H2891">
        <v>8238043</v>
      </c>
      <c r="K2891">
        <f t="shared" si="1042"/>
        <v>100.66478976859621</v>
      </c>
      <c r="L2891">
        <f t="shared" si="1043"/>
        <v>80.980366803722205</v>
      </c>
      <c r="M2891">
        <f t="shared" si="1037"/>
        <v>27.115688458029652</v>
      </c>
      <c r="N2891">
        <f t="shared" si="1044"/>
        <v>0.12496693193000788</v>
      </c>
      <c r="O2891">
        <f t="shared" si="1045"/>
        <v>56.209252282409992</v>
      </c>
      <c r="P2891">
        <f t="shared" si="1046"/>
        <v>55.938487650117494</v>
      </c>
      <c r="Q2891">
        <f t="shared" si="1038"/>
        <v>0.25593687654762931</v>
      </c>
      <c r="R2891">
        <f t="shared" si="1047"/>
        <v>55.953315405862362</v>
      </c>
      <c r="S2891">
        <f t="shared" si="1039"/>
        <v>26.945063873664566</v>
      </c>
      <c r="T2891">
        <f t="shared" si="1040"/>
        <v>13.098409985748461</v>
      </c>
      <c r="U2891">
        <f t="shared" si="1041"/>
        <v>0.46287179435057052</v>
      </c>
      <c r="V2891" s="6">
        <f t="shared" si="1049"/>
        <v>155080.0000004936</v>
      </c>
      <c r="W2891">
        <f t="shared" si="1054"/>
        <v>13.099448970441834</v>
      </c>
      <c r="X2891">
        <f t="shared" si="1055"/>
        <v>27.00584046580412</v>
      </c>
      <c r="Y2891">
        <f t="shared" si="1050"/>
        <v>0.26753804672647635</v>
      </c>
      <c r="Z2891">
        <f t="shared" si="1051"/>
        <v>-5.9575916833564524E-8</v>
      </c>
      <c r="AA2891">
        <f t="shared" si="1053"/>
        <v>6.9210342984603028E-8</v>
      </c>
      <c r="AB2891">
        <f t="shared" si="1052"/>
        <v>0.99936474148954269</v>
      </c>
      <c r="AC2891">
        <f t="shared" si="1048"/>
        <v>2.0969353670438897</v>
      </c>
      <c r="AD2891">
        <f t="shared" si="1056"/>
        <v>9.5355950921346087E-11</v>
      </c>
      <c r="AE2891">
        <f t="shared" si="1057"/>
        <v>3.245772740487607E-5</v>
      </c>
      <c r="AF2891">
        <f t="shared" si="1058"/>
        <v>2.9245613007225832E-7</v>
      </c>
      <c r="AG2891">
        <f t="shared" si="1059"/>
        <v>9.5355950921346093E-9</v>
      </c>
      <c r="AH2891">
        <f t="shared" si="1060"/>
        <v>2.9245613007225836E-3</v>
      </c>
    </row>
    <row r="2892" spans="1:34">
      <c r="A2892" s="4">
        <v>43293.227372685185</v>
      </c>
      <c r="B2892" s="3">
        <v>-1.5728633126855099E-3</v>
      </c>
      <c r="C2892">
        <v>2.91117424605181</v>
      </c>
      <c r="D2892" s="3">
        <v>1.90121190794162E-2</v>
      </c>
      <c r="E2892" s="3">
        <v>1.88163733503461E-2</v>
      </c>
      <c r="F2892" s="3">
        <v>1.8795743683804201E-2</v>
      </c>
      <c r="G2892">
        <v>-4637048</v>
      </c>
      <c r="H2892">
        <v>8238098</v>
      </c>
      <c r="K2892">
        <f t="shared" si="1042"/>
        <v>100.92464064411436</v>
      </c>
      <c r="L2892">
        <f t="shared" si="1043"/>
        <v>81.243928335616729</v>
      </c>
      <c r="M2892">
        <f t="shared" si="1037"/>
        <v>27.203940125321985</v>
      </c>
      <c r="N2892">
        <f t="shared" si="1044"/>
        <v>0.12496837366719331</v>
      </c>
      <c r="O2892">
        <f t="shared" si="1045"/>
        <v>56.222861164696262</v>
      </c>
      <c r="P2892">
        <f t="shared" si="1046"/>
        <v>55.95656872681807</v>
      </c>
      <c r="Q2892">
        <f t="shared" si="1038"/>
        <v>0.278053702229208</v>
      </c>
      <c r="R2892">
        <f t="shared" si="1047"/>
        <v>55.944807462467054</v>
      </c>
      <c r="S2892">
        <f t="shared" si="1039"/>
        <v>27.018570990502514</v>
      </c>
      <c r="T2892">
        <f t="shared" si="1040"/>
        <v>13.098561747557453</v>
      </c>
      <c r="U2892">
        <f t="shared" si="1041"/>
        <v>0.46286923964392152</v>
      </c>
      <c r="V2892" s="6">
        <f t="shared" si="1049"/>
        <v>155141.0000002943</v>
      </c>
      <c r="W2892">
        <f t="shared" si="1054"/>
        <v>13.099612406236304</v>
      </c>
      <c r="X2892">
        <f t="shared" si="1055"/>
        <v>27.010221636629794</v>
      </c>
      <c r="Y2892">
        <f t="shared" si="1050"/>
        <v>0.27530660370965404</v>
      </c>
      <c r="Z2892">
        <f t="shared" si="1051"/>
        <v>2.853372857964927E-7</v>
      </c>
      <c r="AA2892">
        <f t="shared" si="1053"/>
        <v>1.1084256087590789E-7</v>
      </c>
      <c r="AB2892">
        <f t="shared" si="1052"/>
        <v>0.99905519060713555</v>
      </c>
      <c r="AC2892">
        <f t="shared" si="1048"/>
        <v>2.0969317050314387</v>
      </c>
      <c r="AD2892">
        <f t="shared" si="1056"/>
        <v>1.4840601916210335E-10</v>
      </c>
      <c r="AE2892">
        <f t="shared" si="1057"/>
        <v>7.7674245411841092E-5</v>
      </c>
      <c r="AF2892">
        <f t="shared" si="1058"/>
        <v>1.9019780861031777E-7</v>
      </c>
      <c r="AG2892">
        <f t="shared" si="1059"/>
        <v>1.4840601916210335E-8</v>
      </c>
      <c r="AH2892">
        <f t="shared" si="1060"/>
        <v>1.9019780861031779E-3</v>
      </c>
    </row>
    <row r="2893" spans="1:34">
      <c r="A2893" s="4">
        <v>43293.228067129632</v>
      </c>
      <c r="B2893" s="3">
        <v>-1.57124597251823E-3</v>
      </c>
      <c r="C2893">
        <v>2.91127770825369</v>
      </c>
      <c r="D2893" s="3">
        <v>1.9022762604781699E-2</v>
      </c>
      <c r="E2893" s="3">
        <v>1.8825791978379101E-2</v>
      </c>
      <c r="F2893" s="3">
        <v>1.88017467805912E-2</v>
      </c>
      <c r="G2893">
        <v>-4637048</v>
      </c>
      <c r="H2893">
        <v>8238159</v>
      </c>
      <c r="K2893">
        <f t="shared" si="1042"/>
        <v>100.82160939318038</v>
      </c>
      <c r="L2893">
        <f t="shared" si="1043"/>
        <v>81.133006068591072</v>
      </c>
      <c r="M2893">
        <f t="shared" si="1037"/>
        <v>27.166798608749009</v>
      </c>
      <c r="N2893">
        <f t="shared" si="1044"/>
        <v>0.12499973145100918</v>
      </c>
      <c r="O2893">
        <f t="shared" si="1045"/>
        <v>56.254829536470275</v>
      </c>
      <c r="P2893">
        <f t="shared" si="1046"/>
        <v>55.984758121988975</v>
      </c>
      <c r="Q2893">
        <f t="shared" si="1038"/>
        <v>0.29192923235212476</v>
      </c>
      <c r="R2893">
        <f t="shared" si="1047"/>
        <v>55.962900304118151</v>
      </c>
      <c r="S2893">
        <f t="shared" si="1039"/>
        <v>26.972179120514259</v>
      </c>
      <c r="T2893">
        <f t="shared" si="1040"/>
        <v>13.101862566906492</v>
      </c>
      <c r="U2893">
        <f t="shared" si="1041"/>
        <v>0.46281367477424334</v>
      </c>
      <c r="V2893" s="6">
        <f t="shared" si="1049"/>
        <v>155201.00000048988</v>
      </c>
      <c r="W2893">
        <f t="shared" si="1054"/>
        <v>13.09983129346103</v>
      </c>
      <c r="X2893">
        <f t="shared" si="1055"/>
        <v>27.012979417137629</v>
      </c>
      <c r="Y2893">
        <f t="shared" si="1050"/>
        <v>0.29240907739072003</v>
      </c>
      <c r="Z2893">
        <f t="shared" si="1051"/>
        <v>8.5366017832420432E-8</v>
      </c>
      <c r="AA2893">
        <f t="shared" si="1053"/>
        <v>8.6452270070557129E-8</v>
      </c>
      <c r="AB2893">
        <f t="shared" si="1052"/>
        <v>0.99836632547009729</v>
      </c>
      <c r="AC2893">
        <f t="shared" si="1048"/>
        <v>2.0968520562605462</v>
      </c>
      <c r="AD2893">
        <f t="shared" si="1056"/>
        <v>1.0897594611433305E-10</v>
      </c>
      <c r="AE2893">
        <f t="shared" si="1057"/>
        <v>1.8724385883052693E-4</v>
      </c>
      <c r="AF2893">
        <f t="shared" si="1058"/>
        <v>5.7936746253133291E-8</v>
      </c>
      <c r="AG2893">
        <f t="shared" si="1059"/>
        <v>1.0897594611433306E-8</v>
      </c>
      <c r="AH2893">
        <f t="shared" si="1060"/>
        <v>5.7936746253133291E-4</v>
      </c>
    </row>
    <row r="2894" spans="1:34">
      <c r="A2894" s="4">
        <v>43293.228761574072</v>
      </c>
      <c r="B2894" s="3">
        <v>-1.57462335933815E-3</v>
      </c>
      <c r="C2894">
        <v>2.9112063550110201</v>
      </c>
      <c r="D2894" s="3">
        <v>1.9018909529677299E-2</v>
      </c>
      <c r="E2894" s="3">
        <v>1.88221886396241E-2</v>
      </c>
      <c r="F2894" s="3">
        <v>1.8792825511754901E-2</v>
      </c>
      <c r="G2894">
        <v>-4637048</v>
      </c>
      <c r="H2894">
        <v>8238165</v>
      </c>
      <c r="K2894">
        <f t="shared" si="1042"/>
        <v>101.03676288777856</v>
      </c>
      <c r="L2894">
        <f t="shared" si="1043"/>
        <v>81.359886489881148</v>
      </c>
      <c r="M2894">
        <f t="shared" si="1037"/>
        <v>27.242767872210599</v>
      </c>
      <c r="N2894">
        <f t="shared" si="1044"/>
        <v>0.12497810539320695</v>
      </c>
      <c r="O2894">
        <f t="shared" si="1045"/>
        <v>56.243256628699513</v>
      </c>
      <c r="P2894">
        <f t="shared" si="1046"/>
        <v>55.973973542776008</v>
      </c>
      <c r="Q2894">
        <f t="shared" si="1038"/>
        <v>0.30724429759082739</v>
      </c>
      <c r="R2894">
        <f t="shared" si="1047"/>
        <v>55.936012331108685</v>
      </c>
      <c r="S2894">
        <f t="shared" si="1039"/>
        <v>27.037938340483382</v>
      </c>
      <c r="T2894">
        <f t="shared" si="1040"/>
        <v>13.099586139769414</v>
      </c>
      <c r="U2894">
        <f t="shared" si="1041"/>
        <v>0.462851995374018</v>
      </c>
      <c r="V2894" s="6">
        <f t="shared" si="1049"/>
        <v>155261.00000005681</v>
      </c>
      <c r="W2894">
        <f t="shared" si="1054"/>
        <v>13.100225290465552</v>
      </c>
      <c r="X2894">
        <f t="shared" si="1055"/>
        <v>27.014968993507384</v>
      </c>
      <c r="Y2894">
        <f t="shared" si="1050"/>
        <v>0.31082964348734521</v>
      </c>
      <c r="Z2894">
        <f t="shared" si="1051"/>
        <v>-1.2646817441150133E-8</v>
      </c>
      <c r="AA2894">
        <f t="shared" si="1053"/>
        <v>3.0851813889038992E-8</v>
      </c>
      <c r="AB2894">
        <f t="shared" si="1052"/>
        <v>0.9976331162646197</v>
      </c>
      <c r="AC2894">
        <f t="shared" si="1048"/>
        <v>2.096906986447364</v>
      </c>
      <c r="AD2894">
        <f t="shared" si="1056"/>
        <v>3.6585984545942838E-11</v>
      </c>
      <c r="AE2894">
        <f t="shared" si="1057"/>
        <v>2.1100068788400158E-4</v>
      </c>
      <c r="AF2894">
        <f t="shared" si="1058"/>
        <v>1.7260839386519762E-8</v>
      </c>
      <c r="AG2894">
        <f t="shared" si="1059"/>
        <v>3.6585984545942836E-9</v>
      </c>
      <c r="AH2894">
        <f t="shared" si="1060"/>
        <v>1.726083938651976E-4</v>
      </c>
    </row>
    <row r="2895" spans="1:34">
      <c r="A2895" s="4">
        <v>43293.229456018518</v>
      </c>
      <c r="B2895" s="3">
        <v>-1.5759552865347399E-3</v>
      </c>
      <c r="C2895">
        <v>2.91127295137085</v>
      </c>
      <c r="D2895" s="3">
        <v>1.90611030805121E-2</v>
      </c>
      <c r="E2895" s="3">
        <v>1.8865309782613599E-2</v>
      </c>
      <c r="F2895" s="3">
        <v>1.8826223693085901E-2</v>
      </c>
      <c r="G2895">
        <v>-4637048</v>
      </c>
      <c r="H2895">
        <v>8238499</v>
      </c>
      <c r="K2895">
        <f t="shared" si="1042"/>
        <v>101.12161215325402</v>
      </c>
      <c r="L2895">
        <f t="shared" si="1043"/>
        <v>81.400834149957433</v>
      </c>
      <c r="M2895">
        <f t="shared" si="1037"/>
        <v>27.256478899185879</v>
      </c>
      <c r="N2895">
        <f t="shared" si="1044"/>
        <v>0.12499828971382375</v>
      </c>
      <c r="O2895">
        <f t="shared" si="1045"/>
        <v>56.369987112560132</v>
      </c>
      <c r="P2895">
        <f t="shared" si="1046"/>
        <v>56.10303256662673</v>
      </c>
      <c r="Q2895">
        <f t="shared" si="1038"/>
        <v>0.33331540051908348</v>
      </c>
      <c r="R2895">
        <f t="shared" si="1047"/>
        <v>56.036671712041048</v>
      </c>
      <c r="S2895">
        <f t="shared" si="1039"/>
        <v>27.034268632173156</v>
      </c>
      <c r="T2895">
        <f t="shared" si="1040"/>
        <v>13.101710805097499</v>
      </c>
      <c r="U2895">
        <f t="shared" si="1041"/>
        <v>0.46281622948089268</v>
      </c>
      <c r="V2895" s="6">
        <f t="shared" si="1049"/>
        <v>155321.00000025239</v>
      </c>
      <c r="W2895">
        <f t="shared" si="1054"/>
        <v>13.100426666712316</v>
      </c>
      <c r="X2895">
        <f t="shared" si="1055"/>
        <v>27.017071896187698</v>
      </c>
      <c r="Y2895">
        <f t="shared" si="1050"/>
        <v>0.32364807914552074</v>
      </c>
      <c r="Z2895">
        <f t="shared" si="1051"/>
        <v>3.5727259120441213E-7</v>
      </c>
      <c r="AA2895">
        <f t="shared" si="1053"/>
        <v>4.4289990615478318E-8</v>
      </c>
      <c r="AB2895">
        <f t="shared" si="1052"/>
        <v>0.99712101425438771</v>
      </c>
      <c r="AC2895">
        <f t="shared" si="1048"/>
        <v>2.0968557182729972</v>
      </c>
      <c r="AD2895">
        <f t="shared" si="1056"/>
        <v>5.0440387011320393E-11</v>
      </c>
      <c r="AE2895">
        <f t="shared" si="1057"/>
        <v>6.0030873635705066E-4</v>
      </c>
      <c r="AF2895">
        <f t="shared" si="1058"/>
        <v>8.3643997880510515E-9</v>
      </c>
      <c r="AG2895">
        <f t="shared" si="1059"/>
        <v>5.0440387011320391E-9</v>
      </c>
      <c r="AH2895">
        <f t="shared" si="1060"/>
        <v>8.3643997880510521E-5</v>
      </c>
    </row>
    <row r="2896" spans="1:34">
      <c r="A2896" s="4">
        <v>43293.230150462965</v>
      </c>
      <c r="B2896" s="3">
        <v>-1.5761098852271999E-3</v>
      </c>
      <c r="C2896">
        <v>2.9113407369513902</v>
      </c>
      <c r="D2896" s="3">
        <v>1.9055501850962199E-2</v>
      </c>
      <c r="E2896" s="3">
        <v>1.8858091212896399E-2</v>
      </c>
      <c r="F2896" s="3">
        <v>1.8821614172338699E-2</v>
      </c>
      <c r="G2896">
        <v>-4637048</v>
      </c>
      <c r="H2896">
        <v>8238492</v>
      </c>
      <c r="K2896">
        <f t="shared" si="1042"/>
        <v>101.13146072871091</v>
      </c>
      <c r="L2896">
        <f t="shared" si="1043"/>
        <v>81.416741898484773</v>
      </c>
      <c r="M2896">
        <f t="shared" si="1037"/>
        <v>27.261805493398295</v>
      </c>
      <c r="N2896">
        <f t="shared" si="1044"/>
        <v>0.12501883446873702</v>
      </c>
      <c r="O2896">
        <f t="shared" si="1045"/>
        <v>56.3531635336712</v>
      </c>
      <c r="P2896">
        <f t="shared" si="1046"/>
        <v>56.081427815529871</v>
      </c>
      <c r="Q2896">
        <f t="shared" si="1038"/>
        <v>0.33038453932665135</v>
      </c>
      <c r="R2896">
        <f t="shared" si="1047"/>
        <v>56.022778994344549</v>
      </c>
      <c r="S2896">
        <f t="shared" si="1039"/>
        <v>27.041549133847194</v>
      </c>
      <c r="T2896">
        <f t="shared" si="1040"/>
        <v>13.103873410877842</v>
      </c>
      <c r="U2896">
        <f t="shared" si="1041"/>
        <v>0.46277982491110442</v>
      </c>
      <c r="V2896" s="6">
        <f t="shared" si="1049"/>
        <v>155381.00000044797</v>
      </c>
      <c r="W2896">
        <f t="shared" si="1054"/>
        <v>13.100808989731512</v>
      </c>
      <c r="X2896">
        <f t="shared" si="1055"/>
        <v>27.016379241533478</v>
      </c>
      <c r="Y2896">
        <f t="shared" si="1050"/>
        <v>0.33104057244415941</v>
      </c>
      <c r="Z2896">
        <f t="shared" si="1051"/>
        <v>-9.8012835272238298E-8</v>
      </c>
      <c r="AA2896">
        <f t="shared" si="1053"/>
        <v>3.2434532539621624E-8</v>
      </c>
      <c r="AB2896">
        <f t="shared" si="1052"/>
        <v>0.99682560860368663</v>
      </c>
      <c r="AC2896">
        <f t="shared" si="1048"/>
        <v>2.0968035345955176</v>
      </c>
      <c r="AD2896">
        <f t="shared" si="1056"/>
        <v>3.6112825234503753E-11</v>
      </c>
      <c r="AE2896">
        <f t="shared" si="1057"/>
        <v>2.9954424505116399E-4</v>
      </c>
      <c r="AF2896">
        <f t="shared" si="1058"/>
        <v>1.200138925482307E-8</v>
      </c>
      <c r="AG2896">
        <f t="shared" si="1059"/>
        <v>3.6112825234503751E-9</v>
      </c>
      <c r="AH2896">
        <f t="shared" si="1060"/>
        <v>1.2001389254823071E-4</v>
      </c>
    </row>
    <row r="2897" spans="1:34">
      <c r="A2897" s="4">
        <v>43293.230844907404</v>
      </c>
      <c r="B2897" s="3">
        <v>-1.57662125013303E-3</v>
      </c>
      <c r="C2897">
        <v>2.9112360855288002</v>
      </c>
      <c r="D2897" s="3">
        <v>1.9052695290083601E-2</v>
      </c>
      <c r="E2897" s="3">
        <v>1.88562954896224E-2</v>
      </c>
      <c r="F2897" s="3">
        <v>1.88191367038235E-2</v>
      </c>
      <c r="G2897">
        <v>-4637048</v>
      </c>
      <c r="H2897">
        <v>8238485</v>
      </c>
      <c r="K2897">
        <f t="shared" si="1042"/>
        <v>101.16403678599144</v>
      </c>
      <c r="L2897">
        <f t="shared" si="1043"/>
        <v>81.452574565580832</v>
      </c>
      <c r="M2897">
        <f t="shared" si="1037"/>
        <v>27.273803802074173</v>
      </c>
      <c r="N2897">
        <f t="shared" si="1044"/>
        <v>0.12498711625062482</v>
      </c>
      <c r="O2897">
        <f t="shared" si="1045"/>
        <v>56.344733884800888</v>
      </c>
      <c r="P2897">
        <f t="shared" si="1046"/>
        <v>56.076053322258559</v>
      </c>
      <c r="Q2897">
        <f t="shared" si="1038"/>
        <v>0.32942177748674339</v>
      </c>
      <c r="R2897">
        <f t="shared" si="1047"/>
        <v>56.015312107314145</v>
      </c>
      <c r="S2897">
        <f t="shared" si="1039"/>
        <v>27.054189283749679</v>
      </c>
      <c r="T2897">
        <f t="shared" si="1040"/>
        <v>13.100534651076559</v>
      </c>
      <c r="U2897">
        <f t="shared" si="1041"/>
        <v>0.46283602845744487</v>
      </c>
      <c r="V2897" s="6">
        <f t="shared" si="1049"/>
        <v>155441.0000000149</v>
      </c>
      <c r="W2897">
        <f t="shared" si="1054"/>
        <v>13.101150453802083</v>
      </c>
      <c r="X2897">
        <f t="shared" si="1055"/>
        <v>27.020576434960592</v>
      </c>
      <c r="Y2897">
        <f t="shared" si="1050"/>
        <v>0.33340131090260411</v>
      </c>
      <c r="Z2897">
        <f t="shared" si="1051"/>
        <v>-3.417776280630993E-7</v>
      </c>
      <c r="AA2897">
        <f t="shared" si="1053"/>
        <v>2.1142731236961265E-8</v>
      </c>
      <c r="AB2897">
        <f t="shared" si="1052"/>
        <v>0.99673264668432549</v>
      </c>
      <c r="AC2897">
        <f t="shared" si="1048"/>
        <v>2.0968840988695225</v>
      </c>
      <c r="AD2897">
        <f t="shared" si="1056"/>
        <v>2.3374671694521739E-11</v>
      </c>
      <c r="AE2897">
        <f t="shared" si="1057"/>
        <v>7.4962710631938878E-5</v>
      </c>
      <c r="AF2897">
        <f t="shared" si="1058"/>
        <v>3.1040683355389503E-8</v>
      </c>
      <c r="AG2897">
        <f t="shared" si="1059"/>
        <v>2.3374671694521738E-9</v>
      </c>
      <c r="AH2897">
        <f t="shared" si="1060"/>
        <v>3.1040683355389501E-4</v>
      </c>
    </row>
    <row r="2898" spans="1:34">
      <c r="A2898" s="4">
        <v>43293.231550925928</v>
      </c>
      <c r="B2898" s="3">
        <v>-1.5768709864823901E-3</v>
      </c>
      <c r="C2898">
        <v>2.9112111118938602</v>
      </c>
      <c r="D2898" s="3">
        <v>1.9048544909801401E-2</v>
      </c>
      <c r="E2898" s="3">
        <v>1.8851669421055699E-2</v>
      </c>
      <c r="F2898" s="3">
        <v>1.88113588819942E-2</v>
      </c>
      <c r="G2898">
        <v>-4637048</v>
      </c>
      <c r="H2898">
        <v>8238479</v>
      </c>
      <c r="K2898">
        <f t="shared" si="1042"/>
        <v>101.17994602326806</v>
      </c>
      <c r="L2898">
        <f t="shared" si="1043"/>
        <v>81.478707678865263</v>
      </c>
      <c r="M2898">
        <f t="shared" si="1037"/>
        <v>27.282554285508962</v>
      </c>
      <c r="N2898">
        <f t="shared" si="1044"/>
        <v>0.12497954713039236</v>
      </c>
      <c r="O2898">
        <f t="shared" si="1045"/>
        <v>56.332268005751551</v>
      </c>
      <c r="P2898">
        <f t="shared" si="1046"/>
        <v>56.062207773367831</v>
      </c>
      <c r="Q2898">
        <f t="shared" si="1038"/>
        <v>0.34039761589441753</v>
      </c>
      <c r="R2898">
        <f t="shared" si="1047"/>
        <v>55.991870389857134</v>
      </c>
      <c r="S2898">
        <f t="shared" si="1039"/>
        <v>27.05562254157935</v>
      </c>
      <c r="T2898">
        <f t="shared" si="1040"/>
        <v>13.099737901578406</v>
      </c>
      <c r="U2898">
        <f t="shared" si="1041"/>
        <v>0.46284944066736899</v>
      </c>
      <c r="V2898" s="6">
        <f t="shared" si="1049"/>
        <v>155502.00000044424</v>
      </c>
      <c r="W2898">
        <f t="shared" si="1054"/>
        <v>13.101439384938722</v>
      </c>
      <c r="X2898">
        <f t="shared" si="1055"/>
        <v>27.028576118348475</v>
      </c>
      <c r="Y2898">
        <f t="shared" si="1050"/>
        <v>0.33813498258959857</v>
      </c>
      <c r="Z2898">
        <f t="shared" si="1051"/>
        <v>3.449132025151078E-8</v>
      </c>
      <c r="AA2898">
        <f t="shared" si="1053"/>
        <v>3.0627844325331099E-8</v>
      </c>
      <c r="AB2898">
        <f t="shared" si="1052"/>
        <v>0.99654439619830937</v>
      </c>
      <c r="AC2898">
        <f t="shared" si="1048"/>
        <v>2.0969033244349129</v>
      </c>
      <c r="AD2898">
        <f t="shared" si="1056"/>
        <v>3.3387357120938794E-11</v>
      </c>
      <c r="AE2898">
        <f t="shared" si="1057"/>
        <v>6.9550628059381978E-5</v>
      </c>
      <c r="AF2898">
        <f t="shared" si="1058"/>
        <v>4.7787248166104818E-8</v>
      </c>
      <c r="AG2898">
        <f t="shared" si="1059"/>
        <v>3.3387357120938796E-9</v>
      </c>
      <c r="AH2898">
        <f t="shared" si="1060"/>
        <v>4.7787248166104819E-4</v>
      </c>
    </row>
    <row r="2899" spans="1:34">
      <c r="A2899" s="4">
        <v>43293.232245370367</v>
      </c>
      <c r="B2899" s="3">
        <v>-1.57615745405565E-3</v>
      </c>
      <c r="C2899">
        <v>2.9112491669566198</v>
      </c>
      <c r="D2899" s="3">
        <v>1.90469751384626E-2</v>
      </c>
      <c r="E2899" s="3">
        <v>1.8849433686118602E-2</v>
      </c>
      <c r="F2899">
        <v>1.8808404977225999E-2</v>
      </c>
      <c r="G2899">
        <v>-4637048</v>
      </c>
      <c r="H2899">
        <v>8238479</v>
      </c>
      <c r="K2899">
        <f t="shared" si="1042"/>
        <v>101.13449105962077</v>
      </c>
      <c r="L2899">
        <f t="shared" si="1043"/>
        <v>81.437135596151975</v>
      </c>
      <c r="M2899">
        <f t="shared" si="1037"/>
        <v>27.26863417514274</v>
      </c>
      <c r="N2899">
        <f t="shared" si="1044"/>
        <v>0.12499108102788761</v>
      </c>
      <c r="O2899">
        <f t="shared" si="1045"/>
        <v>56.327553117400591</v>
      </c>
      <c r="P2899">
        <f t="shared" si="1046"/>
        <v>56.055516351281902</v>
      </c>
      <c r="Q2899">
        <f t="shared" si="1038"/>
        <v>0.34458555438763483</v>
      </c>
      <c r="R2899">
        <f t="shared" si="1047"/>
        <v>55.982967563012956</v>
      </c>
      <c r="S2899">
        <f t="shared" si="1039"/>
        <v>27.038910472217651</v>
      </c>
      <c r="T2899">
        <f t="shared" si="1040"/>
        <v>13.10095199605159</v>
      </c>
      <c r="U2899">
        <f t="shared" si="1041"/>
        <v>0.46282900301415453</v>
      </c>
      <c r="V2899" s="6">
        <f t="shared" si="1049"/>
        <v>155562.00000001118</v>
      </c>
      <c r="W2899">
        <f t="shared" si="1054"/>
        <v>13.101576554266225</v>
      </c>
      <c r="X2899">
        <f t="shared" si="1055"/>
        <v>27.029462141544322</v>
      </c>
      <c r="Y2899">
        <f t="shared" si="1050"/>
        <v>0.34021862269802011</v>
      </c>
      <c r="Z2899">
        <f t="shared" si="1051"/>
        <v>2.0234907926549573E-7</v>
      </c>
      <c r="AA2899">
        <f t="shared" si="1053"/>
        <v>1.1657618408672861E-8</v>
      </c>
      <c r="AB2899">
        <f t="shared" si="1052"/>
        <v>0.99645905755954833</v>
      </c>
      <c r="AC2899">
        <f t="shared" si="1048"/>
        <v>2.0968740283352751</v>
      </c>
      <c r="AD2899">
        <f t="shared" si="1056"/>
        <v>1.2629943310590329E-11</v>
      </c>
      <c r="AE2899">
        <f t="shared" si="1057"/>
        <v>2.5984384262320541E-5</v>
      </c>
      <c r="AF2899">
        <f t="shared" si="1058"/>
        <v>4.838603187163232E-8</v>
      </c>
      <c r="AG2899">
        <f t="shared" si="1059"/>
        <v>1.262994331059033E-9</v>
      </c>
      <c r="AH2899">
        <f t="shared" si="1060"/>
        <v>4.8386031871632321E-4</v>
      </c>
    </row>
    <row r="2900" spans="1:34">
      <c r="A2900" s="4">
        <v>43293.232939814814</v>
      </c>
      <c r="B2900" s="3">
        <v>-1.5753368917648899E-3</v>
      </c>
      <c r="C2900">
        <v>2.9112872220193799</v>
      </c>
      <c r="D2900" s="3">
        <v>1.9045262660638398E-2</v>
      </c>
      <c r="E2900" s="3">
        <v>1.8849136380940799E-2</v>
      </c>
      <c r="F2900">
        <v>1.8809655622389999E-2</v>
      </c>
      <c r="G2900">
        <v>-4637048</v>
      </c>
      <c r="H2900">
        <v>8238479</v>
      </c>
      <c r="K2900">
        <f t="shared" si="1042"/>
        <v>101.08221785142584</v>
      </c>
      <c r="L2900">
        <f t="shared" si="1043"/>
        <v>81.383218426271227</v>
      </c>
      <c r="M2900">
        <f t="shared" si="1037"/>
        <v>27.250580401879787</v>
      </c>
      <c r="N2900">
        <f t="shared" si="1044"/>
        <v>0.12500261492538298</v>
      </c>
      <c r="O2900">
        <f t="shared" si="1045"/>
        <v>56.322409602835734</v>
      </c>
      <c r="P2900">
        <f t="shared" si="1046"/>
        <v>56.054626534515158</v>
      </c>
      <c r="Q2900">
        <f t="shared" si="1038"/>
        <v>0.33567269781200793</v>
      </c>
      <c r="R2900">
        <f t="shared" si="1047"/>
        <v>55.986736905023726</v>
      </c>
      <c r="S2900">
        <f t="shared" si="1039"/>
        <v>27.026798603338449</v>
      </c>
      <c r="T2900">
        <f t="shared" si="1040"/>
        <v>13.102166090524786</v>
      </c>
      <c r="U2900">
        <f t="shared" si="1041"/>
        <v>0.46280856536093973</v>
      </c>
      <c r="V2900" s="6">
        <f t="shared" si="1049"/>
        <v>155622.00000020675</v>
      </c>
      <c r="W2900">
        <f t="shared" si="1054"/>
        <v>13.101521102835969</v>
      </c>
      <c r="X2900">
        <f t="shared" si="1055"/>
        <v>27.033137388236241</v>
      </c>
      <c r="Y2900">
        <f t="shared" si="1050"/>
        <v>0.33927995260389565</v>
      </c>
      <c r="Z2900">
        <f t="shared" si="1051"/>
        <v>6.3234087137979857E-9</v>
      </c>
      <c r="AA2900">
        <f t="shared" si="1053"/>
        <v>1.798102717672627E-8</v>
      </c>
      <c r="AB2900">
        <f t="shared" si="1052"/>
        <v>0.99649410088399548</v>
      </c>
      <c r="AC2900">
        <f t="shared" si="1048"/>
        <v>2.0968447322356369</v>
      </c>
      <c r="AD2900">
        <f t="shared" si="1056"/>
        <v>1.9534391117334547E-11</v>
      </c>
      <c r="AE2900">
        <f t="shared" si="1057"/>
        <v>3.6769443178229642E-5</v>
      </c>
      <c r="AF2900">
        <f t="shared" si="1058"/>
        <v>5.2886382505678118E-8</v>
      </c>
      <c r="AG2900">
        <f t="shared" si="1059"/>
        <v>1.9534391117334548E-9</v>
      </c>
      <c r="AH2900">
        <f t="shared" si="1060"/>
        <v>5.2886382505678122E-4</v>
      </c>
    </row>
    <row r="2901" spans="1:34">
      <c r="A2901" s="4">
        <v>43293.233634259261</v>
      </c>
      <c r="B2901" s="3">
        <v>-1.5753844605933399E-3</v>
      </c>
      <c r="C2901">
        <v>2.9112515453980499</v>
      </c>
      <c r="D2901" s="3">
        <v>1.9044846433389499E-2</v>
      </c>
      <c r="E2901" s="3">
        <v>1.8847055244696102E-2</v>
      </c>
      <c r="F2901" s="3">
        <v>1.8808607462633499E-2</v>
      </c>
      <c r="G2901">
        <v>-4637048</v>
      </c>
      <c r="H2901">
        <v>8238479</v>
      </c>
      <c r="K2901">
        <f t="shared" si="1042"/>
        <v>101.08524818233569</v>
      </c>
      <c r="L2901">
        <f t="shared" si="1043"/>
        <v>81.387626553641581</v>
      </c>
      <c r="M2901">
        <f t="shared" si="1037"/>
        <v>27.252056431356756</v>
      </c>
      <c r="N2901">
        <f t="shared" si="1044"/>
        <v>0.12499180189648335</v>
      </c>
      <c r="O2901">
        <f t="shared" si="1045"/>
        <v>56.321159443045779</v>
      </c>
      <c r="P2901">
        <f t="shared" si="1046"/>
        <v>56.048397817147759</v>
      </c>
      <c r="Q2901">
        <f t="shared" si="1038"/>
        <v>0.3375816056120442</v>
      </c>
      <c r="R2901">
        <f t="shared" si="1047"/>
        <v>55.983577837433735</v>
      </c>
      <c r="S2901">
        <f t="shared" si="1039"/>
        <v>27.027002027615392</v>
      </c>
      <c r="T2901">
        <f t="shared" si="1040"/>
        <v>13.101027876956403</v>
      </c>
      <c r="U2901">
        <f t="shared" si="1041"/>
        <v>0.46282772566082442</v>
      </c>
      <c r="V2901" s="6">
        <f t="shared" si="1049"/>
        <v>155682.00000040233</v>
      </c>
      <c r="W2901">
        <f t="shared" si="1054"/>
        <v>13.101707886601075</v>
      </c>
      <c r="X2901">
        <f t="shared" si="1055"/>
        <v>27.0346425693917</v>
      </c>
      <c r="Y2901">
        <f t="shared" si="1050"/>
        <v>0.33722054503874688</v>
      </c>
      <c r="Z2901">
        <f t="shared" si="1051"/>
        <v>5.3748974177438624E-8</v>
      </c>
      <c r="AA2901">
        <f t="shared" si="1053"/>
        <v>2.69398116623474E-8</v>
      </c>
      <c r="AB2901">
        <f t="shared" si="1052"/>
        <v>0.99657680583287989</v>
      </c>
      <c r="AC2901">
        <f t="shared" si="1048"/>
        <v>2.0968721973290418</v>
      </c>
      <c r="AD2901">
        <f t="shared" si="1056"/>
        <v>2.9446236644415939E-11</v>
      </c>
      <c r="AE2901">
        <f t="shared" si="1057"/>
        <v>5.117111554826076E-5</v>
      </c>
      <c r="AF2901">
        <f t="shared" si="1058"/>
        <v>5.7284344663532976E-8</v>
      </c>
      <c r="AG2901">
        <f t="shared" si="1059"/>
        <v>2.9446236644415937E-9</v>
      </c>
      <c r="AH2901">
        <f t="shared" si="1060"/>
        <v>5.7284344663532981E-4</v>
      </c>
    </row>
    <row r="2902" spans="1:34">
      <c r="A2902" s="4">
        <v>43293.2343287037</v>
      </c>
      <c r="B2902" s="3">
        <v>-1.5740049645683E-3</v>
      </c>
      <c r="C2902">
        <v>2.9113074387714701</v>
      </c>
      <c r="D2902" s="3">
        <v>1.9040089550544499E-2</v>
      </c>
      <c r="E2902" s="3">
        <v>1.8843856240982899E-2</v>
      </c>
      <c r="F2902" s="3">
        <v>1.8803592971071301E-2</v>
      </c>
      <c r="G2902">
        <v>-4637048</v>
      </c>
      <c r="H2902">
        <v>8238479</v>
      </c>
      <c r="K2902">
        <f t="shared" si="1042"/>
        <v>100.99736858595038</v>
      </c>
      <c r="L2902">
        <f t="shared" si="1043"/>
        <v>81.306338460777354</v>
      </c>
      <c r="M2902">
        <f t="shared" si="1037"/>
        <v>27.224837703059361</v>
      </c>
      <c r="N2902">
        <f t="shared" si="1044"/>
        <v>0.12500874230842707</v>
      </c>
      <c r="O2902">
        <f t="shared" si="1045"/>
        <v>56.306871902587872</v>
      </c>
      <c r="P2902">
        <f t="shared" si="1046"/>
        <v>56.038823388737519</v>
      </c>
      <c r="Q2902">
        <f t="shared" si="1038"/>
        <v>0.33840733169218851</v>
      </c>
      <c r="R2902">
        <f t="shared" si="1047"/>
        <v>55.968464570895684</v>
      </c>
      <c r="S2902">
        <f t="shared" si="1039"/>
        <v>26.99923281526457</v>
      </c>
      <c r="T2902">
        <f t="shared" si="1040"/>
        <v>13.102811078213639</v>
      </c>
      <c r="U2902">
        <f t="shared" si="1041"/>
        <v>0.46279770785766994</v>
      </c>
      <c r="V2902" s="6">
        <f t="shared" si="1049"/>
        <v>155741.99999996927</v>
      </c>
      <c r="W2902">
        <f t="shared" si="1054"/>
        <v>13.10163784268916</v>
      </c>
      <c r="X2902">
        <f t="shared" si="1055"/>
        <v>27.036446224486589</v>
      </c>
      <c r="Y2902">
        <f t="shared" si="1050"/>
        <v>0.33762884192066878</v>
      </c>
      <c r="Z2902">
        <f t="shared" si="1051"/>
        <v>2.2448100978780453E-7</v>
      </c>
      <c r="AA2902">
        <f t="shared" si="1053"/>
        <v>9.9181211462945034E-9</v>
      </c>
      <c r="AB2902">
        <f t="shared" si="1052"/>
        <v>0.99655669548171599</v>
      </c>
      <c r="AC2902">
        <f t="shared" si="1048"/>
        <v>2.0968291686827047</v>
      </c>
      <c r="AD2902">
        <f t="shared" si="1056"/>
        <v>1.0827550709636902E-11</v>
      </c>
      <c r="AE2902">
        <f t="shared" si="1057"/>
        <v>-1.0576648225064505E-4</v>
      </c>
      <c r="AF2902">
        <f t="shared" si="1058"/>
        <v>-1.0190915538773588E-8</v>
      </c>
      <c r="AG2902">
        <f t="shared" si="1059"/>
        <v>1.0827550709636903E-9</v>
      </c>
      <c r="AH2902" t="str">
        <f t="shared" si="1060"/>
        <v>NaN</v>
      </c>
    </row>
    <row r="2903" spans="1:34">
      <c r="A2903" s="4">
        <v>43293.235023148147</v>
      </c>
      <c r="B2903" s="3">
        <v>-1.5748136346519499E-3</v>
      </c>
      <c r="C2903">
        <v>2.9113359800685399</v>
      </c>
      <c r="D2903" s="3">
        <v>1.90425988062452E-2</v>
      </c>
      <c r="E2903" s="3">
        <v>1.8845390335700402E-2</v>
      </c>
      <c r="F2903" s="3">
        <v>1.8806594519464901E-2</v>
      </c>
      <c r="G2903">
        <v>-4637048</v>
      </c>
      <c r="H2903">
        <v>8238479</v>
      </c>
      <c r="K2903">
        <f t="shared" si="1042"/>
        <v>101.048884211418</v>
      </c>
      <c r="L2903">
        <f t="shared" si="1043"/>
        <v>81.353908578198997</v>
      </c>
      <c r="M2903">
        <f t="shared" si="1037"/>
        <v>27.240766211842775</v>
      </c>
      <c r="N2903">
        <f t="shared" si="1044"/>
        <v>0.12501739273154849</v>
      </c>
      <c r="O2903">
        <f t="shared" si="1045"/>
        <v>56.314408580179311</v>
      </c>
      <c r="P2903">
        <f t="shared" si="1046"/>
        <v>56.043414843254006</v>
      </c>
      <c r="Q2903">
        <f t="shared" si="1038"/>
        <v>0.33689758845777362</v>
      </c>
      <c r="R2903">
        <f t="shared" si="1047"/>
        <v>55.977510991721537</v>
      </c>
      <c r="S2903">
        <f t="shared" si="1039"/>
        <v>27.016167819537593</v>
      </c>
      <c r="T2903">
        <f t="shared" si="1040"/>
        <v>13.103721649068525</v>
      </c>
      <c r="U2903">
        <f t="shared" si="1041"/>
        <v>0.46278237961775903</v>
      </c>
      <c r="V2903" s="6">
        <f t="shared" si="1049"/>
        <v>155802.00000016484</v>
      </c>
      <c r="W2903">
        <f t="shared" si="1054"/>
        <v>13.101556124791914</v>
      </c>
      <c r="X2903">
        <f t="shared" si="1055"/>
        <v>27.036723681385411</v>
      </c>
      <c r="Y2903">
        <f t="shared" si="1050"/>
        <v>0.33565975412143229</v>
      </c>
      <c r="Z2903">
        <f t="shared" si="1051"/>
        <v>-5.3748973895864438E-8</v>
      </c>
      <c r="AA2903">
        <f t="shared" si="1053"/>
        <v>8.8468000545204636E-10</v>
      </c>
      <c r="AB2903">
        <f t="shared" si="1052"/>
        <v>0.99663780880610542</v>
      </c>
      <c r="AC2903">
        <f t="shared" si="1048"/>
        <v>2.0968071966079767</v>
      </c>
      <c r="AD2903">
        <f t="shared" si="1056"/>
        <v>9.7145512934099983E-13</v>
      </c>
      <c r="AE2903">
        <f t="shared" si="1057"/>
        <v>-3.6308059396784594E-4</v>
      </c>
      <c r="AF2903">
        <f t="shared" si="1058"/>
        <v>-2.6634879999357027E-10</v>
      </c>
      <c r="AG2903">
        <f t="shared" si="1059"/>
        <v>9.7145512934099978E-11</v>
      </c>
      <c r="AH2903" t="str">
        <f t="shared" si="1060"/>
        <v>NaN</v>
      </c>
    </row>
    <row r="2904" spans="1:34">
      <c r="A2904" s="4">
        <v>43293.235717592594</v>
      </c>
      <c r="B2904" s="3">
        <v>-1.57625259171255E-3</v>
      </c>
      <c r="C2904">
        <v>2.9112872220193799</v>
      </c>
      <c r="D2904" s="3">
        <v>1.9043788026956499E-2</v>
      </c>
      <c r="E2904">
        <v>1.8847150382353E-2</v>
      </c>
      <c r="F2904" s="3">
        <v>1.88095126915141E-2</v>
      </c>
      <c r="G2904">
        <v>-4637048</v>
      </c>
      <c r="H2904">
        <v>8238479</v>
      </c>
      <c r="K2904">
        <f t="shared" si="1042"/>
        <v>101.1405517214405</v>
      </c>
      <c r="L2904">
        <f t="shared" si="1043"/>
        <v>81.441740177621426</v>
      </c>
      <c r="M2904">
        <f t="shared" si="1037"/>
        <v>27.270175985849871</v>
      </c>
      <c r="N2904">
        <f t="shared" si="1044"/>
        <v>0.12500261492538298</v>
      </c>
      <c r="O2904">
        <f t="shared" si="1045"/>
        <v>56.317980465293935</v>
      </c>
      <c r="P2904">
        <f t="shared" si="1046"/>
        <v>56.048682558513114</v>
      </c>
      <c r="Q2904">
        <f t="shared" si="1038"/>
        <v>0.33167434221433467</v>
      </c>
      <c r="R2904">
        <f t="shared" si="1047"/>
        <v>55.986306123079601</v>
      </c>
      <c r="S2904">
        <f t="shared" si="1039"/>
        <v>27.049059757706981</v>
      </c>
      <c r="T2904">
        <f t="shared" si="1040"/>
        <v>13.102166090524786</v>
      </c>
      <c r="U2904">
        <f t="shared" si="1041"/>
        <v>0.46280856536093973</v>
      </c>
      <c r="V2904" s="6">
        <f t="shared" si="1049"/>
        <v>155862.00000036042</v>
      </c>
      <c r="W2904">
        <f t="shared" si="1054"/>
        <v>13.101693294119418</v>
      </c>
      <c r="X2904">
        <f t="shared" si="1055"/>
        <v>27.036224715815177</v>
      </c>
      <c r="Y2904">
        <f t="shared" si="1050"/>
        <v>0.33472737076802161</v>
      </c>
      <c r="Z2904">
        <f t="shared" si="1051"/>
        <v>-2.7906613666375136E-7</v>
      </c>
      <c r="AA2904">
        <f t="shared" si="1053"/>
        <v>-4.0837125633620793E-9</v>
      </c>
      <c r="AB2904">
        <f t="shared" si="1052"/>
        <v>0.9966790901939212</v>
      </c>
      <c r="AC2904">
        <f t="shared" si="1048"/>
        <v>2.0968447322356369</v>
      </c>
      <c r="AD2904">
        <f t="shared" si="1056"/>
        <v>-4.4968408783198088E-12</v>
      </c>
      <c r="AE2904">
        <f t="shared" si="1057"/>
        <v>-2.5473665304492177E-5</v>
      </c>
      <c r="AF2904">
        <f t="shared" si="1058"/>
        <v>1.7573048912823211E-8</v>
      </c>
      <c r="AG2904" t="str">
        <f t="shared" si="1059"/>
        <v>NaN</v>
      </c>
      <c r="AH2904">
        <f t="shared" si="1060"/>
        <v>1.7573048912823211E-4</v>
      </c>
    </row>
    <row r="2905" spans="1:34">
      <c r="A2905" s="4">
        <v>43293.23642361111</v>
      </c>
      <c r="B2905" s="3">
        <v>-1.5755747359071401E-3</v>
      </c>
      <c r="C2905">
        <v>2.91123013942524</v>
      </c>
      <c r="D2905" s="3">
        <v>1.90494011487135E-2</v>
      </c>
      <c r="E2905" s="3">
        <v>1.8852799180731399E-2</v>
      </c>
      <c r="F2905" s="3">
        <v>1.8813800617790599E-2</v>
      </c>
      <c r="G2905">
        <v>-4637048</v>
      </c>
      <c r="H2905">
        <v>8238479</v>
      </c>
      <c r="K2905">
        <f t="shared" si="1042"/>
        <v>101.09736950597515</v>
      </c>
      <c r="L2905">
        <f t="shared" si="1043"/>
        <v>81.392921522090504</v>
      </c>
      <c r="M2905">
        <f t="shared" si="1037"/>
        <v>27.253829413136451</v>
      </c>
      <c r="N2905">
        <f t="shared" si="1044"/>
        <v>0.12498531407913999</v>
      </c>
      <c r="O2905">
        <f t="shared" si="1045"/>
        <v>56.334839763033976</v>
      </c>
      <c r="P2905">
        <f t="shared" si="1046"/>
        <v>56.06558907708159</v>
      </c>
      <c r="Q2905">
        <f t="shared" si="1038"/>
        <v>0.33561018163195655</v>
      </c>
      <c r="R2905">
        <f t="shared" si="1047"/>
        <v>55.99922958140202</v>
      </c>
      <c r="S2905">
        <f t="shared" si="1039"/>
        <v>27.03008929204848</v>
      </c>
      <c r="T2905">
        <f t="shared" si="1040"/>
        <v>13.100344948814998</v>
      </c>
      <c r="U2905">
        <f t="shared" si="1041"/>
        <v>0.46283922184076176</v>
      </c>
      <c r="V2905" s="6">
        <f t="shared" si="1049"/>
        <v>155923.00000016112</v>
      </c>
      <c r="W2905">
        <f t="shared" si="1054"/>
        <v>13.101669946148778</v>
      </c>
      <c r="X2905">
        <f t="shared" si="1055"/>
        <v>27.030243109427037</v>
      </c>
      <c r="Y2905">
        <f t="shared" si="1050"/>
        <v>0.33531960065876615</v>
      </c>
      <c r="Z2905">
        <f t="shared" si="1051"/>
        <v>-8.4660513360859501E-8</v>
      </c>
      <c r="AA2905">
        <f t="shared" si="1053"/>
        <v>-2.3554137401980121E-9</v>
      </c>
      <c r="AB2905">
        <f t="shared" si="1052"/>
        <v>0.99665319332243885</v>
      </c>
      <c r="AC2905">
        <f t="shared" si="1048"/>
        <v>2.096888676385094</v>
      </c>
      <c r="AD2905">
        <f t="shared" si="1056"/>
        <v>-2.5891722616345914E-12</v>
      </c>
      <c r="AE2905">
        <f t="shared" si="1057"/>
        <v>-3.0981244744356499E-6</v>
      </c>
      <c r="AF2905">
        <f t="shared" si="1058"/>
        <v>8.3194213253235338E-8</v>
      </c>
      <c r="AG2905" t="str">
        <f t="shared" si="1059"/>
        <v>NaN</v>
      </c>
      <c r="AH2905">
        <f t="shared" si="1060"/>
        <v>8.3194213253235338E-4</v>
      </c>
    </row>
    <row r="2906" spans="1:34">
      <c r="A2906" s="4">
        <v>43293.237118055556</v>
      </c>
      <c r="B2906" s="3">
        <v>-1.5752060774866499E-3</v>
      </c>
      <c r="C2906">
        <v>2.91125511306018</v>
      </c>
      <c r="D2906">
        <v>1.9050935243430999E-2</v>
      </c>
      <c r="E2906" s="3">
        <v>1.8853667311850598E-2</v>
      </c>
      <c r="F2906" s="3">
        <v>1.8814312786762499E-2</v>
      </c>
      <c r="G2906">
        <v>-4637048</v>
      </c>
      <c r="H2906">
        <v>8238479</v>
      </c>
      <c r="K2906">
        <f t="shared" si="1042"/>
        <v>101.07388444142356</v>
      </c>
      <c r="L2906">
        <f t="shared" si="1043"/>
        <v>81.368763216086649</v>
      </c>
      <c r="M2906">
        <f t="shared" si="1037"/>
        <v>27.245740179595906</v>
      </c>
      <c r="N2906">
        <f t="shared" si="1044"/>
        <v>0.12499288319937245</v>
      </c>
      <c r="O2906">
        <f t="shared" si="1045"/>
        <v>56.33944749483161</v>
      </c>
      <c r="P2906">
        <f t="shared" si="1046"/>
        <v>56.06818734204051</v>
      </c>
      <c r="Q2906">
        <f t="shared" si="1038"/>
        <v>0.33867427813000717</v>
      </c>
      <c r="R2906">
        <f t="shared" si="1047"/>
        <v>56.000773216701603</v>
      </c>
      <c r="S2906">
        <f t="shared" si="1039"/>
        <v>27.019957327509236</v>
      </c>
      <c r="T2906">
        <f t="shared" si="1040"/>
        <v>13.101141698313151</v>
      </c>
      <c r="U2906">
        <f t="shared" si="1041"/>
        <v>0.46282580963083764</v>
      </c>
      <c r="V2906" s="6">
        <f t="shared" si="1049"/>
        <v>155983.0000003567</v>
      </c>
      <c r="W2906">
        <f t="shared" si="1054"/>
        <v>13.101728316075388</v>
      </c>
      <c r="X2906">
        <f t="shared" si="1055"/>
        <v>27.019829295596676</v>
      </c>
      <c r="Y2906">
        <f t="shared" si="1050"/>
        <v>0.33677438288369643</v>
      </c>
      <c r="Z2906">
        <f t="shared" si="1051"/>
        <v>1.3911499127959851E-7</v>
      </c>
      <c r="AA2906">
        <f t="shared" si="1053"/>
        <v>-1.6506560456954508E-8</v>
      </c>
      <c r="AB2906">
        <f t="shared" si="1052"/>
        <v>0.99659381676868231</v>
      </c>
      <c r="AC2906">
        <f t="shared" si="1048"/>
        <v>2.0968694508197037</v>
      </c>
      <c r="AD2906">
        <f t="shared" si="1056"/>
        <v>-1.8066176040878175E-11</v>
      </c>
      <c r="AE2906">
        <f t="shared" si="1057"/>
        <v>2.012492933631452E-5</v>
      </c>
      <c r="AF2906">
        <f t="shared" si="1058"/>
        <v>-8.9364063735446252E-8</v>
      </c>
      <c r="AG2906" t="str">
        <f t="shared" si="1059"/>
        <v>NaN</v>
      </c>
      <c r="AH2906" t="str">
        <f t="shared" si="1060"/>
        <v>NaN</v>
      </c>
    </row>
    <row r="2907" spans="1:34">
      <c r="A2907" s="4">
        <v>43293.237812500003</v>
      </c>
      <c r="B2907" s="3">
        <v>-1.57677584882549E-3</v>
      </c>
      <c r="C2907">
        <v>2.9112824651365399</v>
      </c>
      <c r="D2907">
        <v>1.9044798864561001E-2</v>
      </c>
      <c r="E2907" s="3">
        <v>1.8847483364152099E-2</v>
      </c>
      <c r="F2907" s="3">
        <v>1.8809071987980101E-2</v>
      </c>
      <c r="G2907">
        <v>-4637048</v>
      </c>
      <c r="H2907">
        <v>8238479</v>
      </c>
      <c r="K2907">
        <f t="shared" si="1042"/>
        <v>101.17388536144833</v>
      </c>
      <c r="L2907">
        <f t="shared" si="1043"/>
        <v>81.475653118413803</v>
      </c>
      <c r="M2907">
        <f t="shared" si="1037"/>
        <v>27.281531488097105</v>
      </c>
      <c r="N2907">
        <f t="shared" si="1044"/>
        <v>0.12500117318819756</v>
      </c>
      <c r="O2907">
        <f t="shared" si="1045"/>
        <v>56.32101656764106</v>
      </c>
      <c r="P2907">
        <f t="shared" si="1046"/>
        <v>56.049679153291748</v>
      </c>
      <c r="Q2907">
        <f t="shared" si="1038"/>
        <v>0.33603868888912558</v>
      </c>
      <c r="R2907">
        <f t="shared" si="1047"/>
        <v>55.984977878751934</v>
      </c>
      <c r="S2907">
        <f t="shared" si="1039"/>
        <v>27.057505695504354</v>
      </c>
      <c r="T2907">
        <f t="shared" si="1040"/>
        <v>13.102014328715795</v>
      </c>
      <c r="U2907">
        <f t="shared" si="1041"/>
        <v>0.46281112006758907</v>
      </c>
      <c r="V2907" s="6">
        <f t="shared" si="1049"/>
        <v>156043.00000055227</v>
      </c>
      <c r="W2907">
        <f t="shared" si="1054"/>
        <v>13.101404362982777</v>
      </c>
      <c r="X2907">
        <f t="shared" si="1055"/>
        <v>27.011102877462836</v>
      </c>
      <c r="Y2907">
        <f t="shared" si="1050"/>
        <v>0.33748346080589187</v>
      </c>
      <c r="Z2907">
        <f t="shared" si="1051"/>
        <v>-2.8455339267900885E-8</v>
      </c>
      <c r="AA2907">
        <f t="shared" si="1053"/>
        <v>-4.9026948236427598E-8</v>
      </c>
      <c r="AB2907">
        <f t="shared" si="1052"/>
        <v>0.99657032326339201</v>
      </c>
      <c r="AC2907">
        <f t="shared" si="1048"/>
        <v>2.0968483942480876</v>
      </c>
      <c r="AD2907">
        <f t="shared" si="1056"/>
        <v>-5.3545959527448757E-11</v>
      </c>
      <c r="AE2907">
        <f t="shared" si="1057"/>
        <v>1.3800822997093792E-5</v>
      </c>
      <c r="AF2907">
        <f t="shared" si="1058"/>
        <v>-3.8623600426542429E-7</v>
      </c>
      <c r="AG2907" t="str">
        <f t="shared" si="1059"/>
        <v>NaN</v>
      </c>
      <c r="AH2907" t="str">
        <f t="shared" si="1060"/>
        <v>NaN</v>
      </c>
    </row>
    <row r="2908" spans="1:34">
      <c r="A2908" s="4">
        <v>43293.238506944443</v>
      </c>
      <c r="B2908" s="3">
        <v>-1.5768115254468299E-3</v>
      </c>
      <c r="C2908">
        <v>2.9112444100737802</v>
      </c>
      <c r="D2908" s="3">
        <v>1.90440377633058E-2</v>
      </c>
      <c r="E2908" s="3">
        <v>1.8846864969382301E-2</v>
      </c>
      <c r="F2908" s="3">
        <v>1.88077498773782E-2</v>
      </c>
      <c r="G2908">
        <v>-4637048</v>
      </c>
      <c r="H2908">
        <v>8238479</v>
      </c>
      <c r="K2908">
        <f t="shared" si="1042"/>
        <v>101.17615810963088</v>
      </c>
      <c r="L2908">
        <f t="shared" si="1043"/>
        <v>81.479663768949891</v>
      </c>
      <c r="M2908">
        <f t="shared" si="1037"/>
        <v>27.282874425339095</v>
      </c>
      <c r="N2908">
        <f t="shared" si="1044"/>
        <v>0.12498963929070232</v>
      </c>
      <c r="O2908">
        <f t="shared" si="1045"/>
        <v>56.31873056116779</v>
      </c>
      <c r="P2908">
        <f t="shared" si="1046"/>
        <v>56.047828334417026</v>
      </c>
      <c r="Q2908">
        <f t="shared" si="1038"/>
        <v>0.33773741539854285</v>
      </c>
      <c r="R2908">
        <f t="shared" si="1047"/>
        <v>55.980993145769247</v>
      </c>
      <c r="S2908">
        <f t="shared" si="1039"/>
        <v>27.057716148406733</v>
      </c>
      <c r="T2908">
        <f t="shared" si="1040"/>
        <v>13.100800234242612</v>
      </c>
      <c r="U2908">
        <f t="shared" si="1041"/>
        <v>0.46283155772080353</v>
      </c>
      <c r="V2908" s="6">
        <f t="shared" si="1049"/>
        <v>156103.00000011921</v>
      </c>
      <c r="W2908">
        <f t="shared" si="1054"/>
        <v>13.10155028779926</v>
      </c>
      <c r="X2908">
        <f t="shared" si="1055"/>
        <v>27.001119673404556</v>
      </c>
      <c r="Y2908">
        <f t="shared" si="1050"/>
        <v>0.3364204583115627</v>
      </c>
      <c r="Z2908">
        <f t="shared" si="1051"/>
        <v>6.5847065939587051E-8</v>
      </c>
      <c r="AA2908">
        <f t="shared" si="1053"/>
        <v>-1.6327384871345156E-8</v>
      </c>
      <c r="AB2908">
        <f t="shared" si="1052"/>
        <v>0.9966130377721697</v>
      </c>
      <c r="AC2908">
        <f t="shared" si="1048"/>
        <v>2.0968776903477258</v>
      </c>
      <c r="AD2908">
        <f t="shared" si="1056"/>
        <v>-1.7888941276241817E-11</v>
      </c>
      <c r="AE2908">
        <f t="shared" si="1057"/>
        <v>2.6122095355933365E-6</v>
      </c>
      <c r="AF2908">
        <f t="shared" si="1058"/>
        <v>-6.8172255645366836E-7</v>
      </c>
      <c r="AG2908" t="str">
        <f t="shared" si="1059"/>
        <v>NaN</v>
      </c>
      <c r="AH2908" t="str">
        <f t="shared" si="1060"/>
        <v>NaN</v>
      </c>
    </row>
    <row r="2909" spans="1:34">
      <c r="A2909" s="4">
        <v>43293.239212962966</v>
      </c>
      <c r="B2909" s="3">
        <v>-1.57625259171255E-3</v>
      </c>
      <c r="C2909">
        <v>2.9113074387714701</v>
      </c>
      <c r="D2909" s="3">
        <v>1.9048164359173801E-2</v>
      </c>
      <c r="E2909" s="3">
        <v>1.88516099600201E-2</v>
      </c>
      <c r="F2909" s="3">
        <v>1.88126095271582E-2</v>
      </c>
      <c r="G2909">
        <v>-4637048</v>
      </c>
      <c r="H2909">
        <v>8238479</v>
      </c>
      <c r="K2909">
        <f t="shared" si="1042"/>
        <v>101.1405517214405</v>
      </c>
      <c r="L2909">
        <f t="shared" si="1043"/>
        <v>81.437669415351891</v>
      </c>
      <c r="M2909">
        <f t="shared" si="1037"/>
        <v>27.268812920629937</v>
      </c>
      <c r="N2909">
        <f t="shared" si="1044"/>
        <v>0.12500874230842707</v>
      </c>
      <c r="O2909">
        <f t="shared" si="1045"/>
        <v>56.331125002514923</v>
      </c>
      <c r="P2909">
        <f t="shared" si="1046"/>
        <v>56.062029810014373</v>
      </c>
      <c r="Q2909">
        <f t="shared" si="1038"/>
        <v>0.33548527064701972</v>
      </c>
      <c r="R2909">
        <f t="shared" si="1047"/>
        <v>55.995639731867904</v>
      </c>
      <c r="S2909">
        <f t="shared" si="1039"/>
        <v>27.045156073531924</v>
      </c>
      <c r="T2909">
        <f t="shared" si="1040"/>
        <v>13.102811078213639</v>
      </c>
      <c r="U2909">
        <f t="shared" si="1041"/>
        <v>0.46279770785766994</v>
      </c>
      <c r="V2909" s="6">
        <f t="shared" si="1049"/>
        <v>156164.00000054855</v>
      </c>
      <c r="W2909">
        <f t="shared" si="1054"/>
        <v>13.101372259523156</v>
      </c>
      <c r="X2909">
        <f t="shared" si="1055"/>
        <v>26.993278070175315</v>
      </c>
      <c r="Y2909">
        <f t="shared" si="1050"/>
        <v>0.33845106373006456</v>
      </c>
      <c r="Z2909">
        <f t="shared" si="1051"/>
        <v>1.2542298277050906E-7</v>
      </c>
      <c r="AA2909">
        <f t="shared" si="1053"/>
        <v>-2.1702655563367974E-8</v>
      </c>
      <c r="AB2909">
        <f t="shared" si="1052"/>
        <v>0.99652984191087657</v>
      </c>
      <c r="AC2909">
        <f t="shared" si="1048"/>
        <v>2.0968291686827047</v>
      </c>
      <c r="AD2909">
        <f t="shared" si="1056"/>
        <v>-2.3635094945210107E-11</v>
      </c>
      <c r="AE2909">
        <f t="shared" si="1057"/>
        <v>3.1831000763641145E-5</v>
      </c>
      <c r="AF2909">
        <f t="shared" si="1058"/>
        <v>-7.391593829204518E-8</v>
      </c>
      <c r="AG2909" t="str">
        <f t="shared" si="1059"/>
        <v>NaN</v>
      </c>
      <c r="AH2909" t="str">
        <f t="shared" si="1060"/>
        <v>NaN</v>
      </c>
    </row>
    <row r="2910" spans="1:34">
      <c r="A2910" s="4">
        <v>43293.239907407406</v>
      </c>
      <c r="B2910" s="3">
        <v>-1.5764309748192301E-3</v>
      </c>
      <c r="C2910">
        <v>2.9112919789022298</v>
      </c>
      <c r="D2910" s="3">
        <v>1.9043145847772398E-2</v>
      </c>
      <c r="E2910" s="3">
        <v>1.8845818455156399E-2</v>
      </c>
      <c r="F2910" s="3">
        <v>1.8805403428832499E-2</v>
      </c>
      <c r="G2910">
        <v>-4637048</v>
      </c>
      <c r="H2910">
        <v>8238479</v>
      </c>
      <c r="K2910">
        <f t="shared" si="1042"/>
        <v>101.15191546235199</v>
      </c>
      <c r="L2910">
        <f t="shared" si="1043"/>
        <v>81.458505506929043</v>
      </c>
      <c r="M2910">
        <f t="shared" si="1037"/>
        <v>27.275789734766363</v>
      </c>
      <c r="N2910">
        <f t="shared" si="1044"/>
        <v>0.12500405666257136</v>
      </c>
      <c r="O2910">
        <f t="shared" si="1045"/>
        <v>56.316051647332038</v>
      </c>
      <c r="P2910">
        <f t="shared" si="1046"/>
        <v>56.044696179397995</v>
      </c>
      <c r="Q2910">
        <f t="shared" si="1038"/>
        <v>0.34213050514463106</v>
      </c>
      <c r="R2910">
        <f t="shared" si="1047"/>
        <v>55.973921142187407</v>
      </c>
      <c r="S2910">
        <f t="shared" si="1039"/>
        <v>27.04770273133661</v>
      </c>
      <c r="T2910">
        <f t="shared" si="1040"/>
        <v>13.102317852334089</v>
      </c>
      <c r="U2910">
        <f t="shared" si="1041"/>
        <v>0.46280601065428545</v>
      </c>
      <c r="V2910" s="6">
        <f t="shared" si="1049"/>
        <v>156224.00000011548</v>
      </c>
      <c r="W2910">
        <f t="shared" si="1054"/>
        <v>13.101232171699328</v>
      </c>
      <c r="X2910">
        <f t="shared" si="1055"/>
        <v>26.986624735022897</v>
      </c>
      <c r="Y2910">
        <f t="shared" si="1050"/>
        <v>0.33674716799724536</v>
      </c>
      <c r="Z2910">
        <f t="shared" si="1051"/>
        <v>-2.8139168835217607E-7</v>
      </c>
      <c r="AA2910">
        <f t="shared" si="1053"/>
        <v>-2.7122720159968903E-8</v>
      </c>
      <c r="AB2910">
        <f t="shared" si="1052"/>
        <v>0.99659900224055065</v>
      </c>
      <c r="AC2910">
        <f t="shared" si="1048"/>
        <v>2.0968410702231783</v>
      </c>
      <c r="AD2910">
        <f t="shared" si="1056"/>
        <v>-2.9687396499595014E-11</v>
      </c>
      <c r="AE2910">
        <f t="shared" si="1057"/>
        <v>2.0184646534457057E-5</v>
      </c>
      <c r="AF2910">
        <f t="shared" si="1058"/>
        <v>-1.4641379590232919E-7</v>
      </c>
      <c r="AG2910" t="str">
        <f t="shared" si="1059"/>
        <v>NaN</v>
      </c>
      <c r="AH2910" t="str">
        <f t="shared" si="1060"/>
        <v>NaN</v>
      </c>
    </row>
    <row r="2911" spans="1:34">
      <c r="A2911" s="4">
        <v>43293.240601851852</v>
      </c>
      <c r="B2911" s="3">
        <v>-1.5728157438570599E-3</v>
      </c>
      <c r="C2911">
        <v>2.9112015981281698</v>
      </c>
      <c r="D2911" s="3">
        <v>1.90378419234003E-2</v>
      </c>
      <c r="E2911" s="3">
        <v>1.88411091411399E-2</v>
      </c>
      <c r="F2911" s="3">
        <v>1.8803271376600601E-2</v>
      </c>
      <c r="G2911">
        <v>-4637048</v>
      </c>
      <c r="H2911">
        <v>8238479</v>
      </c>
      <c r="K2911">
        <f t="shared" si="1042"/>
        <v>100.9216103132045</v>
      </c>
      <c r="L2911">
        <f t="shared" si="1043"/>
        <v>81.231002921036335</v>
      </c>
      <c r="M2911">
        <f t="shared" si="1037"/>
        <v>27.199612144000259</v>
      </c>
      <c r="N2911">
        <f t="shared" si="1044"/>
        <v>0.12497666365601842</v>
      </c>
      <c r="O2911">
        <f t="shared" si="1045"/>
        <v>56.300121039721702</v>
      </c>
      <c r="P2911">
        <f t="shared" si="1046"/>
        <v>56.030601481812546</v>
      </c>
      <c r="Q2911">
        <f t="shared" si="1038"/>
        <v>0.33262572820008529</v>
      </c>
      <c r="R2911">
        <f t="shared" si="1047"/>
        <v>55.967495311521617</v>
      </c>
      <c r="S2911">
        <f t="shared" si="1039"/>
        <v>26.977861658533534</v>
      </c>
      <c r="T2911">
        <f t="shared" si="1040"/>
        <v>13.099434377960096</v>
      </c>
      <c r="U2911">
        <f t="shared" si="1041"/>
        <v>0.46285455008067261</v>
      </c>
      <c r="V2911" s="6">
        <f t="shared" si="1049"/>
        <v>156284.00000031106</v>
      </c>
      <c r="W2911">
        <f t="shared" si="1054"/>
        <v>13.101138779816772</v>
      </c>
      <c r="X2911">
        <f t="shared" si="1055"/>
        <v>26.976501274821445</v>
      </c>
      <c r="Y2911">
        <f t="shared" si="1050"/>
        <v>0.31072672759278436</v>
      </c>
      <c r="Z2911">
        <f t="shared" si="1051"/>
        <v>-5.0169193108174263E-8</v>
      </c>
      <c r="AA2911">
        <f t="shared" si="1053"/>
        <v>7.204355788689457E-9</v>
      </c>
      <c r="AB2911">
        <f t="shared" si="1052"/>
        <v>0.99763314722725127</v>
      </c>
      <c r="AC2911">
        <f t="shared" si="1048"/>
        <v>2.0969106484598226</v>
      </c>
      <c r="AD2911">
        <f t="shared" si="1056"/>
        <v>8.5462141985663532E-12</v>
      </c>
      <c r="AE2911">
        <f t="shared" si="1057"/>
        <v>4.2977427037422998E-6</v>
      </c>
      <c r="AF2911">
        <f t="shared" si="1058"/>
        <v>1.9795405288708988E-7</v>
      </c>
      <c r="AG2911">
        <f t="shared" si="1059"/>
        <v>8.5462141985663534E-10</v>
      </c>
      <c r="AH2911">
        <f t="shared" si="1060"/>
        <v>1.979540528870899E-3</v>
      </c>
    </row>
    <row r="2912" spans="1:34">
      <c r="A2912" s="4">
        <v>43293.241307870368</v>
      </c>
      <c r="B2912" s="3">
        <v>-1.5674880350707099E-3</v>
      </c>
      <c r="C2912">
        <v>2.91127295137085</v>
      </c>
      <c r="D2912" s="3">
        <v>1.9037473264979801E-2</v>
      </c>
      <c r="E2912" s="3">
        <v>1.88420129488804E-2</v>
      </c>
      <c r="F2912" s="3">
        <v>1.8827855487252201E-2</v>
      </c>
      <c r="G2912">
        <v>-4637048</v>
      </c>
      <c r="H2912">
        <v>8238479</v>
      </c>
      <c r="K2912">
        <f t="shared" si="1042"/>
        <v>100.5822132513033</v>
      </c>
      <c r="L2912">
        <f t="shared" si="1043"/>
        <v>80.859290269426239</v>
      </c>
      <c r="M2912">
        <f t="shared" si="1037"/>
        <v>27.07514685871207</v>
      </c>
      <c r="N2912">
        <f t="shared" si="1044"/>
        <v>0.12499828971382375</v>
      </c>
      <c r="O2912">
        <f t="shared" si="1045"/>
        <v>56.299013755336176</v>
      </c>
      <c r="P2912">
        <f t="shared" si="1046"/>
        <v>56.03330652478337</v>
      </c>
      <c r="Q2912">
        <f t="shared" si="1038"/>
        <v>0.25742394943363678</v>
      </c>
      <c r="R2912">
        <f t="shared" si="1047"/>
        <v>56.041589805902539</v>
      </c>
      <c r="S2912">
        <f t="shared" si="1039"/>
        <v>26.903530892422978</v>
      </c>
      <c r="T2912">
        <f t="shared" si="1040"/>
        <v>13.101710805097499</v>
      </c>
      <c r="U2912">
        <f t="shared" si="1041"/>
        <v>0.46281622948089268</v>
      </c>
      <c r="V2912" s="6">
        <f t="shared" si="1049"/>
        <v>156345.00000011176</v>
      </c>
      <c r="W2912">
        <f t="shared" si="1054"/>
        <v>13.101173801772742</v>
      </c>
      <c r="X2912">
        <f t="shared" si="1055"/>
        <v>26.966926389432825</v>
      </c>
      <c r="Y2912">
        <f t="shared" si="1050"/>
        <v>0.28183804009726759</v>
      </c>
      <c r="Z2912">
        <f t="shared" si="1051"/>
        <v>-1.2228740820501926E-7</v>
      </c>
      <c r="AA2912">
        <f t="shared" si="1053"/>
        <v>-1.4397513321597331E-8</v>
      </c>
      <c r="AB2912">
        <f t="shared" si="1052"/>
        <v>0.99878677148369577</v>
      </c>
      <c r="AC2912">
        <f t="shared" si="1048"/>
        <v>2.0968557182729972</v>
      </c>
      <c r="AD2912">
        <f t="shared" si="1056"/>
        <v>-1.8829280908712079E-11</v>
      </c>
      <c r="AE2912">
        <f t="shared" si="1057"/>
        <v>-6.3118833447582624E-6</v>
      </c>
      <c r="AF2912">
        <f t="shared" si="1058"/>
        <v>2.969653692818144E-7</v>
      </c>
      <c r="AG2912" t="str">
        <f t="shared" si="1059"/>
        <v>NaN</v>
      </c>
      <c r="AH2912">
        <f t="shared" si="1060"/>
        <v>2.9696536928181441E-3</v>
      </c>
    </row>
    <row r="2913" spans="1:34">
      <c r="A2913" s="4">
        <v>43293.242002314815</v>
      </c>
      <c r="B2913" s="3">
        <v>-1.5678804779054199E-3</v>
      </c>
      <c r="C2913">
        <v>2.9111552185204301</v>
      </c>
      <c r="D2913" s="3">
        <v>1.9036486211789501E-2</v>
      </c>
      <c r="E2913" s="3">
        <v>1.8840669129476701E-2</v>
      </c>
      <c r="F2913" s="3">
        <v>1.8827521981875199E-2</v>
      </c>
      <c r="G2913">
        <v>-4637048</v>
      </c>
      <c r="H2913">
        <v>8238479</v>
      </c>
      <c r="K2913">
        <f t="shared" si="1042"/>
        <v>100.60721348130949</v>
      </c>
      <c r="L2913">
        <f t="shared" si="1043"/>
        <v>80.884728889215225</v>
      </c>
      <c r="M2913">
        <f t="shared" si="1037"/>
        <v>27.083664796037205</v>
      </c>
      <c r="N2913">
        <f t="shared" si="1044"/>
        <v>0.12496260671844568</v>
      </c>
      <c r="O2913">
        <f t="shared" si="1045"/>
        <v>56.296049090691277</v>
      </c>
      <c r="P2913">
        <f t="shared" si="1046"/>
        <v>56.029284552997623</v>
      </c>
      <c r="Q2913">
        <f t="shared" si="1038"/>
        <v>0.25546444265808077</v>
      </c>
      <c r="R2913">
        <f t="shared" si="1047"/>
        <v>56.040584648033196</v>
      </c>
      <c r="S2913">
        <f t="shared" si="1039"/>
        <v>26.913355167598485</v>
      </c>
      <c r="T2913">
        <f t="shared" si="1040"/>
        <v>13.097954700320861</v>
      </c>
      <c r="U2913">
        <f t="shared" si="1041"/>
        <v>0.46287945847052875</v>
      </c>
      <c r="V2913" s="6">
        <f t="shared" si="1049"/>
        <v>156405.00000030734</v>
      </c>
      <c r="W2913">
        <f t="shared" si="1054"/>
        <v>13.101217579217691</v>
      </c>
      <c r="X2913">
        <f t="shared" si="1055"/>
        <v>26.958394338714541</v>
      </c>
      <c r="Y2913">
        <f t="shared" si="1050"/>
        <v>0.2572526008269686</v>
      </c>
      <c r="Z2913">
        <f t="shared" si="1051"/>
        <v>1.01174539103392E-7</v>
      </c>
      <c r="AA2913">
        <f t="shared" si="1053"/>
        <v>-2.689501769591273E-8</v>
      </c>
      <c r="AB2913">
        <f t="shared" si="1052"/>
        <v>0.99977874314077853</v>
      </c>
      <c r="AC2913">
        <f t="shared" si="1048"/>
        <v>2.0969463530812575</v>
      </c>
      <c r="AD2913">
        <f t="shared" si="1056"/>
        <v>-3.8536892138980495E-11</v>
      </c>
      <c r="AE2913">
        <f t="shared" si="1057"/>
        <v>6.9754131930867707E-7</v>
      </c>
      <c r="AF2913">
        <f t="shared" si="1058"/>
        <v>-5.4996846132449289E-6</v>
      </c>
      <c r="AG2913" t="str">
        <f t="shared" si="1059"/>
        <v>NaN</v>
      </c>
      <c r="AH2913" t="str">
        <f t="shared" si="1060"/>
        <v>NaN</v>
      </c>
    </row>
    <row r="2914" spans="1:34">
      <c r="A2914" s="4">
        <v>43293.242696759262</v>
      </c>
      <c r="B2914" s="3">
        <v>-1.56721451430712E-3</v>
      </c>
      <c r="C2914">
        <v>2.9113110064336101</v>
      </c>
      <c r="D2914" s="3">
        <v>1.9036842978002799E-2</v>
      </c>
      <c r="E2914" s="3">
        <v>1.8840633452855401E-2</v>
      </c>
      <c r="F2914" s="3">
        <v>1.8826747772964201E-2</v>
      </c>
      <c r="G2914">
        <v>-4637048</v>
      </c>
      <c r="H2914">
        <v>8238479</v>
      </c>
      <c r="K2914">
        <f t="shared" si="1042"/>
        <v>100.56478884857145</v>
      </c>
      <c r="L2914">
        <f t="shared" si="1043"/>
        <v>80.843321947044544</v>
      </c>
      <c r="M2914">
        <f t="shared" si="1037"/>
        <v>27.069799981783877</v>
      </c>
      <c r="N2914">
        <f t="shared" si="1044"/>
        <v>0.12500982361131913</v>
      </c>
      <c r="O2914">
        <f t="shared" si="1045"/>
        <v>56.297120656225388</v>
      </c>
      <c r="P2914">
        <f t="shared" si="1046"/>
        <v>56.029177774985719</v>
      </c>
      <c r="Q2914">
        <f t="shared" si="1038"/>
        <v>0.2588694103891882</v>
      </c>
      <c r="R2914">
        <f t="shared" si="1047"/>
        <v>56.0382512458362</v>
      </c>
      <c r="S2914">
        <f t="shared" si="1039"/>
        <v>26.897220374857753</v>
      </c>
      <c r="T2914">
        <f t="shared" si="1040"/>
        <v>13.102924899570697</v>
      </c>
      <c r="U2914">
        <f t="shared" si="1041"/>
        <v>0.46279579182767788</v>
      </c>
      <c r="V2914" s="6">
        <f t="shared" si="1049"/>
        <v>156465.00000050291</v>
      </c>
      <c r="W2914">
        <f t="shared" si="1054"/>
        <v>13.101165046283739</v>
      </c>
      <c r="X2914">
        <f t="shared" si="1055"/>
        <v>26.948721355803197</v>
      </c>
      <c r="Y2914">
        <f t="shared" si="1050"/>
        <v>0.25606531569914165</v>
      </c>
      <c r="Z2914">
        <f t="shared" si="1051"/>
        <v>2.1183419237270765E-7</v>
      </c>
      <c r="AA2914">
        <f t="shared" si="1053"/>
        <v>3.1355742692964467E-10</v>
      </c>
      <c r="AB2914">
        <f t="shared" si="1052"/>
        <v>0.99982653051302017</v>
      </c>
      <c r="AC2914">
        <f t="shared" si="1048"/>
        <v>2.096826422173359</v>
      </c>
      <c r="AD2914">
        <f t="shared" si="1056"/>
        <v>4.5134238865638718E-13</v>
      </c>
      <c r="AE2914">
        <f t="shared" si="1057"/>
        <v>1.5715874753449866E-5</v>
      </c>
      <c r="AF2914">
        <f t="shared" si="1058"/>
        <v>2.8588975989208939E-9</v>
      </c>
      <c r="AG2914">
        <f t="shared" si="1059"/>
        <v>4.5134238865638715E-11</v>
      </c>
      <c r="AH2914">
        <f t="shared" si="1060"/>
        <v>2.8588975989208937E-5</v>
      </c>
    </row>
    <row r="2915" spans="1:34">
      <c r="A2915" s="4">
        <v>43293.243391203701</v>
      </c>
      <c r="B2915" s="3">
        <v>-1.5671193766502299E-3</v>
      </c>
      <c r="C2915">
        <v>2.9112348963080898</v>
      </c>
      <c r="D2915" s="3">
        <v>1.90379965220927E-2</v>
      </c>
      <c r="E2915" s="3">
        <v>1.8842667020271601E-2</v>
      </c>
      <c r="F2915" s="3">
        <v>1.88295587468565E-2</v>
      </c>
      <c r="G2915">
        <v>-4637048</v>
      </c>
      <c r="H2915">
        <v>8238479</v>
      </c>
      <c r="K2915">
        <f t="shared" si="1042"/>
        <v>100.55872818675236</v>
      </c>
      <c r="L2915">
        <f t="shared" si="1043"/>
        <v>80.833566285627001</v>
      </c>
      <c r="M2915">
        <f t="shared" si="1037"/>
        <v>27.066533369317906</v>
      </c>
      <c r="N2915">
        <f t="shared" si="1044"/>
        <v>0.12498675581632837</v>
      </c>
      <c r="O2915">
        <f t="shared" si="1045"/>
        <v>56.300585384786395</v>
      </c>
      <c r="P2915">
        <f t="shared" si="1046"/>
        <v>56.035264121670302</v>
      </c>
      <c r="Q2915">
        <f t="shared" si="1038"/>
        <v>0.25386209405015592</v>
      </c>
      <c r="R2915">
        <f t="shared" si="1047"/>
        <v>56.046723290736239</v>
      </c>
      <c r="S2915">
        <f t="shared" si="1039"/>
        <v>26.897291973284467</v>
      </c>
      <c r="T2915">
        <f t="shared" si="1040"/>
        <v>13.100496710624302</v>
      </c>
      <c r="U2915">
        <f t="shared" si="1041"/>
        <v>0.46283666713410715</v>
      </c>
      <c r="V2915" s="6">
        <f t="shared" si="1049"/>
        <v>156525.00000006985</v>
      </c>
      <c r="W2915">
        <f t="shared" si="1054"/>
        <v>13.100992855000264</v>
      </c>
      <c r="X2915">
        <f t="shared" si="1055"/>
        <v>26.937655122717953</v>
      </c>
      <c r="Y2915">
        <f t="shared" si="1050"/>
        <v>0.25590197097092232</v>
      </c>
      <c r="Z2915">
        <f t="shared" si="1051"/>
        <v>-8.5366017832420432E-8</v>
      </c>
      <c r="AA2915">
        <f t="shared" si="1053"/>
        <v>1.6439369499432812E-8</v>
      </c>
      <c r="AB2915">
        <f t="shared" si="1052"/>
        <v>0.99983310005126358</v>
      </c>
      <c r="AC2915">
        <f t="shared" si="1048"/>
        <v>2.0968850143726354</v>
      </c>
      <c r="AD2915">
        <f t="shared" si="1056"/>
        <v>2.3679005012934326E-11</v>
      </c>
      <c r="AE2915">
        <f t="shared" si="1057"/>
        <v>3.0314697013649256E-5</v>
      </c>
      <c r="AF2915">
        <f t="shared" si="1058"/>
        <v>7.7757314593999338E-8</v>
      </c>
      <c r="AG2915">
        <f t="shared" si="1059"/>
        <v>2.3679005012934328E-9</v>
      </c>
      <c r="AH2915">
        <f t="shared" si="1060"/>
        <v>7.7757314593999342E-4</v>
      </c>
    </row>
    <row r="2916" spans="1:34">
      <c r="A2916" s="4">
        <v>43293.244085648148</v>
      </c>
      <c r="B2916" s="3">
        <v>-1.5686653635748401E-3</v>
      </c>
      <c r="C2916">
        <v>2.9112788974743999</v>
      </c>
      <c r="D2916" s="3">
        <v>1.9038032198714101E-2</v>
      </c>
      <c r="E2916" s="3">
        <v>1.8842488637164902E-2</v>
      </c>
      <c r="F2916" s="3">
        <v>1.88292252414794E-2</v>
      </c>
      <c r="G2916">
        <v>-4637048</v>
      </c>
      <c r="H2916">
        <v>8238479</v>
      </c>
      <c r="K2916">
        <f t="shared" si="1042"/>
        <v>100.65721394132188</v>
      </c>
      <c r="L2916">
        <f t="shared" si="1043"/>
        <v>80.932490429979453</v>
      </c>
      <c r="M2916">
        <f t="shared" si="1037"/>
        <v>27.099657401538451</v>
      </c>
      <c r="N2916">
        <f t="shared" si="1044"/>
        <v>0.1250000918853055</v>
      </c>
      <c r="O2916">
        <f t="shared" si="1045"/>
        <v>56.30069254134002</v>
      </c>
      <c r="P2916">
        <f t="shared" si="1046"/>
        <v>56.034730231610204</v>
      </c>
      <c r="Q2916">
        <f t="shared" si="1038"/>
        <v>0.2549744084734229</v>
      </c>
      <c r="R2916">
        <f t="shared" si="1047"/>
        <v>56.045718132866597</v>
      </c>
      <c r="S2916">
        <f t="shared" si="1039"/>
        <v>26.929674462556168</v>
      </c>
      <c r="T2916">
        <f t="shared" si="1040"/>
        <v>13.101900507358735</v>
      </c>
      <c r="U2916">
        <f t="shared" si="1041"/>
        <v>0.46281303609758107</v>
      </c>
      <c r="V2916" s="6">
        <f t="shared" si="1049"/>
        <v>156585.00000026543</v>
      </c>
      <c r="W2916">
        <f t="shared" si="1054"/>
        <v>13.10068641288564</v>
      </c>
      <c r="X2916">
        <f t="shared" si="1055"/>
        <v>26.925821603504463</v>
      </c>
      <c r="Y2916">
        <f t="shared" si="1050"/>
        <v>0.25586768927341313</v>
      </c>
      <c r="Z2916">
        <f t="shared" si="1051"/>
        <v>3.7940452150301298E-8</v>
      </c>
      <c r="AA2916">
        <f t="shared" si="1053"/>
        <v>4.0232407967155917E-8</v>
      </c>
      <c r="AB2916">
        <f t="shared" si="1052"/>
        <v>0.99983470459656787</v>
      </c>
      <c r="AC2916">
        <f t="shared" si="1048"/>
        <v>2.0968511407574337</v>
      </c>
      <c r="AD2916">
        <f t="shared" si="1056"/>
        <v>5.7956945259283466E-11</v>
      </c>
      <c r="AE2916">
        <f t="shared" si="1057"/>
        <v>4.2915646434236955E-5</v>
      </c>
      <c r="AF2916">
        <f t="shared" si="1058"/>
        <v>1.3443763515612938E-7</v>
      </c>
      <c r="AG2916">
        <f t="shared" si="1059"/>
        <v>5.7956945259283465E-9</v>
      </c>
      <c r="AH2916">
        <f t="shared" si="1060"/>
        <v>1.3443763515612937E-3</v>
      </c>
    </row>
    <row r="2917" spans="1:34">
      <c r="A2917" s="4">
        <v>43293.244780092595</v>
      </c>
      <c r="B2917">
        <v>-1.568153998669E-3</v>
      </c>
      <c r="C2917">
        <v>2.9112491669566198</v>
      </c>
      <c r="D2917" s="3">
        <v>1.90365218884108E-2</v>
      </c>
      <c r="E2917" s="3">
        <v>1.8839872351600201E-2</v>
      </c>
      <c r="F2917" s="3">
        <v>1.88264619112124E-2</v>
      </c>
      <c r="G2917">
        <v>-4637048</v>
      </c>
      <c r="H2917">
        <v>8238479</v>
      </c>
      <c r="K2917">
        <f t="shared" si="1042"/>
        <v>100.62463788404072</v>
      </c>
      <c r="L2917">
        <f t="shared" si="1043"/>
        <v>80.903546745184897</v>
      </c>
      <c r="M2917">
        <f t="shared" si="1037"/>
        <v>27.089965818619117</v>
      </c>
      <c r="N2917">
        <f t="shared" si="1044"/>
        <v>0.12499108102788761</v>
      </c>
      <c r="O2917">
        <f t="shared" si="1045"/>
        <v>56.296156247244596</v>
      </c>
      <c r="P2917">
        <f t="shared" si="1046"/>
        <v>56.026899844062797</v>
      </c>
      <c r="Q2917">
        <f t="shared" si="1038"/>
        <v>0.25876656529666064</v>
      </c>
      <c r="R2917">
        <f t="shared" si="1047"/>
        <v>56.037389681947936</v>
      </c>
      <c r="S2917">
        <f t="shared" si="1039"/>
        <v>26.917454775088011</v>
      </c>
      <c r="T2917">
        <f t="shared" si="1040"/>
        <v>13.10095199605159</v>
      </c>
      <c r="U2917">
        <f t="shared" si="1041"/>
        <v>0.46282900301415453</v>
      </c>
      <c r="V2917" s="6">
        <f t="shared" si="1049"/>
        <v>156645.000000461</v>
      </c>
      <c r="W2917">
        <f t="shared" si="1054"/>
        <v>13.100292415881116</v>
      </c>
      <c r="X2917">
        <f t="shared" si="1055"/>
        <v>26.913983079139502</v>
      </c>
      <c r="Y2917">
        <f t="shared" si="1050"/>
        <v>0.25601895818844395</v>
      </c>
      <c r="Z2917">
        <f t="shared" si="1051"/>
        <v>-9.0931662492279523E-8</v>
      </c>
      <c r="AA2917">
        <f t="shared" si="1053"/>
        <v>-1.1709877931879911E-8</v>
      </c>
      <c r="AB2917">
        <f t="shared" si="1052"/>
        <v>0.99982854073014094</v>
      </c>
      <c r="AC2917">
        <f t="shared" si="1048"/>
        <v>2.0968740283352751</v>
      </c>
      <c r="AD2917">
        <f t="shared" si="1056"/>
        <v>-1.6858925435122535E-11</v>
      </c>
      <c r="AE2917">
        <f t="shared" si="1057"/>
        <v>1.3657026800132343E-5</v>
      </c>
      <c r="AF2917">
        <f t="shared" si="1058"/>
        <v>-1.2288666670241611E-7</v>
      </c>
      <c r="AG2917" t="str">
        <f t="shared" si="1059"/>
        <v>NaN</v>
      </c>
      <c r="AH2917" t="str">
        <f t="shared" si="1060"/>
        <v>NaN</v>
      </c>
    </row>
    <row r="2918" spans="1:34">
      <c r="A2918" s="4">
        <v>43293.245486111111</v>
      </c>
      <c r="B2918" s="3">
        <v>-1.5674404662422601E-3</v>
      </c>
      <c r="C2918">
        <v>2.9112444100737802</v>
      </c>
      <c r="D2918" s="3">
        <v>1.90340958781599E-2</v>
      </c>
      <c r="E2918">
        <v>1.8838052843912E-2</v>
      </c>
      <c r="F2918" s="3">
        <v>1.88255209496128E-2</v>
      </c>
      <c r="G2918">
        <v>-4637048</v>
      </c>
      <c r="H2918">
        <v>8238479</v>
      </c>
      <c r="K2918">
        <f t="shared" si="1042"/>
        <v>100.57918292039345</v>
      </c>
      <c r="L2918">
        <f t="shared" si="1043"/>
        <v>80.859328666996504</v>
      </c>
      <c r="M2918">
        <f t="shared" si="1037"/>
        <v>27.075159715859968</v>
      </c>
      <c r="N2918">
        <f t="shared" si="1044"/>
        <v>0.12498963929070232</v>
      </c>
      <c r="O2918">
        <f t="shared" si="1045"/>
        <v>56.288869601611211</v>
      </c>
      <c r="P2918">
        <f t="shared" si="1046"/>
        <v>56.021454165450216</v>
      </c>
      <c r="Q2918">
        <f t="shared" si="1038"/>
        <v>0.25431590079524824</v>
      </c>
      <c r="R2918">
        <f t="shared" si="1047"/>
        <v>56.034553700815962</v>
      </c>
      <c r="S2918">
        <f t="shared" si="1039"/>
        <v>26.90561578199647</v>
      </c>
      <c r="T2918">
        <f t="shared" si="1040"/>
        <v>13.100800234242612</v>
      </c>
      <c r="U2918">
        <f t="shared" si="1041"/>
        <v>0.46283155772080353</v>
      </c>
      <c r="V2918" s="6">
        <f t="shared" si="1049"/>
        <v>156706.0000002617</v>
      </c>
      <c r="W2918">
        <f t="shared" si="1054"/>
        <v>13.100514221602193</v>
      </c>
      <c r="X2918">
        <f t="shared" si="1055"/>
        <v>26.907534874940875</v>
      </c>
      <c r="Y2918">
        <f t="shared" si="1050"/>
        <v>0.25915333521897094</v>
      </c>
      <c r="Z2918">
        <f t="shared" si="1051"/>
        <v>6.2711491399347943E-8</v>
      </c>
      <c r="AA2918">
        <f t="shared" si="1053"/>
        <v>-7.1782260684215365E-8</v>
      </c>
      <c r="AB2918">
        <f t="shared" si="1052"/>
        <v>0.99970198243387931</v>
      </c>
      <c r="AC2918">
        <f t="shared" si="1048"/>
        <v>2.0968776903477258</v>
      </c>
      <c r="AD2918">
        <f t="shared" si="1056"/>
        <v>-1.0209647215259955E-10</v>
      </c>
      <c r="AE2918">
        <f t="shared" si="1057"/>
        <v>-1.8961723764978583E-5</v>
      </c>
      <c r="AF2918">
        <f t="shared" si="1058"/>
        <v>5.3599897134080213E-7</v>
      </c>
      <c r="AG2918" t="str">
        <f t="shared" si="1059"/>
        <v>NaN</v>
      </c>
      <c r="AH2918">
        <f t="shared" si="1060"/>
        <v>5.3599897134080209E-3</v>
      </c>
    </row>
    <row r="2919" spans="1:34">
      <c r="A2919" s="4">
        <v>43293.246180555558</v>
      </c>
      <c r="B2919" s="3">
        <v>-1.5678329090769701E-3</v>
      </c>
      <c r="C2919">
        <v>2.91127295137085</v>
      </c>
      <c r="D2919" s="3">
        <v>1.9033429914561601E-2</v>
      </c>
      <c r="E2919" s="3">
        <v>1.8837767430941298E-2</v>
      </c>
      <c r="F2919" s="3">
        <v>1.88215188850882E-2</v>
      </c>
      <c r="G2919">
        <v>-4637048</v>
      </c>
      <c r="H2919">
        <v>8238479</v>
      </c>
      <c r="K2919">
        <f t="shared" si="1042"/>
        <v>100.60418315039965</v>
      </c>
      <c r="L2919">
        <f t="shared" si="1043"/>
        <v>80.889589574397078</v>
      </c>
      <c r="M2919">
        <f t="shared" si="1037"/>
        <v>27.085292361214862</v>
      </c>
      <c r="N2919">
        <f t="shared" si="1044"/>
        <v>0.12499828971382375</v>
      </c>
      <c r="O2919">
        <f t="shared" si="1045"/>
        <v>56.286869345947103</v>
      </c>
      <c r="P2919">
        <f t="shared" si="1046"/>
        <v>56.020599941354106</v>
      </c>
      <c r="Q2919">
        <f t="shared" si="1038"/>
        <v>0.26437753956500387</v>
      </c>
      <c r="R2919">
        <f t="shared" si="1047"/>
        <v>56.022491806382099</v>
      </c>
      <c r="S2919">
        <f t="shared" si="1039"/>
        <v>26.909040668171524</v>
      </c>
      <c r="T2919">
        <f t="shared" si="1040"/>
        <v>13.101710805097499</v>
      </c>
      <c r="U2919">
        <f t="shared" si="1041"/>
        <v>0.46281622948089268</v>
      </c>
      <c r="V2919" s="6">
        <f t="shared" si="1049"/>
        <v>156766.00000045728</v>
      </c>
      <c r="W2919">
        <f t="shared" si="1054"/>
        <v>13.100342030318721</v>
      </c>
      <c r="X2919">
        <f t="shared" si="1055"/>
        <v>26.910188083558811</v>
      </c>
      <c r="Y2919">
        <f t="shared" si="1050"/>
        <v>0.26013910162988907</v>
      </c>
      <c r="Z2919">
        <f t="shared" si="1051"/>
        <v>4.4263861069042493E-8</v>
      </c>
      <c r="AA2919">
        <f t="shared" si="1053"/>
        <v>-7.5712927348437866E-8</v>
      </c>
      <c r="AB2919">
        <f t="shared" si="1052"/>
        <v>0.99966234989736258</v>
      </c>
      <c r="AC2919">
        <f t="shared" si="1048"/>
        <v>2.0968557182729972</v>
      </c>
      <c r="AD2919">
        <f t="shared" si="1056"/>
        <v>-1.07277898532218E-10</v>
      </c>
      <c r="AE2919">
        <f t="shared" si="1057"/>
        <v>4.5664065839539013E-6</v>
      </c>
      <c r="AF2919">
        <f t="shared" si="1058"/>
        <v>-2.3386579982605681E-6</v>
      </c>
      <c r="AG2919" t="str">
        <f t="shared" si="1059"/>
        <v>NaN</v>
      </c>
      <c r="AH2919" t="str">
        <f t="shared" si="1060"/>
        <v>NaN</v>
      </c>
    </row>
    <row r="2920" spans="1:34">
      <c r="A2920" s="4">
        <v>43293.246874999997</v>
      </c>
      <c r="B2920" s="3">
        <v>-1.5689269921313101E-3</v>
      </c>
      <c r="C2920">
        <v>2.91126105916373</v>
      </c>
      <c r="D2920" s="3">
        <v>1.90379965220927E-2</v>
      </c>
      <c r="E2920" s="3">
        <v>1.88420486255018E-2</v>
      </c>
      <c r="F2920" s="3">
        <v>1.8826950258371701E-2</v>
      </c>
      <c r="G2920">
        <v>-4637048</v>
      </c>
      <c r="H2920">
        <v>8238479</v>
      </c>
      <c r="K2920">
        <f t="shared" si="1042"/>
        <v>100.6738807613258</v>
      </c>
      <c r="L2920">
        <f t="shared" si="1043"/>
        <v>80.952147694573583</v>
      </c>
      <c r="M2920">
        <f t="shared" si="1037"/>
        <v>27.10623949400987</v>
      </c>
      <c r="N2920">
        <f t="shared" si="1044"/>
        <v>0.1249946853708542</v>
      </c>
      <c r="O2920">
        <f t="shared" si="1045"/>
        <v>56.300585384786395</v>
      </c>
      <c r="P2920">
        <f t="shared" si="1046"/>
        <v>56.033413302795566</v>
      </c>
      <c r="Q2920">
        <f t="shared" si="1038"/>
        <v>0.2617238645294151</v>
      </c>
      <c r="R2920">
        <f t="shared" si="1047"/>
        <v>56.03886152025698</v>
      </c>
      <c r="S2920">
        <f t="shared" si="1039"/>
        <v>26.931756917656926</v>
      </c>
      <c r="T2920">
        <f t="shared" si="1040"/>
        <v>13.10133140057439</v>
      </c>
      <c r="U2920">
        <f t="shared" si="1041"/>
        <v>0.46282261624752608</v>
      </c>
      <c r="V2920" s="6">
        <f t="shared" si="1049"/>
        <v>156826.00000002421</v>
      </c>
      <c r="W2920">
        <f t="shared" si="1054"/>
        <v>13.100543406565485</v>
      </c>
      <c r="X2920">
        <f t="shared" si="1055"/>
        <v>26.916804573058695</v>
      </c>
      <c r="Y2920">
        <f t="shared" si="1050"/>
        <v>0.26248094710400238</v>
      </c>
      <c r="Z2920">
        <f t="shared" si="1051"/>
        <v>-2.6242146218985878E-7</v>
      </c>
      <c r="AA2920">
        <f t="shared" si="1053"/>
        <v>-3.9922583314506572E-8</v>
      </c>
      <c r="AB2920">
        <f t="shared" si="1052"/>
        <v>0.99956827188079</v>
      </c>
      <c r="AC2920">
        <f t="shared" si="1048"/>
        <v>2.0968648733041397</v>
      </c>
      <c r="AD2920">
        <f t="shared" si="1056"/>
        <v>-5.6062002092864831E-11</v>
      </c>
      <c r="AE2920">
        <f t="shared" si="1057"/>
        <v>-3.7980076524727364E-6</v>
      </c>
      <c r="AF2920">
        <f t="shared" si="1058"/>
        <v>1.4694127497997774E-6</v>
      </c>
      <c r="AG2920" t="str">
        <f t="shared" si="1059"/>
        <v>NaN</v>
      </c>
      <c r="AH2920">
        <f t="shared" si="1060"/>
        <v>1.4694127497997774E-2</v>
      </c>
    </row>
    <row r="2921" spans="1:34">
      <c r="A2921" s="4">
        <v>43293.247569444444</v>
      </c>
      <c r="B2921" s="3">
        <v>-1.5679637233552101E-3</v>
      </c>
      <c r="C2921">
        <v>2.91117424605181</v>
      </c>
      <c r="D2921">
        <v>1.9032419076957002E-2</v>
      </c>
      <c r="E2921" s="3">
        <v>1.88363879349163E-2</v>
      </c>
      <c r="F2921" s="3">
        <v>1.88215188850882E-2</v>
      </c>
      <c r="G2921">
        <v>-4637048</v>
      </c>
      <c r="H2921">
        <v>8238479</v>
      </c>
      <c r="K2921">
        <f t="shared" si="1042"/>
        <v>100.61251656040191</v>
      </c>
      <c r="L2921">
        <f t="shared" si="1043"/>
        <v>80.897922984399329</v>
      </c>
      <c r="M2921">
        <f t="shared" si="1037"/>
        <v>27.088082743110288</v>
      </c>
      <c r="N2921">
        <f t="shared" si="1044"/>
        <v>0.12496837366719331</v>
      </c>
      <c r="O2921">
        <f t="shared" si="1045"/>
        <v>56.283833243599688</v>
      </c>
      <c r="P2921">
        <f t="shared" si="1046"/>
        <v>56.016471191556462</v>
      </c>
      <c r="Q2921">
        <f t="shared" si="1038"/>
        <v>0.26134143721758818</v>
      </c>
      <c r="R2921">
        <f t="shared" si="1047"/>
        <v>56.022491806382099</v>
      </c>
      <c r="S2921">
        <f t="shared" si="1039"/>
        <v>26.913855118298564</v>
      </c>
      <c r="T2921">
        <f t="shared" si="1040"/>
        <v>13.098561747557453</v>
      </c>
      <c r="U2921">
        <f t="shared" si="1041"/>
        <v>0.46286923964392152</v>
      </c>
      <c r="V2921" s="6">
        <f t="shared" si="1049"/>
        <v>156886.00000021979</v>
      </c>
      <c r="W2921">
        <f t="shared" si="1054"/>
        <v>13.100298252873769</v>
      </c>
      <c r="X2921">
        <f t="shared" si="1055"/>
        <v>26.926905747556667</v>
      </c>
      <c r="Y2921">
        <f t="shared" si="1050"/>
        <v>0.26238982865081084</v>
      </c>
      <c r="Z2921">
        <f t="shared" si="1051"/>
        <v>-2.0867248689364061E-7</v>
      </c>
      <c r="AA2921">
        <f t="shared" si="1053"/>
        <v>1.6797729862258982E-10</v>
      </c>
      <c r="AB2921">
        <f t="shared" si="1052"/>
        <v>0.99957163003330163</v>
      </c>
      <c r="AC2921">
        <f t="shared" si="1048"/>
        <v>2.0969317050314387</v>
      </c>
      <c r="AD2921">
        <f t="shared" si="1056"/>
        <v>2.3597456291798825E-13</v>
      </c>
      <c r="AE2921">
        <f t="shared" si="1057"/>
        <v>-3.8840799725837745E-5</v>
      </c>
      <c r="AF2921">
        <f t="shared" si="1058"/>
        <v>-6.0479482016307814E-10</v>
      </c>
      <c r="AG2921">
        <f t="shared" si="1059"/>
        <v>2.3597456291798824E-11</v>
      </c>
      <c r="AH2921" t="str">
        <f t="shared" si="1060"/>
        <v>NaN</v>
      </c>
    </row>
    <row r="2922" spans="1:34">
      <c r="A2922" s="4">
        <v>43293.248263888891</v>
      </c>
      <c r="B2922" s="3">
        <v>-1.5669766701648801E-3</v>
      </c>
      <c r="C2922">
        <v>2.91118257059679</v>
      </c>
      <c r="D2922" s="3">
        <v>1.90325142146139E-2</v>
      </c>
      <c r="E2922" s="3">
        <v>1.88360073842887E-2</v>
      </c>
      <c r="F2922" s="3">
        <v>1.8820697032551799E-2</v>
      </c>
      <c r="G2922">
        <v>-4637048</v>
      </c>
      <c r="H2922">
        <v>8238479</v>
      </c>
      <c r="K2922">
        <f t="shared" si="1042"/>
        <v>100.54963719402279</v>
      </c>
      <c r="L2922">
        <f t="shared" si="1043"/>
        <v>80.836123935699547</v>
      </c>
      <c r="M2922">
        <f t="shared" si="1037"/>
        <v>27.067389779893567</v>
      </c>
      <c r="N2922">
        <f t="shared" si="1044"/>
        <v>0.1249708967072708</v>
      </c>
      <c r="O2922">
        <f t="shared" si="1045"/>
        <v>56.284118994408843</v>
      </c>
      <c r="P2922">
        <f t="shared" si="1046"/>
        <v>56.015332226094998</v>
      </c>
      <c r="Q2922">
        <f t="shared" si="1038"/>
        <v>0.26410418420542925</v>
      </c>
      <c r="R2922">
        <f t="shared" si="1047"/>
        <v>56.020014810203413</v>
      </c>
      <c r="S2922">
        <f t="shared" si="1039"/>
        <v>26.891320323756613</v>
      </c>
      <c r="T2922">
        <f t="shared" si="1040"/>
        <v>13.098827330723504</v>
      </c>
      <c r="U2922">
        <f t="shared" si="1041"/>
        <v>0.46286476890727984</v>
      </c>
      <c r="V2922" s="6">
        <f t="shared" si="1049"/>
        <v>156946.00000041537</v>
      </c>
      <c r="W2922">
        <f t="shared" si="1054"/>
        <v>13.099936359328865</v>
      </c>
      <c r="X2922">
        <f t="shared" si="1055"/>
        <v>26.939472684559011</v>
      </c>
      <c r="Y2922">
        <f t="shared" si="1050"/>
        <v>0.26413960364949673</v>
      </c>
      <c r="Z2922">
        <f t="shared" si="1051"/>
        <v>-1.128806844819779E-7</v>
      </c>
      <c r="AA2922">
        <f t="shared" si="1053"/>
        <v>-2.9567721576764498E-8</v>
      </c>
      <c r="AB2922">
        <f t="shared" si="1052"/>
        <v>0.99950065580194836</v>
      </c>
      <c r="AC2922">
        <f t="shared" si="1048"/>
        <v>2.0969252965096419</v>
      </c>
      <c r="AD2922">
        <f t="shared" si="1056"/>
        <v>-4.1261461276474319E-11</v>
      </c>
      <c r="AE2922">
        <f t="shared" si="1057"/>
        <v>-3.4493680846002301E-5</v>
      </c>
      <c r="AF2922">
        <f t="shared" si="1058"/>
        <v>1.1907925248688964E-7</v>
      </c>
      <c r="AG2922" t="str">
        <f t="shared" si="1059"/>
        <v>NaN</v>
      </c>
      <c r="AH2922">
        <f t="shared" si="1060"/>
        <v>1.1907925248688966E-3</v>
      </c>
    </row>
    <row r="2923" spans="1:34">
      <c r="A2923" s="4">
        <v>43293.248969907407</v>
      </c>
      <c r="B2923" s="3">
        <v>-1.56716694547868E-3</v>
      </c>
      <c r="C2923">
        <v>2.9111314341062098</v>
      </c>
      <c r="D2923" s="3">
        <v>1.90327044899277E-2</v>
      </c>
      <c r="E2923" s="3">
        <v>1.8836304689466499E-2</v>
      </c>
      <c r="F2923" s="3">
        <v>1.88199347345471E-2</v>
      </c>
      <c r="G2923">
        <v>-4637048</v>
      </c>
      <c r="H2923">
        <v>8238479</v>
      </c>
      <c r="K2923">
        <f t="shared" si="1042"/>
        <v>100.56175851766223</v>
      </c>
      <c r="L2923">
        <f t="shared" si="1043"/>
        <v>80.8492472931284</v>
      </c>
      <c r="M2923">
        <f t="shared" si="1037"/>
        <v>27.071784040942379</v>
      </c>
      <c r="N2923">
        <f t="shared" si="1044"/>
        <v>0.1249553980325125</v>
      </c>
      <c r="O2923">
        <f t="shared" si="1045"/>
        <v>56.28469049602716</v>
      </c>
      <c r="P2923">
        <f t="shared" si="1046"/>
        <v>56.016222042861727</v>
      </c>
      <c r="Q2923">
        <f t="shared" si="1038"/>
        <v>0.26697318952547278</v>
      </c>
      <c r="R2923">
        <f t="shared" si="1047"/>
        <v>56.017717306501687</v>
      </c>
      <c r="S2923">
        <f t="shared" si="1039"/>
        <v>26.893801914592064</v>
      </c>
      <c r="T2923">
        <f t="shared" si="1040"/>
        <v>13.097195891275263</v>
      </c>
      <c r="U2923">
        <f t="shared" si="1041"/>
        <v>0.46289223200378532</v>
      </c>
      <c r="V2923" s="6">
        <f t="shared" si="1049"/>
        <v>157007.00000021607</v>
      </c>
      <c r="W2923">
        <f t="shared" si="1054"/>
        <v>13.099758331052762</v>
      </c>
      <c r="X2923">
        <f t="shared" si="1055"/>
        <v>26.949608178132145</v>
      </c>
      <c r="Y2923">
        <f t="shared" si="1050"/>
        <v>0.26427884651804828</v>
      </c>
      <c r="Z2923">
        <f t="shared" si="1051"/>
        <v>2.8847286038782037E-7</v>
      </c>
      <c r="AA2923">
        <f t="shared" si="1053"/>
        <v>-3.2729425953446048E-8</v>
      </c>
      <c r="AB2923">
        <f t="shared" si="1052"/>
        <v>0.9994951258470075</v>
      </c>
      <c r="AC2923">
        <f t="shared" si="1048"/>
        <v>2.0969646631435279</v>
      </c>
      <c r="AD2923">
        <f t="shared" si="1056"/>
        <v>-4.5650380842026829E-11</v>
      </c>
      <c r="AE2923">
        <f t="shared" si="1057"/>
        <v>-3.6768650719939925E-5</v>
      </c>
      <c r="AF2923">
        <f t="shared" si="1058"/>
        <v>1.2359410243259507E-7</v>
      </c>
      <c r="AG2923" t="str">
        <f t="shared" si="1059"/>
        <v>NaN</v>
      </c>
      <c r="AH2923">
        <f t="shared" si="1060"/>
        <v>1.2359410243259507E-3</v>
      </c>
    </row>
    <row r="2924" spans="1:34">
      <c r="A2924" s="4">
        <v>43293.249664351853</v>
      </c>
      <c r="B2924" s="3">
        <v>-1.56696477795776E-3</v>
      </c>
      <c r="C2924">
        <v>2.9112919789022298</v>
      </c>
      <c r="D2924" s="3">
        <v>1.9028530325231299E-2</v>
      </c>
      <c r="E2924">
        <v>1.8832439722154998E-2</v>
      </c>
      <c r="F2924" s="3">
        <v>1.8817504909657098E-2</v>
      </c>
      <c r="G2924">
        <v>-4637048</v>
      </c>
      <c r="H2924">
        <v>8238479</v>
      </c>
      <c r="K2924">
        <f t="shared" si="1042"/>
        <v>100.54887961129484</v>
      </c>
      <c r="L2924">
        <f t="shared" si="1043"/>
        <v>80.839562369464815</v>
      </c>
      <c r="M2924">
        <f t="shared" si="1037"/>
        <v>27.068541114500245</v>
      </c>
      <c r="N2924">
        <f t="shared" si="1044"/>
        <v>0.12500405666257136</v>
      </c>
      <c r="O2924">
        <f t="shared" si="1045"/>
        <v>56.272153179275598</v>
      </c>
      <c r="P2924">
        <f t="shared" si="1046"/>
        <v>56.004654424893928</v>
      </c>
      <c r="Q2924">
        <f t="shared" si="1038"/>
        <v>0.26175916582324277</v>
      </c>
      <c r="R2924">
        <f t="shared" si="1047"/>
        <v>56.010394013452355</v>
      </c>
      <c r="S2924">
        <f t="shared" si="1039"/>
        <v>26.894035003951416</v>
      </c>
      <c r="T2924">
        <f t="shared" si="1040"/>
        <v>13.102317852334089</v>
      </c>
      <c r="U2924">
        <f t="shared" si="1041"/>
        <v>0.46280601065428545</v>
      </c>
      <c r="V2924" s="6">
        <f t="shared" si="1049"/>
        <v>157067.00000041164</v>
      </c>
      <c r="W2924">
        <f t="shared" si="1054"/>
        <v>13.099396437507879</v>
      </c>
      <c r="X2924">
        <f t="shared" si="1055"/>
        <v>26.960770458051783</v>
      </c>
      <c r="Y2924">
        <f t="shared" si="1050"/>
        <v>0.26407401490124965</v>
      </c>
      <c r="Z2924">
        <f t="shared" si="1051"/>
        <v>1.8970226179962465E-7</v>
      </c>
      <c r="AA2924">
        <f t="shared" si="1053"/>
        <v>-5.2151323887070681E-8</v>
      </c>
      <c r="AB2924">
        <f t="shared" si="1052"/>
        <v>0.99950332587586044</v>
      </c>
      <c r="AC2924">
        <f t="shared" si="1048"/>
        <v>2.0968410702231783</v>
      </c>
      <c r="AD2924">
        <f t="shared" si="1056"/>
        <v>-7.2791805417112754E-11</v>
      </c>
      <c r="AE2924">
        <f t="shared" si="1057"/>
        <v>-5.2017136046864346E-5</v>
      </c>
      <c r="AF2924">
        <f t="shared" si="1058"/>
        <v>1.3930512358429644E-7</v>
      </c>
      <c r="AG2924" t="str">
        <f t="shared" si="1059"/>
        <v>NaN</v>
      </c>
      <c r="AH2924">
        <f t="shared" si="1060"/>
        <v>1.3930512358429645E-3</v>
      </c>
    </row>
    <row r="2925" spans="1:34">
      <c r="A2925" s="4">
        <v>43293.250358796293</v>
      </c>
      <c r="B2925" s="3">
        <v>-1.5690102375811E-3</v>
      </c>
      <c r="C2925">
        <v>2.9112027873488802</v>
      </c>
      <c r="D2925" s="3">
        <v>1.9025664303317199E-2</v>
      </c>
      <c r="E2925" s="3">
        <v>1.88296331612764E-2</v>
      </c>
      <c r="F2925">
        <v>1.8814074568635999E-2</v>
      </c>
      <c r="G2925">
        <v>-4637048</v>
      </c>
      <c r="H2925">
        <v>8238479</v>
      </c>
      <c r="K2925">
        <f t="shared" si="1042"/>
        <v>100.6791838404182</v>
      </c>
      <c r="L2925">
        <f t="shared" si="1043"/>
        <v>80.974375750640533</v>
      </c>
      <c r="M2925">
        <f t="shared" si="1037"/>
        <v>27.113682397359518</v>
      </c>
      <c r="N2925">
        <f t="shared" si="1044"/>
        <v>0.12497702409031487</v>
      </c>
      <c r="O2925">
        <f t="shared" si="1045"/>
        <v>56.263544936149749</v>
      </c>
      <c r="P2925">
        <f t="shared" si="1046"/>
        <v>55.996254554615497</v>
      </c>
      <c r="Q2925">
        <f t="shared" si="1038"/>
        <v>0.26348968935503336</v>
      </c>
      <c r="R2925">
        <f t="shared" si="1047"/>
        <v>56.000055246794716</v>
      </c>
      <c r="S2925">
        <f t="shared" si="1039"/>
        <v>26.938022604456162</v>
      </c>
      <c r="T2925">
        <f t="shared" si="1040"/>
        <v>13.099472318412353</v>
      </c>
      <c r="U2925">
        <f t="shared" si="1041"/>
        <v>0.46285391140401033</v>
      </c>
      <c r="V2925" s="6">
        <f t="shared" si="1049"/>
        <v>157126.99999997858</v>
      </c>
      <c r="W2925">
        <f t="shared" si="1054"/>
        <v>13.099037462459325</v>
      </c>
      <c r="X2925">
        <f t="shared" si="1055"/>
        <v>26.969707929471483</v>
      </c>
      <c r="Y2925">
        <f t="shared" si="1050"/>
        <v>0.27988804596153471</v>
      </c>
      <c r="Z2925">
        <f t="shared" si="1051"/>
        <v>-1.4543840072836173E-7</v>
      </c>
      <c r="AA2925">
        <f t="shared" si="1053"/>
        <v>-2.4132725511430771E-8</v>
      </c>
      <c r="AB2925">
        <f t="shared" si="1052"/>
        <v>0.99886720485380487</v>
      </c>
      <c r="AC2925">
        <f t="shared" si="1048"/>
        <v>2.0969097329567097</v>
      </c>
      <c r="AD2925">
        <f t="shared" si="1056"/>
        <v>-3.1781842123488045E-11</v>
      </c>
      <c r="AE2925">
        <f t="shared" si="1057"/>
        <v>-5.3579596136084042E-5</v>
      </c>
      <c r="AF2925">
        <f t="shared" si="1058"/>
        <v>5.9048744252470709E-8</v>
      </c>
      <c r="AG2925" t="str">
        <f t="shared" si="1059"/>
        <v>NaN</v>
      </c>
      <c r="AH2925">
        <f t="shared" si="1060"/>
        <v>5.9048744252470709E-4</v>
      </c>
    </row>
    <row r="2926" spans="1:34">
      <c r="A2926" s="4">
        <v>43293.25105324074</v>
      </c>
      <c r="B2926" s="3">
        <v>-1.5731487256562099E-3</v>
      </c>
      <c r="C2926">
        <v>2.9112372747495101</v>
      </c>
      <c r="D2926" s="3">
        <v>1.90266156798862E-2</v>
      </c>
      <c r="E2926" s="3">
        <v>1.8829109904163501E-2</v>
      </c>
      <c r="F2926" s="3">
        <v>1.8798125865068901E-2</v>
      </c>
      <c r="G2926">
        <v>-4637048</v>
      </c>
      <c r="H2926">
        <v>8238479</v>
      </c>
      <c r="K2926">
        <f t="shared" si="1042"/>
        <v>100.94282262957353</v>
      </c>
      <c r="L2926">
        <f t="shared" si="1043"/>
        <v>81.258978965483934</v>
      </c>
      <c r="M2926">
        <f t="shared" si="1037"/>
        <v>27.2089797195679</v>
      </c>
      <c r="N2926">
        <f t="shared" si="1044"/>
        <v>0.12498747668492115</v>
      </c>
      <c r="O2926">
        <f t="shared" si="1045"/>
        <v>56.266402444241329</v>
      </c>
      <c r="P2926">
        <f t="shared" si="1046"/>
        <v>55.994688477106138</v>
      </c>
      <c r="Q2926">
        <f t="shared" si="1038"/>
        <v>0.31441528270632801</v>
      </c>
      <c r="R2926">
        <f t="shared" si="1047"/>
        <v>55.951987161535001</v>
      </c>
      <c r="S2926">
        <f t="shared" si="1039"/>
        <v>26.999369531097013</v>
      </c>
      <c r="T2926">
        <f t="shared" si="1040"/>
        <v>13.100572591528802</v>
      </c>
      <c r="U2926">
        <f t="shared" si="1041"/>
        <v>0.46283538978078265</v>
      </c>
      <c r="V2926" s="6">
        <f t="shared" si="1049"/>
        <v>157187.00000017416</v>
      </c>
      <c r="W2926">
        <f t="shared" si="1054"/>
        <v>13.098663894929111</v>
      </c>
      <c r="X2926">
        <f t="shared" si="1055"/>
        <v>26.980600080907781</v>
      </c>
      <c r="Y2926">
        <f t="shared" si="1050"/>
        <v>0.29617906637025726</v>
      </c>
      <c r="Z2926">
        <f t="shared" si="1051"/>
        <v>2.2131930432271688E-8</v>
      </c>
      <c r="AA2926">
        <f t="shared" si="1053"/>
        <v>-2.6316427503861877E-9</v>
      </c>
      <c r="AB2926">
        <f t="shared" si="1052"/>
        <v>0.99821780795324544</v>
      </c>
      <c r="AC2926">
        <f t="shared" si="1048"/>
        <v>2.0968831833664097</v>
      </c>
      <c r="AD2926">
        <f t="shared" si="1056"/>
        <v>-3.2750966222067307E-12</v>
      </c>
      <c r="AE2926">
        <f t="shared" si="1057"/>
        <v>-6.1364932197996371E-5</v>
      </c>
      <c r="AF2926">
        <f t="shared" si="1058"/>
        <v>5.3129397922709898E-9</v>
      </c>
      <c r="AG2926" t="str">
        <f t="shared" si="1059"/>
        <v>NaN</v>
      </c>
      <c r="AH2926">
        <f t="shared" si="1060"/>
        <v>5.3129397922709905E-5</v>
      </c>
    </row>
    <row r="2927" spans="1:34">
      <c r="A2927" s="4">
        <v>43293.251747685186</v>
      </c>
      <c r="B2927" s="3">
        <v>-1.57454011388836E-3</v>
      </c>
      <c r="C2927">
        <v>2.9112111118938602</v>
      </c>
      <c r="D2927" s="3">
        <v>1.9032276370471699E-2</v>
      </c>
      <c r="E2927" s="3">
        <v>1.8834318690878701E-2</v>
      </c>
      <c r="F2927" s="3">
        <v>1.8805022279830198E-2</v>
      </c>
      <c r="G2927">
        <v>-4637048</v>
      </c>
      <c r="H2927">
        <v>8238479</v>
      </c>
      <c r="K2927">
        <f t="shared" si="1042"/>
        <v>101.03145980868615</v>
      </c>
      <c r="L2927">
        <f t="shared" si="1043"/>
        <v>81.338550870157846</v>
      </c>
      <c r="M2927">
        <f t="shared" si="1037"/>
        <v>27.235623794697609</v>
      </c>
      <c r="N2927">
        <f t="shared" si="1044"/>
        <v>0.12497954713039236</v>
      </c>
      <c r="O2927">
        <f t="shared" si="1045"/>
        <v>56.283404617386097</v>
      </c>
      <c r="P2927">
        <f t="shared" si="1046"/>
        <v>56.010278066859684</v>
      </c>
      <c r="Q2927">
        <f t="shared" si="1038"/>
        <v>0.3106322270494104</v>
      </c>
      <c r="R2927">
        <f t="shared" si="1047"/>
        <v>55.972772390336686</v>
      </c>
      <c r="S2927">
        <f t="shared" si="1039"/>
        <v>27.028535643331335</v>
      </c>
      <c r="T2927">
        <f t="shared" si="1040"/>
        <v>13.099737901578406</v>
      </c>
      <c r="U2927">
        <f t="shared" si="1041"/>
        <v>0.46284944066736899</v>
      </c>
      <c r="V2927" s="6">
        <f t="shared" si="1049"/>
        <v>157247.00000036974</v>
      </c>
      <c r="W2927">
        <f t="shared" si="1054"/>
        <v>13.098555910564922</v>
      </c>
      <c r="X2927">
        <f t="shared" si="1055"/>
        <v>26.981089543507725</v>
      </c>
      <c r="Y2927">
        <f t="shared" si="1050"/>
        <v>0.31441571118476003</v>
      </c>
      <c r="Z2927">
        <f t="shared" si="1051"/>
        <v>-3.983747477252312E-7</v>
      </c>
      <c r="AA2927">
        <f t="shared" si="1053"/>
        <v>-8.4944208101790672E-8</v>
      </c>
      <c r="AB2927">
        <f t="shared" si="1052"/>
        <v>0.99748868981402317</v>
      </c>
      <c r="AC2927">
        <f t="shared" si="1048"/>
        <v>2.0969033244349129</v>
      </c>
      <c r="AD2927">
        <f t="shared" si="1056"/>
        <v>-9.958300978023552E-11</v>
      </c>
      <c r="AE2927">
        <f t="shared" si="1057"/>
        <v>-4.8166357829196706E-5</v>
      </c>
      <c r="AF2927">
        <f t="shared" si="1058"/>
        <v>2.0581284517693331E-7</v>
      </c>
      <c r="AG2927" t="str">
        <f t="shared" si="1059"/>
        <v>NaN</v>
      </c>
      <c r="AH2927">
        <f t="shared" si="1060"/>
        <v>2.0581284517693331E-3</v>
      </c>
    </row>
    <row r="2928" spans="1:34">
      <c r="A2928" s="4">
        <v>43293.252442129633</v>
      </c>
      <c r="B2928" s="3">
        <v>-1.5762406995054299E-3</v>
      </c>
      <c r="C2928">
        <v>2.9110874329398899</v>
      </c>
      <c r="D2928" s="3">
        <v>1.9032752058756201E-2</v>
      </c>
      <c r="E2928" s="3">
        <v>1.8835115468755201E-2</v>
      </c>
      <c r="F2928" s="3">
        <v>1.88029855148488E-2</v>
      </c>
      <c r="G2928">
        <v>-4637048</v>
      </c>
      <c r="H2928">
        <v>8238479</v>
      </c>
      <c r="K2928">
        <f t="shared" si="1042"/>
        <v>101.13979413871255</v>
      </c>
      <c r="L2928">
        <f t="shared" si="1043"/>
        <v>81.449562509215482</v>
      </c>
      <c r="M2928">
        <f t="shared" si="1037"/>
        <v>27.272795236847262</v>
      </c>
      <c r="N2928">
        <f t="shared" si="1044"/>
        <v>0.12494206196353243</v>
      </c>
      <c r="O2928">
        <f t="shared" si="1045"/>
        <v>56.284833371431894</v>
      </c>
      <c r="P2928">
        <f t="shared" si="1046"/>
        <v>56.01266277579451</v>
      </c>
      <c r="Q2928">
        <f t="shared" si="1038"/>
        <v>0.31819962379854161</v>
      </c>
      <c r="R2928">
        <f t="shared" si="1047"/>
        <v>55.966633747633352</v>
      </c>
      <c r="S2928">
        <f t="shared" si="1039"/>
        <v>27.060662154314901</v>
      </c>
      <c r="T2928">
        <f t="shared" si="1040"/>
        <v>13.095792094540517</v>
      </c>
      <c r="U2928">
        <f t="shared" si="1041"/>
        <v>0.46291586304031668</v>
      </c>
      <c r="V2928" s="6">
        <f t="shared" si="1049"/>
        <v>157307.00000056531</v>
      </c>
      <c r="W2928">
        <f t="shared" si="1054"/>
        <v>13.09863470996584</v>
      </c>
      <c r="X2928">
        <f t="shared" si="1055"/>
        <v>26.981478893680706</v>
      </c>
      <c r="Y2928">
        <f t="shared" si="1050"/>
        <v>0.31410980057352589</v>
      </c>
      <c r="Z2928">
        <f t="shared" si="1051"/>
        <v>-1.2542298264161308E-8</v>
      </c>
      <c r="AA2928">
        <f t="shared" si="1053"/>
        <v>-1.0481777838514921E-7</v>
      </c>
      <c r="AB2928">
        <f t="shared" si="1052"/>
        <v>0.9975046704490782</v>
      </c>
      <c r="AC2928">
        <f t="shared" si="1048"/>
        <v>2.0969985367587372</v>
      </c>
      <c r="AD2928">
        <f t="shared" si="1056"/>
        <v>-1.2300673704930751E-10</v>
      </c>
      <c r="AE2928">
        <f t="shared" si="1057"/>
        <v>2.7608708551032758E-5</v>
      </c>
      <c r="AF2928">
        <f t="shared" si="1058"/>
        <v>-4.4352064695906592E-7</v>
      </c>
      <c r="AG2928" t="str">
        <f t="shared" si="1059"/>
        <v>NaN</v>
      </c>
      <c r="AH2928" t="str">
        <f t="shared" si="1060"/>
        <v>NaN</v>
      </c>
    </row>
    <row r="2929" spans="1:34">
      <c r="A2929" s="4">
        <v>43293.253148148149</v>
      </c>
      <c r="B2929" s="3">
        <v>-1.5760147475703001E-3</v>
      </c>
      <c r="C2929">
        <v>2.9112063550110201</v>
      </c>
      <c r="D2929" s="3">
        <v>1.9025581057867402E-2</v>
      </c>
      <c r="E2929">
        <v>1.8828110958765999E-2</v>
      </c>
      <c r="F2929" s="3">
        <v>1.87973992997831E-2</v>
      </c>
      <c r="G2929">
        <v>-4637048</v>
      </c>
      <c r="H2929">
        <v>8238479</v>
      </c>
      <c r="K2929">
        <f t="shared" si="1042"/>
        <v>101.1254000668912</v>
      </c>
      <c r="L2929">
        <f t="shared" si="1043"/>
        <v>81.442511466257244</v>
      </c>
      <c r="M2929">
        <f t="shared" si="1037"/>
        <v>27.270434246255267</v>
      </c>
      <c r="N2929">
        <f t="shared" si="1044"/>
        <v>0.12497810539320695</v>
      </c>
      <c r="O2929">
        <f t="shared" si="1045"/>
        <v>56.263294904191703</v>
      </c>
      <c r="P2929">
        <f t="shared" si="1046"/>
        <v>55.991698692769646</v>
      </c>
      <c r="Q2929">
        <f t="shared" si="1038"/>
        <v>0.31349755087262565</v>
      </c>
      <c r="R2929">
        <f t="shared" si="1047"/>
        <v>55.949797353319077</v>
      </c>
      <c r="S2929">
        <f t="shared" si="1039"/>
        <v>27.061435879006851</v>
      </c>
      <c r="T2929">
        <f t="shared" si="1040"/>
        <v>13.099586139769414</v>
      </c>
      <c r="U2929">
        <f t="shared" si="1041"/>
        <v>0.462851995374018</v>
      </c>
      <c r="V2929" s="6">
        <f t="shared" si="1049"/>
        <v>157368.00000036601</v>
      </c>
      <c r="W2929">
        <f t="shared" si="1054"/>
        <v>13.098742694330051</v>
      </c>
      <c r="X2929">
        <f t="shared" si="1055"/>
        <v>26.990901916545337</v>
      </c>
      <c r="Y2929">
        <f t="shared" si="1050"/>
        <v>0.31505373092212113</v>
      </c>
      <c r="Z2929">
        <f t="shared" si="1051"/>
        <v>3.7626894845334212E-8</v>
      </c>
      <c r="AA2929">
        <f t="shared" si="1053"/>
        <v>-3.8873659040584229E-8</v>
      </c>
      <c r="AB2929">
        <f t="shared" si="1052"/>
        <v>0.99746664960044029</v>
      </c>
      <c r="AC2929">
        <f t="shared" si="1048"/>
        <v>2.096906986447364</v>
      </c>
      <c r="AD2929">
        <f t="shared" si="1056"/>
        <v>-4.5480713391506218E-11</v>
      </c>
      <c r="AE2929">
        <f t="shared" si="1057"/>
        <v>9.8148366772690757E-6</v>
      </c>
      <c r="AF2929">
        <f t="shared" si="1058"/>
        <v>-4.6129126090992646E-7</v>
      </c>
      <c r="AG2929" t="str">
        <f t="shared" si="1059"/>
        <v>NaN</v>
      </c>
      <c r="AH2929" t="str">
        <f t="shared" si="1060"/>
        <v>NaN</v>
      </c>
    </row>
    <row r="2930" spans="1:34">
      <c r="A2930" s="4">
        <v>43293.253842592596</v>
      </c>
      <c r="B2930" s="3">
        <v>-1.5760147475703001E-3</v>
      </c>
      <c r="C2930">
        <v>2.9111017035884301</v>
      </c>
      <c r="D2930" s="3">
        <v>1.9023048017752401E-2</v>
      </c>
      <c r="E2930" s="3">
        <v>1.8826553079634298E-2</v>
      </c>
      <c r="F2930" s="3">
        <v>1.8794886098548898E-2</v>
      </c>
      <c r="G2930">
        <v>-4637048</v>
      </c>
      <c r="H2930">
        <v>8238479</v>
      </c>
      <c r="K2930">
        <f t="shared" si="1042"/>
        <v>101.1254000668912</v>
      </c>
      <c r="L2930">
        <f t="shared" si="1043"/>
        <v>81.445815046406693</v>
      </c>
      <c r="M2930">
        <f t="shared" si="1037"/>
        <v>27.271540426106807</v>
      </c>
      <c r="N2930">
        <f t="shared" si="1044"/>
        <v>0.12494638717509475</v>
      </c>
      <c r="O2930">
        <f t="shared" si="1045"/>
        <v>56.255686788897755</v>
      </c>
      <c r="P2930">
        <f t="shared" si="1046"/>
        <v>55.98703605291189</v>
      </c>
      <c r="Q2930">
        <f t="shared" si="1038"/>
        <v>0.3134640180951962</v>
      </c>
      <c r="R2930">
        <f t="shared" si="1047"/>
        <v>55.942222770802559</v>
      </c>
      <c r="S2930">
        <f t="shared" si="1039"/>
        <v>27.062564414043344</v>
      </c>
      <c r="T2930">
        <f t="shared" si="1040"/>
        <v>13.096247379968132</v>
      </c>
      <c r="U2930">
        <f t="shared" si="1041"/>
        <v>0.46290819892035845</v>
      </c>
      <c r="V2930" s="6">
        <f t="shared" si="1049"/>
        <v>157428.00000056159</v>
      </c>
      <c r="W2930">
        <f t="shared" si="1054"/>
        <v>13.098742694330051</v>
      </c>
      <c r="X2930">
        <f t="shared" si="1055"/>
        <v>26.997436171840715</v>
      </c>
      <c r="Y2930">
        <f t="shared" si="1050"/>
        <v>0.30958334806253163</v>
      </c>
      <c r="Z2930">
        <f t="shared" si="1051"/>
        <v>-2.8771509707201102E-7</v>
      </c>
      <c r="AA2930">
        <f t="shared" si="1053"/>
        <v>-9.7837392466734821E-9</v>
      </c>
      <c r="AB2930">
        <f t="shared" si="1052"/>
        <v>0.99768572851870008</v>
      </c>
      <c r="AC2930">
        <f t="shared" si="1048"/>
        <v>2.0969875507213689</v>
      </c>
      <c r="AD2930">
        <f t="shared" si="1056"/>
        <v>-1.1649316273699714E-11</v>
      </c>
      <c r="AE2930">
        <f t="shared" si="1057"/>
        <v>-5.791333602015121E-5</v>
      </c>
      <c r="AF2930">
        <f t="shared" si="1058"/>
        <v>2.0024094662427723E-8</v>
      </c>
      <c r="AG2930" t="str">
        <f t="shared" si="1059"/>
        <v>NaN</v>
      </c>
      <c r="AH2930">
        <f t="shared" si="1060"/>
        <v>2.0024094662427722E-4</v>
      </c>
    </row>
    <row r="2931" spans="1:34">
      <c r="A2931" s="4">
        <v>43293.254537037035</v>
      </c>
      <c r="B2931" s="3">
        <v>-1.57368387497627E-3</v>
      </c>
      <c r="C2931">
        <v>2.9110981359263</v>
      </c>
      <c r="D2931" s="3">
        <v>1.9016483519426398E-2</v>
      </c>
      <c r="E2931" s="3">
        <v>1.8819275048881499E-2</v>
      </c>
      <c r="F2931" s="3">
        <v>1.8792218055532401E-2</v>
      </c>
      <c r="G2931">
        <v>-4637048</v>
      </c>
      <c r="H2931">
        <v>8238479</v>
      </c>
      <c r="K2931">
        <f t="shared" si="1042"/>
        <v>100.97691385230931</v>
      </c>
      <c r="L2931">
        <f t="shared" si="1043"/>
        <v>81.300835950087844</v>
      </c>
      <c r="M2931">
        <f t="shared" si="1037"/>
        <v>27.222995227265748</v>
      </c>
      <c r="N2931">
        <f t="shared" si="1044"/>
        <v>0.12494530587220565</v>
      </c>
      <c r="O2931">
        <f t="shared" si="1045"/>
        <v>56.235969983066127</v>
      </c>
      <c r="P2931">
        <f t="shared" si="1046"/>
        <v>55.965253338461572</v>
      </c>
      <c r="Q2931">
        <f t="shared" si="1038"/>
        <v>0.30178847521977303</v>
      </c>
      <c r="R2931">
        <f t="shared" si="1047"/>
        <v>55.934181507846354</v>
      </c>
      <c r="S2931">
        <f t="shared" si="1039"/>
        <v>27.021802910452568</v>
      </c>
      <c r="T2931">
        <f t="shared" si="1040"/>
        <v>13.096133558611383</v>
      </c>
      <c r="U2931">
        <f t="shared" si="1041"/>
        <v>0.46291011495034523</v>
      </c>
      <c r="V2931" s="6">
        <f t="shared" si="1049"/>
        <v>157488.00000012852</v>
      </c>
      <c r="W2931">
        <f t="shared" si="1054"/>
        <v>13.098351615821855</v>
      </c>
      <c r="X2931">
        <f t="shared" si="1055"/>
        <v>27.000696058275288</v>
      </c>
      <c r="Y2931">
        <f t="shared" si="1050"/>
        <v>0.31107612543764418</v>
      </c>
      <c r="Z2931">
        <f t="shared" si="1051"/>
        <v>5.0587269816114886E-8</v>
      </c>
      <c r="AA2931">
        <f t="shared" si="1053"/>
        <v>5.071045279326061E-8</v>
      </c>
      <c r="AB2931">
        <f t="shared" si="1052"/>
        <v>0.99762135403003172</v>
      </c>
      <c r="AC2931">
        <f t="shared" si="1048"/>
        <v>2.0969902972307071</v>
      </c>
      <c r="AD2931">
        <f t="shared" si="1056"/>
        <v>6.0090322619408082E-11</v>
      </c>
      <c r="AE2931">
        <f t="shared" si="1057"/>
        <v>-5.610918053409716E-5</v>
      </c>
      <c r="AF2931">
        <f t="shared" si="1058"/>
        <v>-1.0661090886149192E-7</v>
      </c>
      <c r="AG2931">
        <f t="shared" si="1059"/>
        <v>6.0090322619408085E-9</v>
      </c>
      <c r="AH2931" t="str">
        <f t="shared" si="1060"/>
        <v>NaN</v>
      </c>
    </row>
    <row r="2932" spans="1:34">
      <c r="A2932" s="4">
        <v>43293.255231481482</v>
      </c>
      <c r="B2932" s="3">
        <v>-1.5753368917648899E-3</v>
      </c>
      <c r="C2932">
        <v>2.91112073111981</v>
      </c>
      <c r="D2932" s="3">
        <v>1.9011916911895198E-2</v>
      </c>
      <c r="E2932" s="3">
        <v>1.8814851147835699E-2</v>
      </c>
      <c r="F2932">
        <v>1.8782296270565001E-2</v>
      </c>
      <c r="G2932">
        <v>-4637048</v>
      </c>
      <c r="H2932">
        <v>8238479</v>
      </c>
      <c r="K2932">
        <f t="shared" si="1042"/>
        <v>101.08221785142584</v>
      </c>
      <c r="L2932">
        <f t="shared" si="1043"/>
        <v>81.419182045244796</v>
      </c>
      <c r="M2932">
        <f t="shared" si="1037"/>
        <v>27.262622558842033</v>
      </c>
      <c r="N2932">
        <f t="shared" si="1044"/>
        <v>0.12495215412384238</v>
      </c>
      <c r="O2932">
        <f t="shared" si="1045"/>
        <v>56.222253944226537</v>
      </c>
      <c r="P2932">
        <f t="shared" si="1046"/>
        <v>55.952012864972211</v>
      </c>
      <c r="Q2932">
        <f t="shared" si="1038"/>
        <v>0.31797588299796331</v>
      </c>
      <c r="R2932">
        <f t="shared" si="1047"/>
        <v>55.904278061228574</v>
      </c>
      <c r="S2932">
        <f t="shared" si="1039"/>
        <v>27.050638636843392</v>
      </c>
      <c r="T2932">
        <f t="shared" si="1040"/>
        <v>13.096854427204724</v>
      </c>
      <c r="U2932">
        <f t="shared" si="1041"/>
        <v>0.46289798009375122</v>
      </c>
      <c r="V2932" s="6">
        <f t="shared" si="1049"/>
        <v>157548.0000003241</v>
      </c>
      <c r="W2932">
        <f t="shared" si="1054"/>
        <v>13.098573421542934</v>
      </c>
      <c r="X2932">
        <f t="shared" si="1055"/>
        <v>27.001811737812094</v>
      </c>
      <c r="Y2932">
        <f t="shared" si="1050"/>
        <v>0.2952213454888124</v>
      </c>
      <c r="Z2932">
        <f t="shared" si="1051"/>
        <v>3.1617043468359317E-7</v>
      </c>
      <c r="AA2932">
        <f t="shared" si="1053"/>
        <v>2.4046870415735578E-8</v>
      </c>
      <c r="AB2932">
        <f t="shared" si="1052"/>
        <v>0.99825998507614699</v>
      </c>
      <c r="AC2932">
        <f t="shared" si="1048"/>
        <v>2.09697290267155</v>
      </c>
      <c r="AD2932">
        <f t="shared" si="1056"/>
        <v>3.0024856034422225E-11</v>
      </c>
      <c r="AE2932">
        <f t="shared" si="1057"/>
        <v>3.0301994541366479E-3</v>
      </c>
      <c r="AF2932">
        <f t="shared" si="1058"/>
        <v>9.8637204210399258E-10</v>
      </c>
      <c r="AG2932">
        <f t="shared" si="1059"/>
        <v>3.0024856034422227E-9</v>
      </c>
      <c r="AH2932">
        <f t="shared" si="1060"/>
        <v>9.863720421039927E-6</v>
      </c>
    </row>
    <row r="2933" spans="1:34">
      <c r="A2933" s="4">
        <v>43293.255925925929</v>
      </c>
      <c r="B2933" s="3">
        <v>-1.56916483627356E-3</v>
      </c>
      <c r="C2933">
        <v>2.9112170579974199</v>
      </c>
      <c r="D2933" s="3">
        <v>1.90301000965701E-2</v>
      </c>
      <c r="E2933" s="3">
        <v>1.8832356476705201E-2</v>
      </c>
      <c r="F2933" s="3">
        <v>1.8817695484158299E-2</v>
      </c>
      <c r="G2933">
        <v>-4637048</v>
      </c>
      <c r="H2933">
        <v>8238585</v>
      </c>
      <c r="K2933">
        <f t="shared" si="1042"/>
        <v>100.6890324158751</v>
      </c>
      <c r="L2933">
        <f t="shared" si="1043"/>
        <v>80.979464665597703</v>
      </c>
      <c r="M2933">
        <f t="shared" si="1037"/>
        <v>27.115386383622045</v>
      </c>
      <c r="N2933">
        <f t="shared" si="1044"/>
        <v>0.12498134930187707</v>
      </c>
      <c r="O2933">
        <f t="shared" si="1045"/>
        <v>56.276868067626566</v>
      </c>
      <c r="P2933">
        <f t="shared" si="1046"/>
        <v>56.004405276199208</v>
      </c>
      <c r="Q2933">
        <f t="shared" si="1038"/>
        <v>0.26589967824870087</v>
      </c>
      <c r="R2933">
        <f t="shared" si="1047"/>
        <v>56.010968389377865</v>
      </c>
      <c r="S2933">
        <f t="shared" si="1039"/>
        <v>26.938119931456246</v>
      </c>
      <c r="T2933">
        <f t="shared" si="1040"/>
        <v>13.099927603839953</v>
      </c>
      <c r="U2933">
        <f t="shared" si="1041"/>
        <v>0.46284624728405216</v>
      </c>
      <c r="V2933" s="6">
        <f t="shared" si="1049"/>
        <v>157608.00000051968</v>
      </c>
      <c r="W2933">
        <f t="shared" si="1054"/>
        <v>13.098430415222774</v>
      </c>
      <c r="X2933">
        <f t="shared" si="1055"/>
        <v>27.000733774891032</v>
      </c>
      <c r="Y2933">
        <f t="shared" si="1050"/>
        <v>0.28273864826908834</v>
      </c>
      <c r="Z2933">
        <f t="shared" si="1051"/>
        <v>2.2576136898964692E-7</v>
      </c>
      <c r="AA2933">
        <f t="shared" si="1053"/>
        <v>-1.7010492379543482E-8</v>
      </c>
      <c r="AB2933">
        <f t="shared" si="1052"/>
        <v>0.99875246191552303</v>
      </c>
      <c r="AC2933">
        <f t="shared" si="1048"/>
        <v>2.0968987469193419</v>
      </c>
      <c r="AD2933">
        <f t="shared" si="1056"/>
        <v>-2.2176166562964844E-11</v>
      </c>
      <c r="AE2933">
        <f t="shared" si="1057"/>
        <v>-9.0271295045623628E-6</v>
      </c>
      <c r="AF2933">
        <f t="shared" si="1058"/>
        <v>2.4455009614920875E-7</v>
      </c>
      <c r="AG2933" t="str">
        <f t="shared" si="1059"/>
        <v>NaN</v>
      </c>
      <c r="AH2933">
        <f t="shared" si="1060"/>
        <v>2.4455009614920875E-3</v>
      </c>
    </row>
    <row r="2934" spans="1:34">
      <c r="A2934" s="4">
        <v>43293.256631944445</v>
      </c>
      <c r="B2934" s="3">
        <v>-1.5682967051543499E-3</v>
      </c>
      <c r="C2934">
        <v>2.9112063550110201</v>
      </c>
      <c r="D2934" s="3">
        <v>1.9033513160011398E-2</v>
      </c>
      <c r="E2934" s="3">
        <v>1.8837505802384798E-2</v>
      </c>
      <c r="F2934" s="3">
        <v>1.8821614172338699E-2</v>
      </c>
      <c r="G2934">
        <v>-4637048</v>
      </c>
      <c r="H2934">
        <v>8238583</v>
      </c>
      <c r="K2934">
        <f t="shared" si="1042"/>
        <v>100.63372887677029</v>
      </c>
      <c r="L2934">
        <f t="shared" si="1043"/>
        <v>80.919010046544159</v>
      </c>
      <c r="M2934">
        <f t="shared" si="1037"/>
        <v>27.095143592920962</v>
      </c>
      <c r="N2934">
        <f t="shared" si="1044"/>
        <v>0.12497810539320695</v>
      </c>
      <c r="O2934">
        <f t="shared" si="1045"/>
        <v>56.28711937790515</v>
      </c>
      <c r="P2934">
        <f t="shared" si="1046"/>
        <v>56.019816902599281</v>
      </c>
      <c r="Q2934">
        <f t="shared" si="1038"/>
        <v>0.26434038356060086</v>
      </c>
      <c r="R2934">
        <f t="shared" si="1047"/>
        <v>56.022778994344549</v>
      </c>
      <c r="S2934">
        <f t="shared" si="1039"/>
        <v>26.91891667054723</v>
      </c>
      <c r="T2934">
        <f t="shared" si="1040"/>
        <v>13.099586139769414</v>
      </c>
      <c r="U2934">
        <f t="shared" si="1041"/>
        <v>0.462851995374018</v>
      </c>
      <c r="V2934" s="6">
        <f t="shared" si="1049"/>
        <v>157669.00000032037</v>
      </c>
      <c r="W2934">
        <f t="shared" si="1054"/>
        <v>13.098596769513572</v>
      </c>
      <c r="X2934">
        <f t="shared" si="1055"/>
        <v>26.998060449165827</v>
      </c>
      <c r="Y2934">
        <f t="shared" si="1050"/>
        <v>0.27163510387406359</v>
      </c>
      <c r="Z2934">
        <f t="shared" si="1051"/>
        <v>2.508459655430734E-8</v>
      </c>
      <c r="AA2934">
        <f t="shared" si="1053"/>
        <v>8.5519063086311231E-8</v>
      </c>
      <c r="AB2934">
        <f t="shared" si="1052"/>
        <v>0.9991990534918731</v>
      </c>
      <c r="AC2934">
        <f t="shared" si="1048"/>
        <v>2.096906986447364</v>
      </c>
      <c r="AD2934">
        <f t="shared" si="1056"/>
        <v>1.1604689223792869E-10</v>
      </c>
      <c r="AE2934">
        <f t="shared" si="1057"/>
        <v>-1.156498004820853E-4</v>
      </c>
      <c r="AF2934">
        <f t="shared" si="1058"/>
        <v>-9.9889459357554523E-8</v>
      </c>
      <c r="AG2934">
        <f t="shared" si="1059"/>
        <v>1.1604689223792868E-8</v>
      </c>
      <c r="AH2934" t="str">
        <f t="shared" si="1060"/>
        <v>NaN</v>
      </c>
    </row>
    <row r="2935" spans="1:34">
      <c r="A2935" s="4">
        <v>43293.257326388892</v>
      </c>
      <c r="B2935" s="3">
        <v>-1.5731844022775501E-3</v>
      </c>
      <c r="C2935">
        <v>2.9112265717631098</v>
      </c>
      <c r="D2935" s="3">
        <v>1.9030718491339901E-2</v>
      </c>
      <c r="E2935" s="3">
        <v>1.8834259229843199E-2</v>
      </c>
      <c r="F2935">
        <v>1.881208544728E-2</v>
      </c>
      <c r="G2935">
        <v>-4637048</v>
      </c>
      <c r="H2935">
        <v>8238582</v>
      </c>
      <c r="K2935">
        <f t="shared" si="1042"/>
        <v>100.94509537775609</v>
      </c>
      <c r="L2935">
        <f t="shared" si="1043"/>
        <v>81.242901969897659</v>
      </c>
      <c r="M2935">
        <f t="shared" si="1037"/>
        <v>27.203596454205382</v>
      </c>
      <c r="N2935">
        <f t="shared" si="1044"/>
        <v>0.12498423277625088</v>
      </c>
      <c r="O2935">
        <f t="shared" si="1045"/>
        <v>56.278725447885947</v>
      </c>
      <c r="P2935">
        <f t="shared" si="1046"/>
        <v>56.010100103506517</v>
      </c>
      <c r="Q2935">
        <f t="shared" si="1038"/>
        <v>0.28466524981288899</v>
      </c>
      <c r="R2935">
        <f t="shared" si="1047"/>
        <v>55.994060198073058</v>
      </c>
      <c r="S2935">
        <f t="shared" si="1039"/>
        <v>27.013819620996788</v>
      </c>
      <c r="T2935">
        <f t="shared" si="1040"/>
        <v>13.100231127458251</v>
      </c>
      <c r="U2935">
        <f t="shared" si="1041"/>
        <v>0.46284113787074849</v>
      </c>
      <c r="V2935" s="6">
        <f t="shared" si="1049"/>
        <v>157729.00000051595</v>
      </c>
      <c r="W2935">
        <f t="shared" si="1054"/>
        <v>13.098973255540113</v>
      </c>
      <c r="X2935">
        <f t="shared" si="1055"/>
        <v>26.9939259523745</v>
      </c>
      <c r="Y2935">
        <f t="shared" si="1050"/>
        <v>0.27658743978092321</v>
      </c>
      <c r="Z2935">
        <f t="shared" si="1051"/>
        <v>-1.9918737490683655E-7</v>
      </c>
      <c r="AA2935">
        <f t="shared" si="1053"/>
        <v>9.5761939998969917E-8</v>
      </c>
      <c r="AB2935">
        <f t="shared" si="1052"/>
        <v>0.99900376886206876</v>
      </c>
      <c r="AC2935">
        <f t="shared" si="1048"/>
        <v>2.0968914228944322</v>
      </c>
      <c r="AD2935">
        <f t="shared" si="1056"/>
        <v>1.2761852829159755E-10</v>
      </c>
      <c r="AE2935">
        <f t="shared" si="1057"/>
        <v>-4.0750784646000193E-5</v>
      </c>
      <c r="AF2935">
        <f t="shared" si="1058"/>
        <v>-3.1175167286298612E-7</v>
      </c>
      <c r="AG2935">
        <f t="shared" si="1059"/>
        <v>1.2761852829159756E-8</v>
      </c>
      <c r="AH2935" t="str">
        <f t="shared" si="1060"/>
        <v>NaN</v>
      </c>
    </row>
    <row r="2936" spans="1:34">
      <c r="A2936" s="4">
        <v>43293.258020833331</v>
      </c>
      <c r="B2936" s="3">
        <v>-1.5713411101751301E-3</v>
      </c>
      <c r="C2936">
        <v>2.9111314341062098</v>
      </c>
      <c r="D2936" s="3">
        <v>1.90256761955243E-2</v>
      </c>
      <c r="E2936" s="3">
        <v>1.88287888145715E-2</v>
      </c>
      <c r="F2936" s="3">
        <v>1.88083573336007E-2</v>
      </c>
      <c r="G2936">
        <v>-4637048</v>
      </c>
      <c r="H2936">
        <v>8238587</v>
      </c>
      <c r="K2936">
        <f t="shared" si="1042"/>
        <v>100.82767005500011</v>
      </c>
      <c r="L2936">
        <f t="shared" si="1043"/>
        <v>81.130377218643176</v>
      </c>
      <c r="M2936">
        <f t="shared" ref="M2936:M2999" si="1061">L2936/((($B$7/2))^2*PI())</f>
        <v>27.16591835741151</v>
      </c>
      <c r="N2936">
        <f t="shared" si="1044"/>
        <v>0.1249553980325125</v>
      </c>
      <c r="O2936">
        <f t="shared" si="1045"/>
        <v>56.263580655000858</v>
      </c>
      <c r="P2936">
        <f t="shared" si="1046"/>
        <v>55.993727474998138</v>
      </c>
      <c r="Q2936">
        <f t="shared" ref="Q2936:Q2999" si="1062">O2936-R2936</f>
        <v>0.28075668596927983</v>
      </c>
      <c r="R2936">
        <f t="shared" si="1047"/>
        <v>55.982823969031578</v>
      </c>
      <c r="S2936">
        <f t="shared" ref="S2936:S2999" si="1063">M2936-(2/3)*Q2936</f>
        <v>26.978747233431989</v>
      </c>
      <c r="T2936">
        <f t="shared" ref="T2936:T2999" si="1064">N2936/$D$7*100-$N$30/$D$7*100</f>
        <v>13.097195891275263</v>
      </c>
      <c r="U2936">
        <f t="shared" ref="U2936:U2999" si="1065">(2.40665404368-T2936*2.40665404368/100-$M$7)/$M$7</f>
        <v>0.46289223200378532</v>
      </c>
      <c r="V2936" s="6">
        <f t="shared" si="1049"/>
        <v>157789.00000008289</v>
      </c>
      <c r="W2936">
        <f t="shared" si="1054"/>
        <v>13.09882149373095</v>
      </c>
      <c r="X2936">
        <f t="shared" si="1055"/>
        <v>26.990062200203287</v>
      </c>
      <c r="Y2936">
        <f t="shared" si="1050"/>
        <v>0.27142905520613186</v>
      </c>
      <c r="Z2936">
        <f t="shared" si="1051"/>
        <v>-2.4977464472161919E-7</v>
      </c>
      <c r="AA2936">
        <f t="shared" si="1053"/>
        <v>4.5219464351980278E-8</v>
      </c>
      <c r="AB2936">
        <f t="shared" si="1052"/>
        <v>0.99920961483504211</v>
      </c>
      <c r="AC2936">
        <f t="shared" si="1048"/>
        <v>2.0969646631435279</v>
      </c>
      <c r="AD2936">
        <f t="shared" si="1056"/>
        <v>6.1409773846001843E-11</v>
      </c>
      <c r="AE2936">
        <f t="shared" si="1057"/>
        <v>1.382267735224802E-6</v>
      </c>
      <c r="AF2936">
        <f t="shared" si="1058"/>
        <v>4.4225867771645798E-6</v>
      </c>
      <c r="AG2936">
        <f t="shared" si="1059"/>
        <v>6.1409773846001846E-9</v>
      </c>
      <c r="AH2936">
        <f t="shared" si="1060"/>
        <v>4.4225867771645798E-2</v>
      </c>
    </row>
    <row r="2937" spans="1:34">
      <c r="A2937" s="4">
        <v>43293.258715277778</v>
      </c>
      <c r="B2937" s="3">
        <v>-1.5684988726752599E-3</v>
      </c>
      <c r="C2937">
        <v>2.9111326233269201</v>
      </c>
      <c r="D2937" s="3">
        <v>1.90218231204199E-2</v>
      </c>
      <c r="E2937" s="3">
        <v>1.8825934684864501E-2</v>
      </c>
      <c r="F2937" s="3">
        <v>1.88150989065798E-2</v>
      </c>
      <c r="G2937">
        <v>-4637048</v>
      </c>
      <c r="H2937">
        <v>8238589</v>
      </c>
      <c r="K2937">
        <f t="shared" ref="K2937:K3000" si="1066">(B2937-$B$19)*($B$17/$B$18)</f>
        <v>100.64660778313704</v>
      </c>
      <c r="L2937">
        <f t="shared" ref="L2937:L3000" si="1067">K2937-R2937*$B$8+$D$8</f>
        <v>80.940453210454848</v>
      </c>
      <c r="M2937">
        <f t="shared" si="1061"/>
        <v>27.102323680825059</v>
      </c>
      <c r="N2937">
        <f t="shared" ref="N2937:N3000" si="1068">(C2937-$C$19)*($C$17/$C$18)</f>
        <v>0.12495575846680897</v>
      </c>
      <c r="O2937">
        <f t="shared" ref="O2937:O3000" si="1069">(D2937-$D$19)*($D$17/$D$18)</f>
        <v>56.252007747230103</v>
      </c>
      <c r="P2937">
        <f t="shared" ref="P2937:P3000" si="1070">(E2937-$E$19)*($E$17/$E$18)</f>
        <v>55.985185234037175</v>
      </c>
      <c r="Q2937">
        <f t="shared" si="1062"/>
        <v>0.24886522983622683</v>
      </c>
      <c r="R2937">
        <f t="shared" ref="R2937:R3000" si="1071">(F2937-$F$19)*($F$17/$F$18)</f>
        <v>56.003142517393876</v>
      </c>
      <c r="S2937">
        <f t="shared" si="1063"/>
        <v>26.936413527600909</v>
      </c>
      <c r="T2937">
        <f t="shared" si="1064"/>
        <v>13.097233831727523</v>
      </c>
      <c r="U2937">
        <f t="shared" si="1065"/>
        <v>0.46289159332712276</v>
      </c>
      <c r="V2937" s="6">
        <f t="shared" si="1049"/>
        <v>157849.00000027847</v>
      </c>
      <c r="W2937">
        <f t="shared" si="1054"/>
        <v>13.098967418547433</v>
      </c>
      <c r="X2937">
        <f t="shared" si="1055"/>
        <v>26.987801348639668</v>
      </c>
      <c r="Y2937">
        <f t="shared" si="1050"/>
        <v>0.26282495401137851</v>
      </c>
      <c r="Z2937">
        <f t="shared" si="1051"/>
        <v>4.2999179118897198E-7</v>
      </c>
      <c r="AA2937">
        <f t="shared" si="1053"/>
        <v>3.6454786909291724E-8</v>
      </c>
      <c r="AB2937">
        <f t="shared" si="1052"/>
        <v>0.9995543400468907</v>
      </c>
      <c r="AC2937">
        <f t="shared" ref="AC2937:AC3000" si="1072">($D$7-$D$7*(T2937/100))*2.54</f>
        <v>2.096963747640415</v>
      </c>
      <c r="AD2937">
        <f t="shared" si="1056"/>
        <v>5.1127692987292239E-11</v>
      </c>
      <c r="AE2937">
        <f t="shared" si="1057"/>
        <v>-1.9438929191367734E-4</v>
      </c>
      <c r="AF2937">
        <f t="shared" si="1058"/>
        <v>-2.6182728048093974E-8</v>
      </c>
      <c r="AG2937">
        <f t="shared" si="1059"/>
        <v>5.112769298729224E-9</v>
      </c>
      <c r="AH2937" t="str">
        <f t="shared" si="1060"/>
        <v>NaN</v>
      </c>
    </row>
    <row r="2938" spans="1:34">
      <c r="A2938" s="4">
        <v>43293.259409722225</v>
      </c>
      <c r="B2938" s="3">
        <v>-1.5694383570371399E-3</v>
      </c>
      <c r="C2938">
        <v>2.9112931681229401</v>
      </c>
      <c r="D2938" s="3">
        <v>1.90189214218844E-2</v>
      </c>
      <c r="E2938" s="3">
        <v>1.8822735681151202E-2</v>
      </c>
      <c r="F2938" s="3">
        <v>1.88088933243853E-2</v>
      </c>
      <c r="G2938">
        <v>-4637048</v>
      </c>
      <c r="H2938">
        <v>8238594</v>
      </c>
      <c r="K2938">
        <f t="shared" si="1066"/>
        <v>100.70645681860631</v>
      </c>
      <c r="L2938">
        <f t="shared" si="1067"/>
        <v>81.008459427241121</v>
      </c>
      <c r="M2938">
        <f t="shared" si="1061"/>
        <v>27.125095069253753</v>
      </c>
      <c r="N2938">
        <f t="shared" si="1068"/>
        <v>0.12500441709686783</v>
      </c>
      <c r="O2938">
        <f t="shared" si="1069"/>
        <v>56.243292347550629</v>
      </c>
      <c r="P2938">
        <f t="shared" si="1070"/>
        <v>55.975610805626637</v>
      </c>
      <c r="Q2938">
        <f t="shared" si="1062"/>
        <v>0.25885294622862887</v>
      </c>
      <c r="R2938">
        <f t="shared" si="1071"/>
        <v>55.984439401322</v>
      </c>
      <c r="S2938">
        <f t="shared" si="1063"/>
        <v>26.952526438434667</v>
      </c>
      <c r="T2938">
        <f t="shared" si="1064"/>
        <v>13.10235579278635</v>
      </c>
      <c r="U2938">
        <f t="shared" si="1065"/>
        <v>0.46280537197762284</v>
      </c>
      <c r="V2938" s="6">
        <f t="shared" ref="V2938:V3001" si="1073">(A2938-$A$312)*86400</f>
        <v>157909.00000047404</v>
      </c>
      <c r="W2938">
        <f t="shared" si="1054"/>
        <v>13.099092913889605</v>
      </c>
      <c r="X2938">
        <f t="shared" si="1055"/>
        <v>26.988037080126045</v>
      </c>
      <c r="Y2938">
        <f t="shared" ref="Y2938:Y3001" si="1074">AVERAGE(Q2937:Q2939)</f>
        <v>0.26646270866406258</v>
      </c>
      <c r="Z2938">
        <f t="shared" ref="Z2938:Z3001" si="1075">(T2939-T2937)/100/(V2939-V2937)</f>
        <v>1.2228740820472565E-7</v>
      </c>
      <c r="AA2938">
        <f t="shared" si="1053"/>
        <v>-1.816766875220937E-8</v>
      </c>
      <c r="AB2938">
        <f t="shared" ref="AB2938:AB3001" si="1076">((M2938-$M$313)-(Y2938-$Y$313))/(M2938-$M$313)</f>
        <v>0.99940827918267749</v>
      </c>
      <c r="AC2938">
        <f t="shared" si="1072"/>
        <v>2.0968401547200655</v>
      </c>
      <c r="AD2938">
        <f t="shared" si="1056"/>
        <v>-2.5130746927909471E-11</v>
      </c>
      <c r="AE2938">
        <f t="shared" si="1057"/>
        <v>-7.5716506180059827E-5</v>
      </c>
      <c r="AF2938">
        <f t="shared" si="1058"/>
        <v>3.3040443394500581E-8</v>
      </c>
      <c r="AG2938" t="str">
        <f t="shared" si="1059"/>
        <v>NaN</v>
      </c>
      <c r="AH2938">
        <f t="shared" si="1060"/>
        <v>3.3040443394500581E-4</v>
      </c>
    </row>
    <row r="2939" spans="1:34">
      <c r="A2939" s="4">
        <v>43293.260115740741</v>
      </c>
      <c r="B2939" s="3">
        <v>-1.5717216608027199E-3</v>
      </c>
      <c r="C2939">
        <v>2.9111790029346598</v>
      </c>
      <c r="D2939" s="3">
        <v>1.90161624298344E-2</v>
      </c>
      <c r="E2939" s="3">
        <v>1.8819833982615799E-2</v>
      </c>
      <c r="F2939" s="3">
        <v>1.87952553366449E-2</v>
      </c>
      <c r="G2939">
        <v>-4637048</v>
      </c>
      <c r="H2939">
        <v>8238594</v>
      </c>
      <c r="K2939">
        <f t="shared" si="1066"/>
        <v>100.85191270227834</v>
      </c>
      <c r="L2939">
        <f t="shared" si="1067"/>
        <v>81.171842321677119</v>
      </c>
      <c r="M2939">
        <f t="shared" si="1061"/>
        <v>27.179802646408049</v>
      </c>
      <c r="N2939">
        <f t="shared" si="1068"/>
        <v>0.12496981540438169</v>
      </c>
      <c r="O2939">
        <f t="shared" si="1069"/>
        <v>56.235005574085342</v>
      </c>
      <c r="P2939">
        <f t="shared" si="1070"/>
        <v>55.966926193983127</v>
      </c>
      <c r="Q2939">
        <f t="shared" si="1062"/>
        <v>0.29166994992733208</v>
      </c>
      <c r="R2939">
        <f t="shared" si="1071"/>
        <v>55.94333562415801</v>
      </c>
      <c r="S2939">
        <f t="shared" si="1063"/>
        <v>26.985356013123162</v>
      </c>
      <c r="T2939">
        <f t="shared" si="1064"/>
        <v>13.098713509366755</v>
      </c>
      <c r="U2939">
        <f t="shared" si="1065"/>
        <v>0.4628666849372669</v>
      </c>
      <c r="V2939" s="6">
        <f t="shared" si="1073"/>
        <v>157970.00000027474</v>
      </c>
      <c r="W2939">
        <f t="shared" si="1054"/>
        <v>13.09912793584555</v>
      </c>
      <c r="X2939">
        <f t="shared" si="1055"/>
        <v>26.984726581067854</v>
      </c>
      <c r="Y2939">
        <f t="shared" si="1074"/>
        <v>0.28021094427275034</v>
      </c>
      <c r="Z2939">
        <f t="shared" si="1075"/>
        <v>-3.7626894845334212E-8</v>
      </c>
      <c r="AA2939">
        <f t="shared" si="1053"/>
        <v>-1.9724257498801782E-8</v>
      </c>
      <c r="AB2939">
        <f t="shared" si="1076"/>
        <v>0.99885724149815813</v>
      </c>
      <c r="AC2939">
        <f t="shared" si="1072"/>
        <v>2.0969280430189801</v>
      </c>
      <c r="AD2939">
        <f t="shared" si="1056"/>
        <v>-2.5946357938687922E-11</v>
      </c>
      <c r="AE2939">
        <f t="shared" si="1057"/>
        <v>-3.0460604211072356E-4</v>
      </c>
      <c r="AF2939">
        <f t="shared" si="1058"/>
        <v>8.4794742824500282E-9</v>
      </c>
      <c r="AG2939" t="str">
        <f t="shared" si="1059"/>
        <v>NaN</v>
      </c>
      <c r="AH2939">
        <f t="shared" si="1060"/>
        <v>8.479474282450029E-5</v>
      </c>
    </row>
    <row r="2940" spans="1:34">
      <c r="A2940" s="4">
        <v>43293.260810185187</v>
      </c>
      <c r="B2940" s="3">
        <v>-1.57214978025877E-3</v>
      </c>
      <c r="C2940">
        <v>2.9112788974743999</v>
      </c>
      <c r="D2940" s="3">
        <v>1.9019623062104099E-2</v>
      </c>
      <c r="E2940" s="3">
        <v>1.8822367022730799E-2</v>
      </c>
      <c r="F2940" s="3">
        <v>1.8799221668450598E-2</v>
      </c>
      <c r="G2940">
        <v>-4637048</v>
      </c>
      <c r="H2940">
        <v>8238594</v>
      </c>
      <c r="K2940">
        <f t="shared" si="1066"/>
        <v>100.8791856804671</v>
      </c>
      <c r="L2940">
        <f t="shared" si="1067"/>
        <v>81.193901592805304</v>
      </c>
      <c r="M2940">
        <f t="shared" si="1061"/>
        <v>27.187189033345177</v>
      </c>
      <c r="N2940">
        <f t="shared" si="1068"/>
        <v>0.1250000918853055</v>
      </c>
      <c r="O2940">
        <f t="shared" si="1069"/>
        <v>56.245399759768354</v>
      </c>
      <c r="P2940">
        <f t="shared" si="1070"/>
        <v>55.974507432836106</v>
      </c>
      <c r="Q2940">
        <f t="shared" si="1062"/>
        <v>0.29010993666229012</v>
      </c>
      <c r="R2940">
        <f t="shared" si="1071"/>
        <v>55.955289823106064</v>
      </c>
      <c r="S2940">
        <f t="shared" si="1063"/>
        <v>26.993782408903652</v>
      </c>
      <c r="T2940">
        <f t="shared" si="1064"/>
        <v>13.101900507358735</v>
      </c>
      <c r="U2940">
        <f t="shared" si="1065"/>
        <v>0.46281303609758107</v>
      </c>
      <c r="V2940" s="6">
        <f t="shared" si="1073"/>
        <v>158030.00000047032</v>
      </c>
      <c r="W2940">
        <f t="shared" si="1054"/>
        <v>13.098751449819011</v>
      </c>
      <c r="X2940">
        <f t="shared" si="1055"/>
        <v>26.989662956486601</v>
      </c>
      <c r="Y2940">
        <f t="shared" si="1074"/>
        <v>0.28918126676164962</v>
      </c>
      <c r="Z2940">
        <f t="shared" si="1075"/>
        <v>1.6440862689082706E-7</v>
      </c>
      <c r="AA2940">
        <f t="shared" si="1053"/>
        <v>1.7749591503025761E-8</v>
      </c>
      <c r="AB2940">
        <f t="shared" si="1076"/>
        <v>0.9984973028540618</v>
      </c>
      <c r="AC2940">
        <f t="shared" si="1072"/>
        <v>2.0968511407574337</v>
      </c>
      <c r="AD2940">
        <f t="shared" si="1056"/>
        <v>2.2623672963259609E-11</v>
      </c>
      <c r="AE2940">
        <f t="shared" si="1057"/>
        <v>-3.7978056113983341E-5</v>
      </c>
      <c r="AF2940">
        <f t="shared" si="1058"/>
        <v>-5.9300918258759761E-8</v>
      </c>
      <c r="AG2940">
        <f t="shared" si="1059"/>
        <v>2.262367296325961E-9</v>
      </c>
      <c r="AH2940" t="str">
        <f t="shared" si="1060"/>
        <v>NaN</v>
      </c>
    </row>
    <row r="2941" spans="1:34">
      <c r="A2941" s="4">
        <v>43293.261504629627</v>
      </c>
      <c r="B2941" s="3">
        <v>-1.5726135763361501E-3</v>
      </c>
      <c r="C2941">
        <v>2.9112408424116398</v>
      </c>
      <c r="D2941" s="3">
        <v>1.90173992193741E-2</v>
      </c>
      <c r="E2941" s="3">
        <v>1.88207496825635E-2</v>
      </c>
      <c r="F2941" s="3">
        <v>1.87984474595396E-2</v>
      </c>
      <c r="G2941">
        <v>-4637048</v>
      </c>
      <c r="H2941">
        <v>8238594</v>
      </c>
      <c r="K2941">
        <f t="shared" si="1066"/>
        <v>100.90873140683776</v>
      </c>
      <c r="L2941">
        <f t="shared" si="1067"/>
        <v>81.224465009743298</v>
      </c>
      <c r="M2941">
        <f t="shared" si="1061"/>
        <v>27.197422971824516</v>
      </c>
      <c r="N2941">
        <f t="shared" si="1068"/>
        <v>0.12498855798781013</v>
      </c>
      <c r="O2941">
        <f t="shared" si="1069"/>
        <v>56.238720334604395</v>
      </c>
      <c r="P2941">
        <f t="shared" si="1070"/>
        <v>55.969666829624892</v>
      </c>
      <c r="Q2941">
        <f t="shared" si="1062"/>
        <v>0.28576391369532672</v>
      </c>
      <c r="R2941">
        <f t="shared" si="1071"/>
        <v>55.952956420909068</v>
      </c>
      <c r="S2941">
        <f t="shared" si="1063"/>
        <v>27.006913696027631</v>
      </c>
      <c r="T2941">
        <f t="shared" si="1064"/>
        <v>13.10068641288554</v>
      </c>
      <c r="U2941">
        <f t="shared" si="1065"/>
        <v>0.46283347375079587</v>
      </c>
      <c r="V2941" s="6">
        <f t="shared" si="1073"/>
        <v>158090.00000003725</v>
      </c>
      <c r="W2941">
        <f t="shared" si="1054"/>
        <v>13.098824412227252</v>
      </c>
      <c r="X2941">
        <f t="shared" si="1055"/>
        <v>26.996318111401425</v>
      </c>
      <c r="Y2941">
        <f t="shared" si="1074"/>
        <v>0.28657844114798081</v>
      </c>
      <c r="Z2941">
        <f t="shared" si="1075"/>
        <v>-3.5727259307620036E-7</v>
      </c>
      <c r="AA2941">
        <f t="shared" ref="AA2941:AA3004" si="1077">AVERAGE(Z2938:Z2944)</f>
        <v>-5.3614592329676979E-8</v>
      </c>
      <c r="AB2941">
        <f t="shared" si="1076"/>
        <v>0.9986024153393227</v>
      </c>
      <c r="AC2941">
        <f t="shared" si="1072"/>
        <v>2.0968804368570719</v>
      </c>
      <c r="AD2941">
        <f t="shared" si="1056"/>
        <v>-6.8958922571474591E-11</v>
      </c>
      <c r="AE2941">
        <f t="shared" si="1057"/>
        <v>0</v>
      </c>
      <c r="AF2941" t="s">
        <v>79</v>
      </c>
      <c r="AG2941" t="str">
        <f t="shared" si="1059"/>
        <v>NaN</v>
      </c>
      <c r="AH2941" t="s">
        <v>79</v>
      </c>
    </row>
    <row r="2942" spans="1:34">
      <c r="A2942" s="4">
        <v>43293.262199074074</v>
      </c>
      <c r="B2942" s="3">
        <v>-1.5727681750286101E-3</v>
      </c>
      <c r="C2942">
        <v>2.9111445155340299</v>
      </c>
      <c r="D2942" s="3">
        <v>1.9017387327166901E-2</v>
      </c>
      <c r="E2942" s="3">
        <v>1.8821177802019501E-2</v>
      </c>
      <c r="F2942" s="3">
        <v>1.87990668266684E-2</v>
      </c>
      <c r="G2942">
        <v>-4637048</v>
      </c>
      <c r="H2942">
        <v>8238594</v>
      </c>
      <c r="K2942">
        <f t="shared" si="1066"/>
        <v>100.91857998229464</v>
      </c>
      <c r="L2942">
        <f t="shared" si="1067"/>
        <v>81.233499432746314</v>
      </c>
      <c r="M2942">
        <f t="shared" si="1061"/>
        <v>27.200448082838665</v>
      </c>
      <c r="N2942">
        <f t="shared" si="1068"/>
        <v>0.12495936280977542</v>
      </c>
      <c r="O2942">
        <f t="shared" si="1069"/>
        <v>56.238684615752994</v>
      </c>
      <c r="P2942">
        <f t="shared" si="1070"/>
        <v>55.970948165768888</v>
      </c>
      <c r="Q2942">
        <f t="shared" si="1062"/>
        <v>0.28386147308632559</v>
      </c>
      <c r="R2942">
        <f t="shared" si="1071"/>
        <v>55.954823142666669</v>
      </c>
      <c r="S2942">
        <f t="shared" si="1063"/>
        <v>27.011207100781114</v>
      </c>
      <c r="T2942">
        <f t="shared" si="1064"/>
        <v>13.097613236250305</v>
      </c>
      <c r="U2942">
        <f t="shared" si="1065"/>
        <v>0.46288520656049464</v>
      </c>
      <c r="V2942" s="6">
        <f t="shared" si="1073"/>
        <v>158150.00000023283</v>
      </c>
      <c r="W2942">
        <f t="shared" si="1054"/>
        <v>13.098751449819011</v>
      </c>
      <c r="X2942">
        <f t="shared" si="1055"/>
        <v>26.996690261967345</v>
      </c>
      <c r="Y2942">
        <f t="shared" si="1074"/>
        <v>0.28296707476881738</v>
      </c>
      <c r="Z2942">
        <f t="shared" si="1075"/>
        <v>-2.1008349613298342E-7</v>
      </c>
      <c r="AA2942">
        <f t="shared" si="1077"/>
        <v>-1.0360460981245744E-7</v>
      </c>
      <c r="AB2942">
        <f t="shared" si="1076"/>
        <v>0.99874755220674982</v>
      </c>
      <c r="AC2942">
        <f t="shared" si="1072"/>
        <v>2.0969545926092801</v>
      </c>
      <c r="AD2942">
        <f t="shared" si="1056"/>
        <v>-1.3496137926979529E-10</v>
      </c>
      <c r="AE2942">
        <f t="shared" si="1057"/>
        <v>-5.8434264026044608E-5</v>
      </c>
      <c r="AF2942">
        <f t="shared" si="1058"/>
        <v>2.2991799600841418E-7</v>
      </c>
      <c r="AG2942" t="str">
        <f t="shared" si="1059"/>
        <v>NaN</v>
      </c>
      <c r="AH2942">
        <f t="shared" si="1060"/>
        <v>2.2991799600841417E-3</v>
      </c>
    </row>
    <row r="2943" spans="1:34">
      <c r="A2943" s="4">
        <v>43293.26290509259</v>
      </c>
      <c r="B2943" s="3">
        <v>-1.5736244139407101E-3</v>
      </c>
      <c r="C2943">
        <v>2.9111611646239899</v>
      </c>
      <c r="D2943" s="3">
        <v>1.90143904909746E-2</v>
      </c>
      <c r="E2943" s="3">
        <v>1.8817943121684898E-2</v>
      </c>
      <c r="F2943" s="3">
        <v>1.8797601785190601E-2</v>
      </c>
      <c r="G2943">
        <v>-4637048</v>
      </c>
      <c r="H2943">
        <v>8238594</v>
      </c>
      <c r="K2943">
        <f t="shared" si="1066"/>
        <v>100.97312593867214</v>
      </c>
      <c r="L2943">
        <f t="shared" si="1067"/>
        <v>81.289971172812869</v>
      </c>
      <c r="M2943">
        <f t="shared" si="1061"/>
        <v>27.219357235399546</v>
      </c>
      <c r="N2943">
        <f t="shared" si="1068"/>
        <v>0.12496440888993039</v>
      </c>
      <c r="O2943">
        <f t="shared" si="1069"/>
        <v>56.229683465264657</v>
      </c>
      <c r="P2943">
        <f t="shared" si="1070"/>
        <v>55.961266959346446</v>
      </c>
      <c r="Q2943">
        <f t="shared" si="1062"/>
        <v>0.2792758375247999</v>
      </c>
      <c r="R2943">
        <f t="shared" si="1071"/>
        <v>55.950407627739857</v>
      </c>
      <c r="S2943">
        <f t="shared" si="1063"/>
        <v>27.033173343716346</v>
      </c>
      <c r="T2943">
        <f t="shared" si="1064"/>
        <v>13.09814440258241</v>
      </c>
      <c r="U2943">
        <f t="shared" si="1065"/>
        <v>0.46287626508721191</v>
      </c>
      <c r="V2943" s="6">
        <f t="shared" si="1073"/>
        <v>158211.00000003353</v>
      </c>
      <c r="W2943">
        <f t="shared" ref="W2943:W3006" si="1078">AVERAGE(T2937:T2949)</f>
        <v>13.098643465454801</v>
      </c>
      <c r="X2943">
        <f t="shared" ref="X2943:X3006" si="1079">AVERAGE(S2937:S2949)</f>
        <v>27.000809330887673</v>
      </c>
      <c r="Y2943">
        <f t="shared" si="1074"/>
        <v>0.28412691479296132</v>
      </c>
      <c r="Z2943">
        <f t="shared" si="1075"/>
        <v>1.2542298291173677E-8</v>
      </c>
      <c r="AA2943">
        <f t="shared" si="1077"/>
        <v>-5.983721470440597E-8</v>
      </c>
      <c r="AB2943">
        <f t="shared" si="1076"/>
        <v>0.99870197927194049</v>
      </c>
      <c r="AC2943">
        <f t="shared" si="1072"/>
        <v>2.0969417755656861</v>
      </c>
      <c r="AD2943">
        <f t="shared" ref="AD2943:AD3006" si="1080">AA2943*AC2943*$D$7*2.54*1.024*9.81/2/Y2943/10000*0.14503773773</f>
        <v>-7.7628764375835539E-11</v>
      </c>
      <c r="AE2943">
        <f t="shared" si="1057"/>
        <v>-3.5412472831818366E-6</v>
      </c>
      <c r="AF2943">
        <f t="shared" si="1058"/>
        <v>2.1822145903441057E-6</v>
      </c>
      <c r="AG2943" t="str">
        <f t="shared" si="1059"/>
        <v>NaN</v>
      </c>
      <c r="AH2943">
        <f t="shared" si="1060"/>
        <v>2.1822145903441059E-2</v>
      </c>
    </row>
    <row r="2944" spans="1:34">
      <c r="A2944" s="4">
        <v>43293.263599537036</v>
      </c>
      <c r="B2944" s="3">
        <v>-1.5734460308340201E-3</v>
      </c>
      <c r="C2944">
        <v>2.9111492724168802</v>
      </c>
      <c r="D2944" s="3">
        <v>1.9012820719635799E-2</v>
      </c>
      <c r="E2944" s="3">
        <v>1.8816944176287501E-2</v>
      </c>
      <c r="F2944" s="3">
        <v>1.8792730224504301E-2</v>
      </c>
      <c r="G2944">
        <v>-4637048</v>
      </c>
      <c r="H2944">
        <v>8238594</v>
      </c>
      <c r="K2944">
        <f t="shared" si="1066"/>
        <v>100.96176219776</v>
      </c>
      <c r="L2944">
        <f t="shared" si="1067"/>
        <v>81.285011054086269</v>
      </c>
      <c r="M2944">
        <f t="shared" si="1061"/>
        <v>27.21769637562064</v>
      </c>
      <c r="N2944">
        <f t="shared" si="1068"/>
        <v>0.12496080454696394</v>
      </c>
      <c r="O2944">
        <f t="shared" si="1069"/>
        <v>56.224968576913689</v>
      </c>
      <c r="P2944">
        <f t="shared" si="1070"/>
        <v>55.958277175010267</v>
      </c>
      <c r="Q2944">
        <f t="shared" si="1062"/>
        <v>0.28924343376775852</v>
      </c>
      <c r="R2944">
        <f t="shared" si="1071"/>
        <v>55.93572514314593</v>
      </c>
      <c r="S2944">
        <f t="shared" si="1063"/>
        <v>27.024867419775468</v>
      </c>
      <c r="T2944">
        <f t="shared" si="1064"/>
        <v>13.097764998059624</v>
      </c>
      <c r="U2944">
        <f t="shared" si="1065"/>
        <v>0.46288265185384003</v>
      </c>
      <c r="V2944" s="6">
        <f t="shared" si="1073"/>
        <v>158271.00000022911</v>
      </c>
      <c r="W2944">
        <f t="shared" si="1078"/>
        <v>13.098719346359369</v>
      </c>
      <c r="X2944">
        <f t="shared" si="1079"/>
        <v>27.009838773741325</v>
      </c>
      <c r="Y2944">
        <f t="shared" si="1074"/>
        <v>0.28227788839144097</v>
      </c>
      <c r="Z2944">
        <f t="shared" si="1075"/>
        <v>-6.9557495639947289E-8</v>
      </c>
      <c r="AA2944">
        <f t="shared" si="1077"/>
        <v>-3.3154968294313096E-8</v>
      </c>
      <c r="AB2944">
        <f t="shared" si="1076"/>
        <v>0.99877606489359205</v>
      </c>
      <c r="AC2944">
        <f t="shared" si="1072"/>
        <v>2.0969509305968215</v>
      </c>
      <c r="AD2944">
        <f t="shared" si="1080"/>
        <v>-4.329495895461574E-11</v>
      </c>
      <c r="AE2944">
        <f t="shared" ref="AE2944:AE3007" si="1081">(W2945-W2943)/(X2945-X2943)*0.14503773773/100</f>
        <v>-2.4354544440654409E-5</v>
      </c>
      <c r="AF2944">
        <f t="shared" ref="AF2944:AF3007" si="1082">AD2944/AE2944/(1.024*9.81)</f>
        <v>1.7696539828099718E-7</v>
      </c>
      <c r="AG2944" t="str">
        <f t="shared" ref="AG2944:AG3007" si="1083">IF(AD2944&gt;0,AD2944*100,"NaN")</f>
        <v>NaN</v>
      </c>
      <c r="AH2944">
        <f t="shared" ref="AH2944:AH3007" si="1084">IF(AF2944&gt;0,AF2944*100*100,"NaN")</f>
        <v>1.7696539828099718E-3</v>
      </c>
    </row>
    <row r="2945" spans="1:34">
      <c r="A2945" s="4">
        <v>43293.264293981483</v>
      </c>
      <c r="B2945" s="3">
        <v>-1.5722449179156701E-3</v>
      </c>
      <c r="C2945">
        <v>2.9111350017683399</v>
      </c>
      <c r="D2945" s="3">
        <v>1.9006743801801299E-2</v>
      </c>
      <c r="E2945" s="3">
        <v>1.8810795905210401E-2</v>
      </c>
      <c r="F2945" s="3">
        <v>1.87903003996144E-2</v>
      </c>
      <c r="G2945">
        <v>-4637048</v>
      </c>
      <c r="H2945">
        <v>8238594</v>
      </c>
      <c r="K2945">
        <f t="shared" si="1066"/>
        <v>100.88524634228682</v>
      </c>
      <c r="L2945">
        <f t="shared" si="1067"/>
        <v>81.211689181316771</v>
      </c>
      <c r="M2945">
        <f t="shared" si="1061"/>
        <v>27.193145078341438</v>
      </c>
      <c r="N2945">
        <f t="shared" si="1068"/>
        <v>0.1249564793354016</v>
      </c>
      <c r="O2945">
        <f t="shared" si="1069"/>
        <v>56.206716243978669</v>
      </c>
      <c r="P2945">
        <f t="shared" si="1070"/>
        <v>55.939875764273694</v>
      </c>
      <c r="Q2945">
        <f t="shared" si="1062"/>
        <v>0.27831439388176449</v>
      </c>
      <c r="R2945">
        <f t="shared" si="1071"/>
        <v>55.928401850096904</v>
      </c>
      <c r="S2945">
        <f t="shared" si="1063"/>
        <v>27.007602149086928</v>
      </c>
      <c r="T2945">
        <f t="shared" si="1064"/>
        <v>13.097309712632009</v>
      </c>
      <c r="U2945">
        <f t="shared" si="1065"/>
        <v>0.46289031597379826</v>
      </c>
      <c r="V2945" s="6">
        <f t="shared" si="1073"/>
        <v>158331.00000042468</v>
      </c>
      <c r="W2945">
        <f t="shared" si="1078"/>
        <v>13.098380800785097</v>
      </c>
      <c r="X2945">
        <f t="shared" si="1079"/>
        <v>27.016451704970351</v>
      </c>
      <c r="Y2945">
        <f t="shared" si="1074"/>
        <v>0.28099109210618423</v>
      </c>
      <c r="Z2945">
        <f t="shared" si="1075"/>
        <v>-2.2764271417473743E-7</v>
      </c>
      <c r="AA2945">
        <f t="shared" si="1077"/>
        <v>-3.810842945094088E-8</v>
      </c>
      <c r="AB2945">
        <f t="shared" si="1076"/>
        <v>0.99882652791900761</v>
      </c>
      <c r="AC2945">
        <f t="shared" si="1072"/>
        <v>2.0969619166341897</v>
      </c>
      <c r="AD2945">
        <f t="shared" si="1080"/>
        <v>-4.9991520841399717E-11</v>
      </c>
      <c r="AE2945">
        <f t="shared" si="1081"/>
        <v>-6.5956075949436563E-5</v>
      </c>
      <c r="AF2945">
        <f t="shared" si="1082"/>
        <v>7.545231611621631E-8</v>
      </c>
      <c r="AG2945" t="str">
        <f t="shared" si="1083"/>
        <v>NaN</v>
      </c>
      <c r="AH2945">
        <f t="shared" si="1084"/>
        <v>7.5452316116216315E-4</v>
      </c>
    </row>
    <row r="2946" spans="1:34">
      <c r="A2946" s="4">
        <v>43293.264988425923</v>
      </c>
      <c r="B2946" s="3">
        <v>-1.57186436728807E-3</v>
      </c>
      <c r="C2946">
        <v>2.91106364852567</v>
      </c>
      <c r="D2946" s="3">
        <v>1.9003782642230401E-2</v>
      </c>
      <c r="E2946" s="3">
        <v>1.8807513656047398E-2</v>
      </c>
      <c r="F2946" s="3">
        <v>1.87883112782583E-2</v>
      </c>
      <c r="G2946">
        <v>-4637048</v>
      </c>
      <c r="H2946">
        <v>8238594</v>
      </c>
      <c r="K2946">
        <f t="shared" si="1066"/>
        <v>100.86100369500794</v>
      </c>
      <c r="L2946">
        <f t="shared" si="1067"/>
        <v>81.190061215957286</v>
      </c>
      <c r="M2946">
        <f t="shared" si="1061"/>
        <v>27.185903111012614</v>
      </c>
      <c r="N2946">
        <f t="shared" si="1068"/>
        <v>0.12493485327759937</v>
      </c>
      <c r="O2946">
        <f t="shared" si="1069"/>
        <v>56.19782225004397</v>
      </c>
      <c r="P2946">
        <f t="shared" si="1070"/>
        <v>55.93005218716872</v>
      </c>
      <c r="Q2946">
        <f t="shared" si="1062"/>
        <v>0.27541544866902967</v>
      </c>
      <c r="R2946">
        <f t="shared" si="1071"/>
        <v>55.92240680137494</v>
      </c>
      <c r="S2946">
        <f t="shared" si="1063"/>
        <v>27.002292811899927</v>
      </c>
      <c r="T2946">
        <f t="shared" si="1064"/>
        <v>13.095033285494933</v>
      </c>
      <c r="U2946">
        <f t="shared" si="1065"/>
        <v>0.46292863657357292</v>
      </c>
      <c r="V2946" s="6">
        <f t="shared" si="1073"/>
        <v>158390.99999999162</v>
      </c>
      <c r="W2946">
        <f t="shared" si="1078"/>
        <v>13.098342860332801</v>
      </c>
      <c r="X2946">
        <f t="shared" si="1079"/>
        <v>27.018117720114997</v>
      </c>
      <c r="Y2946">
        <f t="shared" si="1074"/>
        <v>0.27956470377862291</v>
      </c>
      <c r="Z2946">
        <f t="shared" si="1075"/>
        <v>2.6874487091102591E-7</v>
      </c>
      <c r="AA2946">
        <f t="shared" si="1077"/>
        <v>-2.0743318821707047E-8</v>
      </c>
      <c r="AB2946">
        <f t="shared" si="1076"/>
        <v>0.99888347798973132</v>
      </c>
      <c r="AC2946">
        <f t="shared" si="1072"/>
        <v>2.0970168468210071</v>
      </c>
      <c r="AD2946">
        <f t="shared" si="1080"/>
        <v>-2.735112096427139E-11</v>
      </c>
      <c r="AE2946">
        <f t="shared" si="1081"/>
        <v>-2.6733385862425847E-4</v>
      </c>
      <c r="AF2946">
        <f t="shared" si="1082"/>
        <v>1.0184792828088365E-8</v>
      </c>
      <c r="AG2946" t="str">
        <f t="shared" si="1083"/>
        <v>NaN</v>
      </c>
      <c r="AH2946">
        <f t="shared" si="1084"/>
        <v>1.0184792828088365E-4</v>
      </c>
    </row>
    <row r="2947" spans="1:34">
      <c r="A2947" s="4">
        <v>43293.265682870369</v>
      </c>
      <c r="B2947" s="3">
        <v>-1.5722449179156701E-3</v>
      </c>
      <c r="C2947">
        <v>2.9112360855288002</v>
      </c>
      <c r="D2947" s="3">
        <v>1.9003794534437499E-2</v>
      </c>
      <c r="E2947" s="3">
        <v>1.8806431465200099E-2</v>
      </c>
      <c r="F2947" s="3">
        <v>1.8785154888082599E-2</v>
      </c>
      <c r="G2947">
        <v>-4637048</v>
      </c>
      <c r="H2947">
        <v>8238594</v>
      </c>
      <c r="K2947">
        <f t="shared" si="1066"/>
        <v>100.88524634228682</v>
      </c>
      <c r="L2947">
        <f t="shared" si="1067"/>
        <v>81.218452909395481</v>
      </c>
      <c r="M2947">
        <f t="shared" si="1061"/>
        <v>27.195409863629973</v>
      </c>
      <c r="N2947">
        <f t="shared" si="1068"/>
        <v>0.12498711625062482</v>
      </c>
      <c r="O2947">
        <f t="shared" si="1069"/>
        <v>56.197857968895065</v>
      </c>
      <c r="P2947">
        <f t="shared" si="1070"/>
        <v>55.9268132541375</v>
      </c>
      <c r="Q2947">
        <f t="shared" si="1062"/>
        <v>0.28496426878507464</v>
      </c>
      <c r="R2947">
        <f t="shared" si="1071"/>
        <v>55.91289370010999</v>
      </c>
      <c r="S2947">
        <f t="shared" si="1063"/>
        <v>27.005433684439922</v>
      </c>
      <c r="T2947">
        <f t="shared" si="1064"/>
        <v>13.100534651076559</v>
      </c>
      <c r="U2947">
        <f t="shared" si="1065"/>
        <v>0.46283602845744487</v>
      </c>
      <c r="V2947" s="6">
        <f t="shared" si="1073"/>
        <v>158451.0000001872</v>
      </c>
      <c r="W2947">
        <f t="shared" si="1078"/>
        <v>13.097756242570515</v>
      </c>
      <c r="X2947">
        <f t="shared" si="1079"/>
        <v>27.019840146336882</v>
      </c>
      <c r="Y2947">
        <f t="shared" si="1074"/>
        <v>0.28084053245959001</v>
      </c>
      <c r="Z2947">
        <f t="shared" si="1075"/>
        <v>3.5118435176147723E-7</v>
      </c>
      <c r="AA2947">
        <f t="shared" si="1077"/>
        <v>3.2102311044841882E-9</v>
      </c>
      <c r="AB2947">
        <f t="shared" si="1076"/>
        <v>0.99883267959896638</v>
      </c>
      <c r="AC2947">
        <f t="shared" si="1072"/>
        <v>2.0968840988695225</v>
      </c>
      <c r="AD2947">
        <f t="shared" si="1080"/>
        <v>4.2133568608010966E-12</v>
      </c>
      <c r="AE2947">
        <f t="shared" si="1081"/>
        <v>-6.0058867398583024E-4</v>
      </c>
      <c r="AF2947">
        <f t="shared" si="1082"/>
        <v>-6.983644801334763E-10</v>
      </c>
      <c r="AG2947">
        <f t="shared" si="1083"/>
        <v>4.2133568608010967E-10</v>
      </c>
      <c r="AH2947" t="str">
        <f t="shared" si="1084"/>
        <v>NaN</v>
      </c>
    </row>
    <row r="2948" spans="1:34">
      <c r="A2948" s="4">
        <v>43293.266388888886</v>
      </c>
      <c r="B2948" s="3">
        <v>-1.57287520489263E-3</v>
      </c>
      <c r="C2948">
        <v>2.9111968412453302</v>
      </c>
      <c r="D2948" s="3">
        <v>1.9007647609541899E-2</v>
      </c>
      <c r="E2948" s="3">
        <v>1.8811224024666399E-2</v>
      </c>
      <c r="F2948" s="3">
        <v>1.8789931161518302E-2</v>
      </c>
      <c r="G2948">
        <v>-4637048</v>
      </c>
      <c r="H2948">
        <v>8238594</v>
      </c>
      <c r="K2948">
        <f t="shared" si="1066"/>
        <v>100.9253982268423</v>
      </c>
      <c r="L2948">
        <f t="shared" si="1067"/>
        <v>81.252326425989111</v>
      </c>
      <c r="M2948">
        <f t="shared" si="1061"/>
        <v>27.206752164970208</v>
      </c>
      <c r="N2948">
        <f t="shared" si="1068"/>
        <v>0.12497522191883313</v>
      </c>
      <c r="O2948">
        <f t="shared" si="1069"/>
        <v>56.209430876665827</v>
      </c>
      <c r="P2948">
        <f t="shared" si="1070"/>
        <v>55.941157100417684</v>
      </c>
      <c r="Q2948">
        <f t="shared" si="1062"/>
        <v>0.28214187992466577</v>
      </c>
      <c r="R2948">
        <f t="shared" si="1071"/>
        <v>55.927288996741161</v>
      </c>
      <c r="S2948">
        <f t="shared" si="1063"/>
        <v>27.018657578353764</v>
      </c>
      <c r="T2948">
        <f t="shared" si="1064"/>
        <v>13.099282616151116</v>
      </c>
      <c r="U2948">
        <f t="shared" si="1065"/>
        <v>0.46285710478732162</v>
      </c>
      <c r="V2948" s="6">
        <f t="shared" si="1073"/>
        <v>158511.99999998789</v>
      </c>
      <c r="W2948">
        <f t="shared" si="1078"/>
        <v>13.097511088878825</v>
      </c>
      <c r="X2948">
        <f t="shared" si="1079"/>
        <v>27.020126386865112</v>
      </c>
      <c r="Y2948">
        <f t="shared" si="1074"/>
        <v>0.28206341667564772</v>
      </c>
      <c r="Z2948">
        <f t="shared" si="1075"/>
        <v>-3.9194682117259484E-7</v>
      </c>
      <c r="AA2948">
        <f t="shared" si="1077"/>
        <v>1.3147016195905226E-8</v>
      </c>
      <c r="AB2948">
        <f t="shared" si="1076"/>
        <v>0.99878413445532754</v>
      </c>
      <c r="AC2948">
        <f t="shared" si="1072"/>
        <v>2.0969143104722736</v>
      </c>
      <c r="AD2948">
        <f t="shared" si="1080"/>
        <v>1.718060395295647E-11</v>
      </c>
      <c r="AE2948">
        <f t="shared" si="1081"/>
        <v>5.5384265262966076E-5</v>
      </c>
      <c r="AF2948">
        <f t="shared" si="1082"/>
        <v>3.0880410431979022E-8</v>
      </c>
      <c r="AG2948">
        <f t="shared" si="1083"/>
        <v>1.7180603952956469E-9</v>
      </c>
      <c r="AH2948">
        <f t="shared" si="1084"/>
        <v>3.0880410431979025E-4</v>
      </c>
    </row>
    <row r="2949" spans="1:34">
      <c r="A2949" s="4">
        <v>43293.267083333332</v>
      </c>
      <c r="B2949" s="3">
        <v>-1.57335089317712E-3</v>
      </c>
      <c r="C2949">
        <v>2.9110874329398899</v>
      </c>
      <c r="D2949">
        <v>1.9003318846153E-2</v>
      </c>
      <c r="E2949" s="3">
        <v>1.88077990690181E-2</v>
      </c>
      <c r="F2949" s="3">
        <v>1.8786631840466701E-2</v>
      </c>
      <c r="G2949">
        <v>-4637048</v>
      </c>
      <c r="H2949">
        <v>8238594</v>
      </c>
      <c r="K2949">
        <f t="shared" si="1066"/>
        <v>100.95570153594028</v>
      </c>
      <c r="L2949">
        <f t="shared" si="1067"/>
        <v>81.286966662581932</v>
      </c>
      <c r="M2949">
        <f t="shared" si="1061"/>
        <v>27.218351196941008</v>
      </c>
      <c r="N2949">
        <f t="shared" si="1068"/>
        <v>0.12494206196353243</v>
      </c>
      <c r="O2949">
        <f t="shared" si="1069"/>
        <v>56.196429214849282</v>
      </c>
      <c r="P2949">
        <f t="shared" si="1070"/>
        <v>55.930906411264822</v>
      </c>
      <c r="Q2949">
        <f t="shared" si="1062"/>
        <v>0.27908410131720274</v>
      </c>
      <c r="R2949">
        <f t="shared" si="1071"/>
        <v>55.917345113532079</v>
      </c>
      <c r="S2949">
        <f t="shared" si="1063"/>
        <v>27.032295129396207</v>
      </c>
      <c r="T2949">
        <f t="shared" si="1064"/>
        <v>13.095792094540517</v>
      </c>
      <c r="U2949">
        <f t="shared" si="1065"/>
        <v>0.46291586304031668</v>
      </c>
      <c r="V2949" s="6">
        <f t="shared" si="1073"/>
        <v>158572.00000018347</v>
      </c>
      <c r="W2949">
        <f t="shared" si="1078"/>
        <v>13.097709546629265</v>
      </c>
      <c r="X2949">
        <f t="shared" si="1079"/>
        <v>27.018617294747536</v>
      </c>
      <c r="Y2949">
        <f t="shared" si="1074"/>
        <v>0.28091012395297571</v>
      </c>
      <c r="Z2949">
        <f t="shared" si="1075"/>
        <v>-8.8527721728346602E-8</v>
      </c>
      <c r="AA2949">
        <f t="shared" si="1077"/>
        <v>1.8552148980195153E-9</v>
      </c>
      <c r="AB2949">
        <f t="shared" si="1076"/>
        <v>0.99883096229334922</v>
      </c>
      <c r="AC2949">
        <f t="shared" si="1072"/>
        <v>2.0969985367587372</v>
      </c>
      <c r="AD2949">
        <f t="shared" si="1080"/>
        <v>2.4344578891111892E-12</v>
      </c>
      <c r="AE2949">
        <f t="shared" si="1081"/>
        <v>-1.0576627177345758E-4</v>
      </c>
      <c r="AF2949">
        <f t="shared" si="1082"/>
        <v>-2.2913219034577135E-9</v>
      </c>
      <c r="AG2949">
        <f t="shared" si="1083"/>
        <v>2.4344578891111892E-10</v>
      </c>
      <c r="AH2949" t="str">
        <f t="shared" si="1084"/>
        <v>NaN</v>
      </c>
    </row>
    <row r="2950" spans="1:34">
      <c r="A2950" s="4">
        <v>43293.267777777779</v>
      </c>
      <c r="B2950" s="3">
        <v>-1.5743974074030099E-3</v>
      </c>
      <c r="C2950">
        <v>2.9111635430654101</v>
      </c>
      <c r="D2950" s="3">
        <v>1.9002319900755502E-2</v>
      </c>
      <c r="E2950" s="3">
        <v>1.8805515765252499E-2</v>
      </c>
      <c r="F2950" s="3">
        <v>1.8784833293611899E-2</v>
      </c>
      <c r="G2950">
        <v>-4637048</v>
      </c>
      <c r="H2950">
        <v>8238594</v>
      </c>
      <c r="K2950">
        <f t="shared" si="1066"/>
        <v>101.02236881595657</v>
      </c>
      <c r="L2950">
        <f t="shared" si="1067"/>
        <v>81.355998116070097</v>
      </c>
      <c r="M2950">
        <f t="shared" si="1061"/>
        <v>27.241465878443094</v>
      </c>
      <c r="N2950">
        <f t="shared" si="1068"/>
        <v>0.12496512975852318</v>
      </c>
      <c r="O2950">
        <f t="shared" si="1069"/>
        <v>56.193428831352975</v>
      </c>
      <c r="P2950">
        <f t="shared" si="1070"/>
        <v>55.924072618496041</v>
      </c>
      <c r="Q2950">
        <f t="shared" si="1062"/>
        <v>0.28150439061705868</v>
      </c>
      <c r="R2950">
        <f t="shared" si="1071"/>
        <v>55.911924440735916</v>
      </c>
      <c r="S2950">
        <f t="shared" si="1063"/>
        <v>27.053796284698389</v>
      </c>
      <c r="T2950">
        <f t="shared" si="1064"/>
        <v>13.098220283486913</v>
      </c>
      <c r="U2950">
        <f t="shared" si="1065"/>
        <v>0.46287498773388708</v>
      </c>
      <c r="V2950" s="6">
        <f t="shared" si="1073"/>
        <v>158632.00000037905</v>
      </c>
      <c r="W2950">
        <f t="shared" si="1078"/>
        <v>13.097846715956766</v>
      </c>
      <c r="X2950">
        <f t="shared" si="1079"/>
        <v>27.015523918489389</v>
      </c>
      <c r="Y2950">
        <f t="shared" si="1074"/>
        <v>0.27388551609487166</v>
      </c>
      <c r="Z2950">
        <f t="shared" si="1075"/>
        <v>1.8021714777451232E-7</v>
      </c>
      <c r="AA2950">
        <f t="shared" si="1077"/>
        <v>-4.504775477596216E-8</v>
      </c>
      <c r="AB2950">
        <f t="shared" si="1076"/>
        <v>0.99911356288889075</v>
      </c>
      <c r="AC2950">
        <f t="shared" si="1072"/>
        <v>2.0969399445594608</v>
      </c>
      <c r="AD2950">
        <f t="shared" si="1080"/>
        <v>-6.0627182252943447E-11</v>
      </c>
      <c r="AE2950">
        <f t="shared" si="1081"/>
        <v>-4.2050614783716501E-5</v>
      </c>
      <c r="AF2950">
        <f t="shared" si="1082"/>
        <v>1.4352450923920486E-7</v>
      </c>
      <c r="AG2950" t="str">
        <f t="shared" si="1083"/>
        <v>NaN</v>
      </c>
      <c r="AH2950">
        <f t="shared" si="1084"/>
        <v>1.4352450923920486E-3</v>
      </c>
    </row>
    <row r="2951" spans="1:34">
      <c r="A2951" s="4">
        <v>43293.268472222226</v>
      </c>
      <c r="B2951" s="3">
        <v>-1.57324386331311E-3</v>
      </c>
      <c r="C2951">
        <v>2.9111552185204301</v>
      </c>
      <c r="D2951" s="3">
        <v>1.90053643057763E-2</v>
      </c>
      <c r="E2951" s="3">
        <v>1.8808940720900901E-2</v>
      </c>
      <c r="F2951" s="3">
        <v>1.8794647880422399E-2</v>
      </c>
      <c r="G2951">
        <v>-4637048</v>
      </c>
      <c r="H2951">
        <v>8238595</v>
      </c>
      <c r="K2951">
        <f t="shared" si="1066"/>
        <v>100.94888329139324</v>
      </c>
      <c r="L2951">
        <f t="shared" si="1067"/>
        <v>81.269611406467973</v>
      </c>
      <c r="M2951">
        <f t="shared" si="1061"/>
        <v>27.212539915312263</v>
      </c>
      <c r="N2951">
        <f t="shared" si="1068"/>
        <v>0.12496260671844568</v>
      </c>
      <c r="O2951">
        <f t="shared" si="1069"/>
        <v>56.202572857246032</v>
      </c>
      <c r="P2951">
        <f t="shared" si="1070"/>
        <v>55.934323307649215</v>
      </c>
      <c r="Q2951">
        <f t="shared" si="1062"/>
        <v>0.26106805635035357</v>
      </c>
      <c r="R2951">
        <f t="shared" si="1071"/>
        <v>55.941504800895679</v>
      </c>
      <c r="S2951">
        <f t="shared" si="1063"/>
        <v>27.038494544412028</v>
      </c>
      <c r="T2951">
        <f t="shared" si="1064"/>
        <v>13.097954700320861</v>
      </c>
      <c r="U2951">
        <f t="shared" si="1065"/>
        <v>0.46287945847052875</v>
      </c>
      <c r="V2951" s="6">
        <f t="shared" si="1073"/>
        <v>158692.00000057463</v>
      </c>
      <c r="W2951">
        <f t="shared" si="1078"/>
        <v>13.097788346030159</v>
      </c>
      <c r="X2951">
        <f t="shared" si="1079"/>
        <v>27.015899406578967</v>
      </c>
      <c r="Y2951">
        <f t="shared" si="1074"/>
        <v>0.26146973432272347</v>
      </c>
      <c r="Z2951">
        <f t="shared" si="1075"/>
        <v>0</v>
      </c>
      <c r="AA2951">
        <f t="shared" si="1077"/>
        <v>-2.5338428909986519E-8</v>
      </c>
      <c r="AB2951">
        <f t="shared" si="1076"/>
        <v>0.99961068553673904</v>
      </c>
      <c r="AC2951">
        <f t="shared" si="1072"/>
        <v>2.0969463530812575</v>
      </c>
      <c r="AD2951">
        <f t="shared" si="1080"/>
        <v>-3.5720940499675329E-11</v>
      </c>
      <c r="AE2951">
        <f t="shared" si="1081"/>
        <v>4.779803892873477E-6</v>
      </c>
      <c r="AF2951">
        <f t="shared" si="1082"/>
        <v>-7.439501613534131E-7</v>
      </c>
      <c r="AG2951" t="str">
        <f t="shared" si="1083"/>
        <v>NaN</v>
      </c>
      <c r="AH2951" t="str">
        <f t="shared" si="1084"/>
        <v>NaN</v>
      </c>
    </row>
    <row r="2952" spans="1:34">
      <c r="A2952" s="4">
        <v>43293.269166666665</v>
      </c>
      <c r="B2952" s="3">
        <v>-1.5720665348089801E-3</v>
      </c>
      <c r="C2952">
        <v>2.9111635430654101</v>
      </c>
      <c r="D2952" s="3">
        <v>1.9042705836109199E-2</v>
      </c>
      <c r="E2952" s="3">
        <v>1.8846389281097799E-2</v>
      </c>
      <c r="F2952" s="3">
        <v>1.88382417975663E-2</v>
      </c>
      <c r="G2952">
        <v>-4637048</v>
      </c>
      <c r="H2952">
        <v>8238888</v>
      </c>
      <c r="K2952">
        <f t="shared" si="1066"/>
        <v>100.87388260137469</v>
      </c>
      <c r="L2952">
        <f t="shared" si="1067"/>
        <v>81.137306909116674</v>
      </c>
      <c r="M2952">
        <f t="shared" si="1061"/>
        <v>27.168238714004183</v>
      </c>
      <c r="N2952">
        <f t="shared" si="1068"/>
        <v>0.12496512975852318</v>
      </c>
      <c r="O2952">
        <f t="shared" si="1069"/>
        <v>56.314730049839575</v>
      </c>
      <c r="P2952">
        <f t="shared" si="1070"/>
        <v>56.046404627590192</v>
      </c>
      <c r="Q2952">
        <f t="shared" si="1062"/>
        <v>0.24183675600075816</v>
      </c>
      <c r="R2952">
        <f t="shared" si="1071"/>
        <v>56.072893293838817</v>
      </c>
      <c r="S2952">
        <f t="shared" si="1063"/>
        <v>27.007014210003678</v>
      </c>
      <c r="T2952">
        <f t="shared" si="1064"/>
        <v>13.098220283486913</v>
      </c>
      <c r="U2952">
        <f t="shared" si="1065"/>
        <v>0.46287498773388708</v>
      </c>
      <c r="V2952" s="6">
        <f t="shared" si="1073"/>
        <v>158752.00000014156</v>
      </c>
      <c r="W2952">
        <f t="shared" si="1078"/>
        <v>13.09788465640904</v>
      </c>
      <c r="X2952">
        <f t="shared" si="1079"/>
        <v>27.027036519193295</v>
      </c>
      <c r="Y2952">
        <f t="shared" si="1074"/>
        <v>0.26156289644017033</v>
      </c>
      <c r="Z2952">
        <f t="shared" si="1075"/>
        <v>-3.0668532325993745E-7</v>
      </c>
      <c r="AA2952">
        <f t="shared" si="1077"/>
        <v>5.9560985286877292E-8</v>
      </c>
      <c r="AB2952">
        <f t="shared" si="1076"/>
        <v>0.99960624776184615</v>
      </c>
      <c r="AC2952">
        <f t="shared" si="1072"/>
        <v>2.0969399445594608</v>
      </c>
      <c r="AD2952">
        <f t="shared" si="1080"/>
        <v>8.3936148166441233E-11</v>
      </c>
      <c r="AE2952">
        <f t="shared" si="1081"/>
        <v>2.5339273703133609E-5</v>
      </c>
      <c r="AF2952">
        <f t="shared" si="1082"/>
        <v>3.2975083878364965E-7</v>
      </c>
      <c r="AG2952">
        <f t="shared" si="1083"/>
        <v>8.3936148166441232E-9</v>
      </c>
      <c r="AH2952">
        <f t="shared" si="1084"/>
        <v>3.2975083878364962E-3</v>
      </c>
    </row>
    <row r="2953" spans="1:34">
      <c r="A2953" s="4">
        <v>43293.269861111112</v>
      </c>
      <c r="B2953" s="3">
        <v>-1.57348170745536E-3</v>
      </c>
      <c r="C2953">
        <v>2.9110398641114399</v>
      </c>
      <c r="D2953" s="3">
        <v>1.9043229093222199E-2</v>
      </c>
      <c r="E2953" s="3">
        <v>1.8847138490145899E-2</v>
      </c>
      <c r="F2953" s="3">
        <v>1.88255090387065E-2</v>
      </c>
      <c r="G2953">
        <v>-4637048</v>
      </c>
      <c r="H2953">
        <v>8238885</v>
      </c>
      <c r="K2953">
        <f t="shared" si="1066"/>
        <v>100.96403494594256</v>
      </c>
      <c r="L2953">
        <f t="shared" si="1067"/>
        <v>81.244196349323545</v>
      </c>
      <c r="M2953">
        <f t="shared" si="1061"/>
        <v>27.204029867767755</v>
      </c>
      <c r="N2953">
        <f t="shared" si="1068"/>
        <v>0.12492764459166324</v>
      </c>
      <c r="O2953">
        <f t="shared" si="1069"/>
        <v>56.316301679290092</v>
      </c>
      <c r="P2953">
        <f t="shared" si="1070"/>
        <v>56.04864696584248</v>
      </c>
      <c r="Q2953">
        <f t="shared" si="1062"/>
        <v>0.28178387696939922</v>
      </c>
      <c r="R2953">
        <f t="shared" si="1071"/>
        <v>56.034517802320693</v>
      </c>
      <c r="S2953">
        <f t="shared" si="1063"/>
        <v>27.016173949788154</v>
      </c>
      <c r="T2953">
        <f t="shared" si="1064"/>
        <v>13.094274476449025</v>
      </c>
      <c r="U2953">
        <f t="shared" si="1065"/>
        <v>0.46294141010683476</v>
      </c>
      <c r="V2953" s="6">
        <f t="shared" si="1073"/>
        <v>158812.00000033714</v>
      </c>
      <c r="W2953">
        <f t="shared" si="1078"/>
        <v>13.098094788144786</v>
      </c>
      <c r="X2953">
        <f t="shared" si="1079"/>
        <v>27.033439637436217</v>
      </c>
      <c r="Y2953">
        <f t="shared" si="1074"/>
        <v>0.25943762783932084</v>
      </c>
      <c r="Z2953">
        <f t="shared" si="1075"/>
        <v>-5.957591680684577E-8</v>
      </c>
      <c r="AA2953">
        <f t="shared" si="1077"/>
        <v>3.4267350312397911E-8</v>
      </c>
      <c r="AB2953">
        <f t="shared" si="1076"/>
        <v>0.99969211347631548</v>
      </c>
      <c r="AC2953">
        <f t="shared" si="1072"/>
        <v>2.097035156883285</v>
      </c>
      <c r="AD2953">
        <f t="shared" si="1080"/>
        <v>4.8688969014441618E-11</v>
      </c>
      <c r="AE2953">
        <f t="shared" si="1081"/>
        <v>1.8096630625870105E-5</v>
      </c>
      <c r="AF2953">
        <f t="shared" si="1082"/>
        <v>2.6783288071939144E-7</v>
      </c>
      <c r="AG2953">
        <f t="shared" si="1083"/>
        <v>4.8688969014441621E-9</v>
      </c>
      <c r="AH2953">
        <f t="shared" si="1084"/>
        <v>2.6783288071939144E-3</v>
      </c>
    </row>
    <row r="2954" spans="1:34">
      <c r="A2954" s="4">
        <v>43293.270567129628</v>
      </c>
      <c r="B2954" s="3">
        <v>-1.5724470854365799E-3</v>
      </c>
      <c r="C2954">
        <v>2.9111409478719001</v>
      </c>
      <c r="D2954" s="3">
        <v>1.9037699216914901E-2</v>
      </c>
      <c r="E2954" s="3">
        <v>1.8841394554110599E-2</v>
      </c>
      <c r="F2954">
        <v>1.8828987023352999E-2</v>
      </c>
      <c r="G2954">
        <v>-4637048</v>
      </c>
      <c r="H2954">
        <v>8238879</v>
      </c>
      <c r="K2954">
        <f t="shared" si="1066"/>
        <v>100.89812524865356</v>
      </c>
      <c r="L2954">
        <f t="shared" si="1067"/>
        <v>81.173714872870235</v>
      </c>
      <c r="M2954">
        <f t="shared" si="1061"/>
        <v>27.180429656593088</v>
      </c>
      <c r="N2954">
        <f t="shared" si="1068"/>
        <v>0.12495828150688645</v>
      </c>
      <c r="O2954">
        <f t="shared" si="1069"/>
        <v>56.299692413507813</v>
      </c>
      <c r="P2954">
        <f t="shared" si="1070"/>
        <v>56.031455705908641</v>
      </c>
      <c r="Q2954">
        <f t="shared" si="1062"/>
        <v>0.25469225054780509</v>
      </c>
      <c r="R2954">
        <f t="shared" si="1071"/>
        <v>56.045000162960008</v>
      </c>
      <c r="S2954">
        <f t="shared" si="1063"/>
        <v>27.010634822894552</v>
      </c>
      <c r="T2954">
        <f t="shared" si="1064"/>
        <v>13.097499414893573</v>
      </c>
      <c r="U2954">
        <f t="shared" si="1065"/>
        <v>0.46288712259048143</v>
      </c>
      <c r="V2954" s="6">
        <f t="shared" si="1073"/>
        <v>158873.00000013784</v>
      </c>
      <c r="W2954">
        <f t="shared" si="1078"/>
        <v>13.09805976618882</v>
      </c>
      <c r="X2954">
        <f t="shared" si="1079"/>
        <v>27.041070914235565</v>
      </c>
      <c r="Y2954">
        <f t="shared" si="1074"/>
        <v>0.26968574578655335</v>
      </c>
      <c r="Z2954">
        <f t="shared" si="1075"/>
        <v>4.8914963282330676E-7</v>
      </c>
      <c r="AA2954">
        <f t="shared" si="1077"/>
        <v>-7.7381503840068892E-9</v>
      </c>
      <c r="AB2954">
        <f t="shared" si="1076"/>
        <v>0.99928011166735531</v>
      </c>
      <c r="AC2954">
        <f t="shared" si="1072"/>
        <v>2.0969573391186178</v>
      </c>
      <c r="AD2954">
        <f t="shared" si="1080"/>
        <v>-1.0576599896331587E-11</v>
      </c>
      <c r="AE2954">
        <f t="shared" si="1081"/>
        <v>-2.680099145582794E-5</v>
      </c>
      <c r="AF2954">
        <f t="shared" si="1082"/>
        <v>3.9284954218432323E-8</v>
      </c>
      <c r="AG2954" t="str">
        <f t="shared" si="1083"/>
        <v>NaN</v>
      </c>
      <c r="AH2954">
        <f t="shared" si="1084"/>
        <v>3.9284954218432323E-4</v>
      </c>
    </row>
    <row r="2955" spans="1:34">
      <c r="A2955" s="4">
        <v>43293.271261574075</v>
      </c>
      <c r="B2955" s="3">
        <v>-1.5718286906667299E-3</v>
      </c>
      <c r="C2955">
        <v>2.9112253825423999</v>
      </c>
      <c r="D2955" s="3">
        <v>1.9029814683599398E-2</v>
      </c>
      <c r="E2955" s="3">
        <v>1.8832701350711401E-2</v>
      </c>
      <c r="F2955" s="3">
        <v>1.88151941938304E-2</v>
      </c>
      <c r="G2955">
        <v>-4637048</v>
      </c>
      <c r="H2955">
        <v>8238871</v>
      </c>
      <c r="K2955">
        <f t="shared" si="1066"/>
        <v>100.85873094682537</v>
      </c>
      <c r="L2955">
        <f t="shared" si="1067"/>
        <v>81.15245111991949</v>
      </c>
      <c r="M2955">
        <f t="shared" si="1061"/>
        <v>27.173309643147626</v>
      </c>
      <c r="N2955">
        <f t="shared" si="1068"/>
        <v>0.12498387234195456</v>
      </c>
      <c r="O2955">
        <f t="shared" si="1069"/>
        <v>56.276010815199086</v>
      </c>
      <c r="P2955">
        <f t="shared" si="1070"/>
        <v>56.00543746364847</v>
      </c>
      <c r="Q2955">
        <f t="shared" si="1062"/>
        <v>0.27258110984245576</v>
      </c>
      <c r="R2955">
        <f t="shared" si="1071"/>
        <v>56.003429705356631</v>
      </c>
      <c r="S2955">
        <f t="shared" si="1063"/>
        <v>26.991588903252655</v>
      </c>
      <c r="T2955">
        <f t="shared" si="1064"/>
        <v>13.100193187006004</v>
      </c>
      <c r="U2955">
        <f t="shared" si="1065"/>
        <v>0.46284177654741077</v>
      </c>
      <c r="V2955" s="6">
        <f t="shared" si="1073"/>
        <v>158933.00000033341</v>
      </c>
      <c r="W2955">
        <f t="shared" si="1078"/>
        <v>13.097794183022813</v>
      </c>
      <c r="X2955">
        <f t="shared" si="1079"/>
        <v>27.049707351603768</v>
      </c>
      <c r="Y2955">
        <f t="shared" si="1074"/>
        <v>0.26017243614554059</v>
      </c>
      <c r="Z2955">
        <f t="shared" si="1075"/>
        <v>2.0234907820545176E-7</v>
      </c>
      <c r="AA2955">
        <f t="shared" si="1077"/>
        <v>1.2206341016142453E-9</v>
      </c>
      <c r="AB2955">
        <f t="shared" si="1076"/>
        <v>0.99966220460714927</v>
      </c>
      <c r="AC2955">
        <f t="shared" si="1072"/>
        <v>2.0968923383975451</v>
      </c>
      <c r="AD2955">
        <f t="shared" si="1080"/>
        <v>1.7293291243181394E-12</v>
      </c>
      <c r="AE2955">
        <f t="shared" si="1081"/>
        <v>-2.7349818501975685E-5</v>
      </c>
      <c r="AF2955">
        <f t="shared" si="1082"/>
        <v>-6.2943986199065494E-9</v>
      </c>
      <c r="AG2955">
        <f t="shared" si="1083"/>
        <v>1.7293291243181394E-10</v>
      </c>
      <c r="AH2955" t="str">
        <f t="shared" si="1084"/>
        <v>NaN</v>
      </c>
    </row>
    <row r="2956" spans="1:34">
      <c r="A2956" s="4">
        <v>43293.271956018521</v>
      </c>
      <c r="B2956" s="3">
        <v>-1.5712578647253399E-3</v>
      </c>
      <c r="C2956">
        <v>2.9112170579974199</v>
      </c>
      <c r="D2956" s="3">
        <v>1.9021882581455402E-2</v>
      </c>
      <c r="E2956" s="3">
        <v>1.8826172529006702E-2</v>
      </c>
      <c r="F2956">
        <v>1.8813705330540002E-2</v>
      </c>
      <c r="G2956">
        <v>-4637048</v>
      </c>
      <c r="H2956">
        <v>8238866</v>
      </c>
      <c r="K2956">
        <f t="shared" si="1066"/>
        <v>100.82236697590768</v>
      </c>
      <c r="L2956">
        <f t="shared" si="1067"/>
        <v>81.118044246246725</v>
      </c>
      <c r="M2956">
        <f t="shared" si="1061"/>
        <v>27.161788751057983</v>
      </c>
      <c r="N2956">
        <f t="shared" si="1068"/>
        <v>0.12498134930187707</v>
      </c>
      <c r="O2956">
        <f t="shared" si="1069"/>
        <v>56.25218634148564</v>
      </c>
      <c r="P2956">
        <f t="shared" si="1070"/>
        <v>55.985897087450439</v>
      </c>
      <c r="Q2956">
        <f t="shared" si="1062"/>
        <v>0.25324394804636086</v>
      </c>
      <c r="R2956">
        <f t="shared" si="1071"/>
        <v>55.998942393439279</v>
      </c>
      <c r="S2956">
        <f t="shared" si="1063"/>
        <v>26.99295945236041</v>
      </c>
      <c r="T2956">
        <f t="shared" si="1064"/>
        <v>13.099927603839953</v>
      </c>
      <c r="U2956">
        <f t="shared" si="1065"/>
        <v>0.46284624728405216</v>
      </c>
      <c r="V2956" s="6">
        <f t="shared" si="1073"/>
        <v>158993.00000052899</v>
      </c>
      <c r="W2956">
        <f t="shared" si="1078"/>
        <v>13.097829204978783</v>
      </c>
      <c r="X2956">
        <f t="shared" si="1079"/>
        <v>27.053297714318212</v>
      </c>
      <c r="Y2956">
        <f t="shared" si="1074"/>
        <v>0.26067142300243046</v>
      </c>
      <c r="Z2956">
        <f t="shared" si="1075"/>
        <v>-2.6558316654970222E-7</v>
      </c>
      <c r="AA2956">
        <f t="shared" si="1077"/>
        <v>6.295039210619445E-8</v>
      </c>
      <c r="AB2956">
        <f t="shared" si="1076"/>
        <v>0.9996419867245947</v>
      </c>
      <c r="AC2956">
        <f t="shared" si="1072"/>
        <v>2.0968987469193419</v>
      </c>
      <c r="AD2956">
        <f t="shared" si="1080"/>
        <v>8.9014300702214934E-11</v>
      </c>
      <c r="AE2956">
        <f t="shared" si="1081"/>
        <v>2.3585808790882729E-5</v>
      </c>
      <c r="AF2956">
        <f t="shared" si="1082"/>
        <v>3.7569900677623804E-7</v>
      </c>
      <c r="AG2956">
        <f t="shared" si="1083"/>
        <v>8.9014300702214925E-9</v>
      </c>
      <c r="AH2956">
        <f t="shared" si="1084"/>
        <v>3.7569900677623803E-3</v>
      </c>
    </row>
    <row r="2957" spans="1:34">
      <c r="A2957" s="4">
        <v>43293.272650462961</v>
      </c>
      <c r="B2957" s="3">
        <v>-1.5731011568277599E-3</v>
      </c>
      <c r="C2957">
        <v>2.91112548800265</v>
      </c>
      <c r="D2957" s="3">
        <v>1.9024153993013899E-2</v>
      </c>
      <c r="E2957" s="3">
        <v>1.8828348802908301E-2</v>
      </c>
      <c r="F2957" s="3">
        <v>1.88149917084229E-2</v>
      </c>
      <c r="G2957">
        <v>-4637048</v>
      </c>
      <c r="H2957">
        <v>8238865</v>
      </c>
      <c r="K2957">
        <f t="shared" si="1066"/>
        <v>100.93979229866366</v>
      </c>
      <c r="L2957">
        <f t="shared" si="1067"/>
        <v>81.233778636983089</v>
      </c>
      <c r="M2957">
        <f t="shared" si="1061"/>
        <v>27.200541572352229</v>
      </c>
      <c r="N2957">
        <f t="shared" si="1068"/>
        <v>0.12495359586102781</v>
      </c>
      <c r="O2957">
        <f t="shared" si="1069"/>
        <v>56.259008642054326</v>
      </c>
      <c r="P2957">
        <f t="shared" si="1070"/>
        <v>55.992410546183216</v>
      </c>
      <c r="Q2957">
        <f t="shared" si="1062"/>
        <v>0.2561892111184747</v>
      </c>
      <c r="R2957">
        <f t="shared" si="1071"/>
        <v>56.002819430935851</v>
      </c>
      <c r="S2957">
        <f t="shared" si="1063"/>
        <v>27.029748764939914</v>
      </c>
      <c r="T2957">
        <f t="shared" si="1064"/>
        <v>13.097006189013715</v>
      </c>
      <c r="U2957">
        <f t="shared" si="1065"/>
        <v>0.46289542538710188</v>
      </c>
      <c r="V2957" s="6">
        <f t="shared" si="1073"/>
        <v>159053.00000009593</v>
      </c>
      <c r="W2957">
        <f t="shared" si="1078"/>
        <v>13.0978992488907</v>
      </c>
      <c r="X2957">
        <f t="shared" si="1079"/>
        <v>27.05616823489424</v>
      </c>
      <c r="Y2957">
        <f t="shared" si="1074"/>
        <v>0.27180673327023896</v>
      </c>
      <c r="Z2957">
        <f t="shared" si="1075"/>
        <v>-1.1382135710032132E-7</v>
      </c>
      <c r="AA2957">
        <f t="shared" si="1077"/>
        <v>4.8425962837748845E-8</v>
      </c>
      <c r="AB2957">
        <f t="shared" si="1076"/>
        <v>0.99919555267853355</v>
      </c>
      <c r="AC2957">
        <f t="shared" si="1072"/>
        <v>2.096969240659099</v>
      </c>
      <c r="AD2957">
        <f t="shared" si="1080"/>
        <v>6.5673085463836108E-11</v>
      </c>
      <c r="AE2957">
        <f t="shared" si="1081"/>
        <v>2.742465973529562E-5</v>
      </c>
      <c r="AF2957">
        <f t="shared" si="1082"/>
        <v>2.3838405826840947E-7</v>
      </c>
      <c r="AG2957">
        <f t="shared" si="1083"/>
        <v>6.5673085463836111E-9</v>
      </c>
      <c r="AH2957">
        <f t="shared" si="1084"/>
        <v>2.3838405826840949E-3</v>
      </c>
    </row>
    <row r="2958" spans="1:34">
      <c r="A2958" s="4">
        <v>43293.273344907408</v>
      </c>
      <c r="B2958" s="3">
        <v>-1.58010566681696E-3</v>
      </c>
      <c r="C2958">
        <v>2.91117424605181</v>
      </c>
      <c r="D2958" s="3">
        <v>1.90260924227732E-2</v>
      </c>
      <c r="E2958" s="3">
        <v>1.8829728298933299E-2</v>
      </c>
      <c r="F2958" s="3">
        <v>1.8800400848176701E-2</v>
      </c>
      <c r="G2958">
        <v>-4637048</v>
      </c>
      <c r="H2958">
        <v>8238859</v>
      </c>
      <c r="K2958">
        <f t="shared" si="1066"/>
        <v>101.38600852513665</v>
      </c>
      <c r="L2958">
        <f t="shared" si="1067"/>
        <v>81.699174416456728</v>
      </c>
      <c r="M2958">
        <f t="shared" si="1061"/>
        <v>27.356375973503756</v>
      </c>
      <c r="N2958">
        <f t="shared" si="1068"/>
        <v>0.12496837366719331</v>
      </c>
      <c r="O2958">
        <f t="shared" si="1069"/>
        <v>56.264830814790812</v>
      </c>
      <c r="P2958">
        <f t="shared" si="1070"/>
        <v>55.99653929598086</v>
      </c>
      <c r="Q2958">
        <f t="shared" si="1062"/>
        <v>0.30598704064588134</v>
      </c>
      <c r="R2958">
        <f t="shared" si="1071"/>
        <v>55.958843774144931</v>
      </c>
      <c r="S2958">
        <f t="shared" si="1063"/>
        <v>27.152384613073167</v>
      </c>
      <c r="T2958">
        <f t="shared" si="1064"/>
        <v>13.098561747557453</v>
      </c>
      <c r="U2958">
        <f t="shared" si="1065"/>
        <v>0.46286923964392152</v>
      </c>
      <c r="V2958" s="6">
        <f t="shared" si="1073"/>
        <v>159113.0000002915</v>
      </c>
      <c r="W2958">
        <f t="shared" si="1078"/>
        <v>13.097978048291621</v>
      </c>
      <c r="X2958">
        <f t="shared" si="1079"/>
        <v>27.061169424515739</v>
      </c>
      <c r="Y2958">
        <f t="shared" si="1074"/>
        <v>0.28121200917193551</v>
      </c>
      <c r="Z2958">
        <f t="shared" si="1075"/>
        <v>6.2711491399347943E-8</v>
      </c>
      <c r="AA2958">
        <f t="shared" si="1077"/>
        <v>-6.7071433379873751E-8</v>
      </c>
      <c r="AB2958">
        <f t="shared" si="1076"/>
        <v>0.99882535627789781</v>
      </c>
      <c r="AC2958">
        <f t="shared" si="1072"/>
        <v>2.0969317050314387</v>
      </c>
      <c r="AD2958">
        <f t="shared" si="1080"/>
        <v>-8.7915473185504735E-11</v>
      </c>
      <c r="AE2958">
        <f t="shared" si="1081"/>
        <v>-3.094457879177876E-5</v>
      </c>
      <c r="AF2958">
        <f t="shared" si="1082"/>
        <v>2.8282108128217996E-7</v>
      </c>
      <c r="AG2958" t="str">
        <f t="shared" si="1083"/>
        <v>NaN</v>
      </c>
      <c r="AH2958">
        <f t="shared" si="1084"/>
        <v>2.8282108128217997E-3</v>
      </c>
    </row>
    <row r="2959" spans="1:34">
      <c r="A2959" s="4">
        <v>43293.274050925924</v>
      </c>
      <c r="B2959" s="3">
        <v>-1.57633583716233E-3</v>
      </c>
      <c r="C2959">
        <v>2.9111492724168802</v>
      </c>
      <c r="D2959" s="3">
        <v>1.90242848072921E-2</v>
      </c>
      <c r="E2959" s="3">
        <v>1.88286104314648E-2</v>
      </c>
      <c r="F2959" s="3">
        <v>1.8806737450340699E-2</v>
      </c>
      <c r="G2959">
        <v>-4637048</v>
      </c>
      <c r="H2959">
        <v>8238859</v>
      </c>
      <c r="K2959">
        <f t="shared" si="1066"/>
        <v>101.14585480053228</v>
      </c>
      <c r="L2959">
        <f t="shared" si="1067"/>
        <v>81.450691285977868</v>
      </c>
      <c r="M2959">
        <f t="shared" si="1061"/>
        <v>27.273173199558912</v>
      </c>
      <c r="N2959">
        <f t="shared" si="1068"/>
        <v>0.12496080454696394</v>
      </c>
      <c r="O2959">
        <f t="shared" si="1069"/>
        <v>56.259401549416808</v>
      </c>
      <c r="P2959">
        <f t="shared" si="1070"/>
        <v>55.993193584938041</v>
      </c>
      <c r="Q2959">
        <f t="shared" si="1062"/>
        <v>0.28145977575145054</v>
      </c>
      <c r="R2959">
        <f t="shared" si="1071"/>
        <v>55.977941773665357</v>
      </c>
      <c r="S2959">
        <f t="shared" si="1063"/>
        <v>27.085533349057943</v>
      </c>
      <c r="T2959">
        <f t="shared" si="1064"/>
        <v>13.097764998059624</v>
      </c>
      <c r="U2959">
        <f t="shared" si="1065"/>
        <v>0.46288265185384003</v>
      </c>
      <c r="V2959" s="6">
        <f t="shared" si="1073"/>
        <v>159174.0000000922</v>
      </c>
      <c r="W2959">
        <f t="shared" si="1078"/>
        <v>13.097689117154978</v>
      </c>
      <c r="X2959">
        <f t="shared" si="1079"/>
        <v>27.066017143092171</v>
      </c>
      <c r="Y2959">
        <f t="shared" si="1074"/>
        <v>0.2953135013488814</v>
      </c>
      <c r="Z2959">
        <f t="shared" si="1075"/>
        <v>1.2542298277212393E-7</v>
      </c>
      <c r="AA2959">
        <f t="shared" si="1077"/>
        <v>-5.7007732051300323E-8</v>
      </c>
      <c r="AB2959">
        <f t="shared" si="1076"/>
        <v>0.99825703132279708</v>
      </c>
      <c r="AC2959">
        <f t="shared" si="1072"/>
        <v>2.0969509305968215</v>
      </c>
      <c r="AD2959">
        <f t="shared" si="1080"/>
        <v>-7.1156738900957866E-11</v>
      </c>
      <c r="AE2959">
        <f t="shared" si="1081"/>
        <v>-6.8311712989040109E-6</v>
      </c>
      <c r="AF2959">
        <f t="shared" si="1082"/>
        <v>1.0369358661013425E-6</v>
      </c>
      <c r="AG2959" t="str">
        <f t="shared" si="1083"/>
        <v>NaN</v>
      </c>
      <c r="AH2959">
        <f t="shared" si="1084"/>
        <v>1.0369358661013425E-2</v>
      </c>
    </row>
    <row r="2960" spans="1:34">
      <c r="A2960" s="4">
        <v>43293.274745370371</v>
      </c>
      <c r="B2960" s="3">
        <v>-1.5775250578735701E-3</v>
      </c>
      <c r="C2960">
        <v>2.91122181488026</v>
      </c>
      <c r="D2960" s="3">
        <v>1.9018338703735899E-2</v>
      </c>
      <c r="E2960" s="3">
        <v>1.88219983643103E-2</v>
      </c>
      <c r="F2960" s="3">
        <v>1.8795160049394299E-2</v>
      </c>
      <c r="G2960">
        <v>-4637048</v>
      </c>
      <c r="H2960">
        <v>8238863</v>
      </c>
      <c r="K2960">
        <f t="shared" si="1066"/>
        <v>101.22161307327815</v>
      </c>
      <c r="L2960">
        <f t="shared" si="1067"/>
        <v>81.541667946900617</v>
      </c>
      <c r="M2960">
        <f t="shared" si="1061"/>
        <v>27.303636074597652</v>
      </c>
      <c r="N2960">
        <f t="shared" si="1068"/>
        <v>0.1249827910390625</v>
      </c>
      <c r="O2960">
        <f t="shared" si="1069"/>
        <v>56.241542123844567</v>
      </c>
      <c r="P2960">
        <f t="shared" si="1070"/>
        <v>55.973404060045276</v>
      </c>
      <c r="Q2960">
        <f t="shared" si="1062"/>
        <v>0.29849368764931228</v>
      </c>
      <c r="R2960">
        <f t="shared" si="1071"/>
        <v>55.943048436195255</v>
      </c>
      <c r="S2960">
        <f t="shared" si="1063"/>
        <v>27.104640282831443</v>
      </c>
      <c r="T2960">
        <f t="shared" si="1064"/>
        <v>13.100079365648948</v>
      </c>
      <c r="U2960">
        <f t="shared" si="1065"/>
        <v>0.4628436925774031</v>
      </c>
      <c r="V2960" s="6">
        <f t="shared" si="1073"/>
        <v>159234.00000028778</v>
      </c>
      <c r="W2960">
        <f t="shared" si="1078"/>
        <v>13.097934270846689</v>
      </c>
      <c r="X2960">
        <f t="shared" si="1079"/>
        <v>27.070464143237636</v>
      </c>
      <c r="Y2960">
        <f t="shared" si="1074"/>
        <v>0.29891220402131563</v>
      </c>
      <c r="Z2960">
        <f t="shared" si="1075"/>
        <v>-1.6124692168596499E-7</v>
      </c>
      <c r="AA2960">
        <f t="shared" si="1077"/>
        <v>1.3184344454153203E-8</v>
      </c>
      <c r="AB2960">
        <f t="shared" si="1076"/>
        <v>0.99811529099475249</v>
      </c>
      <c r="AC2960">
        <f t="shared" si="1072"/>
        <v>2.0968950849068908</v>
      </c>
      <c r="AD2960">
        <f t="shared" si="1080"/>
        <v>1.625806678184586E-11</v>
      </c>
      <c r="AE2960">
        <f t="shared" si="1081"/>
        <v>4.1518349217005158E-5</v>
      </c>
      <c r="AF2960">
        <f t="shared" si="1082"/>
        <v>3.8981618028257908E-8</v>
      </c>
      <c r="AG2960">
        <f t="shared" si="1083"/>
        <v>1.625806678184586E-9</v>
      </c>
      <c r="AH2960">
        <f t="shared" si="1084"/>
        <v>3.8981618028257904E-4</v>
      </c>
    </row>
    <row r="2961" spans="1:34">
      <c r="A2961" s="4">
        <v>43293.275439814817</v>
      </c>
      <c r="B2961" s="3">
        <v>-1.5790829370053001E-3</v>
      </c>
      <c r="C2961">
        <v>2.91108862216061</v>
      </c>
      <c r="D2961" s="3">
        <v>1.9012452061215299E-2</v>
      </c>
      <c r="E2961" s="3">
        <v>1.8815850093233201E-2</v>
      </c>
      <c r="F2961" s="3">
        <v>1.8783225321258201E-2</v>
      </c>
      <c r="G2961">
        <v>-4637048</v>
      </c>
      <c r="H2961">
        <v>8238869</v>
      </c>
      <c r="K2961">
        <f t="shared" si="1066"/>
        <v>101.32085641057562</v>
      </c>
      <c r="L2961">
        <f t="shared" si="1067"/>
        <v>81.656599375713753</v>
      </c>
      <c r="M2961">
        <f t="shared" si="1061"/>
        <v>27.342120029915939</v>
      </c>
      <c r="N2961">
        <f t="shared" si="1068"/>
        <v>0.12494242239783183</v>
      </c>
      <c r="O2961">
        <f t="shared" si="1069"/>
        <v>56.223861292528163</v>
      </c>
      <c r="P2961">
        <f t="shared" si="1070"/>
        <v>55.95500264930871</v>
      </c>
      <c r="Q2961">
        <f t="shared" si="1062"/>
        <v>0.31678314866318402</v>
      </c>
      <c r="R2961">
        <f t="shared" si="1071"/>
        <v>55.907078143864979</v>
      </c>
      <c r="S2961">
        <f t="shared" si="1063"/>
        <v>27.130931264140482</v>
      </c>
      <c r="T2961">
        <f t="shared" si="1064"/>
        <v>13.095830034993085</v>
      </c>
      <c r="U2961">
        <f t="shared" si="1065"/>
        <v>0.46291522436364885</v>
      </c>
      <c r="V2961" s="6">
        <f t="shared" si="1073"/>
        <v>159294.00000048336</v>
      </c>
      <c r="W2961">
        <f t="shared" si="1078"/>
        <v>13.098097706641157</v>
      </c>
      <c r="X2961">
        <f t="shared" si="1079"/>
        <v>27.080290565772334</v>
      </c>
      <c r="Y2961">
        <f t="shared" si="1074"/>
        <v>0.29229707124998799</v>
      </c>
      <c r="Z2961">
        <f t="shared" si="1075"/>
        <v>-3.1933214070005137E-7</v>
      </c>
      <c r="AA2961">
        <f t="shared" si="1077"/>
        <v>-2.6111124060692423E-8</v>
      </c>
      <c r="AB2961">
        <f t="shared" si="1076"/>
        <v>0.99838222854225744</v>
      </c>
      <c r="AC2961">
        <f t="shared" si="1072"/>
        <v>2.0969976212556167</v>
      </c>
      <c r="AD2961">
        <f t="shared" si="1080"/>
        <v>-3.2928833757873225E-11</v>
      </c>
      <c r="AE2961">
        <f t="shared" si="1081"/>
        <v>8.0324472045152765E-6</v>
      </c>
      <c r="AF2961">
        <f t="shared" si="1082"/>
        <v>-4.0809333867461953E-7</v>
      </c>
      <c r="AG2961" t="str">
        <f t="shared" si="1083"/>
        <v>NaN</v>
      </c>
      <c r="AH2961" t="str">
        <f t="shared" si="1084"/>
        <v>NaN</v>
      </c>
    </row>
    <row r="2962" spans="1:34">
      <c r="A2962" s="4">
        <v>43293.276134259257</v>
      </c>
      <c r="B2962" s="3">
        <v>-1.57524175410799E-3</v>
      </c>
      <c r="C2962">
        <v>2.9111017035884301</v>
      </c>
      <c r="D2962" s="3">
        <v>1.9009597931508301E-2</v>
      </c>
      <c r="E2962" s="3">
        <v>1.8813364621946702E-2</v>
      </c>
      <c r="F2962" s="3">
        <v>1.8798685677666099E-2</v>
      </c>
      <c r="G2962">
        <v>-4637048</v>
      </c>
      <c r="H2962">
        <v>8238870</v>
      </c>
      <c r="K2962">
        <f t="shared" si="1066"/>
        <v>101.07615718960612</v>
      </c>
      <c r="L2962">
        <f t="shared" si="1067"/>
        <v>81.391577656952435</v>
      </c>
      <c r="M2962">
        <f t="shared" si="1061"/>
        <v>27.25337942964228</v>
      </c>
      <c r="N2962">
        <f t="shared" si="1068"/>
        <v>0.12494638717509475</v>
      </c>
      <c r="O2962">
        <f t="shared" si="1069"/>
        <v>56.215288768253423</v>
      </c>
      <c r="P2962">
        <f t="shared" si="1070"/>
        <v>55.94756378113857</v>
      </c>
      <c r="Q2962">
        <f t="shared" si="1062"/>
        <v>0.26161437743746774</v>
      </c>
      <c r="R2962">
        <f t="shared" si="1071"/>
        <v>55.953674390815955</v>
      </c>
      <c r="S2962">
        <f t="shared" si="1063"/>
        <v>27.078969844683968</v>
      </c>
      <c r="T2962">
        <f t="shared" si="1064"/>
        <v>13.096247379968132</v>
      </c>
      <c r="U2962">
        <f t="shared" si="1065"/>
        <v>0.46290819892035845</v>
      </c>
      <c r="V2962" s="6">
        <f t="shared" si="1073"/>
        <v>159354.00000005029</v>
      </c>
      <c r="W2962">
        <f t="shared" si="1078"/>
        <v>13.098039336714551</v>
      </c>
      <c r="X2962">
        <f t="shared" si="1079"/>
        <v>27.089435342673291</v>
      </c>
      <c r="Y2962">
        <f t="shared" si="1074"/>
        <v>0.28085386497614923</v>
      </c>
      <c r="Z2962">
        <f t="shared" si="1075"/>
        <v>2.7279498750546578E-7</v>
      </c>
      <c r="AA2962">
        <f t="shared" si="1077"/>
        <v>-5.3136790529019854E-8</v>
      </c>
      <c r="AB2962">
        <f t="shared" si="1076"/>
        <v>0.99883485614697043</v>
      </c>
      <c r="AC2962">
        <f t="shared" si="1072"/>
        <v>2.0969875507213689</v>
      </c>
      <c r="AD2962">
        <f t="shared" si="1080"/>
        <v>-6.9740984553795348E-11</v>
      </c>
      <c r="AE2962">
        <f t="shared" si="1081"/>
        <v>4.720186007430911E-6</v>
      </c>
      <c r="AF2962">
        <f t="shared" si="1082"/>
        <v>-1.4708215927143172E-6</v>
      </c>
      <c r="AG2962" t="str">
        <f t="shared" si="1083"/>
        <v>NaN</v>
      </c>
      <c r="AH2962" t="str">
        <f t="shared" si="1084"/>
        <v>NaN</v>
      </c>
    </row>
    <row r="2963" spans="1:34">
      <c r="A2963" s="4">
        <v>43293.27684027778</v>
      </c>
      <c r="B2963" s="3">
        <v>-1.57587204108495E-3</v>
      </c>
      <c r="C2963">
        <v>2.9111920843624799</v>
      </c>
      <c r="D2963" s="3">
        <v>1.9009538470472799E-2</v>
      </c>
      <c r="E2963" s="3">
        <v>1.8812793796005301E-2</v>
      </c>
      <c r="F2963" s="3">
        <v>1.8797780448785498E-2</v>
      </c>
      <c r="G2963">
        <v>-4637048</v>
      </c>
      <c r="H2963">
        <v>8238870</v>
      </c>
      <c r="K2963">
        <f t="shared" si="1066"/>
        <v>101.11630907416161</v>
      </c>
      <c r="L2963">
        <f t="shared" si="1067"/>
        <v>81.432919456632888</v>
      </c>
      <c r="M2963">
        <f t="shared" si="1061"/>
        <v>27.267222431405244</v>
      </c>
      <c r="N2963">
        <f t="shared" si="1068"/>
        <v>0.12497378018164461</v>
      </c>
      <c r="O2963">
        <f t="shared" si="1069"/>
        <v>56.215110173997886</v>
      </c>
      <c r="P2963">
        <f t="shared" si="1070"/>
        <v>55.945855332946373</v>
      </c>
      <c r="Q2963">
        <f t="shared" si="1062"/>
        <v>0.26416406882779597</v>
      </c>
      <c r="R2963">
        <f t="shared" si="1071"/>
        <v>55.95094610517009</v>
      </c>
      <c r="S2963">
        <f t="shared" si="1063"/>
        <v>27.091113052186714</v>
      </c>
      <c r="T2963">
        <f t="shared" si="1064"/>
        <v>13.0991308543418</v>
      </c>
      <c r="U2963">
        <f t="shared" si="1065"/>
        <v>0.46285965949397623</v>
      </c>
      <c r="V2963" s="6">
        <f t="shared" si="1073"/>
        <v>159415.00000047963</v>
      </c>
      <c r="W2963">
        <f t="shared" si="1078"/>
        <v>13.098156076567744</v>
      </c>
      <c r="X2963">
        <f t="shared" si="1079"/>
        <v>27.098225965119362</v>
      </c>
      <c r="Y2963">
        <f t="shared" si="1074"/>
        <v>0.26356308613822677</v>
      </c>
      <c r="Z2963">
        <f t="shared" si="1075"/>
        <v>2.2576136898847246E-7</v>
      </c>
      <c r="AA2963">
        <f t="shared" si="1077"/>
        <v>-9.6269604335333856E-9</v>
      </c>
      <c r="AB2963">
        <f t="shared" si="1076"/>
        <v>0.99952773131471806</v>
      </c>
      <c r="AC2963">
        <f t="shared" si="1072"/>
        <v>2.0969179724847322</v>
      </c>
      <c r="AD2963">
        <f t="shared" si="1080"/>
        <v>-1.3463666704721248E-11</v>
      </c>
      <c r="AE2963">
        <f t="shared" si="1081"/>
        <v>2.9923856822480548E-5</v>
      </c>
      <c r="AF2963">
        <f t="shared" si="1082"/>
        <v>-4.4789562462317867E-8</v>
      </c>
      <c r="AG2963" t="str">
        <f t="shared" si="1083"/>
        <v>NaN</v>
      </c>
      <c r="AH2963" t="str">
        <f t="shared" si="1084"/>
        <v>NaN</v>
      </c>
    </row>
    <row r="2964" spans="1:34">
      <c r="A2964" s="4">
        <v>43293.27753472222</v>
      </c>
      <c r="B2964" s="3">
        <v>-1.5763834059907801E-3</v>
      </c>
      <c r="C2964">
        <v>2.9111873274796398</v>
      </c>
      <c r="D2964" s="3">
        <v>1.9005257275912301E-2</v>
      </c>
      <c r="E2964" s="3">
        <v>1.8808762337794199E-2</v>
      </c>
      <c r="F2964" s="3">
        <v>1.8793266215288901E-2</v>
      </c>
      <c r="G2964">
        <v>-4637048</v>
      </c>
      <c r="H2964">
        <v>8238870</v>
      </c>
      <c r="K2964">
        <f t="shared" si="1066"/>
        <v>101.14888513144214</v>
      </c>
      <c r="L2964">
        <f t="shared" si="1067"/>
        <v>81.471429432760175</v>
      </c>
      <c r="M2964">
        <f t="shared" si="1061"/>
        <v>27.280117217591194</v>
      </c>
      <c r="N2964">
        <f t="shared" si="1068"/>
        <v>0.12497233844445918</v>
      </c>
      <c r="O2964">
        <f t="shared" si="1069"/>
        <v>56.202251387585768</v>
      </c>
      <c r="P2964">
        <f t="shared" si="1070"/>
        <v>55.933789417589111</v>
      </c>
      <c r="Q2964">
        <f t="shared" si="1062"/>
        <v>0.26491081214941659</v>
      </c>
      <c r="R2964">
        <f t="shared" si="1071"/>
        <v>55.937340575436352</v>
      </c>
      <c r="S2964">
        <f t="shared" si="1063"/>
        <v>27.103510009491583</v>
      </c>
      <c r="T2964">
        <f t="shared" si="1064"/>
        <v>13.098979092532808</v>
      </c>
      <c r="U2964">
        <f t="shared" si="1065"/>
        <v>0.46286221420062557</v>
      </c>
      <c r="V2964" s="6">
        <f t="shared" si="1073"/>
        <v>159475.00000004657</v>
      </c>
      <c r="W2964">
        <f t="shared" si="1078"/>
        <v>13.098380800785147</v>
      </c>
      <c r="X2964">
        <f t="shared" si="1079"/>
        <v>27.105985741443444</v>
      </c>
      <c r="Y2964">
        <f t="shared" si="1074"/>
        <v>0.26192741474136011</v>
      </c>
      <c r="Z2964">
        <f t="shared" si="1075"/>
        <v>-3.8888963670424076E-7</v>
      </c>
      <c r="AA2964">
        <f t="shared" si="1077"/>
        <v>3.6895260791680341E-8</v>
      </c>
      <c r="AB2964">
        <f t="shared" si="1076"/>
        <v>0.99959342465730883</v>
      </c>
      <c r="AC2964">
        <f t="shared" si="1072"/>
        <v>2.0969216344971833</v>
      </c>
      <c r="AD2964">
        <f t="shared" si="1080"/>
        <v>5.1921727778127996E-11</v>
      </c>
      <c r="AE2964">
        <f t="shared" si="1081"/>
        <v>1.1081068388676306E-4</v>
      </c>
      <c r="AF2964">
        <f t="shared" si="1082"/>
        <v>4.6644295352382523E-8</v>
      </c>
      <c r="AG2964">
        <f t="shared" si="1083"/>
        <v>5.1921727778127999E-9</v>
      </c>
      <c r="AH2964">
        <f t="shared" si="1084"/>
        <v>4.6644295352382524E-4</v>
      </c>
    </row>
    <row r="2965" spans="1:34">
      <c r="A2965" s="4">
        <v>43293.278229166666</v>
      </c>
      <c r="B2965" s="3">
        <v>-1.57449254505991E-3</v>
      </c>
      <c r="C2965">
        <v>2.9110458102150001</v>
      </c>
      <c r="D2965" s="3">
        <v>1.8999358741184601E-2</v>
      </c>
      <c r="E2965" s="3">
        <v>1.8802102701811201E-2</v>
      </c>
      <c r="F2965" s="3">
        <v>1.8790109825113199E-2</v>
      </c>
      <c r="G2965">
        <v>-4637048</v>
      </c>
      <c r="H2965">
        <v>8238870</v>
      </c>
      <c r="K2965">
        <f t="shared" si="1066"/>
        <v>101.0284294777763</v>
      </c>
      <c r="L2965">
        <f t="shared" si="1067"/>
        <v>81.355122825253645</v>
      </c>
      <c r="M2965">
        <f t="shared" si="1061"/>
        <v>27.241172793661857</v>
      </c>
      <c r="N2965">
        <f t="shared" si="1068"/>
        <v>0.12492944676314807</v>
      </c>
      <c r="O2965">
        <f t="shared" si="1069"/>
        <v>56.184534837418262</v>
      </c>
      <c r="P2965">
        <f t="shared" si="1070"/>
        <v>55.913857522013515</v>
      </c>
      <c r="Q2965">
        <f t="shared" si="1062"/>
        <v>0.25670736324686771</v>
      </c>
      <c r="R2965">
        <f t="shared" si="1071"/>
        <v>55.927827474171394</v>
      </c>
      <c r="S2965">
        <f t="shared" si="1063"/>
        <v>27.07003455149728</v>
      </c>
      <c r="T2965">
        <f t="shared" si="1064"/>
        <v>13.094464178710584</v>
      </c>
      <c r="U2965">
        <f t="shared" si="1065"/>
        <v>0.46293821672351826</v>
      </c>
      <c r="V2965" s="6">
        <f t="shared" si="1073"/>
        <v>159535.00000024214</v>
      </c>
      <c r="W2965">
        <f t="shared" si="1078"/>
        <v>13.098424578230096</v>
      </c>
      <c r="X2965">
        <f t="shared" si="1079"/>
        <v>27.101740326038222</v>
      </c>
      <c r="Y2965">
        <f t="shared" si="1074"/>
        <v>0.26070142519511091</v>
      </c>
      <c r="Z2965">
        <f t="shared" si="1075"/>
        <v>-1.2646817387894397E-7</v>
      </c>
      <c r="AA2965">
        <f t="shared" si="1077"/>
        <v>1.0401522079542164E-7</v>
      </c>
      <c r="AB2965">
        <f t="shared" si="1076"/>
        <v>0.99964192333769841</v>
      </c>
      <c r="AC2965">
        <f t="shared" si="1072"/>
        <v>2.0970305793677135</v>
      </c>
      <c r="AD2965">
        <f t="shared" si="1080"/>
        <v>1.4707388371333816E-10</v>
      </c>
      <c r="AE2965">
        <f t="shared" si="1081"/>
        <v>3.4188886636131672E-4</v>
      </c>
      <c r="AF2965">
        <f t="shared" si="1082"/>
        <v>4.2823448619260239E-8</v>
      </c>
      <c r="AG2965">
        <f t="shared" si="1083"/>
        <v>1.4707388371333816E-8</v>
      </c>
      <c r="AH2965">
        <f t="shared" si="1084"/>
        <v>4.2823448619260234E-4</v>
      </c>
    </row>
    <row r="2966" spans="1:34">
      <c r="A2966" s="4">
        <v>43293.278923611113</v>
      </c>
      <c r="B2966" s="3">
        <v>-1.5755390592857999E-3</v>
      </c>
      <c r="C2966">
        <v>2.9111397586511898</v>
      </c>
      <c r="D2966">
        <v>1.9036759732553001E-2</v>
      </c>
      <c r="E2966" s="3">
        <v>1.8840395608713201E-2</v>
      </c>
      <c r="F2966" s="3">
        <v>1.88261284058353E-2</v>
      </c>
      <c r="G2966">
        <v>-4637048</v>
      </c>
      <c r="H2966">
        <v>8239165</v>
      </c>
      <c r="K2966">
        <f t="shared" si="1066"/>
        <v>101.09509675779259</v>
      </c>
      <c r="L2966">
        <f t="shared" si="1067"/>
        <v>81.374444008719692</v>
      </c>
      <c r="M2966">
        <f t="shared" si="1061"/>
        <v>27.247642351805197</v>
      </c>
      <c r="N2966">
        <f t="shared" si="1068"/>
        <v>0.12495792107258999</v>
      </c>
      <c r="O2966">
        <f t="shared" si="1069"/>
        <v>56.296870624267342</v>
      </c>
      <c r="P2966">
        <f t="shared" si="1070"/>
        <v>56.028465921572455</v>
      </c>
      <c r="Q2966">
        <f t="shared" si="1062"/>
        <v>0.26048610018904839</v>
      </c>
      <c r="R2966">
        <f t="shared" si="1071"/>
        <v>56.036384524078294</v>
      </c>
      <c r="S2966">
        <f t="shared" si="1063"/>
        <v>27.073984951679165</v>
      </c>
      <c r="T2966">
        <f t="shared" si="1064"/>
        <v>13.097461474441314</v>
      </c>
      <c r="U2966">
        <f t="shared" si="1065"/>
        <v>0.46288776126714398</v>
      </c>
      <c r="V2966" s="6">
        <f t="shared" si="1073"/>
        <v>159595.00000043772</v>
      </c>
      <c r="W2966">
        <f t="shared" si="1078"/>
        <v>13.098541318083289</v>
      </c>
      <c r="X2966">
        <f t="shared" si="1079"/>
        <v>27.106666695638786</v>
      </c>
      <c r="Y2966">
        <f t="shared" si="1074"/>
        <v>0.26876787637880994</v>
      </c>
      <c r="Z2966">
        <f t="shared" si="1075"/>
        <v>4.2999179344052923E-7</v>
      </c>
      <c r="AA2966">
        <f t="shared" si="1077"/>
        <v>7.0867718210493781E-8</v>
      </c>
      <c r="AB2966">
        <f t="shared" si="1076"/>
        <v>0.99931882565040553</v>
      </c>
      <c r="AC2966">
        <f t="shared" si="1072"/>
        <v>2.0969582546217311</v>
      </c>
      <c r="AD2966">
        <f t="shared" si="1080"/>
        <v>9.7193714920478237E-11</v>
      </c>
      <c r="AE2966">
        <f t="shared" si="1081"/>
        <v>-1.5232456476216631E-6</v>
      </c>
      <c r="AF2966">
        <f t="shared" si="1082"/>
        <v>-6.3518359368154554E-6</v>
      </c>
      <c r="AG2966">
        <f t="shared" si="1083"/>
        <v>9.7193714920478233E-9</v>
      </c>
      <c r="AH2966" t="str">
        <f t="shared" si="1084"/>
        <v>NaN</v>
      </c>
    </row>
    <row r="2967" spans="1:34">
      <c r="A2967" s="4">
        <v>43293.279618055552</v>
      </c>
      <c r="B2967" s="3">
        <v>-1.57918996686931E-3</v>
      </c>
      <c r="C2967">
        <v>2.91120754423173</v>
      </c>
      <c r="D2967" s="3">
        <v>1.9033525052218499E-2</v>
      </c>
      <c r="E2967" s="3">
        <v>1.88356744024895E-2</v>
      </c>
      <c r="F2967" s="3">
        <v>1.8813407557881901E-2</v>
      </c>
      <c r="G2967">
        <v>-4637048</v>
      </c>
      <c r="H2967">
        <v>8239161</v>
      </c>
      <c r="K2967">
        <f t="shared" si="1066"/>
        <v>101.32767465512264</v>
      </c>
      <c r="L2967">
        <f t="shared" si="1067"/>
        <v>81.623743344910679</v>
      </c>
      <c r="M2967">
        <f t="shared" si="1061"/>
        <v>27.331118426312649</v>
      </c>
      <c r="N2967">
        <f t="shared" si="1068"/>
        <v>0.12497846582750326</v>
      </c>
      <c r="O2967">
        <f t="shared" si="1069"/>
        <v>56.287155096756258</v>
      </c>
      <c r="P2967">
        <f t="shared" si="1070"/>
        <v>56.014335631316072</v>
      </c>
      <c r="Q2967">
        <f t="shared" si="1062"/>
        <v>0.28911016570051373</v>
      </c>
      <c r="R2967">
        <f t="shared" si="1071"/>
        <v>55.998044931055745</v>
      </c>
      <c r="S2967">
        <f t="shared" si="1063"/>
        <v>27.138378315845639</v>
      </c>
      <c r="T2967">
        <f t="shared" si="1064"/>
        <v>13.099624080221659</v>
      </c>
      <c r="U2967">
        <f t="shared" si="1065"/>
        <v>0.46285135669735578</v>
      </c>
      <c r="V2967" s="6">
        <f t="shared" si="1073"/>
        <v>159655.00000000466</v>
      </c>
      <c r="W2967">
        <f t="shared" si="1078"/>
        <v>13.098415822741115</v>
      </c>
      <c r="X2967">
        <f t="shared" si="1079"/>
        <v>27.11007697427679</v>
      </c>
      <c r="Y2967">
        <f t="shared" si="1074"/>
        <v>0.27887559186985555</v>
      </c>
      <c r="Z2967">
        <f t="shared" si="1075"/>
        <v>1.6440862689053102E-7</v>
      </c>
      <c r="AA2967">
        <f t="shared" si="1077"/>
        <v>1.1064099044217286E-8</v>
      </c>
      <c r="AB2967">
        <f t="shared" si="1076"/>
        <v>0.99891747041031587</v>
      </c>
      <c r="AC2967">
        <f t="shared" si="1072"/>
        <v>2.0969060709442511</v>
      </c>
      <c r="AD2967">
        <f t="shared" si="1080"/>
        <v>1.462385372128965E-11</v>
      </c>
      <c r="AE2967">
        <f t="shared" si="1081"/>
        <v>-1.1727918181749327E-4</v>
      </c>
      <c r="AF2967">
        <f t="shared" si="1082"/>
        <v>-1.2412862445753529E-8</v>
      </c>
      <c r="AG2967">
        <f t="shared" si="1083"/>
        <v>1.462385372128965E-9</v>
      </c>
      <c r="AH2967" t="str">
        <f t="shared" si="1084"/>
        <v>NaN</v>
      </c>
    </row>
    <row r="2968" spans="1:34">
      <c r="A2968" s="4">
        <v>43293.280312499999</v>
      </c>
      <c r="B2968" s="3">
        <v>-1.57763208773758E-3</v>
      </c>
      <c r="C2968">
        <v>2.9112015981281698</v>
      </c>
      <c r="D2968" s="3">
        <v>1.9023856687836099E-2</v>
      </c>
      <c r="E2968" s="3">
        <v>1.8828539078222101E-2</v>
      </c>
      <c r="F2968">
        <v>1.8804462467233E-2</v>
      </c>
      <c r="G2968">
        <v>-4637048</v>
      </c>
      <c r="H2968">
        <v>8239165</v>
      </c>
      <c r="K2968">
        <f t="shared" si="1066"/>
        <v>101.22843131782518</v>
      </c>
      <c r="L2968">
        <f t="shared" si="1067"/>
        <v>81.536258247860985</v>
      </c>
      <c r="M2968">
        <f t="shared" si="1061"/>
        <v>27.301824676111817</v>
      </c>
      <c r="N2968">
        <f t="shared" si="1068"/>
        <v>0.12497666365601842</v>
      </c>
      <c r="O2968">
        <f t="shared" si="1069"/>
        <v>56.258115670775744</v>
      </c>
      <c r="P2968">
        <f t="shared" si="1070"/>
        <v>55.992980028913948</v>
      </c>
      <c r="Q2968">
        <f t="shared" si="1062"/>
        <v>0.28703050972000455</v>
      </c>
      <c r="R2968">
        <f t="shared" si="1071"/>
        <v>55.97108516105574</v>
      </c>
      <c r="S2968">
        <f t="shared" si="1063"/>
        <v>27.110471002965149</v>
      </c>
      <c r="T2968">
        <f t="shared" si="1064"/>
        <v>13.099434377960096</v>
      </c>
      <c r="U2968">
        <f t="shared" si="1065"/>
        <v>0.46285455008067261</v>
      </c>
      <c r="V2968" s="6">
        <f t="shared" si="1073"/>
        <v>159715.00000020023</v>
      </c>
      <c r="W2968">
        <f t="shared" si="1078"/>
        <v>13.098684324403447</v>
      </c>
      <c r="X2968">
        <f t="shared" si="1079"/>
        <v>27.104898153870725</v>
      </c>
      <c r="Y2968">
        <f t="shared" si="1074"/>
        <v>0.29203681738406811</v>
      </c>
      <c r="Z2968">
        <f t="shared" si="1075"/>
        <v>1.5050757932613764E-7</v>
      </c>
      <c r="AA2968">
        <f t="shared" si="1077"/>
        <v>5.8941336588461376E-8</v>
      </c>
      <c r="AB2968">
        <f t="shared" si="1076"/>
        <v>0.99839002709634017</v>
      </c>
      <c r="AC2968">
        <f t="shared" si="1072"/>
        <v>2.0969106484598226</v>
      </c>
      <c r="AD2968">
        <f t="shared" si="1080"/>
        <v>7.4394290383891739E-11</v>
      </c>
      <c r="AE2968">
        <f t="shared" si="1081"/>
        <v>-2.2674513765822798E-4</v>
      </c>
      <c r="AF2968">
        <f t="shared" si="1082"/>
        <v>-3.2661239236868724E-8</v>
      </c>
      <c r="AG2968">
        <f t="shared" si="1083"/>
        <v>7.4394290383891742E-9</v>
      </c>
      <c r="AH2968" t="str">
        <f t="shared" si="1084"/>
        <v>NaN</v>
      </c>
    </row>
    <row r="2969" spans="1:34">
      <c r="A2969" s="4">
        <v>43293.281018518515</v>
      </c>
      <c r="B2969" s="3">
        <v>-1.5777747942229299E-3</v>
      </c>
      <c r="C2969">
        <v>2.91126462682587</v>
      </c>
      <c r="D2969" s="3">
        <v>1.90228101736102E-2</v>
      </c>
      <c r="E2969">
        <v>1.8825566026444002E-2</v>
      </c>
      <c r="F2969">
        <v>1.8799126381200001E-2</v>
      </c>
      <c r="G2969">
        <v>-4637048</v>
      </c>
      <c r="H2969">
        <v>8239167</v>
      </c>
      <c r="K2969">
        <f t="shared" si="1066"/>
        <v>101.23752231055475</v>
      </c>
      <c r="L2969">
        <f t="shared" si="1067"/>
        <v>81.552363477116643</v>
      </c>
      <c r="M2969">
        <f t="shared" si="1061"/>
        <v>27.307217395313746</v>
      </c>
      <c r="N2969">
        <f t="shared" si="1068"/>
        <v>0.12499576667374626</v>
      </c>
      <c r="O2969">
        <f t="shared" si="1069"/>
        <v>56.254972411875002</v>
      </c>
      <c r="P2969">
        <f t="shared" si="1070"/>
        <v>55.984081861246345</v>
      </c>
      <c r="Q2969">
        <f t="shared" si="1062"/>
        <v>0.29996977673168601</v>
      </c>
      <c r="R2969">
        <f t="shared" si="1071"/>
        <v>55.955002635143316</v>
      </c>
      <c r="S2969">
        <f t="shared" si="1063"/>
        <v>27.10723754415929</v>
      </c>
      <c r="T2969">
        <f t="shared" si="1064"/>
        <v>13.101445221931449</v>
      </c>
      <c r="U2969">
        <f t="shared" si="1065"/>
        <v>0.46282070021753374</v>
      </c>
      <c r="V2969" s="6">
        <f t="shared" si="1073"/>
        <v>159776.00000000093</v>
      </c>
      <c r="W2969">
        <f t="shared" si="1078"/>
        <v>13.099046217948326</v>
      </c>
      <c r="X2969">
        <f t="shared" si="1079"/>
        <v>27.106044645483596</v>
      </c>
      <c r="Y2969">
        <f t="shared" si="1074"/>
        <v>0.29495520543457349</v>
      </c>
      <c r="Z2969">
        <f t="shared" si="1075"/>
        <v>4.0762469410970822E-8</v>
      </c>
      <c r="AA2969">
        <f t="shared" si="1077"/>
        <v>6.8878121637270233E-8</v>
      </c>
      <c r="AB2969">
        <f t="shared" si="1076"/>
        <v>0.99827372440027706</v>
      </c>
      <c r="AC2969">
        <f t="shared" si="1072"/>
        <v>2.096862126794794</v>
      </c>
      <c r="AD2969">
        <f t="shared" si="1080"/>
        <v>8.6074084648694073E-11</v>
      </c>
      <c r="AE2969">
        <f t="shared" si="1081"/>
        <v>1.6029192119227386E-3</v>
      </c>
      <c r="AF2969">
        <f t="shared" si="1082"/>
        <v>5.3455428435571185E-9</v>
      </c>
      <c r="AG2969">
        <f t="shared" si="1083"/>
        <v>8.6074084648694079E-9</v>
      </c>
      <c r="AH2969">
        <f t="shared" si="1084"/>
        <v>5.3455428435571182E-5</v>
      </c>
    </row>
    <row r="2970" spans="1:34">
      <c r="A2970" s="4">
        <v>43293.281712962962</v>
      </c>
      <c r="B2970" s="3">
        <v>-1.57865481754925E-3</v>
      </c>
      <c r="C2970">
        <v>2.9112170579974199</v>
      </c>
      <c r="D2970" s="3">
        <v>1.9014782933809302E-2</v>
      </c>
      <c r="E2970" s="3">
        <v>1.88187874683899E-2</v>
      </c>
      <c r="F2970" s="3">
        <v>1.8791824995623801E-2</v>
      </c>
      <c r="G2970">
        <v>-4637048</v>
      </c>
      <c r="H2970">
        <v>8239167</v>
      </c>
      <c r="K2970">
        <f t="shared" si="1066"/>
        <v>101.29358343238685</v>
      </c>
      <c r="L2970">
        <f t="shared" si="1067"/>
        <v>81.618022203837967</v>
      </c>
      <c r="M2970">
        <f t="shared" si="1061"/>
        <v>27.329202743720991</v>
      </c>
      <c r="N2970">
        <f t="shared" si="1068"/>
        <v>0.12498134930187707</v>
      </c>
      <c r="O2970">
        <f t="shared" si="1069"/>
        <v>56.2308621873524</v>
      </c>
      <c r="P2970">
        <f t="shared" si="1070"/>
        <v>55.96379403896411</v>
      </c>
      <c r="Q2970">
        <f t="shared" si="1062"/>
        <v>0.29786532985202996</v>
      </c>
      <c r="R2970">
        <f t="shared" si="1071"/>
        <v>55.93299685750037</v>
      </c>
      <c r="S2970">
        <f t="shared" si="1063"/>
        <v>27.130625857152971</v>
      </c>
      <c r="T2970">
        <f t="shared" si="1064"/>
        <v>13.099927603839953</v>
      </c>
      <c r="U2970">
        <f t="shared" si="1065"/>
        <v>0.46284624728405216</v>
      </c>
      <c r="V2970" s="6">
        <f t="shared" si="1073"/>
        <v>159836.00000019651</v>
      </c>
      <c r="W2970">
        <f t="shared" si="1078"/>
        <v>13.099069565918965</v>
      </c>
      <c r="X2970">
        <f t="shared" si="1079"/>
        <v>27.105246733870732</v>
      </c>
      <c r="Y2970">
        <f t="shared" si="1074"/>
        <v>0.29884374096567967</v>
      </c>
      <c r="Z2970">
        <f t="shared" si="1075"/>
        <v>-1.9286396517546296E-7</v>
      </c>
      <c r="AA2970">
        <f t="shared" si="1077"/>
        <v>7.9023946257859712E-9</v>
      </c>
      <c r="AB2970">
        <f t="shared" si="1076"/>
        <v>0.99811994942327587</v>
      </c>
      <c r="AC2970">
        <f t="shared" si="1072"/>
        <v>2.0968987469193419</v>
      </c>
      <c r="AD2970">
        <f t="shared" si="1080"/>
        <v>9.7469629822184764E-12</v>
      </c>
      <c r="AE2970">
        <f t="shared" si="1081"/>
        <v>-1.6866386853385938E-4</v>
      </c>
      <c r="AF2970">
        <f t="shared" si="1082"/>
        <v>-5.7527870142399542E-9</v>
      </c>
      <c r="AG2970">
        <f t="shared" si="1083"/>
        <v>9.746962982218477E-10</v>
      </c>
      <c r="AH2970" t="str">
        <f t="shared" si="1084"/>
        <v>NaN</v>
      </c>
    </row>
    <row r="2971" spans="1:34">
      <c r="A2971" s="4">
        <v>43293.282407407409</v>
      </c>
      <c r="B2971" s="3">
        <v>-1.57695423193218E-3</v>
      </c>
      <c r="C2971">
        <v>2.9111920843624799</v>
      </c>
      <c r="D2971" s="3">
        <v>1.9007314627742699E-2</v>
      </c>
      <c r="E2971" s="3">
        <v>1.88110813181811E-2</v>
      </c>
      <c r="F2971" s="3">
        <v>1.87841067283262E-2</v>
      </c>
      <c r="G2971">
        <v>-4637048</v>
      </c>
      <c r="H2971">
        <v>8239167</v>
      </c>
      <c r="K2971">
        <f t="shared" si="1066"/>
        <v>101.18524910236046</v>
      </c>
      <c r="L2971">
        <f t="shared" si="1067"/>
        <v>81.519833465929494</v>
      </c>
      <c r="M2971">
        <f t="shared" si="1061"/>
        <v>27.296324957014164</v>
      </c>
      <c r="N2971">
        <f t="shared" si="1068"/>
        <v>0.12497378018164461</v>
      </c>
      <c r="O2971">
        <f t="shared" si="1069"/>
        <v>56.208430748833621</v>
      </c>
      <c r="P2971">
        <f t="shared" si="1070"/>
        <v>55.940729988369789</v>
      </c>
      <c r="Q2971">
        <f t="shared" si="1062"/>
        <v>0.29869611631332305</v>
      </c>
      <c r="R2971">
        <f t="shared" si="1071"/>
        <v>55.909734632520298</v>
      </c>
      <c r="S2971">
        <f t="shared" si="1063"/>
        <v>27.097194212805281</v>
      </c>
      <c r="T2971">
        <f t="shared" si="1064"/>
        <v>13.0991308543418</v>
      </c>
      <c r="U2971">
        <f t="shared" si="1065"/>
        <v>0.46285965949397623</v>
      </c>
      <c r="V2971" s="6">
        <f t="shared" si="1073"/>
        <v>159896.00000039209</v>
      </c>
      <c r="W2971">
        <f t="shared" si="1078"/>
        <v>13.09930304562535</v>
      </c>
      <c r="X2971">
        <f t="shared" si="1079"/>
        <v>27.103836128295782</v>
      </c>
      <c r="Y2971">
        <f t="shared" si="1074"/>
        <v>0.29929261640059934</v>
      </c>
      <c r="Z2971">
        <f t="shared" si="1075"/>
        <v>-5.3748973894532174E-8</v>
      </c>
      <c r="AA2971">
        <f t="shared" si="1077"/>
        <v>1.4225803197658767E-8</v>
      </c>
      <c r="AB2971">
        <f t="shared" si="1076"/>
        <v>0.99809952805219138</v>
      </c>
      <c r="AC2971">
        <f t="shared" si="1072"/>
        <v>2.0969179724847322</v>
      </c>
      <c r="AD2971">
        <f t="shared" si="1080"/>
        <v>1.7520219497625816E-11</v>
      </c>
      <c r="AE2971">
        <f t="shared" si="1081"/>
        <v>-6.4954524043209986E-4</v>
      </c>
      <c r="AF2971">
        <f t="shared" si="1082"/>
        <v>-2.6851043860489144E-9</v>
      </c>
      <c r="AG2971">
        <f t="shared" si="1083"/>
        <v>1.7520219497625815E-9</v>
      </c>
      <c r="AH2971" t="str">
        <f t="shared" si="1084"/>
        <v>NaN</v>
      </c>
    </row>
    <row r="2972" spans="1:34">
      <c r="A2972" s="4">
        <v>43293.283101851855</v>
      </c>
      <c r="B2972" s="3">
        <v>-1.5799629603316101E-3</v>
      </c>
      <c r="C2972">
        <v>2.9111968412453302</v>
      </c>
      <c r="D2972" s="3">
        <v>1.9031099041967502E-2</v>
      </c>
      <c r="E2972" s="3">
        <v>1.8834818163577401E-2</v>
      </c>
      <c r="F2972" s="3">
        <v>1.8806939935748199E-2</v>
      </c>
      <c r="G2972">
        <v>-4637048</v>
      </c>
      <c r="H2972">
        <v>8239372</v>
      </c>
      <c r="K2972">
        <f t="shared" si="1066"/>
        <v>101.37691753240708</v>
      </c>
      <c r="L2972">
        <f t="shared" si="1067"/>
        <v>81.681487852627356</v>
      </c>
      <c r="M2972">
        <f t="shared" si="1061"/>
        <v>27.350453755889543</v>
      </c>
      <c r="N2972">
        <f t="shared" si="1068"/>
        <v>0.12497522191883313</v>
      </c>
      <c r="O2972">
        <f t="shared" si="1069"/>
        <v>56.279868451122582</v>
      </c>
      <c r="P2972">
        <f t="shared" si="1070"/>
        <v>56.01177295902778</v>
      </c>
      <c r="Q2972">
        <f t="shared" si="1062"/>
        <v>0.30131640303644502</v>
      </c>
      <c r="R2972">
        <f t="shared" si="1071"/>
        <v>55.978552048086136</v>
      </c>
      <c r="S2972">
        <f t="shared" si="1063"/>
        <v>27.149576153865247</v>
      </c>
      <c r="T2972">
        <f t="shared" si="1064"/>
        <v>13.099282616151116</v>
      </c>
      <c r="U2972">
        <f t="shared" si="1065"/>
        <v>0.46285710478732162</v>
      </c>
      <c r="V2972" s="6">
        <f t="shared" si="1073"/>
        <v>159956.00000058766</v>
      </c>
      <c r="W2972">
        <f t="shared" si="1078"/>
        <v>13.09986047842434</v>
      </c>
      <c r="X2972">
        <f t="shared" si="1079"/>
        <v>27.103480695827784</v>
      </c>
      <c r="Y2972">
        <f t="shared" si="1074"/>
        <v>0.29527892024423369</v>
      </c>
      <c r="Z2972">
        <f t="shared" si="1075"/>
        <v>-5.6910678537282067E-8</v>
      </c>
      <c r="AA2972">
        <f t="shared" si="1077"/>
        <v>-5.9314618921889793E-9</v>
      </c>
      <c r="AB2972">
        <f t="shared" si="1076"/>
        <v>0.99826378582101138</v>
      </c>
      <c r="AC2972">
        <f t="shared" si="1072"/>
        <v>2.0969143104722736</v>
      </c>
      <c r="AD2972">
        <f t="shared" si="1080"/>
        <v>-7.404355999999697E-12</v>
      </c>
      <c r="AE2972">
        <f t="shared" si="1081"/>
        <v>1.0483197864720193E-4</v>
      </c>
      <c r="AF2972">
        <f t="shared" si="1082"/>
        <v>-7.0311205555364958E-9</v>
      </c>
      <c r="AG2972" t="str">
        <f t="shared" si="1083"/>
        <v>NaN</v>
      </c>
      <c r="AH2972" t="str">
        <f t="shared" si="1084"/>
        <v>NaN</v>
      </c>
    </row>
    <row r="2973" spans="1:34">
      <c r="A2973" s="4">
        <v>43293.283796296295</v>
      </c>
      <c r="B2973" s="3">
        <v>-1.57953484087557E-3</v>
      </c>
      <c r="C2973">
        <v>2.9111706783896798</v>
      </c>
      <c r="D2973" s="3">
        <v>1.9030040635534502E-2</v>
      </c>
      <c r="E2973" s="3">
        <v>1.8833355422102599E-2</v>
      </c>
      <c r="F2973" s="3">
        <v>1.8811025376617201E-2</v>
      </c>
      <c r="G2973">
        <v>-4637048</v>
      </c>
      <c r="H2973">
        <v>8239370</v>
      </c>
      <c r="K2973">
        <f t="shared" si="1066"/>
        <v>101.34964455421895</v>
      </c>
      <c r="L2973">
        <f t="shared" si="1067"/>
        <v>81.648844599598959</v>
      </c>
      <c r="M2973">
        <f t="shared" si="1061"/>
        <v>27.339523399380788</v>
      </c>
      <c r="N2973">
        <f t="shared" si="1068"/>
        <v>0.12496729236430421</v>
      </c>
      <c r="O2973">
        <f t="shared" si="1069"/>
        <v>56.27668947337073</v>
      </c>
      <c r="P2973">
        <f t="shared" si="1070"/>
        <v>56.007395060535387</v>
      </c>
      <c r="Q2973">
        <f t="shared" si="1062"/>
        <v>0.28582424138293305</v>
      </c>
      <c r="R2973">
        <f t="shared" si="1071"/>
        <v>55.990865231987797</v>
      </c>
      <c r="S2973">
        <f t="shared" si="1063"/>
        <v>27.148973905125498</v>
      </c>
      <c r="T2973">
        <f t="shared" si="1064"/>
        <v>13.098447926200704</v>
      </c>
      <c r="U2973">
        <f t="shared" si="1065"/>
        <v>0.4628711556739083</v>
      </c>
      <c r="V2973" s="6">
        <f t="shared" si="1073"/>
        <v>160016.0000001546</v>
      </c>
      <c r="W2973">
        <f t="shared" si="1078"/>
        <v>13.10010855061236</v>
      </c>
      <c r="X2973">
        <f t="shared" si="1079"/>
        <v>27.114980496889583</v>
      </c>
      <c r="Y2973">
        <f t="shared" si="1074"/>
        <v>0.27349406208492627</v>
      </c>
      <c r="Z2973">
        <f t="shared" si="1075"/>
        <v>3.1617043601395039E-9</v>
      </c>
      <c r="AA2973">
        <f t="shared" si="1077"/>
        <v>7.8762647103068668E-10</v>
      </c>
      <c r="AB2973">
        <f t="shared" si="1076"/>
        <v>0.99913265919994643</v>
      </c>
      <c r="AC2973">
        <f t="shared" si="1072"/>
        <v>2.0969344515407768</v>
      </c>
      <c r="AD2973">
        <f t="shared" si="1080"/>
        <v>1.0615356025479005E-12</v>
      </c>
      <c r="AE2973">
        <f t="shared" si="1081"/>
        <v>6.7546260624272103E-5</v>
      </c>
      <c r="AF2973">
        <f t="shared" si="1082"/>
        <v>1.5644593710671712E-9</v>
      </c>
      <c r="AG2973">
        <f t="shared" si="1083"/>
        <v>1.0615356025479005E-10</v>
      </c>
      <c r="AH2973">
        <f t="shared" si="1084"/>
        <v>1.5644593710671712E-5</v>
      </c>
    </row>
    <row r="2974" spans="1:34">
      <c r="A2974" s="4">
        <v>43293.284490740742</v>
      </c>
      <c r="B2974" s="3">
        <v>-1.5739573957398499E-3</v>
      </c>
      <c r="C2974">
        <v>2.9111980304660401</v>
      </c>
      <c r="D2974" s="3">
        <v>1.9015722418171201E-2</v>
      </c>
      <c r="E2974" s="3">
        <v>1.8819976689101198E-2</v>
      </c>
      <c r="F2974" s="3">
        <v>1.88141698558866E-2</v>
      </c>
      <c r="G2974">
        <v>-4637048</v>
      </c>
      <c r="H2974">
        <v>8239369</v>
      </c>
      <c r="K2974">
        <f t="shared" si="1066"/>
        <v>100.99433825504052</v>
      </c>
      <c r="L2974">
        <f t="shared" si="1067"/>
        <v>81.289404911039142</v>
      </c>
      <c r="M2974">
        <f t="shared" si="1061"/>
        <v>27.219167626751819</v>
      </c>
      <c r="N2974">
        <f t="shared" si="1068"/>
        <v>0.12497558235312946</v>
      </c>
      <c r="O2974">
        <f t="shared" si="1069"/>
        <v>56.233683976592872</v>
      </c>
      <c r="P2974">
        <f t="shared" si="1070"/>
        <v>55.967353306031328</v>
      </c>
      <c r="Q2974">
        <f t="shared" si="1062"/>
        <v>0.23334154183540079</v>
      </c>
      <c r="R2974">
        <f t="shared" si="1071"/>
        <v>56.000342434757471</v>
      </c>
      <c r="S2974">
        <f t="shared" si="1063"/>
        <v>27.063606598861551</v>
      </c>
      <c r="T2974">
        <f t="shared" si="1064"/>
        <v>13.099320556603363</v>
      </c>
      <c r="U2974">
        <f t="shared" si="1065"/>
        <v>0.46285646611065939</v>
      </c>
      <c r="V2974" s="6">
        <f t="shared" si="1073"/>
        <v>160076.00000035018</v>
      </c>
      <c r="W2974">
        <f t="shared" si="1078"/>
        <v>13.100155246553634</v>
      </c>
      <c r="X2974">
        <f t="shared" si="1079"/>
        <v>27.109810062136525</v>
      </c>
      <c r="Y2974">
        <f t="shared" si="1074"/>
        <v>0.26061990638271482</v>
      </c>
      <c r="Z2974">
        <f t="shared" si="1075"/>
        <v>2.0867248689364061E-7</v>
      </c>
      <c r="AA2974">
        <f t="shared" si="1077"/>
        <v>5.5439944614050812E-8</v>
      </c>
      <c r="AB2974">
        <f t="shared" si="1076"/>
        <v>0.99964487713946526</v>
      </c>
      <c r="AC2974">
        <f t="shared" si="1072"/>
        <v>2.0969133949691607</v>
      </c>
      <c r="AD2974">
        <f t="shared" si="1080"/>
        <v>7.8410279981627915E-11</v>
      </c>
      <c r="AE2974">
        <f t="shared" si="1081"/>
        <v>-4.2762996748430925E-5</v>
      </c>
      <c r="AF2974">
        <f t="shared" si="1082"/>
        <v>-1.8253069544101301E-7</v>
      </c>
      <c r="AG2974">
        <f t="shared" si="1083"/>
        <v>7.8410279981627917E-9</v>
      </c>
      <c r="AH2974" t="str">
        <f t="shared" si="1084"/>
        <v>NaN</v>
      </c>
    </row>
    <row r="2975" spans="1:34">
      <c r="A2975" s="4">
        <v>43293.285185185188</v>
      </c>
      <c r="B2975" s="3">
        <v>-1.5761098852271999E-3</v>
      </c>
      <c r="C2975">
        <v>2.9112491669566198</v>
      </c>
      <c r="D2975" s="3">
        <v>1.9016554872669102E-2</v>
      </c>
      <c r="E2975" s="3">
        <v>1.88203691319359E-2</v>
      </c>
      <c r="F2975" s="3">
        <v>1.88052604979566E-2</v>
      </c>
      <c r="G2975">
        <v>-4637048</v>
      </c>
      <c r="H2975">
        <v>8239369</v>
      </c>
      <c r="K2975">
        <f t="shared" si="1066"/>
        <v>101.13146072871091</v>
      </c>
      <c r="L2975">
        <f t="shared" si="1067"/>
        <v>81.438238654623504</v>
      </c>
      <c r="M2975">
        <f t="shared" si="1061"/>
        <v>27.269003526271234</v>
      </c>
      <c r="N2975">
        <f t="shared" si="1068"/>
        <v>0.12499108102788761</v>
      </c>
      <c r="O2975">
        <f t="shared" si="1069"/>
        <v>56.236184296173086</v>
      </c>
      <c r="P2975">
        <f t="shared" si="1070"/>
        <v>55.968527864163427</v>
      </c>
      <c r="Q2975">
        <f t="shared" si="1062"/>
        <v>0.26269393592981061</v>
      </c>
      <c r="R2975">
        <f t="shared" si="1071"/>
        <v>55.973490360243275</v>
      </c>
      <c r="S2975">
        <f t="shared" si="1063"/>
        <v>27.093874235651359</v>
      </c>
      <c r="T2975">
        <f t="shared" si="1064"/>
        <v>13.10095199605159</v>
      </c>
      <c r="U2975">
        <f t="shared" si="1065"/>
        <v>0.46282900301415453</v>
      </c>
      <c r="V2975" s="6">
        <f t="shared" si="1073"/>
        <v>160136.00000054576</v>
      </c>
      <c r="W2975">
        <f t="shared" si="1078"/>
        <v>13.100318682348105</v>
      </c>
      <c r="X2975">
        <f t="shared" si="1079"/>
        <v>27.107853533417629</v>
      </c>
      <c r="Y2975">
        <f t="shared" si="1074"/>
        <v>0.25394815695827094</v>
      </c>
      <c r="Z2975">
        <f t="shared" si="1075"/>
        <v>9.406723697203442E-9</v>
      </c>
      <c r="AA2975">
        <f t="shared" si="1077"/>
        <v>4.7309847636100858E-8</v>
      </c>
      <c r="AB2975">
        <f t="shared" si="1076"/>
        <v>0.99991266740335383</v>
      </c>
      <c r="AC2975">
        <f t="shared" si="1072"/>
        <v>2.0968740283352751</v>
      </c>
      <c r="AD2975">
        <f t="shared" si="1080"/>
        <v>6.866827410970318E-11</v>
      </c>
      <c r="AE2975">
        <f t="shared" si="1081"/>
        <v>1.2707895513040392E-4</v>
      </c>
      <c r="AF2975">
        <f t="shared" si="1082"/>
        <v>5.3791484865867529E-8</v>
      </c>
      <c r="AG2975">
        <f t="shared" si="1083"/>
        <v>6.8668274109703182E-9</v>
      </c>
      <c r="AH2975">
        <f t="shared" si="1084"/>
        <v>5.3791484865867536E-4</v>
      </c>
    </row>
    <row r="2976" spans="1:34">
      <c r="A2976" s="4">
        <v>43293.285891203705</v>
      </c>
      <c r="B2976" s="3">
        <v>-1.5753368917648899E-3</v>
      </c>
      <c r="C2976">
        <v>2.9112015981281698</v>
      </c>
      <c r="D2976" s="3">
        <v>1.90052097070838E-2</v>
      </c>
      <c r="E2976" s="3">
        <v>1.88090834273862E-2</v>
      </c>
      <c r="F2976" s="3">
        <v>1.8792920799005498E-2</v>
      </c>
      <c r="G2976">
        <v>-4637048</v>
      </c>
      <c r="H2976">
        <v>8239369</v>
      </c>
      <c r="K2976">
        <f t="shared" si="1066"/>
        <v>101.08221785142584</v>
      </c>
      <c r="L2976">
        <f t="shared" si="1067"/>
        <v>81.405216199304732</v>
      </c>
      <c r="M2976">
        <f t="shared" si="1061"/>
        <v>27.257946196625973</v>
      </c>
      <c r="N2976">
        <f t="shared" si="1068"/>
        <v>0.12497666365601842</v>
      </c>
      <c r="O2976">
        <f t="shared" si="1069"/>
        <v>56.202108512181034</v>
      </c>
      <c r="P2976">
        <f t="shared" si="1070"/>
        <v>55.93475041969711</v>
      </c>
      <c r="Q2976">
        <f t="shared" si="1062"/>
        <v>0.26580899310960149</v>
      </c>
      <c r="R2976">
        <f t="shared" si="1071"/>
        <v>55.936299519071433</v>
      </c>
      <c r="S2976">
        <f t="shared" si="1063"/>
        <v>27.080740201219573</v>
      </c>
      <c r="T2976">
        <f t="shared" si="1064"/>
        <v>13.099434377960096</v>
      </c>
      <c r="U2976">
        <f t="shared" si="1065"/>
        <v>0.46285455008067261</v>
      </c>
      <c r="V2976" s="6">
        <f t="shared" si="1073"/>
        <v>160197.00000034645</v>
      </c>
      <c r="W2976">
        <f t="shared" si="1078"/>
        <v>13.100236964450858</v>
      </c>
      <c r="X2976">
        <f t="shared" si="1079"/>
        <v>27.110742724742483</v>
      </c>
      <c r="Y2976">
        <f t="shared" si="1074"/>
        <v>0.26406435779685467</v>
      </c>
      <c r="Z2976">
        <f t="shared" si="1075"/>
        <v>8.7796087953508468E-8</v>
      </c>
      <c r="AA2976">
        <f t="shared" si="1077"/>
        <v>3.7824734636374349E-8</v>
      </c>
      <c r="AB2976">
        <f t="shared" si="1076"/>
        <v>0.99950748019619629</v>
      </c>
      <c r="AC2976">
        <f t="shared" si="1072"/>
        <v>2.0969106484598226</v>
      </c>
      <c r="AD2976">
        <f t="shared" si="1080"/>
        <v>5.2798712975752229E-11</v>
      </c>
      <c r="AE2976">
        <f t="shared" si="1081"/>
        <v>-1.1606847418994741E-4</v>
      </c>
      <c r="AF2976">
        <f t="shared" si="1082"/>
        <v>-4.5283511516686316E-8</v>
      </c>
      <c r="AG2976">
        <f t="shared" si="1083"/>
        <v>5.2798712975752229E-9</v>
      </c>
      <c r="AH2976" t="str">
        <f t="shared" si="1084"/>
        <v>NaN</v>
      </c>
    </row>
    <row r="2977" spans="1:34">
      <c r="A2977" s="4">
        <v>43293.286585648151</v>
      </c>
      <c r="B2977" s="3">
        <v>-1.5753963528004501E-3</v>
      </c>
      <c r="C2977">
        <v>2.9112824651365399</v>
      </c>
      <c r="D2977" s="3">
        <v>1.9000512285274499E-2</v>
      </c>
      <c r="E2977" s="3">
        <v>1.8803280030315402E-2</v>
      </c>
      <c r="F2977" s="3">
        <v>1.87889425562935E-2</v>
      </c>
      <c r="G2977">
        <v>-4637048</v>
      </c>
      <c r="H2977">
        <v>8239369</v>
      </c>
      <c r="K2977">
        <f t="shared" si="1066"/>
        <v>101.08600576506301</v>
      </c>
      <c r="L2977">
        <f t="shared" si="1067"/>
        <v>81.41423347678041</v>
      </c>
      <c r="M2977">
        <f t="shared" si="1061"/>
        <v>27.260965566584655</v>
      </c>
      <c r="N2977">
        <f t="shared" si="1068"/>
        <v>0.12500117318819756</v>
      </c>
      <c r="O2977">
        <f t="shared" si="1069"/>
        <v>56.187999565979261</v>
      </c>
      <c r="P2977">
        <f t="shared" si="1070"/>
        <v>55.917381196410105</v>
      </c>
      <c r="Q2977">
        <f t="shared" si="1062"/>
        <v>0.2636901443511519</v>
      </c>
      <c r="R2977">
        <f t="shared" si="1071"/>
        <v>55.924309421628109</v>
      </c>
      <c r="S2977">
        <f t="shared" si="1063"/>
        <v>27.085172137017221</v>
      </c>
      <c r="T2977">
        <f t="shared" si="1064"/>
        <v>13.102014328715795</v>
      </c>
      <c r="U2977">
        <f t="shared" si="1065"/>
        <v>0.46281112006758907</v>
      </c>
      <c r="V2977" s="6">
        <f t="shared" si="1073"/>
        <v>160257.00000054203</v>
      </c>
      <c r="W2977">
        <f t="shared" si="1078"/>
        <v>13.100432503704944</v>
      </c>
      <c r="X2977">
        <f t="shared" si="1079"/>
        <v>27.106431235742352</v>
      </c>
      <c r="Y2977">
        <f t="shared" si="1074"/>
        <v>0.26217127972127702</v>
      </c>
      <c r="Z2977">
        <f t="shared" si="1075"/>
        <v>1.897022618256779E-7</v>
      </c>
      <c r="AA2977">
        <f t="shared" si="1077"/>
        <v>4.7761519779956855E-8</v>
      </c>
      <c r="AB2977">
        <f t="shared" si="1076"/>
        <v>0.99958334736267185</v>
      </c>
      <c r="AC2977">
        <f t="shared" si="1072"/>
        <v>2.0968483942480876</v>
      </c>
      <c r="AD2977">
        <f t="shared" si="1080"/>
        <v>6.714866185457512E-11</v>
      </c>
      <c r="AE2977">
        <f t="shared" si="1081"/>
        <v>-7.6933338506272821E-5</v>
      </c>
      <c r="AF2977">
        <f t="shared" si="1082"/>
        <v>-8.688680335802365E-8</v>
      </c>
      <c r="AG2977">
        <f t="shared" si="1083"/>
        <v>6.7148661854575118E-9</v>
      </c>
      <c r="AH2977" t="str">
        <f t="shared" si="1084"/>
        <v>NaN</v>
      </c>
    </row>
    <row r="2978" spans="1:34">
      <c r="A2978" s="4">
        <v>43293.287280092591</v>
      </c>
      <c r="B2978" s="3">
        <v>-1.57420713208921E-3</v>
      </c>
      <c r="C2978">
        <v>2.91127295137085</v>
      </c>
      <c r="D2978" s="3">
        <v>1.89956483725655E-2</v>
      </c>
      <c r="E2978" s="3">
        <v>1.8799569661696301E-2</v>
      </c>
      <c r="F2978">
        <v>1.8786310245995998E-2</v>
      </c>
      <c r="G2978">
        <v>-4637048</v>
      </c>
      <c r="H2978">
        <v>8239369</v>
      </c>
      <c r="K2978">
        <f t="shared" si="1066"/>
        <v>101.01024749231713</v>
      </c>
      <c r="L2978">
        <f t="shared" si="1067"/>
        <v>81.34193535196367</v>
      </c>
      <c r="M2978">
        <f t="shared" si="1061"/>
        <v>27.236757063881992</v>
      </c>
      <c r="N2978">
        <f t="shared" si="1068"/>
        <v>0.12499828971382375</v>
      </c>
      <c r="O2978">
        <f t="shared" si="1069"/>
        <v>56.173390555861083</v>
      </c>
      <c r="P2978">
        <f t="shared" si="1070"/>
        <v>55.906276283160842</v>
      </c>
      <c r="Q2978">
        <f t="shared" si="1062"/>
        <v>0.25701470170307772</v>
      </c>
      <c r="R2978">
        <f t="shared" si="1071"/>
        <v>55.916375854158005</v>
      </c>
      <c r="S2978">
        <f t="shared" si="1063"/>
        <v>27.065413929413275</v>
      </c>
      <c r="T2978">
        <f t="shared" si="1064"/>
        <v>13.101710805097499</v>
      </c>
      <c r="U2978">
        <f t="shared" si="1065"/>
        <v>0.46281622948089268</v>
      </c>
      <c r="V2978" s="6">
        <f t="shared" si="1073"/>
        <v>160317.00000010896</v>
      </c>
      <c r="W2978">
        <f t="shared" si="1078"/>
        <v>13.100701005367297</v>
      </c>
      <c r="X2978">
        <f t="shared" si="1079"/>
        <v>27.101994443952744</v>
      </c>
      <c r="Y2978">
        <f t="shared" si="1074"/>
        <v>0.2767061465536737</v>
      </c>
      <c r="Z2978">
        <f t="shared" si="1075"/>
        <v>-1.1065965274018183E-7</v>
      </c>
      <c r="AA2978">
        <f t="shared" si="1077"/>
        <v>1.9757852715294214E-8</v>
      </c>
      <c r="AB2978">
        <f t="shared" si="1076"/>
        <v>0.9990003348637162</v>
      </c>
      <c r="AC2978">
        <f t="shared" si="1072"/>
        <v>2.0968557182729972</v>
      </c>
      <c r="AD2978">
        <f t="shared" si="1080"/>
        <v>2.6318842974567321E-11</v>
      </c>
      <c r="AE2978">
        <f t="shared" si="1081"/>
        <v>-2.4846385335164199E-4</v>
      </c>
      <c r="AF2978">
        <f t="shared" si="1082"/>
        <v>-1.054470932905544E-8</v>
      </c>
      <c r="AG2978">
        <f t="shared" si="1083"/>
        <v>2.6318842974567322E-9</v>
      </c>
      <c r="AH2978" t="str">
        <f t="shared" si="1084"/>
        <v>NaN</v>
      </c>
    </row>
    <row r="2979" spans="1:34">
      <c r="A2979" s="4">
        <v>43293.287974537037</v>
      </c>
      <c r="B2979" s="3">
        <v>-1.58374468219336E-3</v>
      </c>
      <c r="C2979">
        <v>2.9112408424116398</v>
      </c>
      <c r="D2979" s="3">
        <v>1.9036902439038401E-2</v>
      </c>
      <c r="E2979" s="3">
        <v>1.8840716698305199E-2</v>
      </c>
      <c r="F2979" s="3">
        <v>1.8810036771392299E-2</v>
      </c>
      <c r="G2979">
        <v>-4637048</v>
      </c>
      <c r="H2979">
        <v>8239704</v>
      </c>
      <c r="K2979">
        <f t="shared" si="1066"/>
        <v>101.61782883973939</v>
      </c>
      <c r="L2979">
        <f t="shared" si="1067"/>
        <v>81.918328397690132</v>
      </c>
      <c r="M2979">
        <f t="shared" si="1061"/>
        <v>27.429758094553726</v>
      </c>
      <c r="N2979">
        <f t="shared" si="1068"/>
        <v>0.12498855798781013</v>
      </c>
      <c r="O2979">
        <f t="shared" si="1069"/>
        <v>56.297299250481231</v>
      </c>
      <c r="P2979">
        <f t="shared" si="1070"/>
        <v>56.029426923680447</v>
      </c>
      <c r="Q2979">
        <f t="shared" si="1062"/>
        <v>0.30941359360679144</v>
      </c>
      <c r="R2979">
        <f t="shared" si="1071"/>
        <v>55.98788565687444</v>
      </c>
      <c r="S2979">
        <f t="shared" si="1063"/>
        <v>27.223482365482532</v>
      </c>
      <c r="T2979">
        <f t="shared" si="1064"/>
        <v>13.10068641288554</v>
      </c>
      <c r="U2979">
        <f t="shared" si="1065"/>
        <v>0.46283347375079587</v>
      </c>
      <c r="V2979" s="6">
        <f t="shared" si="1073"/>
        <v>160377.00000030454</v>
      </c>
      <c r="W2979">
        <f t="shared" si="1078"/>
        <v>13.100922811088347</v>
      </c>
      <c r="X2979">
        <f t="shared" si="1079"/>
        <v>27.103569126315897</v>
      </c>
      <c r="Y2979">
        <f t="shared" si="1074"/>
        <v>0.27143443522348321</v>
      </c>
      <c r="Z2979">
        <f t="shared" si="1075"/>
        <v>-1.2330646953536764E-7</v>
      </c>
      <c r="AA2979">
        <f t="shared" si="1077"/>
        <v>2.9164576424619672E-8</v>
      </c>
      <c r="AB2979">
        <f t="shared" si="1076"/>
        <v>0.99921769548326278</v>
      </c>
      <c r="AC2979">
        <f t="shared" si="1072"/>
        <v>2.0968804368570719</v>
      </c>
      <c r="AD2979">
        <f t="shared" si="1080"/>
        <v>3.9604241987766616E-11</v>
      </c>
      <c r="AE2979">
        <f t="shared" si="1081"/>
        <v>4.2103150161173581E-4</v>
      </c>
      <c r="AF2979">
        <f t="shared" si="1082"/>
        <v>9.3639298266465823E-9</v>
      </c>
      <c r="AG2979">
        <f t="shared" si="1083"/>
        <v>3.9604241987766619E-9</v>
      </c>
      <c r="AH2979">
        <f t="shared" si="1084"/>
        <v>9.3639298266465822E-5</v>
      </c>
    </row>
    <row r="2980" spans="1:34">
      <c r="A2980" s="4">
        <v>43293.288668981484</v>
      </c>
      <c r="B2980" s="3">
        <v>-1.57501580217286E-3</v>
      </c>
      <c r="C2980">
        <v>2.9112265717631098</v>
      </c>
      <c r="D2980" s="3">
        <v>1.9032716382134801E-2</v>
      </c>
      <c r="E2980" s="3">
        <v>1.8836530641401599E-2</v>
      </c>
      <c r="F2980" s="3">
        <v>1.8826283247617499E-2</v>
      </c>
      <c r="G2980">
        <v>-4637048</v>
      </c>
      <c r="H2980">
        <v>8239703</v>
      </c>
      <c r="K2980">
        <f t="shared" si="1066"/>
        <v>101.06176311778475</v>
      </c>
      <c r="L2980">
        <f t="shared" si="1067"/>
        <v>81.340906830598385</v>
      </c>
      <c r="M2980">
        <f t="shared" si="1061"/>
        <v>27.236412670962888</v>
      </c>
      <c r="N2980">
        <f t="shared" si="1068"/>
        <v>0.12498423277625088</v>
      </c>
      <c r="O2980">
        <f t="shared" si="1069"/>
        <v>56.284726214878269</v>
      </c>
      <c r="P2980">
        <f t="shared" si="1070"/>
        <v>56.016898303604357</v>
      </c>
      <c r="Q2980">
        <f t="shared" si="1062"/>
        <v>0.24787501036058046</v>
      </c>
      <c r="R2980">
        <f t="shared" si="1071"/>
        <v>56.036851204517689</v>
      </c>
      <c r="S2980">
        <f t="shared" si="1063"/>
        <v>27.071162664055834</v>
      </c>
      <c r="T2980">
        <f t="shared" si="1064"/>
        <v>13.100231127458251</v>
      </c>
      <c r="U2980">
        <f t="shared" si="1065"/>
        <v>0.46284113787074849</v>
      </c>
      <c r="V2980" s="6">
        <f t="shared" si="1073"/>
        <v>160437.00000050012</v>
      </c>
      <c r="W2980">
        <f t="shared" si="1078"/>
        <v>13.101071654401157</v>
      </c>
      <c r="X2980">
        <f t="shared" si="1079"/>
        <v>27.103271262840572</v>
      </c>
      <c r="Y2980">
        <f t="shared" si="1074"/>
        <v>0.26944372862749805</v>
      </c>
      <c r="Z2980">
        <f t="shared" si="1075"/>
        <v>7.2719200365217064E-8</v>
      </c>
      <c r="AA2980">
        <f t="shared" si="1077"/>
        <v>4.3050692374931101E-8</v>
      </c>
      <c r="AB2980">
        <f t="shared" si="1076"/>
        <v>0.999291428141594</v>
      </c>
      <c r="AC2980">
        <f t="shared" si="1072"/>
        <v>2.0968914228944322</v>
      </c>
      <c r="AD2980">
        <f t="shared" si="1080"/>
        <v>5.8893221530991244E-11</v>
      </c>
      <c r="AE2980">
        <f t="shared" si="1081"/>
        <v>4.7493546280715088E-5</v>
      </c>
      <c r="AF2980">
        <f t="shared" si="1082"/>
        <v>1.234416585964927E-7</v>
      </c>
      <c r="AG2980">
        <f t="shared" si="1083"/>
        <v>5.8893221530991248E-9</v>
      </c>
      <c r="AH2980">
        <f t="shared" si="1084"/>
        <v>1.2344165859649269E-3</v>
      </c>
    </row>
    <row r="2981" spans="1:34">
      <c r="A2981" s="4">
        <v>43293.289363425924</v>
      </c>
      <c r="B2981" s="3">
        <v>-1.5756341969427E-3</v>
      </c>
      <c r="C2981">
        <v>2.9112681944880001</v>
      </c>
      <c r="D2981" s="3">
        <v>1.9027400565555599E-2</v>
      </c>
      <c r="E2981" s="3">
        <v>1.8830976980680099E-2</v>
      </c>
      <c r="F2981" s="3">
        <v>1.88199347345471E-2</v>
      </c>
      <c r="G2981">
        <v>-4637048</v>
      </c>
      <c r="H2981">
        <v>8239699</v>
      </c>
      <c r="K2981">
        <f t="shared" si="1066"/>
        <v>101.10115741961231</v>
      </c>
      <c r="L2981">
        <f t="shared" si="1067"/>
        <v>81.388646195078479</v>
      </c>
      <c r="M2981">
        <f t="shared" si="1061"/>
        <v>27.252397850896244</v>
      </c>
      <c r="N2981">
        <f t="shared" si="1068"/>
        <v>0.12499684797663536</v>
      </c>
      <c r="O2981">
        <f t="shared" si="1069"/>
        <v>56.26875988841681</v>
      </c>
      <c r="P2981">
        <f t="shared" si="1070"/>
        <v>56.000276526401251</v>
      </c>
      <c r="Q2981">
        <f t="shared" si="1062"/>
        <v>0.2510425819151223</v>
      </c>
      <c r="R2981">
        <f t="shared" si="1071"/>
        <v>56.017717306501687</v>
      </c>
      <c r="S2981">
        <f t="shared" si="1063"/>
        <v>27.085036129619496</v>
      </c>
      <c r="T2981">
        <f t="shared" si="1064"/>
        <v>13.101559043288196</v>
      </c>
      <c r="U2981">
        <f t="shared" si="1065"/>
        <v>0.46281878418754696</v>
      </c>
      <c r="V2981" s="6">
        <f t="shared" si="1073"/>
        <v>160497.00000006706</v>
      </c>
      <c r="W2981">
        <f t="shared" si="1078"/>
        <v>13.101138779816749</v>
      </c>
      <c r="X2981">
        <f t="shared" si="1079"/>
        <v>27.110164467839272</v>
      </c>
      <c r="Y2981">
        <f t="shared" si="1074"/>
        <v>0.25098430800584975</v>
      </c>
      <c r="Z2981">
        <f t="shared" si="1075"/>
        <v>1.2646817441002104E-8</v>
      </c>
      <c r="AA2981">
        <f t="shared" si="1077"/>
        <v>1.2336992860448544E-8</v>
      </c>
      <c r="AB2981">
        <f t="shared" si="1076"/>
        <v>1.0000313362867284</v>
      </c>
      <c r="AC2981">
        <f t="shared" si="1072"/>
        <v>2.0968593802854558</v>
      </c>
      <c r="AD2981">
        <f t="shared" si="1080"/>
        <v>1.8117962568508066E-11</v>
      </c>
      <c r="AE2981">
        <f t="shared" si="1081"/>
        <v>8.6102702674789784E-5</v>
      </c>
      <c r="AF2981">
        <f t="shared" si="1082"/>
        <v>2.094708573903433E-8</v>
      </c>
      <c r="AG2981">
        <f t="shared" si="1083"/>
        <v>1.8117962568508065E-9</v>
      </c>
      <c r="AH2981">
        <f t="shared" si="1084"/>
        <v>2.0947085739034331E-4</v>
      </c>
    </row>
    <row r="2982" spans="1:34">
      <c r="A2982" s="4">
        <v>43293.29005787037</v>
      </c>
      <c r="B2982" s="3">
        <v>-1.57839318899278E-3</v>
      </c>
      <c r="C2982">
        <v>2.9112313286459499</v>
      </c>
      <c r="D2982" s="3">
        <v>1.9021775551591399E-2</v>
      </c>
      <c r="E2982" s="3">
        <v>1.8825126014780799E-2</v>
      </c>
      <c r="F2982" s="3">
        <v>1.88133360924439E-2</v>
      </c>
      <c r="G2982">
        <v>-4637048</v>
      </c>
      <c r="H2982">
        <v>8239694</v>
      </c>
      <c r="K2982">
        <f t="shared" si="1066"/>
        <v>101.27691661238295</v>
      </c>
      <c r="L2982">
        <f t="shared" si="1067"/>
        <v>81.57307924283883</v>
      </c>
      <c r="M2982">
        <f t="shared" si="1061"/>
        <v>27.314153919210383</v>
      </c>
      <c r="N2982">
        <f t="shared" si="1068"/>
        <v>0.12498567451343631</v>
      </c>
      <c r="O2982">
        <f t="shared" si="1069"/>
        <v>56.251864871825369</v>
      </c>
      <c r="P2982">
        <f t="shared" si="1070"/>
        <v>55.982764932431408</v>
      </c>
      <c r="Q2982">
        <f t="shared" si="1062"/>
        <v>0.25403533174184645</v>
      </c>
      <c r="R2982">
        <f t="shared" si="1071"/>
        <v>55.997829540083522</v>
      </c>
      <c r="S2982">
        <f t="shared" si="1063"/>
        <v>27.144797031382485</v>
      </c>
      <c r="T2982">
        <f t="shared" si="1064"/>
        <v>13.100382889267243</v>
      </c>
      <c r="U2982">
        <f t="shared" si="1065"/>
        <v>0.46283858316409948</v>
      </c>
      <c r="V2982" s="6">
        <f t="shared" si="1073"/>
        <v>160557.00000026263</v>
      </c>
      <c r="W2982">
        <f t="shared" si="1078"/>
        <v>13.101173801772717</v>
      </c>
      <c r="X2982">
        <f t="shared" si="1079"/>
        <v>27.10499190844471</v>
      </c>
      <c r="Y2982">
        <f t="shared" si="1074"/>
        <v>0.24608884000435202</v>
      </c>
      <c r="Z2982">
        <f t="shared" si="1075"/>
        <v>7.5253789662481603E-8</v>
      </c>
      <c r="AA2982">
        <f t="shared" si="1077"/>
        <v>1.4968636139267367E-9</v>
      </c>
      <c r="AB2982">
        <f t="shared" si="1076"/>
        <v>1.000226879520804</v>
      </c>
      <c r="AC2982">
        <f t="shared" si="1072"/>
        <v>2.0968877608819811</v>
      </c>
      <c r="AD2982">
        <f t="shared" si="1080"/>
        <v>2.2420371508846834E-12</v>
      </c>
      <c r="AE2982">
        <f t="shared" si="1081"/>
        <v>-4.7561745435655254E-5</v>
      </c>
      <c r="AF2982">
        <f t="shared" si="1082"/>
        <v>-4.6926272315305877E-9</v>
      </c>
      <c r="AG2982">
        <f t="shared" si="1083"/>
        <v>2.2420371508846833E-10</v>
      </c>
      <c r="AH2982" t="str">
        <f t="shared" si="1084"/>
        <v>NaN</v>
      </c>
    </row>
    <row r="2983" spans="1:34">
      <c r="A2983" s="4">
        <v>43293.290763888886</v>
      </c>
      <c r="B2983" s="3">
        <v>-1.5744806528528001E-3</v>
      </c>
      <c r="C2983">
        <v>2.9112967357850699</v>
      </c>
      <c r="D2983" s="3">
        <v>1.9016340812941099E-2</v>
      </c>
      <c r="E2983" s="3">
        <v>1.8821213478640901E-2</v>
      </c>
      <c r="F2983" s="3">
        <v>1.8814836866640702E-2</v>
      </c>
      <c r="G2983">
        <v>-4637048</v>
      </c>
      <c r="H2983">
        <v>8239697</v>
      </c>
      <c r="K2983">
        <f t="shared" si="1066"/>
        <v>101.027671895049</v>
      </c>
      <c r="L2983">
        <f t="shared" si="1067"/>
        <v>81.321861771481892</v>
      </c>
      <c r="M2983">
        <f t="shared" si="1061"/>
        <v>27.230035571055215</v>
      </c>
      <c r="N2983">
        <f t="shared" si="1068"/>
        <v>0.1250054983997568</v>
      </c>
      <c r="O2983">
        <f t="shared" si="1069"/>
        <v>56.235541356852544</v>
      </c>
      <c r="P2983">
        <f t="shared" si="1070"/>
        <v>55.971054943781084</v>
      </c>
      <c r="Q2983">
        <f t="shared" si="1062"/>
        <v>0.23318860635608729</v>
      </c>
      <c r="R2983">
        <f t="shared" si="1071"/>
        <v>56.002352750496456</v>
      </c>
      <c r="S2983">
        <f t="shared" si="1063"/>
        <v>27.074576500151156</v>
      </c>
      <c r="T2983">
        <f t="shared" si="1064"/>
        <v>13.102469614143084</v>
      </c>
      <c r="U2983">
        <f t="shared" si="1065"/>
        <v>0.46280345594763611</v>
      </c>
      <c r="V2983" s="6">
        <f t="shared" si="1073"/>
        <v>160618.00000006333</v>
      </c>
      <c r="W2983">
        <f t="shared" si="1078"/>
        <v>13.101456895916705</v>
      </c>
      <c r="X2983">
        <f t="shared" si="1079"/>
        <v>27.100463638096684</v>
      </c>
      <c r="Y2983">
        <f t="shared" si="1074"/>
        <v>0.24018826390013479</v>
      </c>
      <c r="Z2983">
        <f t="shared" si="1075"/>
        <v>1.8499889960568846E-7</v>
      </c>
      <c r="AA2983">
        <f t="shared" si="1077"/>
        <v>-4.3748731510966037E-9</v>
      </c>
      <c r="AB2983">
        <f t="shared" si="1076"/>
        <v>1.0004642241347341</v>
      </c>
      <c r="AC2983">
        <f t="shared" si="1072"/>
        <v>2.0968374082107273</v>
      </c>
      <c r="AD2983">
        <f t="shared" si="1080"/>
        <v>-6.7136043796742911E-12</v>
      </c>
      <c r="AE2983">
        <f t="shared" si="1081"/>
        <v>-3.9726517746595378E-5</v>
      </c>
      <c r="AF2983">
        <f t="shared" si="1082"/>
        <v>1.6823109941394207E-8</v>
      </c>
      <c r="AG2983" t="str">
        <f t="shared" si="1083"/>
        <v>NaN</v>
      </c>
      <c r="AH2983">
        <f t="shared" si="1084"/>
        <v>1.6823109941394205E-4</v>
      </c>
    </row>
    <row r="2984" spans="1:34">
      <c r="A2984" s="4">
        <v>43293.291458333333</v>
      </c>
      <c r="B2984" s="3">
        <v>-1.57278006723573E-3</v>
      </c>
      <c r="C2984">
        <v>2.9113014926679202</v>
      </c>
      <c r="D2984" s="3">
        <v>1.9013391545577199E-2</v>
      </c>
      <c r="E2984" s="3">
        <v>1.88172771580867E-2</v>
      </c>
      <c r="F2984" s="3">
        <v>1.8811847229153501E-2</v>
      </c>
      <c r="G2984">
        <v>-4637048</v>
      </c>
      <c r="H2984">
        <v>8239699</v>
      </c>
      <c r="K2984">
        <f t="shared" si="1066"/>
        <v>100.91933756502259</v>
      </c>
      <c r="L2984">
        <f t="shared" si="1067"/>
        <v>81.217457292723395</v>
      </c>
      <c r="M2984">
        <f t="shared" si="1061"/>
        <v>27.195076488608724</v>
      </c>
      <c r="N2984">
        <f t="shared" si="1068"/>
        <v>0.12500694013694533</v>
      </c>
      <c r="O2984">
        <f t="shared" si="1069"/>
        <v>56.226683081768641</v>
      </c>
      <c r="P2984">
        <f t="shared" si="1070"/>
        <v>55.959273769789192</v>
      </c>
      <c r="Q2984">
        <f t="shared" si="1062"/>
        <v>0.23334085360247059</v>
      </c>
      <c r="R2984">
        <f t="shared" si="1071"/>
        <v>55.993342228166171</v>
      </c>
      <c r="S2984">
        <f t="shared" si="1063"/>
        <v>27.03951591954041</v>
      </c>
      <c r="T2984">
        <f t="shared" si="1064"/>
        <v>13.102621375952403</v>
      </c>
      <c r="U2984">
        <f t="shared" si="1065"/>
        <v>0.4628009012409815</v>
      </c>
      <c r="V2984" s="6">
        <f t="shared" si="1073"/>
        <v>160678.00000025891</v>
      </c>
      <c r="W2984">
        <f t="shared" si="1078"/>
        <v>13.101436466442395</v>
      </c>
      <c r="X2984">
        <f t="shared" si="1079"/>
        <v>27.095402271186597</v>
      </c>
      <c r="Y2984">
        <f t="shared" si="1074"/>
        <v>0.23271549918385878</v>
      </c>
      <c r="Z2984">
        <f t="shared" si="1075"/>
        <v>-2.5293634775699972E-8</v>
      </c>
      <c r="AA2984">
        <f t="shared" si="1077"/>
        <v>-2.5681850054038453E-9</v>
      </c>
      <c r="AB2984">
        <f t="shared" si="1076"/>
        <v>1.0007649114958195</v>
      </c>
      <c r="AC2984">
        <f t="shared" si="1072"/>
        <v>2.0968337461982682</v>
      </c>
      <c r="AD2984">
        <f t="shared" si="1080"/>
        <v>-4.0676380568014881E-12</v>
      </c>
      <c r="AE2984">
        <f t="shared" si="1081"/>
        <v>-4.5966651854990138E-5</v>
      </c>
      <c r="AF2984">
        <f t="shared" si="1082"/>
        <v>8.8090782218793091E-9</v>
      </c>
      <c r="AG2984" t="str">
        <f t="shared" si="1083"/>
        <v>NaN</v>
      </c>
      <c r="AH2984">
        <f t="shared" si="1084"/>
        <v>8.8090782218793094E-5</v>
      </c>
    </row>
    <row r="2985" spans="1:34">
      <c r="A2985" s="4">
        <v>43293.29215277778</v>
      </c>
      <c r="B2985" s="3">
        <v>-1.57880941624171E-3</v>
      </c>
      <c r="C2985">
        <v>2.9112872220193799</v>
      </c>
      <c r="D2985" s="3">
        <v>1.90110606729831E-2</v>
      </c>
      <c r="E2985" s="3">
        <v>1.8815374404948699E-2</v>
      </c>
      <c r="F2985" s="3">
        <v>1.8810096325923901E-2</v>
      </c>
      <c r="G2985">
        <v>-4637048</v>
      </c>
      <c r="H2985">
        <v>8239706</v>
      </c>
      <c r="K2985">
        <f t="shared" si="1066"/>
        <v>101.30343200784374</v>
      </c>
      <c r="L2985">
        <f t="shared" si="1067"/>
        <v>81.603853281904705</v>
      </c>
      <c r="M2985">
        <f t="shared" si="1061"/>
        <v>27.324458382981557</v>
      </c>
      <c r="N2985">
        <f t="shared" si="1068"/>
        <v>0.12500261492538298</v>
      </c>
      <c r="O2985">
        <f t="shared" si="1069"/>
        <v>56.219682186944112</v>
      </c>
      <c r="P2985">
        <f t="shared" si="1070"/>
        <v>55.953578942481876</v>
      </c>
      <c r="Q2985">
        <f t="shared" si="1062"/>
        <v>0.23161703759301844</v>
      </c>
      <c r="R2985">
        <f t="shared" si="1071"/>
        <v>55.988065149351094</v>
      </c>
      <c r="S2985">
        <f t="shared" si="1063"/>
        <v>27.170047024586211</v>
      </c>
      <c r="T2985">
        <f t="shared" si="1064"/>
        <v>13.102166090524786</v>
      </c>
      <c r="U2985">
        <f t="shared" si="1065"/>
        <v>0.46280856536093973</v>
      </c>
      <c r="V2985" s="6">
        <f t="shared" si="1073"/>
        <v>160738.00000045449</v>
      </c>
      <c r="W2985">
        <f t="shared" si="1078"/>
        <v>13.101623250207499</v>
      </c>
      <c r="X2985">
        <f t="shared" si="1079"/>
        <v>27.09521469151807</v>
      </c>
      <c r="Y2985">
        <f t="shared" si="1074"/>
        <v>0.24528994159659115</v>
      </c>
      <c r="Z2985">
        <f t="shared" si="1075"/>
        <v>-1.8654055746583446E-7</v>
      </c>
      <c r="AA2985">
        <f t="shared" si="1077"/>
        <v>3.0116447048701347E-8</v>
      </c>
      <c r="AB2985">
        <f t="shared" si="1076"/>
        <v>1.0002586965984537</v>
      </c>
      <c r="AC2985">
        <f t="shared" si="1072"/>
        <v>2.0968447322356369</v>
      </c>
      <c r="AD2985">
        <f t="shared" si="1080"/>
        <v>4.5255104870450823E-11</v>
      </c>
      <c r="AE2985">
        <f t="shared" si="1081"/>
        <v>-3.7225379212687127E-5</v>
      </c>
      <c r="AF2985">
        <f t="shared" si="1082"/>
        <v>-1.2102064995554478E-7</v>
      </c>
      <c r="AG2985">
        <f t="shared" si="1083"/>
        <v>4.5255104870450825E-9</v>
      </c>
      <c r="AH2985" t="str">
        <f t="shared" si="1084"/>
        <v>NaN</v>
      </c>
    </row>
    <row r="2986" spans="1:34">
      <c r="A2986" s="4">
        <v>43293.292847222219</v>
      </c>
      <c r="B2986" s="3">
        <v>-1.5791067214195201E-3</v>
      </c>
      <c r="C2986">
        <v>2.9112313286459499</v>
      </c>
      <c r="D2986" s="3">
        <v>1.9035748894948499E-2</v>
      </c>
      <c r="E2986" s="3">
        <v>1.8839242064623299E-2</v>
      </c>
      <c r="F2986">
        <v>1.8821661815964001E-2</v>
      </c>
      <c r="G2986">
        <v>-4637048</v>
      </c>
      <c r="H2986">
        <v>8240005</v>
      </c>
      <c r="K2986">
        <f t="shared" si="1066"/>
        <v>101.32237157603022</v>
      </c>
      <c r="L2986">
        <f t="shared" si="1067"/>
        <v>81.607590118692229</v>
      </c>
      <c r="M2986">
        <f t="shared" si="1061"/>
        <v>27.325709635675864</v>
      </c>
      <c r="N2986">
        <f t="shared" si="1068"/>
        <v>0.12498567451343631</v>
      </c>
      <c r="O2986">
        <f t="shared" si="1069"/>
        <v>56.293834521920218</v>
      </c>
      <c r="P2986">
        <f t="shared" si="1070"/>
        <v>56.025013432517426</v>
      </c>
      <c r="Q2986">
        <f t="shared" si="1062"/>
        <v>0.27091193359428445</v>
      </c>
      <c r="R2986">
        <f t="shared" si="1071"/>
        <v>56.022922588325933</v>
      </c>
      <c r="S2986">
        <f t="shared" si="1063"/>
        <v>27.14510167994634</v>
      </c>
      <c r="T2986">
        <f t="shared" si="1064"/>
        <v>13.100382889267243</v>
      </c>
      <c r="U2986">
        <f t="shared" si="1065"/>
        <v>0.46283858316409948</v>
      </c>
      <c r="V2986" s="6">
        <f t="shared" si="1073"/>
        <v>160798.00000002142</v>
      </c>
      <c r="W2986">
        <f t="shared" si="1078"/>
        <v>13.10182170795794</v>
      </c>
      <c r="X2986">
        <f t="shared" si="1079"/>
        <v>27.080392468982815</v>
      </c>
      <c r="Y2986">
        <f t="shared" si="1074"/>
        <v>0.2667063620441657</v>
      </c>
      <c r="Z2986">
        <f t="shared" si="1075"/>
        <v>-1.6440862689053102E-7</v>
      </c>
      <c r="AA2986">
        <f t="shared" si="1077"/>
        <v>2.3397358685481678E-8</v>
      </c>
      <c r="AB2986">
        <f t="shared" si="1076"/>
        <v>0.99940328872195983</v>
      </c>
      <c r="AC2986">
        <f t="shared" si="1072"/>
        <v>2.0968877608819811</v>
      </c>
      <c r="AD2986">
        <f t="shared" si="1080"/>
        <v>3.2335974193629938E-11</v>
      </c>
      <c r="AE2986">
        <f t="shared" si="1081"/>
        <v>-1.1182595999092188E-5</v>
      </c>
      <c r="AF2986">
        <f t="shared" si="1082"/>
        <v>-2.8785537973882799E-7</v>
      </c>
      <c r="AG2986">
        <f t="shared" si="1083"/>
        <v>3.2335974193629938E-9</v>
      </c>
      <c r="AH2986" t="str">
        <f t="shared" si="1084"/>
        <v>NaN</v>
      </c>
    </row>
    <row r="2987" spans="1:34">
      <c r="A2987" s="4">
        <v>43293.293541666666</v>
      </c>
      <c r="B2987" s="3">
        <v>-1.58008188240274E-3</v>
      </c>
      <c r="C2987">
        <v>2.9112253825423999</v>
      </c>
      <c r="D2987" s="3">
        <v>1.90330017951055E-2</v>
      </c>
      <c r="E2987" s="3">
        <v>1.88363522582949E-2</v>
      </c>
      <c r="F2987" s="3">
        <v>1.8810072504111298E-2</v>
      </c>
      <c r="G2987">
        <v>-4637048</v>
      </c>
      <c r="H2987">
        <v>8240007</v>
      </c>
      <c r="K2987">
        <f t="shared" si="1066"/>
        <v>101.38449335968204</v>
      </c>
      <c r="L2987">
        <f t="shared" si="1067"/>
        <v>81.684945947298857</v>
      </c>
      <c r="M2987">
        <f t="shared" si="1061"/>
        <v>27.351611673808069</v>
      </c>
      <c r="N2987">
        <f t="shared" si="1068"/>
        <v>0.12498387234195456</v>
      </c>
      <c r="O2987">
        <f t="shared" si="1069"/>
        <v>56.285583467305742</v>
      </c>
      <c r="P2987">
        <f t="shared" si="1070"/>
        <v>56.01636441354426</v>
      </c>
      <c r="Q2987">
        <f t="shared" si="1062"/>
        <v>0.29759011494519427</v>
      </c>
      <c r="R2987">
        <f t="shared" si="1071"/>
        <v>55.987993352360547</v>
      </c>
      <c r="S2987">
        <f t="shared" si="1063"/>
        <v>27.153218263844607</v>
      </c>
      <c r="T2987">
        <f t="shared" si="1064"/>
        <v>13.100193187006004</v>
      </c>
      <c r="U2987">
        <f t="shared" si="1065"/>
        <v>0.46284177654741077</v>
      </c>
      <c r="V2987" s="6">
        <f t="shared" si="1073"/>
        <v>160858.000000217</v>
      </c>
      <c r="W2987">
        <f t="shared" si="1078"/>
        <v>13.101751664046027</v>
      </c>
      <c r="X2987">
        <f t="shared" si="1079"/>
        <v>27.078559477795924</v>
      </c>
      <c r="Y2987">
        <f t="shared" si="1074"/>
        <v>0.26393409310828514</v>
      </c>
      <c r="Z2987">
        <f t="shared" si="1075"/>
        <v>8.5366017385066346E-8</v>
      </c>
      <c r="AA2987">
        <f t="shared" si="1077"/>
        <v>9.1640898607079555E-9</v>
      </c>
      <c r="AB2987">
        <f t="shared" si="1076"/>
        <v>0.9995145183930132</v>
      </c>
      <c r="AC2987">
        <f t="shared" si="1072"/>
        <v>2.0968923383975451</v>
      </c>
      <c r="AD2987">
        <f t="shared" si="1080"/>
        <v>1.2798152666716114E-11</v>
      </c>
      <c r="AE2987">
        <f t="shared" si="1081"/>
        <v>7.706819682503122E-6</v>
      </c>
      <c r="AF2987">
        <f t="shared" si="1082"/>
        <v>1.6531152207978905E-7</v>
      </c>
      <c r="AG2987">
        <f t="shared" si="1083"/>
        <v>1.2798152666716114E-9</v>
      </c>
      <c r="AH2987">
        <f t="shared" si="1084"/>
        <v>1.6531152207978905E-3</v>
      </c>
    </row>
    <row r="2988" spans="1:34">
      <c r="A2988" s="4">
        <v>43293.294236111113</v>
      </c>
      <c r="B2988" s="3">
        <v>-1.57220924129433E-3</v>
      </c>
      <c r="C2988">
        <v>2.91126343760516</v>
      </c>
      <c r="D2988" s="3">
        <v>1.90269248772711E-2</v>
      </c>
      <c r="E2988" s="3">
        <v>1.8830881843023201E-2</v>
      </c>
      <c r="F2988" s="3">
        <v>1.8828665428882198E-2</v>
      </c>
      <c r="G2988">
        <v>-4637048</v>
      </c>
      <c r="H2988">
        <v>8240011</v>
      </c>
      <c r="K2988">
        <f t="shared" si="1066"/>
        <v>100.88297359410426</v>
      </c>
      <c r="L2988">
        <f t="shared" si="1067"/>
        <v>81.158985951325931</v>
      </c>
      <c r="M2988">
        <f t="shared" si="1061"/>
        <v>27.175497784045682</v>
      </c>
      <c r="N2988">
        <f t="shared" si="1068"/>
        <v>0.12499540623944994</v>
      </c>
      <c r="O2988">
        <f t="shared" si="1069"/>
        <v>56.26733113437102</v>
      </c>
      <c r="P2988">
        <f t="shared" si="1070"/>
        <v>55.999991785035888</v>
      </c>
      <c r="Q2988">
        <f t="shared" si="1062"/>
        <v>0.22330023078537664</v>
      </c>
      <c r="R2988">
        <f t="shared" si="1071"/>
        <v>56.044030903585643</v>
      </c>
      <c r="S2988">
        <f t="shared" si="1063"/>
        <v>27.026630963522098</v>
      </c>
      <c r="T2988">
        <f t="shared" si="1064"/>
        <v>13.101407281479203</v>
      </c>
      <c r="U2988">
        <f t="shared" si="1065"/>
        <v>0.4628213388941963</v>
      </c>
      <c r="V2988" s="6">
        <f t="shared" si="1073"/>
        <v>160918.00000041258</v>
      </c>
      <c r="W2988">
        <f t="shared" si="1078"/>
        <v>13.10178960449832</v>
      </c>
      <c r="X2988">
        <f t="shared" si="1079"/>
        <v>27.074350789861622</v>
      </c>
      <c r="Y2988">
        <f t="shared" si="1074"/>
        <v>0.25095922781443392</v>
      </c>
      <c r="Z2988">
        <f t="shared" si="1075"/>
        <v>2.4143924181973845E-7</v>
      </c>
      <c r="AA2988">
        <f t="shared" si="1077"/>
        <v>3.0844348334568439E-8</v>
      </c>
      <c r="AB2988">
        <f t="shared" si="1076"/>
        <v>1.0000324408923777</v>
      </c>
      <c r="AC2988">
        <f t="shared" si="1072"/>
        <v>2.0968630422979069</v>
      </c>
      <c r="AD2988">
        <f t="shared" si="1080"/>
        <v>4.5302253118504838E-11</v>
      </c>
      <c r="AE2988">
        <f t="shared" si="1081"/>
        <v>-2.1132464783675638E-5</v>
      </c>
      <c r="AF2988">
        <f t="shared" si="1082"/>
        <v>-2.1340308056243461E-7</v>
      </c>
      <c r="AG2988">
        <f t="shared" si="1083"/>
        <v>4.5302253118504837E-9</v>
      </c>
      <c r="AH2988" t="str">
        <f t="shared" si="1084"/>
        <v>NaN</v>
      </c>
    </row>
    <row r="2989" spans="1:34">
      <c r="A2989" s="4">
        <v>43293.294942129629</v>
      </c>
      <c r="B2989" s="3">
        <v>-1.57214978025877E-3</v>
      </c>
      <c r="C2989">
        <v>2.9113169525371601</v>
      </c>
      <c r="D2989" s="3">
        <v>1.9024570220262799E-2</v>
      </c>
      <c r="E2989" s="3">
        <v>1.8828396371736701E-2</v>
      </c>
      <c r="F2989" s="3">
        <v>1.8823436541006201E-2</v>
      </c>
      <c r="G2989">
        <v>-4637048</v>
      </c>
      <c r="H2989">
        <v>8240011</v>
      </c>
      <c r="K2989">
        <f t="shared" si="1066"/>
        <v>100.8791856804671</v>
      </c>
      <c r="L2989">
        <f t="shared" si="1067"/>
        <v>81.162071363213101</v>
      </c>
      <c r="M2989">
        <f t="shared" si="1061"/>
        <v>27.176530911837016</v>
      </c>
      <c r="N2989">
        <f t="shared" si="1068"/>
        <v>0.12501162578280087</v>
      </c>
      <c r="O2989">
        <f t="shared" si="1069"/>
        <v>56.26025880184428</v>
      </c>
      <c r="P2989">
        <f t="shared" si="1070"/>
        <v>55.992552916865748</v>
      </c>
      <c r="Q2989">
        <f t="shared" si="1062"/>
        <v>0.23198733771273083</v>
      </c>
      <c r="R2989">
        <f t="shared" si="1071"/>
        <v>56.028271464131549</v>
      </c>
      <c r="S2989">
        <f t="shared" si="1063"/>
        <v>27.021872686695197</v>
      </c>
      <c r="T2989">
        <f t="shared" si="1064"/>
        <v>13.103114601831933</v>
      </c>
      <c r="U2989">
        <f t="shared" si="1065"/>
        <v>0.46279259844436627</v>
      </c>
      <c r="V2989" s="6">
        <f t="shared" si="1073"/>
        <v>160979.00000021327</v>
      </c>
      <c r="W2989">
        <f t="shared" si="1078"/>
        <v>13.101918018336844</v>
      </c>
      <c r="X2989">
        <f t="shared" si="1079"/>
        <v>27.067142139473681</v>
      </c>
      <c r="Y2989">
        <f t="shared" si="1074"/>
        <v>0.22763488720708125</v>
      </c>
      <c r="Z2989">
        <f t="shared" si="1075"/>
        <v>2.822017111994395E-8</v>
      </c>
      <c r="AA2989">
        <f t="shared" si="1077"/>
        <v>1.3064910559344734E-10</v>
      </c>
      <c r="AB2989">
        <f t="shared" si="1076"/>
        <v>1.0009696229593634</v>
      </c>
      <c r="AC2989">
        <f t="shared" si="1072"/>
        <v>2.0968218446577955</v>
      </c>
      <c r="AD2989">
        <f t="shared" si="1080"/>
        <v>2.1154679897268559E-13</v>
      </c>
      <c r="AE2989">
        <f t="shared" si="1081"/>
        <v>-1.2230647444471101E-5</v>
      </c>
      <c r="AF2989">
        <f t="shared" si="1082"/>
        <v>-1.7218211833886707E-9</v>
      </c>
      <c r="AG2989">
        <f t="shared" si="1083"/>
        <v>2.1154679897268559E-11</v>
      </c>
      <c r="AH2989" t="str">
        <f t="shared" si="1084"/>
        <v>NaN</v>
      </c>
    </row>
    <row r="2990" spans="1:34">
      <c r="A2990" s="4">
        <v>43293.295636574076</v>
      </c>
      <c r="B2990" s="3">
        <v>-1.57186436728807E-3</v>
      </c>
      <c r="C2990">
        <v>2.9112741405915599</v>
      </c>
      <c r="D2990" s="3">
        <v>1.9021573384070501E-2</v>
      </c>
      <c r="E2990" s="3">
        <v>1.88250189849168E-2</v>
      </c>
      <c r="F2990" s="3">
        <v>1.88219000340905E-2</v>
      </c>
      <c r="G2990">
        <v>-4637048</v>
      </c>
      <c r="H2990">
        <v>8240011</v>
      </c>
      <c r="K2990">
        <f t="shared" si="1066"/>
        <v>100.86100369500794</v>
      </c>
      <c r="L2990">
        <f t="shared" si="1067"/>
        <v>81.145909102110721</v>
      </c>
      <c r="M2990">
        <f t="shared" si="1061"/>
        <v>27.171119095934877</v>
      </c>
      <c r="N2990">
        <f t="shared" si="1068"/>
        <v>0.12499865014812007</v>
      </c>
      <c r="O2990">
        <f t="shared" si="1069"/>
        <v>56.251257651355949</v>
      </c>
      <c r="P2990">
        <f t="shared" si="1070"/>
        <v>55.982444598395411</v>
      </c>
      <c r="Q2990">
        <f t="shared" si="1062"/>
        <v>0.22761709312313627</v>
      </c>
      <c r="R2990">
        <f t="shared" si="1071"/>
        <v>56.023640558232813</v>
      </c>
      <c r="S2990">
        <f t="shared" si="1063"/>
        <v>27.019374367186121</v>
      </c>
      <c r="T2990">
        <f t="shared" si="1064"/>
        <v>13.101748745549743</v>
      </c>
      <c r="U2990">
        <f t="shared" si="1065"/>
        <v>0.4628155908042304</v>
      </c>
      <c r="V2990" s="6">
        <f t="shared" si="1073"/>
        <v>161039.00000040885</v>
      </c>
      <c r="W2990">
        <f t="shared" si="1078"/>
        <v>13.101850892921258</v>
      </c>
      <c r="X2990">
        <f t="shared" si="1079"/>
        <v>27.067082871910205</v>
      </c>
      <c r="Y2990">
        <f t="shared" si="1074"/>
        <v>0.22956087131998495</v>
      </c>
      <c r="Z2990">
        <f t="shared" si="1075"/>
        <v>8.5366017832272399E-8</v>
      </c>
      <c r="AA2990">
        <f t="shared" si="1077"/>
        <v>9.2835406303088751E-9</v>
      </c>
      <c r="AB2990">
        <f t="shared" si="1076"/>
        <v>1.0008924300340825</v>
      </c>
      <c r="AC2990">
        <f t="shared" si="1072"/>
        <v>2.0968548027698848</v>
      </c>
      <c r="AD2990">
        <f t="shared" si="1080"/>
        <v>1.490601122852147E-11</v>
      </c>
      <c r="AE2990">
        <f t="shared" si="1081"/>
        <v>-4.8416964008750903E-5</v>
      </c>
      <c r="AF2990">
        <f t="shared" si="1082"/>
        <v>-3.0647491026005563E-8</v>
      </c>
      <c r="AG2990">
        <f t="shared" si="1083"/>
        <v>1.4906011228521469E-9</v>
      </c>
      <c r="AH2990" t="str">
        <f t="shared" si="1084"/>
        <v>NaN</v>
      </c>
    </row>
    <row r="2991" spans="1:34">
      <c r="A2991" s="4">
        <v>43293.296331018515</v>
      </c>
      <c r="B2991" s="3">
        <v>-1.5739098269114001E-3</v>
      </c>
      <c r="C2991">
        <v>2.9113490614963702</v>
      </c>
      <c r="D2991" s="3">
        <v>1.9019908475074801E-2</v>
      </c>
      <c r="E2991" s="3">
        <v>1.88230210941219E-2</v>
      </c>
      <c r="F2991" s="3">
        <v>1.88197560709523E-2</v>
      </c>
      <c r="G2991">
        <v>-4637048</v>
      </c>
      <c r="H2991">
        <v>8240011</v>
      </c>
      <c r="K2991">
        <f t="shared" si="1066"/>
        <v>100.99130792413067</v>
      </c>
      <c r="L2991">
        <f t="shared" si="1067"/>
        <v>81.279031551266172</v>
      </c>
      <c r="M2991">
        <f t="shared" si="1061"/>
        <v>27.215694182471815</v>
      </c>
      <c r="N2991">
        <f t="shared" si="1068"/>
        <v>0.12502135750881449</v>
      </c>
      <c r="O2991">
        <f t="shared" si="1069"/>
        <v>56.246257012195834</v>
      </c>
      <c r="P2991">
        <f t="shared" si="1070"/>
        <v>55.976465029722732</v>
      </c>
      <c r="Q2991">
        <f t="shared" si="1062"/>
        <v>0.22907818312408779</v>
      </c>
      <c r="R2991">
        <f t="shared" si="1071"/>
        <v>56.017178829071746</v>
      </c>
      <c r="S2991">
        <f t="shared" si="1063"/>
        <v>27.062975393722422</v>
      </c>
      <c r="T2991">
        <f t="shared" si="1064"/>
        <v>13.104138994043893</v>
      </c>
      <c r="U2991">
        <f t="shared" si="1065"/>
        <v>0.46277535417446308</v>
      </c>
      <c r="V2991" s="6">
        <f t="shared" si="1073"/>
        <v>161098.99999997579</v>
      </c>
      <c r="W2991">
        <f t="shared" si="1078"/>
        <v>13.101862566906561</v>
      </c>
      <c r="X2991">
        <f t="shared" si="1079"/>
        <v>27.068803241148849</v>
      </c>
      <c r="Y2991">
        <f t="shared" si="1074"/>
        <v>0.22911516959909997</v>
      </c>
      <c r="Z2991">
        <f t="shared" si="1075"/>
        <v>1.2646817454132342E-7</v>
      </c>
      <c r="AA2991">
        <f t="shared" si="1077"/>
        <v>2.9340019430816438E-8</v>
      </c>
      <c r="AB2991">
        <f t="shared" si="1076"/>
        <v>1.0009087145362177</v>
      </c>
      <c r="AC2991">
        <f t="shared" si="1072"/>
        <v>2.0967971260737208</v>
      </c>
      <c r="AD2991">
        <f t="shared" si="1080"/>
        <v>4.7199812413095753E-11</v>
      </c>
      <c r="AE2991">
        <f t="shared" si="1081"/>
        <v>4.8110565991419041E-5</v>
      </c>
      <c r="AF2991">
        <f t="shared" si="1082"/>
        <v>9.766317578580008E-8</v>
      </c>
      <c r="AG2991">
        <f t="shared" si="1083"/>
        <v>4.7199812413095752E-9</v>
      </c>
      <c r="AH2991">
        <f t="shared" si="1084"/>
        <v>9.766317578580009E-4</v>
      </c>
    </row>
    <row r="2992" spans="1:34">
      <c r="A2992" s="4">
        <v>43293.297025462962</v>
      </c>
      <c r="B2992" s="3">
        <v>-1.5723519477796801E-3</v>
      </c>
      <c r="C2992">
        <v>2.9113217094200099</v>
      </c>
      <c r="D2992" s="3">
        <v>1.9015651064928502E-2</v>
      </c>
      <c r="E2992" s="3">
        <v>1.8819417755366899E-2</v>
      </c>
      <c r="F2992" s="3">
        <v>1.88149917084229E-2</v>
      </c>
      <c r="G2992">
        <v>-4637048</v>
      </c>
      <c r="H2992">
        <v>8240011</v>
      </c>
      <c r="K2992">
        <f t="shared" si="1066"/>
        <v>100.89206458683385</v>
      </c>
      <c r="L2992">
        <f t="shared" si="1067"/>
        <v>81.186050925153282</v>
      </c>
      <c r="M2992">
        <f t="shared" si="1061"/>
        <v>27.184560294224305</v>
      </c>
      <c r="N2992">
        <f t="shared" si="1068"/>
        <v>0.12501306751998925</v>
      </c>
      <c r="O2992">
        <f t="shared" si="1069"/>
        <v>56.233469663485927</v>
      </c>
      <c r="P2992">
        <f t="shared" si="1070"/>
        <v>55.965680450509765</v>
      </c>
      <c r="Q2992">
        <f t="shared" si="1062"/>
        <v>0.23065023255007588</v>
      </c>
      <c r="R2992">
        <f t="shared" si="1071"/>
        <v>56.002819430935851</v>
      </c>
      <c r="S2992">
        <f t="shared" si="1063"/>
        <v>27.030793472524255</v>
      </c>
      <c r="T2992">
        <f t="shared" si="1064"/>
        <v>13.103266363641236</v>
      </c>
      <c r="U2992">
        <f t="shared" si="1065"/>
        <v>0.46279004373771199</v>
      </c>
      <c r="V2992" s="6">
        <f t="shared" si="1073"/>
        <v>161159.00000017136</v>
      </c>
      <c r="W2992">
        <f t="shared" si="1078"/>
        <v>13.101582391258903</v>
      </c>
      <c r="X2992">
        <f t="shared" si="1079"/>
        <v>27.058988418460711</v>
      </c>
      <c r="Y2992">
        <f t="shared" si="1074"/>
        <v>0.22938916423105601</v>
      </c>
      <c r="Z2992">
        <f t="shared" si="1075"/>
        <v>-4.0153645206865946E-7</v>
      </c>
      <c r="AA2992">
        <f t="shared" si="1077"/>
        <v>-1.0571365425768281E-8</v>
      </c>
      <c r="AB2992">
        <f t="shared" si="1076"/>
        <v>1.0008988452610008</v>
      </c>
      <c r="AC2992">
        <f t="shared" si="1072"/>
        <v>2.0968181826453369</v>
      </c>
      <c r="AD2992">
        <f t="shared" si="1080"/>
        <v>-1.6986201351059192E-11</v>
      </c>
      <c r="AE2992">
        <f t="shared" si="1081"/>
        <v>1.1941209975119089E-5</v>
      </c>
      <c r="AF2992">
        <f t="shared" si="1082"/>
        <v>-1.4160512402715456E-7</v>
      </c>
      <c r="AG2992" t="str">
        <f t="shared" si="1083"/>
        <v>NaN</v>
      </c>
      <c r="AH2992" t="str">
        <f t="shared" si="1084"/>
        <v>NaN</v>
      </c>
    </row>
    <row r="2993" spans="1:34">
      <c r="A2993" s="4">
        <v>43293.297719907408</v>
      </c>
      <c r="B2993" s="3">
        <v>-1.5730535879993101E-3</v>
      </c>
      <c r="C2993">
        <v>2.9111980304660401</v>
      </c>
      <c r="D2993" s="3">
        <v>1.90146877961524E-2</v>
      </c>
      <c r="E2993" s="3">
        <v>1.8817134451601301E-2</v>
      </c>
      <c r="F2993" s="3">
        <v>1.88147654012027E-2</v>
      </c>
      <c r="G2993">
        <v>-4637048</v>
      </c>
      <c r="H2993">
        <v>8240011</v>
      </c>
      <c r="K2993">
        <f t="shared" si="1066"/>
        <v>100.93676196775381</v>
      </c>
      <c r="L2993">
        <f t="shared" si="1067"/>
        <v>81.231045784854544</v>
      </c>
      <c r="M2993">
        <f t="shared" si="1061"/>
        <v>27.199626496638889</v>
      </c>
      <c r="N2993">
        <f t="shared" si="1068"/>
        <v>0.12497558235312946</v>
      </c>
      <c r="O2993">
        <f t="shared" si="1069"/>
        <v>56.230576436543238</v>
      </c>
      <c r="P2993">
        <f t="shared" si="1070"/>
        <v>55.958846657740992</v>
      </c>
      <c r="Q2993">
        <f t="shared" si="1062"/>
        <v>0.22843907701900434</v>
      </c>
      <c r="R2993">
        <f t="shared" si="1071"/>
        <v>56.002137359524234</v>
      </c>
      <c r="S2993">
        <f t="shared" si="1063"/>
        <v>27.047333778626218</v>
      </c>
      <c r="T2993">
        <f t="shared" si="1064"/>
        <v>13.099320556603363</v>
      </c>
      <c r="U2993">
        <f t="shared" si="1065"/>
        <v>0.46285646611065939</v>
      </c>
      <c r="V2993" s="6">
        <f t="shared" si="1073"/>
        <v>161219.00000036694</v>
      </c>
      <c r="W2993">
        <f t="shared" si="1078"/>
        <v>13.101722479082731</v>
      </c>
      <c r="X2993">
        <f t="shared" si="1079"/>
        <v>27.051788197368396</v>
      </c>
      <c r="Y2993">
        <f t="shared" si="1074"/>
        <v>0.22758176471004057</v>
      </c>
      <c r="Z2993">
        <f t="shared" si="1075"/>
        <v>-1.0033838621752298E-7</v>
      </c>
      <c r="AA2993">
        <f t="shared" si="1077"/>
        <v>-6.0210494576206328E-9</v>
      </c>
      <c r="AB2993">
        <f t="shared" si="1076"/>
        <v>1.000970856500315</v>
      </c>
      <c r="AC2993">
        <f t="shared" si="1072"/>
        <v>2.0969133949691607</v>
      </c>
      <c r="AD2993">
        <f t="shared" si="1080"/>
        <v>-9.7519740104028164E-12</v>
      </c>
      <c r="AE2993">
        <f t="shared" si="1081"/>
        <v>-2.1776406204621049E-5</v>
      </c>
      <c r="AF2993">
        <f t="shared" si="1082"/>
        <v>4.4579722643776688E-8</v>
      </c>
      <c r="AG2993" t="str">
        <f t="shared" si="1083"/>
        <v>NaN</v>
      </c>
      <c r="AH2993">
        <f t="shared" si="1084"/>
        <v>4.4579722643776687E-4</v>
      </c>
    </row>
    <row r="2994" spans="1:34">
      <c r="A2994" s="4">
        <v>43293.298425925925</v>
      </c>
      <c r="B2994" s="3">
        <v>-1.57210221143032E-3</v>
      </c>
      <c r="C2994">
        <v>2.9112836543572498</v>
      </c>
      <c r="D2994" s="3">
        <v>1.90128801806713E-2</v>
      </c>
      <c r="E2994" s="3">
        <v>1.88160284763399E-2</v>
      </c>
      <c r="F2994" s="3">
        <v>1.8814551004888901E-2</v>
      </c>
      <c r="G2994">
        <v>-4637048</v>
      </c>
      <c r="H2994">
        <v>8240011</v>
      </c>
      <c r="K2994">
        <f t="shared" si="1066"/>
        <v>100.87615534955724</v>
      </c>
      <c r="L2994">
        <f t="shared" si="1067"/>
        <v>81.170720988661216</v>
      </c>
      <c r="M2994">
        <f t="shared" si="1061"/>
        <v>27.179427176180916</v>
      </c>
      <c r="N2994">
        <f t="shared" si="1068"/>
        <v>0.12500153362249389</v>
      </c>
      <c r="O2994">
        <f t="shared" si="1069"/>
        <v>56.225147171169233</v>
      </c>
      <c r="P2994">
        <f t="shared" si="1070"/>
        <v>55.955536539368801</v>
      </c>
      <c r="Q2994">
        <f t="shared" si="1062"/>
        <v>0.22365598456104152</v>
      </c>
      <c r="R2994">
        <f t="shared" si="1071"/>
        <v>56.001491186608192</v>
      </c>
      <c r="S2994">
        <f t="shared" si="1063"/>
        <v>27.030323186473556</v>
      </c>
      <c r="T2994">
        <f t="shared" si="1064"/>
        <v>13.102052269168041</v>
      </c>
      <c r="U2994">
        <f t="shared" si="1065"/>
        <v>0.46281048139092679</v>
      </c>
      <c r="V2994" s="6">
        <f t="shared" si="1073"/>
        <v>161280.00000016764</v>
      </c>
      <c r="W2994">
        <f t="shared" si="1078"/>
        <v>13.101815870965284</v>
      </c>
      <c r="X2994">
        <f t="shared" si="1079"/>
        <v>27.043437933178076</v>
      </c>
      <c r="Y2994">
        <f t="shared" si="1074"/>
        <v>0.22599972601100168</v>
      </c>
      <c r="Z2994">
        <f t="shared" si="1075"/>
        <v>2.2576136898861923E-7</v>
      </c>
      <c r="AA2994">
        <f t="shared" si="1077"/>
        <v>-5.4801631068364461E-8</v>
      </c>
      <c r="AB2994">
        <f t="shared" si="1076"/>
        <v>1.0010352040658557</v>
      </c>
      <c r="AC2994">
        <f t="shared" si="1072"/>
        <v>2.0968474787449751</v>
      </c>
      <c r="AD2994">
        <f t="shared" si="1080"/>
        <v>-8.9377812482233214E-11</v>
      </c>
      <c r="AE2994">
        <f t="shared" si="1081"/>
        <v>-4.2347327393939581E-5</v>
      </c>
      <c r="AF2994">
        <f t="shared" si="1082"/>
        <v>2.1010420798014317E-7</v>
      </c>
      <c r="AG2994" t="str">
        <f t="shared" si="1083"/>
        <v>NaN</v>
      </c>
      <c r="AH2994">
        <f t="shared" si="1084"/>
        <v>2.1010420798014315E-3</v>
      </c>
    </row>
    <row r="2995" spans="1:34">
      <c r="A2995" s="4">
        <v>43293.299120370371</v>
      </c>
      <c r="B2995" s="3">
        <v>-1.5731487256562099E-3</v>
      </c>
      <c r="C2995">
        <v>2.9112836543572498</v>
      </c>
      <c r="D2995" s="3">
        <v>1.9013772096204799E-2</v>
      </c>
      <c r="E2995" s="3">
        <v>1.8816884715251898E-2</v>
      </c>
      <c r="F2995" s="3">
        <v>1.8814693935764799E-2</v>
      </c>
      <c r="G2995">
        <v>-4637048</v>
      </c>
      <c r="H2995">
        <v>8240011</v>
      </c>
      <c r="K2995">
        <f t="shared" si="1066"/>
        <v>100.94282262957353</v>
      </c>
      <c r="L2995">
        <f t="shared" si="1067"/>
        <v>81.237200387341971</v>
      </c>
      <c r="M2995">
        <f t="shared" si="1061"/>
        <v>27.201687320641287</v>
      </c>
      <c r="N2995">
        <f t="shared" si="1068"/>
        <v>0.12500153362249389</v>
      </c>
      <c r="O2995">
        <f t="shared" si="1069"/>
        <v>56.227826085005276</v>
      </c>
      <c r="P2995">
        <f t="shared" si="1070"/>
        <v>55.958099211656794</v>
      </c>
      <c r="Q2995">
        <f t="shared" si="1062"/>
        <v>0.22590411645295916</v>
      </c>
      <c r="R2995">
        <f t="shared" si="1071"/>
        <v>56.001921968552317</v>
      </c>
      <c r="S2995">
        <f t="shared" si="1063"/>
        <v>27.051084576339314</v>
      </c>
      <c r="T2995">
        <f t="shared" si="1064"/>
        <v>13.102052269168041</v>
      </c>
      <c r="U2995">
        <f t="shared" si="1065"/>
        <v>0.46281048139092679</v>
      </c>
      <c r="V2995" s="6">
        <f t="shared" si="1073"/>
        <v>161340.00000036322</v>
      </c>
      <c r="W2995">
        <f t="shared" si="1078"/>
        <v>13.101912181344163</v>
      </c>
      <c r="X2995">
        <f t="shared" si="1079"/>
        <v>27.045290978173334</v>
      </c>
      <c r="Y2995">
        <f t="shared" si="1074"/>
        <v>0.22536454092849567</v>
      </c>
      <c r="Z2995">
        <f t="shared" si="1075"/>
        <v>-3.7940452176354535E-8</v>
      </c>
      <c r="AA2995">
        <f t="shared" si="1077"/>
        <v>-7.9643593889671184E-8</v>
      </c>
      <c r="AB2995">
        <f t="shared" si="1076"/>
        <v>1.001059775365716</v>
      </c>
      <c r="AC2995">
        <f t="shared" si="1072"/>
        <v>2.0968474787449751</v>
      </c>
      <c r="AD2995">
        <f t="shared" si="1080"/>
        <v>-1.3025950201316686E-10</v>
      </c>
      <c r="AE2995">
        <f t="shared" si="1081"/>
        <v>9.984702975798042E-7</v>
      </c>
      <c r="AF2995">
        <f t="shared" si="1082"/>
        <v>-1.298689410931654E-5</v>
      </c>
      <c r="AG2995" t="str">
        <f t="shared" si="1083"/>
        <v>NaN</v>
      </c>
      <c r="AH2995" t="str">
        <f t="shared" si="1084"/>
        <v>NaN</v>
      </c>
    </row>
    <row r="2996" spans="1:34">
      <c r="A2996" s="4">
        <v>43293.299814814818</v>
      </c>
      <c r="B2996" s="3">
        <v>-1.5743498385745599E-3</v>
      </c>
      <c r="C2996">
        <v>2.91126938370871</v>
      </c>
      <c r="D2996" s="3">
        <v>1.90196349543112E-2</v>
      </c>
      <c r="E2996" s="3">
        <v>1.8823936794069601E-2</v>
      </c>
      <c r="F2996" s="3">
        <v>1.8820327794455801E-2</v>
      </c>
      <c r="G2996">
        <v>-4637048</v>
      </c>
      <c r="H2996">
        <v>8240011</v>
      </c>
      <c r="K2996">
        <f t="shared" si="1066"/>
        <v>101.0193384850467</v>
      </c>
      <c r="L2996">
        <f t="shared" si="1067"/>
        <v>81.306310586840169</v>
      </c>
      <c r="M2996">
        <f t="shared" si="1061"/>
        <v>27.22482836967367</v>
      </c>
      <c r="N2996">
        <f t="shared" si="1068"/>
        <v>0.12499720841093169</v>
      </c>
      <c r="O2996">
        <f t="shared" si="1069"/>
        <v>56.245435478619463</v>
      </c>
      <c r="P2996">
        <f t="shared" si="1070"/>
        <v>55.979205665364496</v>
      </c>
      <c r="Q2996">
        <f t="shared" si="1062"/>
        <v>0.22653352177148633</v>
      </c>
      <c r="R2996">
        <f t="shared" si="1071"/>
        <v>56.018901956847976</v>
      </c>
      <c r="S2996">
        <f t="shared" si="1063"/>
        <v>27.073806021826012</v>
      </c>
      <c r="T2996">
        <f t="shared" si="1064"/>
        <v>13.101596983740441</v>
      </c>
      <c r="U2996">
        <f t="shared" si="1065"/>
        <v>0.46281814551088468</v>
      </c>
      <c r="V2996" s="6">
        <f t="shared" si="1073"/>
        <v>161400.00000055879</v>
      </c>
      <c r="W2996">
        <f t="shared" si="1078"/>
        <v>13.101818789461609</v>
      </c>
      <c r="X2996">
        <f t="shared" si="1079"/>
        <v>27.047677339252758</v>
      </c>
      <c r="Y2996">
        <f t="shared" si="1074"/>
        <v>0.22483850871464264</v>
      </c>
      <c r="Z2996">
        <f t="shared" si="1075"/>
        <v>6.0072382896977484E-8</v>
      </c>
      <c r="AA2996">
        <f t="shared" si="1077"/>
        <v>1.2045832354679142E-8</v>
      </c>
      <c r="AB2996">
        <f t="shared" si="1076"/>
        <v>1.0010798871691573</v>
      </c>
      <c r="AC2996">
        <f t="shared" si="1072"/>
        <v>2.0968584647823434</v>
      </c>
      <c r="AD2996">
        <f t="shared" si="1080"/>
        <v>1.9747519124702824E-11</v>
      </c>
      <c r="AE2996">
        <f t="shared" si="1081"/>
        <v>-4.4594202585777684E-6</v>
      </c>
      <c r="AF2996">
        <f t="shared" si="1082"/>
        <v>-4.4082394479604782E-7</v>
      </c>
      <c r="AG2996">
        <f t="shared" si="1083"/>
        <v>1.9747519124702823E-9</v>
      </c>
      <c r="AH2996" t="str">
        <f t="shared" si="1084"/>
        <v>NaN</v>
      </c>
    </row>
    <row r="2997" spans="1:34">
      <c r="A2997" s="4">
        <v>43293.300509259258</v>
      </c>
      <c r="B2997" s="3">
        <v>-1.5735411684909199E-3</v>
      </c>
      <c r="C2997">
        <v>2.9113062495507598</v>
      </c>
      <c r="D2997" s="3">
        <v>1.9012785043014398E-2</v>
      </c>
      <c r="E2997" s="3">
        <v>1.8816135506203899E-2</v>
      </c>
      <c r="F2997" s="3">
        <v>1.88149797975166E-2</v>
      </c>
      <c r="G2997">
        <v>-4637048</v>
      </c>
      <c r="H2997">
        <v>8240011</v>
      </c>
      <c r="K2997">
        <f t="shared" si="1066"/>
        <v>100.96782285957971</v>
      </c>
      <c r="L2997">
        <f t="shared" si="1067"/>
        <v>81.261824854677073</v>
      </c>
      <c r="M2997">
        <f t="shared" si="1061"/>
        <v>27.209932644922439</v>
      </c>
      <c r="N2997">
        <f t="shared" si="1068"/>
        <v>0.1250083818741306</v>
      </c>
      <c r="O2997">
        <f t="shared" si="1069"/>
        <v>56.224861420360064</v>
      </c>
      <c r="P2997">
        <f t="shared" si="1070"/>
        <v>55.955856873404798</v>
      </c>
      <c r="Q2997">
        <f t="shared" si="1062"/>
        <v>0.22207788791948246</v>
      </c>
      <c r="R2997">
        <f t="shared" si="1071"/>
        <v>56.002783532440581</v>
      </c>
      <c r="S2997">
        <f t="shared" si="1063"/>
        <v>27.061880719642783</v>
      </c>
      <c r="T2997">
        <f t="shared" si="1064"/>
        <v>13.102773137761378</v>
      </c>
      <c r="U2997">
        <f t="shared" si="1065"/>
        <v>0.46279834653433249</v>
      </c>
      <c r="V2997" s="6">
        <f t="shared" si="1073"/>
        <v>161460.00000012573</v>
      </c>
      <c r="W2997">
        <f t="shared" si="1078"/>
        <v>13.101885914877203</v>
      </c>
      <c r="X2997">
        <f t="shared" si="1079"/>
        <v>27.053833857572947</v>
      </c>
      <c r="Y2997">
        <f t="shared" si="1074"/>
        <v>0.22428323495529176</v>
      </c>
      <c r="Z2997">
        <f t="shared" si="1075"/>
        <v>-2.5609805344293434E-7</v>
      </c>
      <c r="AA2997">
        <f t="shared" si="1077"/>
        <v>3.1755158220801597E-8</v>
      </c>
      <c r="AB2997">
        <f t="shared" si="1076"/>
        <v>1.0011028139018492</v>
      </c>
      <c r="AC2997">
        <f t="shared" si="1072"/>
        <v>2.0968300841858181</v>
      </c>
      <c r="AD2997">
        <f t="shared" si="1080"/>
        <v>5.2186481358570731E-11</v>
      </c>
      <c r="AE2997">
        <f t="shared" si="1081"/>
        <v>-7.049705941624345E-5</v>
      </c>
      <c r="AF2997">
        <f t="shared" si="1082"/>
        <v>-7.3691610808133803E-8</v>
      </c>
      <c r="AG2997">
        <f t="shared" si="1083"/>
        <v>5.2186481358570733E-9</v>
      </c>
      <c r="AH2997" t="str">
        <f t="shared" si="1084"/>
        <v>NaN</v>
      </c>
    </row>
    <row r="2998" spans="1:34">
      <c r="A2998" s="4">
        <v>43293.301203703704</v>
      </c>
      <c r="B2998" s="3">
        <v>-1.57262546854326E-3</v>
      </c>
      <c r="C2998">
        <v>2.9111730568311001</v>
      </c>
      <c r="D2998" s="3">
        <v>1.9009978482135901E-2</v>
      </c>
      <c r="E2998" s="3">
        <v>1.8814090046580498E-2</v>
      </c>
      <c r="F2998" s="3">
        <v>1.88114660801511E-2</v>
      </c>
      <c r="G2998">
        <v>-4637048</v>
      </c>
      <c r="H2998">
        <v>8240011</v>
      </c>
      <c r="K2998">
        <f t="shared" si="1066"/>
        <v>100.90948898956506</v>
      </c>
      <c r="L2998">
        <f t="shared" si="1067"/>
        <v>81.208109734160658</v>
      </c>
      <c r="M2998">
        <f t="shared" si="1061"/>
        <v>27.191946526423632</v>
      </c>
      <c r="N2998">
        <f t="shared" si="1068"/>
        <v>0.12496801323289698</v>
      </c>
      <c r="O2998">
        <f t="shared" si="1069"/>
        <v>56.216431771490058</v>
      </c>
      <c r="P2998">
        <f t="shared" si="1070"/>
        <v>55.949734934049289</v>
      </c>
      <c r="Q2998">
        <f t="shared" si="1062"/>
        <v>0.22423829517490645</v>
      </c>
      <c r="R2998">
        <f t="shared" si="1071"/>
        <v>55.992193476315151</v>
      </c>
      <c r="S2998">
        <f t="shared" si="1063"/>
        <v>27.042454329640361</v>
      </c>
      <c r="T2998">
        <f t="shared" si="1064"/>
        <v>13.098523807105208</v>
      </c>
      <c r="U2998">
        <f t="shared" si="1065"/>
        <v>0.46286987832058346</v>
      </c>
      <c r="V2998" s="6">
        <f t="shared" si="1073"/>
        <v>161520.00000032131</v>
      </c>
      <c r="W2998">
        <f t="shared" si="1078"/>
        <v>13.101629087200177</v>
      </c>
      <c r="X2998">
        <f t="shared" si="1079"/>
        <v>27.051580195211315</v>
      </c>
      <c r="Y2998">
        <f t="shared" si="1074"/>
        <v>0.22283447121392186</v>
      </c>
      <c r="Z2998">
        <f t="shared" si="1075"/>
        <v>-4.7425565207823631E-8</v>
      </c>
      <c r="AA2998">
        <f t="shared" si="1077"/>
        <v>5.3267439915853181E-9</v>
      </c>
      <c r="AB2998">
        <f t="shared" si="1076"/>
        <v>1.0011617864033227</v>
      </c>
      <c r="AC2998">
        <f t="shared" si="1072"/>
        <v>2.0969326205345511</v>
      </c>
      <c r="AD2998">
        <f t="shared" si="1080"/>
        <v>8.8113252645813596E-12</v>
      </c>
      <c r="AE2998">
        <f t="shared" si="1081"/>
        <v>-7.2546768196630486E-5</v>
      </c>
      <c r="AF2998">
        <f t="shared" si="1082"/>
        <v>-1.2090776658043484E-8</v>
      </c>
      <c r="AG2998">
        <f t="shared" si="1083"/>
        <v>8.8113252645813601E-10</v>
      </c>
      <c r="AH2998" t="str">
        <f t="shared" si="1084"/>
        <v>NaN</v>
      </c>
    </row>
    <row r="2999" spans="1:34">
      <c r="A2999" s="4">
        <v>43293.301898148151</v>
      </c>
      <c r="B2999" s="3">
        <v>-1.5730060191708601E-3</v>
      </c>
      <c r="C2999">
        <v>2.9112884112400899</v>
      </c>
      <c r="D2999">
        <v>1.9010299571728E-2</v>
      </c>
      <c r="E2999">
        <v>1.8814030585545E-2</v>
      </c>
      <c r="F2999" s="3">
        <v>1.8812466596282301E-2</v>
      </c>
      <c r="G2999">
        <v>-4637048</v>
      </c>
      <c r="H2999">
        <v>8240011</v>
      </c>
      <c r="K2999">
        <f t="shared" si="1066"/>
        <v>100.93373163684394</v>
      </c>
      <c r="L2999">
        <f t="shared" si="1067"/>
        <v>81.231037212090868</v>
      </c>
      <c r="M2999">
        <f t="shared" si="1061"/>
        <v>27.199623626111151</v>
      </c>
      <c r="N2999">
        <f t="shared" si="1068"/>
        <v>0.1250029753596793</v>
      </c>
      <c r="O2999">
        <f t="shared" si="1069"/>
        <v>56.217396180471148</v>
      </c>
      <c r="P2999">
        <f t="shared" si="1070"/>
        <v>55.949556970696129</v>
      </c>
      <c r="Q2999">
        <f t="shared" si="1062"/>
        <v>0.22218723054737666</v>
      </c>
      <c r="R2999">
        <f t="shared" si="1071"/>
        <v>55.995208949923772</v>
      </c>
      <c r="S2999">
        <f t="shared" si="1063"/>
        <v>27.051498805746235</v>
      </c>
      <c r="T2999">
        <f t="shared" si="1064"/>
        <v>13.102204030977029</v>
      </c>
      <c r="U2999">
        <f t="shared" si="1065"/>
        <v>0.46280792668427745</v>
      </c>
      <c r="V2999" s="6">
        <f t="shared" si="1073"/>
        <v>161580.00000051688</v>
      </c>
      <c r="W2999">
        <f t="shared" si="1078"/>
        <v>13.101500673361654</v>
      </c>
      <c r="X2999">
        <f t="shared" si="1079"/>
        <v>27.061535724835096</v>
      </c>
      <c r="Y2999">
        <f t="shared" si="1074"/>
        <v>0.22328537330799492</v>
      </c>
      <c r="Z2999">
        <f t="shared" si="1075"/>
        <v>2.4028953164179277E-7</v>
      </c>
      <c r="AA2999">
        <f t="shared" si="1077"/>
        <v>1.029513653682234E-8</v>
      </c>
      <c r="AB2999">
        <f t="shared" si="1076"/>
        <v>1.0011433276882424</v>
      </c>
      <c r="AC2999">
        <f t="shared" si="1072"/>
        <v>2.0968438167325241</v>
      </c>
      <c r="AD2999">
        <f t="shared" si="1080"/>
        <v>1.6994767462779874E-11</v>
      </c>
      <c r="AE2999">
        <f t="shared" si="1081"/>
        <v>-4.3988855217913658E-6</v>
      </c>
      <c r="AF2999">
        <f t="shared" si="1082"/>
        <v>-3.8459497241251941E-7</v>
      </c>
      <c r="AG2999">
        <f t="shared" si="1083"/>
        <v>1.6994767462779875E-9</v>
      </c>
      <c r="AH2999" t="str">
        <f t="shared" si="1084"/>
        <v>NaN</v>
      </c>
    </row>
    <row r="3000" spans="1:34">
      <c r="A3000" s="4">
        <v>43293.30259259259</v>
      </c>
      <c r="B3000" s="3">
        <v>-1.5726849295788299E-3</v>
      </c>
      <c r="C3000">
        <v>2.91126343760516</v>
      </c>
      <c r="D3000" s="3">
        <v>1.9008789261424699E-2</v>
      </c>
      <c r="E3000" s="3">
        <v>1.8811473761015801E-2</v>
      </c>
      <c r="F3000" s="3">
        <v>1.88105489403642E-2</v>
      </c>
      <c r="G3000">
        <v>-4637048</v>
      </c>
      <c r="H3000">
        <v>8240011</v>
      </c>
      <c r="K3000">
        <f t="shared" si="1066"/>
        <v>100.91327690320286</v>
      </c>
      <c r="L3000">
        <f t="shared" si="1067"/>
        <v>81.213103219701338</v>
      </c>
      <c r="M3000">
        <f t="shared" ref="M3000:M3063" si="1085">L3000/((($B$7/2))^2*PI())</f>
        <v>27.193618558838217</v>
      </c>
      <c r="N3000">
        <f t="shared" si="1068"/>
        <v>0.12499540623944994</v>
      </c>
      <c r="O3000">
        <f t="shared" si="1069"/>
        <v>56.212859886375725</v>
      </c>
      <c r="P3000">
        <f t="shared" si="1070"/>
        <v>55.941904546501888</v>
      </c>
      <c r="Q3000">
        <f t="shared" ref="Q3000:Q3063" si="1086">O3000-R3000</f>
        <v>0.22343059420170164</v>
      </c>
      <c r="R3000">
        <f t="shared" si="1071"/>
        <v>55.989429292174023</v>
      </c>
      <c r="S3000">
        <f t="shared" ref="S3000:S3063" si="1087">M3000-(2/3)*Q3000</f>
        <v>27.044664829370415</v>
      </c>
      <c r="T3000">
        <f t="shared" ref="T3000:T3063" si="1088">N3000/$D$7*100-$N$30/$D$7*100</f>
        <v>13.101407281479203</v>
      </c>
      <c r="U3000">
        <f t="shared" ref="U3000:U3063" si="1089">(2.40665404368-T3000*2.40665404368/100-$M$7)/$M$7</f>
        <v>0.4628213388941963</v>
      </c>
      <c r="V3000" s="6">
        <f t="shared" si="1073"/>
        <v>161640.00000008382</v>
      </c>
      <c r="W3000">
        <f t="shared" si="1078"/>
        <v>13.101570717273571</v>
      </c>
      <c r="X3000">
        <f t="shared" si="1079"/>
        <v>27.070825620136443</v>
      </c>
      <c r="Y3000">
        <f t="shared" si="1074"/>
        <v>0.22260380117682388</v>
      </c>
      <c r="Z3000">
        <f t="shared" si="1075"/>
        <v>3.7626894845334212E-8</v>
      </c>
      <c r="AA3000">
        <f t="shared" si="1077"/>
        <v>-1.1385121883415225E-8</v>
      </c>
      <c r="AB3000">
        <f t="shared" si="1076"/>
        <v>1.0011709704801506</v>
      </c>
      <c r="AC3000">
        <f t="shared" si="1072"/>
        <v>2.0968630422979069</v>
      </c>
      <c r="AD3000">
        <f t="shared" si="1080"/>
        <v>-1.8851785119155042E-11</v>
      </c>
      <c r="AE3000">
        <f t="shared" si="1081"/>
        <v>1.7451061754253328E-6</v>
      </c>
      <c r="AF3000">
        <f t="shared" si="1082"/>
        <v>-1.075379272708097E-6</v>
      </c>
      <c r="AG3000" t="str">
        <f t="shared" si="1083"/>
        <v>NaN</v>
      </c>
      <c r="AH3000" t="str">
        <f t="shared" si="1084"/>
        <v>NaN</v>
      </c>
    </row>
    <row r="3001" spans="1:34">
      <c r="A3001" s="4">
        <v>43293.303298611114</v>
      </c>
      <c r="B3001" s="3">
        <v>-1.5728633126855099E-3</v>
      </c>
      <c r="C3001">
        <v>2.9113026818886301</v>
      </c>
      <c r="D3001" s="3">
        <v>1.90051264616341E-2</v>
      </c>
      <c r="E3001" s="3">
        <v>1.88091547806289E-2</v>
      </c>
      <c r="F3001" s="3">
        <v>1.8807309173844301E-2</v>
      </c>
      <c r="G3001">
        <v>-4637048</v>
      </c>
      <c r="H3001">
        <v>8240011</v>
      </c>
      <c r="K3001">
        <f t="shared" ref="K3001:K3064" si="1090">(B3001-$B$19)*($B$17/$B$18)</f>
        <v>100.92464064411436</v>
      </c>
      <c r="L3001">
        <f t="shared" ref="L3001:L3064" si="1091">K3001-R3001*$B$8+$D$8</f>
        <v>81.228725604217786</v>
      </c>
      <c r="M3001">
        <f t="shared" si="1085"/>
        <v>27.198849600981386</v>
      </c>
      <c r="N3001">
        <f t="shared" ref="N3001:N3064" si="1092">(C3001-$C$19)*($C$17/$C$18)</f>
        <v>0.12500730057124163</v>
      </c>
      <c r="O3001">
        <f t="shared" ref="O3001:O3064" si="1093">(D3001-$D$19)*($D$17/$D$18)</f>
        <v>56.201858480223287</v>
      </c>
      <c r="P3001">
        <f t="shared" ref="P3001:P3064" si="1094">(E3001-$E$19)*($E$17/$E$18)</f>
        <v>55.93496397572121</v>
      </c>
      <c r="Q3001">
        <f t="shared" si="1086"/>
        <v>0.22219357878139334</v>
      </c>
      <c r="R3001">
        <f t="shared" ref="R3001:R3064" si="1095">(F3001-$F$19)*($F$17/$F$18)</f>
        <v>55.979664901441893</v>
      </c>
      <c r="S3001">
        <f t="shared" si="1087"/>
        <v>27.050720548460458</v>
      </c>
      <c r="T3001">
        <f t="shared" si="1088"/>
        <v>13.102659316404644</v>
      </c>
      <c r="U3001">
        <f t="shared" si="1089"/>
        <v>0.46280026256431922</v>
      </c>
      <c r="V3001" s="6">
        <f t="shared" si="1073"/>
        <v>161701.00000051316</v>
      </c>
      <c r="W3001">
        <f t="shared" si="1078"/>
        <v>13.101521102835967</v>
      </c>
      <c r="X3001">
        <f t="shared" si="1079"/>
        <v>27.07851489079712</v>
      </c>
      <c r="Y3001">
        <f t="shared" si="1074"/>
        <v>0.22242123532563815</v>
      </c>
      <c r="Z3001">
        <f t="shared" si="1075"/>
        <v>4.076246938410526E-8</v>
      </c>
      <c r="AA3001">
        <f t="shared" si="1077"/>
        <v>1.3005168918086755E-8</v>
      </c>
      <c r="AB3001">
        <f t="shared" si="1076"/>
        <v>1.0011780535919772</v>
      </c>
      <c r="AC3001">
        <f t="shared" ref="AC3001:AC3064" si="1096">($D$7-$D$7*(T3001/100))*2.54</f>
        <v>2.0968328306951558</v>
      </c>
      <c r="AD3001">
        <f t="shared" si="1080"/>
        <v>2.1551666807170469E-11</v>
      </c>
      <c r="AE3001">
        <f t="shared" si="1081"/>
        <v>-2.3754586567478311E-5</v>
      </c>
      <c r="AF3001">
        <f t="shared" si="1082"/>
        <v>-9.0315943646378774E-8</v>
      </c>
      <c r="AG3001">
        <f t="shared" si="1083"/>
        <v>2.1551666807170467E-9</v>
      </c>
      <c r="AH3001" t="str">
        <f t="shared" si="1084"/>
        <v>NaN</v>
      </c>
    </row>
    <row r="3002" spans="1:34">
      <c r="A3002" s="4">
        <v>43293.303993055553</v>
      </c>
      <c r="B3002" s="3">
        <v>-1.57287520489263E-3</v>
      </c>
      <c r="C3002">
        <v>2.9112788974743999</v>
      </c>
      <c r="D3002" s="3">
        <v>1.9001404200807901E-2</v>
      </c>
      <c r="E3002" s="3">
        <v>1.8805325489938698E-2</v>
      </c>
      <c r="F3002" s="3">
        <v>1.8803783545572501E-2</v>
      </c>
      <c r="G3002">
        <v>-4637048</v>
      </c>
      <c r="H3002">
        <v>8240011</v>
      </c>
      <c r="K3002">
        <f t="shared" si="1090"/>
        <v>100.9253982268423</v>
      </c>
      <c r="L3002">
        <f t="shared" si="1091"/>
        <v>81.234117593221896</v>
      </c>
      <c r="M3002">
        <f t="shared" si="1085"/>
        <v>27.20065506939028</v>
      </c>
      <c r="N3002">
        <f t="shared" si="1092"/>
        <v>0.1250000918853055</v>
      </c>
      <c r="O3002">
        <f t="shared" si="1093"/>
        <v>56.190678479815013</v>
      </c>
      <c r="P3002">
        <f t="shared" si="1094"/>
        <v>55.923503135765309</v>
      </c>
      <c r="Q3002">
        <f t="shared" si="1086"/>
        <v>0.22163953299381944</v>
      </c>
      <c r="R3002">
        <f t="shared" si="1095"/>
        <v>55.969038946821193</v>
      </c>
      <c r="S3002">
        <f t="shared" si="1087"/>
        <v>27.052895380727733</v>
      </c>
      <c r="T3002">
        <f t="shared" si="1088"/>
        <v>13.101900507358735</v>
      </c>
      <c r="U3002">
        <f t="shared" si="1089"/>
        <v>0.46281303609758107</v>
      </c>
      <c r="V3002" s="6">
        <f t="shared" ref="V3002:V3065" si="1097">(A3002-$A$312)*86400</f>
        <v>161761.00000008009</v>
      </c>
      <c r="W3002">
        <f t="shared" si="1078"/>
        <v>13.10129929711489</v>
      </c>
      <c r="X3002">
        <f t="shared" si="1079"/>
        <v>27.087397647470013</v>
      </c>
      <c r="Y3002">
        <f t="shared" ref="Y3002:Y3065" si="1098">AVERAGE(Q3001:Q3003)</f>
        <v>0.23407996325490643</v>
      </c>
      <c r="Z3002">
        <f t="shared" ref="Z3002:Z3065" si="1099">(T3003-T3001)/100/(V3003-V3001)</f>
        <v>-3.1617043596954147E-9</v>
      </c>
      <c r="AA3002">
        <f t="shared" si="1077"/>
        <v>1.3061161298674118E-8</v>
      </c>
      <c r="AB3002">
        <f t="shared" ref="AB3002:AB3065" si="1100">((M3002-$M$313)-(Y3002-$Y$313))/(M3002-$M$313)</f>
        <v>1.0007099684644907</v>
      </c>
      <c r="AC3002">
        <f t="shared" si="1096"/>
        <v>2.0968511407574337</v>
      </c>
      <c r="AD3002">
        <f t="shared" si="1080"/>
        <v>2.0566598021597357E-11</v>
      </c>
      <c r="AE3002">
        <f t="shared" si="1081"/>
        <v>-6.0934902043712759E-5</v>
      </c>
      <c r="AF3002">
        <f t="shared" si="1082"/>
        <v>-3.3599079428048349E-8</v>
      </c>
      <c r="AG3002">
        <f t="shared" si="1083"/>
        <v>2.0566598021597356E-9</v>
      </c>
      <c r="AH3002" t="str">
        <f t="shared" si="1084"/>
        <v>NaN</v>
      </c>
    </row>
    <row r="3003" spans="1:34">
      <c r="A3003" s="4">
        <v>43293.3046875</v>
      </c>
      <c r="B3003" s="3">
        <v>-1.57594339432762E-3</v>
      </c>
      <c r="C3003">
        <v>2.9113014926679202</v>
      </c>
      <c r="D3003" s="3">
        <v>1.9000928512523399E-2</v>
      </c>
      <c r="E3003" s="3">
        <v>1.8804766556204399E-2</v>
      </c>
      <c r="F3003" s="3">
        <v>1.87911103412443E-2</v>
      </c>
      <c r="G3003">
        <v>-4637048</v>
      </c>
      <c r="H3003">
        <v>8240011</v>
      </c>
      <c r="K3003">
        <f t="shared" si="1090"/>
        <v>101.12085457052609</v>
      </c>
      <c r="L3003">
        <f t="shared" si="1091"/>
        <v>81.446232748654907</v>
      </c>
      <c r="M3003">
        <f t="shared" si="1085"/>
        <v>27.271680290674947</v>
      </c>
      <c r="N3003">
        <f t="shared" si="1092"/>
        <v>0.12500694013694533</v>
      </c>
      <c r="O3003">
        <f t="shared" si="1093"/>
        <v>56.189249725769216</v>
      </c>
      <c r="P3003">
        <f t="shared" si="1094"/>
        <v>55.921830280243753</v>
      </c>
      <c r="Q3003">
        <f t="shared" si="1086"/>
        <v>0.25840677798950651</v>
      </c>
      <c r="R3003">
        <f t="shared" si="1095"/>
        <v>55.930842947779709</v>
      </c>
      <c r="S3003">
        <f t="shared" si="1087"/>
        <v>27.099409105348609</v>
      </c>
      <c r="T3003">
        <f t="shared" si="1088"/>
        <v>13.102621375952403</v>
      </c>
      <c r="U3003">
        <f t="shared" si="1089"/>
        <v>0.4628009012409815</v>
      </c>
      <c r="V3003" s="6">
        <f t="shared" si="1097"/>
        <v>161821.00000027567</v>
      </c>
      <c r="W3003">
        <f t="shared" si="1078"/>
        <v>13.101205905232337</v>
      </c>
      <c r="X3003">
        <f t="shared" si="1079"/>
        <v>27.08601724918864</v>
      </c>
      <c r="Y3003">
        <f t="shared" si="1098"/>
        <v>0.22642525092460866</v>
      </c>
      <c r="Z3003">
        <f t="shared" si="1099"/>
        <v>-9.1689426044685453E-8</v>
      </c>
      <c r="AA3003">
        <f t="shared" si="1077"/>
        <v>-2.3505610768737924E-8</v>
      </c>
      <c r="AB3003">
        <f t="shared" si="1100"/>
        <v>1.0010143487309224</v>
      </c>
      <c r="AC3003">
        <f t="shared" si="1096"/>
        <v>2.0968337461982682</v>
      </c>
      <c r="AD3003">
        <f t="shared" si="1080"/>
        <v>-3.8263790276278773E-11</v>
      </c>
      <c r="AE3003">
        <f t="shared" si="1081"/>
        <v>5.7464755466436089E-3</v>
      </c>
      <c r="AF3003">
        <f t="shared" si="1082"/>
        <v>-6.6285335765455783E-10</v>
      </c>
      <c r="AG3003" t="str">
        <f t="shared" si="1083"/>
        <v>NaN</v>
      </c>
      <c r="AH3003" t="str">
        <f t="shared" si="1084"/>
        <v>NaN</v>
      </c>
    </row>
    <row r="3004" spans="1:34">
      <c r="A3004" s="4">
        <v>43293.305381944447</v>
      </c>
      <c r="B3004" s="3">
        <v>-1.57129354134668E-3</v>
      </c>
      <c r="C3004">
        <v>2.9112444100737802</v>
      </c>
      <c r="D3004" s="3">
        <v>1.89948991635174E-2</v>
      </c>
      <c r="E3004" s="3">
        <v>1.8799474524039399E-2</v>
      </c>
      <c r="F3004" s="3">
        <v>1.8804736418078401E-2</v>
      </c>
      <c r="G3004">
        <v>-4637048</v>
      </c>
      <c r="H3004">
        <v>8239815</v>
      </c>
      <c r="K3004">
        <f t="shared" si="1090"/>
        <v>100.82463972409025</v>
      </c>
      <c r="L3004">
        <f t="shared" si="1091"/>
        <v>81.132106548233025</v>
      </c>
      <c r="M3004">
        <f t="shared" si="1085"/>
        <v>27.166497410881512</v>
      </c>
      <c r="N3004">
        <f t="shared" si="1092"/>
        <v>0.12498963929070232</v>
      </c>
      <c r="O3004">
        <f t="shared" si="1093"/>
        <v>56.171140268238929</v>
      </c>
      <c r="P3004">
        <f t="shared" si="1094"/>
        <v>55.905991541795473</v>
      </c>
      <c r="Q3004">
        <f t="shared" si="1086"/>
        <v>0.19922944179050006</v>
      </c>
      <c r="R3004">
        <f t="shared" si="1095"/>
        <v>55.971910826448429</v>
      </c>
      <c r="S3004">
        <f t="shared" si="1087"/>
        <v>27.033677783021179</v>
      </c>
      <c r="T3004">
        <f t="shared" si="1088"/>
        <v>13.100800234242612</v>
      </c>
      <c r="U3004">
        <f t="shared" si="1089"/>
        <v>0.46283155772080353</v>
      </c>
      <c r="V3004" s="6">
        <f t="shared" si="1097"/>
        <v>161881.00000047125</v>
      </c>
      <c r="W3004">
        <f t="shared" si="1078"/>
        <v>13.100788560257174</v>
      </c>
      <c r="X3004">
        <f t="shared" si="1079"/>
        <v>27.087268740424612</v>
      </c>
      <c r="Y3004">
        <f t="shared" si="1098"/>
        <v>0.25087571591085361</v>
      </c>
      <c r="Z3004">
        <f t="shared" si="1099"/>
        <v>-8.5366017832420432E-8</v>
      </c>
      <c r="AA3004">
        <f t="shared" si="1077"/>
        <v>-4.152769891698737E-8</v>
      </c>
      <c r="AB3004">
        <f t="shared" si="1100"/>
        <v>1.0000358095314847</v>
      </c>
      <c r="AC3004">
        <f t="shared" si="1096"/>
        <v>2.0968776903477258</v>
      </c>
      <c r="AD3004">
        <f t="shared" si="1080"/>
        <v>-6.1014021222277718E-11</v>
      </c>
      <c r="AE3004">
        <f t="shared" si="1081"/>
        <v>-2.0344517024660697E-4</v>
      </c>
      <c r="AF3004">
        <f t="shared" si="1082"/>
        <v>2.985474049402449E-8</v>
      </c>
      <c r="AG3004" t="str">
        <f t="shared" si="1083"/>
        <v>NaN</v>
      </c>
      <c r="AH3004">
        <f t="shared" si="1084"/>
        <v>2.9854740494024488E-4</v>
      </c>
    </row>
    <row r="3005" spans="1:34">
      <c r="A3005" s="4">
        <v>43293.306076388886</v>
      </c>
      <c r="B3005" s="3">
        <v>-1.58085487586504E-3</v>
      </c>
      <c r="C3005">
        <v>2.91126938370871</v>
      </c>
      <c r="D3005" s="3">
        <v>1.9057725693692198E-2</v>
      </c>
      <c r="E3005" s="3">
        <v>1.8861409138680799E-2</v>
      </c>
      <c r="F3005" s="3">
        <v>1.8835573754549799E-2</v>
      </c>
      <c r="G3005">
        <v>-4637048</v>
      </c>
      <c r="H3005">
        <v>8240302</v>
      </c>
      <c r="K3005">
        <f t="shared" si="1090"/>
        <v>101.43373623696648</v>
      </c>
      <c r="L3005">
        <f t="shared" si="1091"/>
        <v>81.700667662971497</v>
      </c>
      <c r="M3005">
        <f t="shared" si="1085"/>
        <v>27.356875976268423</v>
      </c>
      <c r="N3005">
        <f t="shared" si="1092"/>
        <v>0.12499720841093169</v>
      </c>
      <c r="O3005">
        <f t="shared" si="1093"/>
        <v>56.359842958835159</v>
      </c>
      <c r="P3005">
        <f t="shared" si="1094"/>
        <v>56.091358170647034</v>
      </c>
      <c r="Q3005">
        <f t="shared" si="1086"/>
        <v>0.29499092795255422</v>
      </c>
      <c r="R3005">
        <f t="shared" si="1095"/>
        <v>56.064852030882605</v>
      </c>
      <c r="S3005">
        <f t="shared" si="1087"/>
        <v>27.160215357633387</v>
      </c>
      <c r="T3005">
        <f t="shared" si="1088"/>
        <v>13.101596983740441</v>
      </c>
      <c r="U3005">
        <f t="shared" si="1089"/>
        <v>0.46281814551088468</v>
      </c>
      <c r="V3005" s="6">
        <f t="shared" si="1097"/>
        <v>161941.00000003818</v>
      </c>
      <c r="W3005">
        <f t="shared" si="1078"/>
        <v>13.100826500709472</v>
      </c>
      <c r="X3005">
        <f t="shared" si="1079"/>
        <v>27.088722055285253</v>
      </c>
      <c r="Y3005">
        <f t="shared" si="1098"/>
        <v>0.25919382677079739</v>
      </c>
      <c r="Z3005">
        <f t="shared" si="1099"/>
        <v>-4.7033618543712103E-8</v>
      </c>
      <c r="AA3005">
        <f t="shared" ref="AA3005:AA3068" si="1101">AVERAGE(Z3002:Z3008)</f>
        <v>-5.9546054169726172E-8</v>
      </c>
      <c r="AB3005">
        <f t="shared" si="1100"/>
        <v>0.99970371630824173</v>
      </c>
      <c r="AC3005">
        <f t="shared" si="1096"/>
        <v>2.0968584647823434</v>
      </c>
      <c r="AD3005">
        <f t="shared" si="1080"/>
        <v>-8.4678812487324641E-11</v>
      </c>
      <c r="AE3005">
        <f t="shared" si="1081"/>
        <v>-1.6336476935222734E-4</v>
      </c>
      <c r="AF3005">
        <f t="shared" si="1082"/>
        <v>5.1599725467949255E-8</v>
      </c>
      <c r="AG3005" t="str">
        <f t="shared" si="1083"/>
        <v>NaN</v>
      </c>
      <c r="AH3005">
        <f t="shared" si="1084"/>
        <v>5.1599725467949258E-4</v>
      </c>
    </row>
    <row r="3006" spans="1:34">
      <c r="A3006" s="4">
        <v>43293.30678240741</v>
      </c>
      <c r="B3006" s="3">
        <v>-1.5800105291600599E-3</v>
      </c>
      <c r="C3006">
        <v>2.9112265717631098</v>
      </c>
      <c r="D3006" s="3">
        <v>1.9012487737836599E-2</v>
      </c>
      <c r="E3006" s="3">
        <v>1.8816278212689198E-2</v>
      </c>
      <c r="F3006" s="3">
        <v>1.8794350107764299E-2</v>
      </c>
      <c r="G3006">
        <v>-4637048</v>
      </c>
      <c r="H3006">
        <v>8240089</v>
      </c>
      <c r="K3006">
        <f t="shared" si="1090"/>
        <v>101.37994786331693</v>
      </c>
      <c r="L3006">
        <f t="shared" si="1091"/>
        <v>81.701067397840674</v>
      </c>
      <c r="M3006">
        <f t="shared" si="1085"/>
        <v>27.357009824590012</v>
      </c>
      <c r="N3006">
        <f t="shared" si="1092"/>
        <v>0.12498423277625088</v>
      </c>
      <c r="O3006">
        <f t="shared" si="1093"/>
        <v>56.223968449081482</v>
      </c>
      <c r="P3006">
        <f t="shared" si="1094"/>
        <v>55.9562839854527</v>
      </c>
      <c r="Q3006">
        <f t="shared" si="1086"/>
        <v>0.28336111056933788</v>
      </c>
      <c r="R3006">
        <f t="shared" si="1095"/>
        <v>55.940607338512145</v>
      </c>
      <c r="S3006">
        <f t="shared" si="1087"/>
        <v>27.168102417543786</v>
      </c>
      <c r="T3006">
        <f t="shared" si="1088"/>
        <v>13.100231127458251</v>
      </c>
      <c r="U3006">
        <f t="shared" si="1089"/>
        <v>0.46284113787074849</v>
      </c>
      <c r="V3006" s="6">
        <f t="shared" si="1097"/>
        <v>162002.00000046752</v>
      </c>
      <c r="W3006">
        <f t="shared" si="1078"/>
        <v>13.10054632506181</v>
      </c>
      <c r="X3006">
        <f t="shared" si="1079"/>
        <v>27.089419341491993</v>
      </c>
      <c r="Y3006">
        <f t="shared" si="1098"/>
        <v>0.28717357407750893</v>
      </c>
      <c r="Z3006">
        <f t="shared" si="1099"/>
        <v>-1.5677872830091529E-8</v>
      </c>
      <c r="AA3006">
        <f t="shared" si="1101"/>
        <v>-8.0774640611130948E-8</v>
      </c>
      <c r="AB3006">
        <f t="shared" si="1100"/>
        <v>0.99858757194850067</v>
      </c>
      <c r="AC3006">
        <f t="shared" si="1096"/>
        <v>2.0968914228944322</v>
      </c>
      <c r="AD3006">
        <f t="shared" si="1080"/>
        <v>-1.0367733177141971E-10</v>
      </c>
      <c r="AE3006">
        <f t="shared" si="1081"/>
        <v>1.2122351355317186E-4</v>
      </c>
      <c r="AF3006">
        <f t="shared" si="1082"/>
        <v>-8.5138889304712466E-8</v>
      </c>
      <c r="AG3006" t="str">
        <f t="shared" si="1083"/>
        <v>NaN</v>
      </c>
      <c r="AH3006" t="str">
        <f t="shared" si="1084"/>
        <v>NaN</v>
      </c>
    </row>
    <row r="3007" spans="1:34">
      <c r="A3007" s="4">
        <v>43293.307476851849</v>
      </c>
      <c r="B3007" s="3">
        <v>-1.5782504825074301E-3</v>
      </c>
      <c r="C3007">
        <v>2.91126343760516</v>
      </c>
      <c r="D3007" s="3">
        <v>1.9013343976748701E-2</v>
      </c>
      <c r="E3007">
        <v>1.8817312834708E-2</v>
      </c>
      <c r="F3007" s="3">
        <v>1.8795267247551199E-2</v>
      </c>
      <c r="G3007">
        <v>-4637048</v>
      </c>
      <c r="H3007">
        <v>8240097</v>
      </c>
      <c r="K3007">
        <f t="shared" si="1090"/>
        <v>101.26782561965337</v>
      </c>
      <c r="L3007">
        <f t="shared" si="1091"/>
        <v>81.58773958227421</v>
      </c>
      <c r="M3007">
        <f t="shared" si="1085"/>
        <v>27.319062827536055</v>
      </c>
      <c r="N3007">
        <f t="shared" si="1092"/>
        <v>0.12499540623944994</v>
      </c>
      <c r="O3007">
        <f t="shared" si="1093"/>
        <v>56.226540206363914</v>
      </c>
      <c r="P3007">
        <f t="shared" si="1094"/>
        <v>55.959380547801089</v>
      </c>
      <c r="Q3007">
        <f t="shared" si="1086"/>
        <v>0.28316868371063464</v>
      </c>
      <c r="R3007">
        <f t="shared" si="1095"/>
        <v>55.94337152265328</v>
      </c>
      <c r="S3007">
        <f t="shared" si="1087"/>
        <v>27.130283705062297</v>
      </c>
      <c r="T3007">
        <f t="shared" si="1088"/>
        <v>13.101407281479203</v>
      </c>
      <c r="U3007">
        <f t="shared" si="1089"/>
        <v>0.4628213388941963</v>
      </c>
      <c r="V3007" s="6">
        <f t="shared" si="1097"/>
        <v>162062.00000003446</v>
      </c>
      <c r="W3007">
        <f t="shared" ref="W3007:W3070" si="1102">AVERAGE(T3001:T3013)</f>
        <v>13.100429585208618</v>
      </c>
      <c r="X3007">
        <f t="shared" ref="X3007:X3070" si="1103">AVERAGE(S3001:S3013)</f>
        <v>27.083973164197502</v>
      </c>
      <c r="Y3007">
        <f t="shared" si="1098"/>
        <v>0.2947449051874429</v>
      </c>
      <c r="Z3007">
        <f t="shared" si="1099"/>
        <v>-8.8527722192411906E-8</v>
      </c>
      <c r="AA3007">
        <f t="shared" si="1101"/>
        <v>-8.3936345043780445E-8</v>
      </c>
      <c r="AB3007">
        <f t="shared" si="1100"/>
        <v>0.99828294320092759</v>
      </c>
      <c r="AC3007">
        <f t="shared" si="1096"/>
        <v>2.0968630422979069</v>
      </c>
      <c r="AD3007">
        <f t="shared" ref="AD3007:AD3070" si="1104">AA3007*AC3007*$D$7*2.54*1.024*9.81/2/Y3007/10000*0.14503773773</f>
        <v>-1.0496659755092036E-10</v>
      </c>
      <c r="AE3007">
        <f t="shared" si="1081"/>
        <v>1.0362678791875802E-4</v>
      </c>
      <c r="AF3007">
        <f t="shared" si="1082"/>
        <v>-1.0083472523851357E-7</v>
      </c>
      <c r="AG3007" t="str">
        <f t="shared" si="1083"/>
        <v>NaN</v>
      </c>
      <c r="AH3007" t="str">
        <f t="shared" si="1084"/>
        <v>NaN</v>
      </c>
    </row>
    <row r="3008" spans="1:34">
      <c r="A3008" s="4">
        <v>43293.308171296296</v>
      </c>
      <c r="B3008" s="3">
        <v>-1.58093812131483E-3</v>
      </c>
      <c r="C3008">
        <v>2.9111932735831898</v>
      </c>
      <c r="D3008" s="3">
        <v>1.9020348486737899E-2</v>
      </c>
      <c r="E3008" s="3">
        <v>1.88241151771763E-2</v>
      </c>
      <c r="F3008" s="3">
        <v>1.8790788746773601E-2</v>
      </c>
      <c r="G3008">
        <v>-4637048</v>
      </c>
      <c r="H3008">
        <v>8240158</v>
      </c>
      <c r="K3008">
        <f t="shared" si="1090"/>
        <v>101.4390393160589</v>
      </c>
      <c r="L3008">
        <f t="shared" si="1091"/>
        <v>81.764840227192579</v>
      </c>
      <c r="M3008">
        <f t="shared" si="1085"/>
        <v>27.378363693941882</v>
      </c>
      <c r="N3008">
        <f t="shared" si="1092"/>
        <v>0.12497414061594093</v>
      </c>
      <c r="O3008">
        <f t="shared" si="1093"/>
        <v>56.247578609687999</v>
      </c>
      <c r="P3008">
        <f t="shared" si="1094"/>
        <v>55.979739555424587</v>
      </c>
      <c r="Q3008">
        <f t="shared" si="1086"/>
        <v>0.31770492128235617</v>
      </c>
      <c r="R3008">
        <f t="shared" si="1095"/>
        <v>55.929873688405642</v>
      </c>
      <c r="S3008">
        <f t="shared" si="1087"/>
        <v>27.166560413086977</v>
      </c>
      <c r="T3008">
        <f t="shared" si="1088"/>
        <v>13.099168794794045</v>
      </c>
      <c r="U3008">
        <f t="shared" si="1089"/>
        <v>0.46285902081731428</v>
      </c>
      <c r="V3008" s="6">
        <f t="shared" si="1097"/>
        <v>162122.00000023004</v>
      </c>
      <c r="W3008">
        <f t="shared" si="1102"/>
        <v>13.100123143093992</v>
      </c>
      <c r="X3008">
        <f t="shared" si="1103"/>
        <v>27.083496417845204</v>
      </c>
      <c r="Y3008">
        <f t="shared" si="1098"/>
        <v>0.2991875658108043</v>
      </c>
      <c r="Z3008">
        <f t="shared" si="1099"/>
        <v>-8.5366017385066346E-8</v>
      </c>
      <c r="AA3008">
        <f t="shared" si="1101"/>
        <v>-5.7407144465175161E-8</v>
      </c>
      <c r="AB3008">
        <f t="shared" si="1100"/>
        <v>0.99810992931791187</v>
      </c>
      <c r="AC3008">
        <f t="shared" si="1096"/>
        <v>2.0969170569816198</v>
      </c>
      <c r="AD3008">
        <f t="shared" si="1104"/>
        <v>-7.0726304132628637E-11</v>
      </c>
      <c r="AE3008">
        <f t="shared" ref="AE3008:AE3071" si="1105">(W3009-W3007)/(X3009-X3007)*0.14503773773/100</f>
        <v>-2.6056112106593752E-3</v>
      </c>
      <c r="AF3008">
        <f t="shared" ref="AF3008:AF3071" si="1106">AD3008/AE3008/(1.024*9.81)</f>
        <v>2.7021060266013616E-9</v>
      </c>
      <c r="AG3008" t="str">
        <f t="shared" ref="AG3008:AG3071" si="1107">IF(AD3008&gt;0,AD3008*100,"NaN")</f>
        <v>NaN</v>
      </c>
      <c r="AH3008">
        <f t="shared" ref="AH3008:AH3071" si="1108">IF(AF3008&gt;0,AF3008*100*100,"NaN")</f>
        <v>2.7021060266013619E-5</v>
      </c>
    </row>
    <row r="3009" spans="1:34">
      <c r="A3009" s="4">
        <v>43293.308865740742</v>
      </c>
      <c r="B3009" s="3">
        <v>-1.5751585086582101E-3</v>
      </c>
      <c r="C3009">
        <v>2.9112313286459499</v>
      </c>
      <c r="D3009" s="3">
        <v>1.9016602441497499E-2</v>
      </c>
      <c r="E3009" s="3">
        <v>1.8819703168337601E-2</v>
      </c>
      <c r="F3009" s="3">
        <v>1.8794028513293599E-2</v>
      </c>
      <c r="G3009">
        <v>-4637048</v>
      </c>
      <c r="H3009">
        <v>8240165</v>
      </c>
      <c r="K3009">
        <f t="shared" si="1090"/>
        <v>101.07085411051435</v>
      </c>
      <c r="L3009">
        <f t="shared" si="1091"/>
        <v>81.39239637804296</v>
      </c>
      <c r="M3009">
        <f t="shared" si="1085"/>
        <v>27.253653572461101</v>
      </c>
      <c r="N3009">
        <f t="shared" si="1092"/>
        <v>0.12498567451343631</v>
      </c>
      <c r="O3009">
        <f t="shared" si="1093"/>
        <v>56.2363271715775</v>
      </c>
      <c r="P3009">
        <f t="shared" si="1094"/>
        <v>55.966534674605867</v>
      </c>
      <c r="Q3009">
        <f t="shared" si="1086"/>
        <v>0.2966890924394221</v>
      </c>
      <c r="R3009">
        <f t="shared" si="1095"/>
        <v>55.939638079138078</v>
      </c>
      <c r="S3009">
        <f t="shared" si="1087"/>
        <v>27.055860844168151</v>
      </c>
      <c r="T3009">
        <f t="shared" si="1088"/>
        <v>13.100382889267243</v>
      </c>
      <c r="U3009">
        <f t="shared" si="1089"/>
        <v>0.46283858316409948</v>
      </c>
      <c r="V3009" s="6">
        <f t="shared" si="1097"/>
        <v>162182.00000042561</v>
      </c>
      <c r="W3009">
        <f t="shared" si="1102"/>
        <v>13.099854641431666</v>
      </c>
      <c r="X3009">
        <f t="shared" si="1103"/>
        <v>27.084293198684573</v>
      </c>
      <c r="Y3009">
        <f t="shared" si="1098"/>
        <v>0.3010973516025004</v>
      </c>
      <c r="Z3009">
        <f t="shared" si="1099"/>
        <v>-1.5176180944952891E-7</v>
      </c>
      <c r="AA3009">
        <f t="shared" si="1101"/>
        <v>-4.038545394513751E-8</v>
      </c>
      <c r="AB3009">
        <f t="shared" si="1100"/>
        <v>0.9980239885252653</v>
      </c>
      <c r="AC3009">
        <f t="shared" si="1096"/>
        <v>2.0968877608819811</v>
      </c>
      <c r="AD3009">
        <f t="shared" si="1104"/>
        <v>-4.9439096506471194E-11</v>
      </c>
      <c r="AE3009">
        <f t="shared" si="1105"/>
        <v>1.7393740365121622E-4</v>
      </c>
      <c r="AF3009">
        <f t="shared" si="1106"/>
        <v>-2.8294927034976395E-8</v>
      </c>
      <c r="AG3009" t="str">
        <f t="shared" si="1107"/>
        <v>NaN</v>
      </c>
      <c r="AH3009" t="str">
        <f t="shared" si="1108"/>
        <v>NaN</v>
      </c>
    </row>
    <row r="3010" spans="1:34">
      <c r="A3010" s="4">
        <v>43293.309560185182</v>
      </c>
      <c r="B3010" s="3">
        <v>-1.5760147475703001E-3</v>
      </c>
      <c r="C3010">
        <v>2.9111361909890499</v>
      </c>
      <c r="D3010" s="3">
        <v>1.9016673794740199E-2</v>
      </c>
      <c r="E3010" s="3">
        <v>1.88201788566221E-2</v>
      </c>
      <c r="F3010" s="3">
        <v>1.87966846454037E-2</v>
      </c>
      <c r="G3010">
        <v>-4637048</v>
      </c>
      <c r="H3010">
        <v>8240172</v>
      </c>
      <c r="K3010">
        <f t="shared" si="1090"/>
        <v>101.1254000668912</v>
      </c>
      <c r="L3010">
        <f t="shared" si="1091"/>
        <v>81.443450872934832</v>
      </c>
      <c r="M3010">
        <f t="shared" si="1085"/>
        <v>27.27074879976756</v>
      </c>
      <c r="N3010">
        <f t="shared" si="1092"/>
        <v>0.12495683976969793</v>
      </c>
      <c r="O3010">
        <f t="shared" si="1093"/>
        <v>56.236541484684444</v>
      </c>
      <c r="P3010">
        <f t="shared" si="1094"/>
        <v>55.967958381432695</v>
      </c>
      <c r="Q3010">
        <f t="shared" si="1086"/>
        <v>0.28889804108572292</v>
      </c>
      <c r="R3010">
        <f t="shared" si="1095"/>
        <v>55.947643443598722</v>
      </c>
      <c r="S3010">
        <f t="shared" si="1087"/>
        <v>27.07815010571041</v>
      </c>
      <c r="T3010">
        <f t="shared" si="1088"/>
        <v>13.097347653084254</v>
      </c>
      <c r="U3010">
        <f t="shared" si="1089"/>
        <v>0.46288967729713604</v>
      </c>
      <c r="V3010" s="6">
        <f t="shared" si="1097"/>
        <v>162241.99999999255</v>
      </c>
      <c r="W3010">
        <f t="shared" si="1102"/>
        <v>13.099621161725281</v>
      </c>
      <c r="X3010">
        <f t="shared" si="1103"/>
        <v>27.079310645229764</v>
      </c>
      <c r="Y3010">
        <f t="shared" si="1098"/>
        <v>0.27889850863433452</v>
      </c>
      <c r="Z3010">
        <f t="shared" si="1099"/>
        <v>-1.1382135707323188E-7</v>
      </c>
      <c r="AA3010">
        <f t="shared" si="1101"/>
        <v>-3.6790741675499539E-8</v>
      </c>
      <c r="AB3010">
        <f t="shared" si="1100"/>
        <v>0.99891393710801712</v>
      </c>
      <c r="AC3010">
        <f t="shared" si="1096"/>
        <v>2.0969610011310769</v>
      </c>
      <c r="AD3010">
        <f t="shared" si="1104"/>
        <v>-4.8625044526463941E-11</v>
      </c>
      <c r="AE3010">
        <f t="shared" si="1105"/>
        <v>-2.0531682195178703E-4</v>
      </c>
      <c r="AF3010">
        <f t="shared" si="1106"/>
        <v>2.3575804130038416E-8</v>
      </c>
      <c r="AG3010" t="str">
        <f t="shared" si="1107"/>
        <v>NaN</v>
      </c>
      <c r="AH3010">
        <f t="shared" si="1108"/>
        <v>2.3575804130038418E-4</v>
      </c>
    </row>
    <row r="3011" spans="1:34">
      <c r="A3011" s="4">
        <v>43293.310254629629</v>
      </c>
      <c r="B3011" s="3">
        <v>-1.57433794636745E-3</v>
      </c>
      <c r="C3011">
        <v>2.9111885167003502</v>
      </c>
      <c r="D3011" s="3">
        <v>1.9018291134907502E-2</v>
      </c>
      <c r="E3011" s="3">
        <v>1.8821748627960901E-2</v>
      </c>
      <c r="F3011">
        <v>1.8810834802116001E-2</v>
      </c>
      <c r="G3011">
        <v>-4637048</v>
      </c>
      <c r="H3011">
        <v>8240178</v>
      </c>
      <c r="K3011">
        <f t="shared" si="1090"/>
        <v>101.0185809023194</v>
      </c>
      <c r="L3011">
        <f t="shared" si="1091"/>
        <v>81.318031456146798</v>
      </c>
      <c r="M3011">
        <f t="shared" si="1085"/>
        <v>27.228753017747273</v>
      </c>
      <c r="N3011">
        <f t="shared" si="1092"/>
        <v>0.12497269887875564</v>
      </c>
      <c r="O3011">
        <f t="shared" si="1093"/>
        <v>56.241399248440146</v>
      </c>
      <c r="P3011">
        <f t="shared" si="1094"/>
        <v>55.972656613961085</v>
      </c>
      <c r="Q3011">
        <f t="shared" si="1086"/>
        <v>0.25110839237785854</v>
      </c>
      <c r="R3011">
        <f t="shared" si="1095"/>
        <v>55.990290856062288</v>
      </c>
      <c r="S3011">
        <f t="shared" si="1087"/>
        <v>27.0613474228287</v>
      </c>
      <c r="T3011">
        <f t="shared" si="1088"/>
        <v>13.099017032985067</v>
      </c>
      <c r="U3011">
        <f t="shared" si="1089"/>
        <v>0.46286157552396301</v>
      </c>
      <c r="V3011" s="6">
        <f t="shared" si="1097"/>
        <v>162302.00000018813</v>
      </c>
      <c r="W3011">
        <f t="shared" si="1102"/>
        <v>13.099367252544589</v>
      </c>
      <c r="X3011">
        <f t="shared" si="1103"/>
        <v>27.087736159709607</v>
      </c>
      <c r="Y3011">
        <f t="shared" si="1098"/>
        <v>0.25752646880552277</v>
      </c>
      <c r="Z3011">
        <f t="shared" si="1099"/>
        <v>1.0033838621781658E-7</v>
      </c>
      <c r="AA3011">
        <f t="shared" si="1101"/>
        <v>-4.1759134153064644E-8</v>
      </c>
      <c r="AB3011">
        <f t="shared" si="1100"/>
        <v>0.99976904919693532</v>
      </c>
      <c r="AC3011">
        <f t="shared" si="1096"/>
        <v>2.0969207189940704</v>
      </c>
      <c r="AD3011">
        <f t="shared" si="1104"/>
        <v>-5.9770781003333896E-11</v>
      </c>
      <c r="AE3011">
        <f t="shared" si="1105"/>
        <v>-1.7637055880344015E-4</v>
      </c>
      <c r="AF3011">
        <f t="shared" si="1106"/>
        <v>3.3736022349085656E-8</v>
      </c>
      <c r="AG3011" t="str">
        <f t="shared" si="1107"/>
        <v>NaN</v>
      </c>
      <c r="AH3011">
        <f t="shared" si="1108"/>
        <v>3.3736022349085655E-4</v>
      </c>
    </row>
    <row r="3012" spans="1:34">
      <c r="A3012" s="4">
        <v>43293.310960648145</v>
      </c>
      <c r="B3012" s="3">
        <v>-1.57376712042605E-3</v>
      </c>
      <c r="C3012">
        <v>2.91117424605181</v>
      </c>
      <c r="D3012" s="3">
        <v>1.9014319137731901E-2</v>
      </c>
      <c r="E3012" s="3">
        <v>1.8817515002228901E-2</v>
      </c>
      <c r="F3012" s="3">
        <v>1.88130264088795E-2</v>
      </c>
      <c r="G3012">
        <v>-4637048</v>
      </c>
      <c r="H3012">
        <v>8240179</v>
      </c>
      <c r="K3012">
        <f t="shared" si="1090"/>
        <v>100.98221693140108</v>
      </c>
      <c r="L3012">
        <f t="shared" si="1091"/>
        <v>81.278786638083901</v>
      </c>
      <c r="M3012">
        <f t="shared" si="1085"/>
        <v>27.215612175069136</v>
      </c>
      <c r="N3012">
        <f t="shared" si="1092"/>
        <v>0.12496837366719331</v>
      </c>
      <c r="O3012">
        <f t="shared" si="1093"/>
        <v>56.229469152157712</v>
      </c>
      <c r="P3012">
        <f t="shared" si="1094"/>
        <v>55.959985623202456</v>
      </c>
      <c r="Q3012">
        <f t="shared" si="1086"/>
        <v>0.23257297295298685</v>
      </c>
      <c r="R3012">
        <f t="shared" si="1095"/>
        <v>55.996896179204725</v>
      </c>
      <c r="S3012">
        <f t="shared" si="1087"/>
        <v>27.06056352643381</v>
      </c>
      <c r="T3012">
        <f t="shared" si="1088"/>
        <v>13.098561747557453</v>
      </c>
      <c r="U3012">
        <f t="shared" si="1089"/>
        <v>0.46286923964392152</v>
      </c>
      <c r="V3012" s="6">
        <f t="shared" si="1097"/>
        <v>162362.99999998882</v>
      </c>
      <c r="W3012">
        <f t="shared" si="1102"/>
        <v>13.099019951481369</v>
      </c>
      <c r="X3012">
        <f t="shared" si="1103"/>
        <v>27.084254677514334</v>
      </c>
      <c r="Y3012">
        <f t="shared" si="1098"/>
        <v>0.22396831179053342</v>
      </c>
      <c r="Z3012">
        <f t="shared" si="1099"/>
        <v>7.2118215096551377E-8</v>
      </c>
      <c r="AA3012">
        <f t="shared" si="1101"/>
        <v>-1.8813447431818592E-8</v>
      </c>
      <c r="AB3012">
        <f t="shared" si="1100"/>
        <v>1.0011151965550273</v>
      </c>
      <c r="AC3012">
        <f t="shared" si="1096"/>
        <v>2.0969317050314387</v>
      </c>
      <c r="AD3012">
        <f t="shared" si="1104"/>
        <v>-3.0963026277863931E-11</v>
      </c>
      <c r="AE3012">
        <f t="shared" si="1105"/>
        <v>1.3869002351001191E-4</v>
      </c>
      <c r="AF3012">
        <f t="shared" si="1106"/>
        <v>-2.2224357554367519E-8</v>
      </c>
      <c r="AG3012" t="str">
        <f t="shared" si="1107"/>
        <v>NaN</v>
      </c>
      <c r="AH3012" t="str">
        <f t="shared" si="1108"/>
        <v>NaN</v>
      </c>
    </row>
    <row r="3013" spans="1:34">
      <c r="A3013" s="4">
        <v>43293.311655092592</v>
      </c>
      <c r="B3013" s="3">
        <v>-1.5686891479890601E-3</v>
      </c>
      <c r="C3013">
        <v>2.91121586877671</v>
      </c>
      <c r="D3013" s="3">
        <v>1.90176727401376E-2</v>
      </c>
      <c r="E3013" s="3">
        <v>1.8823080555157499E-2</v>
      </c>
      <c r="F3013" s="3">
        <v>1.8831083342865901E-2</v>
      </c>
      <c r="G3013">
        <v>-4637048</v>
      </c>
      <c r="H3013">
        <v>8240184</v>
      </c>
      <c r="K3013">
        <f t="shared" si="1090"/>
        <v>100.65872910677649</v>
      </c>
      <c r="L3013">
        <f t="shared" si="1091"/>
        <v>80.931563138072278</v>
      </c>
      <c r="M3013">
        <f t="shared" si="1085"/>
        <v>27.099346904569163</v>
      </c>
      <c r="N3013">
        <f t="shared" si="1092"/>
        <v>0.12498098886758074</v>
      </c>
      <c r="O3013">
        <f t="shared" si="1093"/>
        <v>56.23954186818046</v>
      </c>
      <c r="P3013">
        <f t="shared" si="1094"/>
        <v>55.976642993076197</v>
      </c>
      <c r="Q3013">
        <f t="shared" si="1086"/>
        <v>0.18822357004075485</v>
      </c>
      <c r="R3013">
        <f t="shared" si="1095"/>
        <v>56.051318298139705</v>
      </c>
      <c r="S3013">
        <f t="shared" si="1087"/>
        <v>26.973864524541995</v>
      </c>
      <c r="T3013">
        <f t="shared" si="1088"/>
        <v>13.099889663387708</v>
      </c>
      <c r="U3013">
        <f t="shared" si="1089"/>
        <v>0.46284688596071438</v>
      </c>
      <c r="V3013" s="6">
        <f t="shared" si="1097"/>
        <v>162423.0000001844</v>
      </c>
      <c r="W3013">
        <f t="shared" si="1102"/>
        <v>13.098774797789648</v>
      </c>
      <c r="X3013">
        <f t="shared" si="1103"/>
        <v>27.081540451093424</v>
      </c>
      <c r="Y3013">
        <f t="shared" si="1098"/>
        <v>0.20770727173311107</v>
      </c>
      <c r="Z3013">
        <f t="shared" si="1099"/>
        <v>9.485113057374301E-9</v>
      </c>
      <c r="AA3013">
        <f t="shared" si="1101"/>
        <v>-7.8837303193832585E-9</v>
      </c>
      <c r="AB3013">
        <f t="shared" si="1100"/>
        <v>1.0017758316668623</v>
      </c>
      <c r="AC3013">
        <f t="shared" si="1096"/>
        <v>2.0968996624224547</v>
      </c>
      <c r="AD3013">
        <f t="shared" si="1104"/>
        <v>-1.3990557339307645E-11</v>
      </c>
      <c r="AE3013">
        <f t="shared" si="1105"/>
        <v>1.7700515615573376E-4</v>
      </c>
      <c r="AF3013">
        <f t="shared" si="1106"/>
        <v>-7.8682859407334818E-9</v>
      </c>
      <c r="AG3013" t="str">
        <f t="shared" si="1107"/>
        <v>NaN</v>
      </c>
      <c r="AH3013" t="str">
        <f t="shared" si="1108"/>
        <v>NaN</v>
      </c>
    </row>
    <row r="3014" spans="1:34">
      <c r="A3014" s="4">
        <v>43293.312349537038</v>
      </c>
      <c r="B3014" s="3">
        <v>-1.57225681012278E-3</v>
      </c>
      <c r="C3014">
        <v>2.9111778137139499</v>
      </c>
      <c r="D3014" s="3">
        <v>1.9013343976748701E-2</v>
      </c>
      <c r="E3014" s="3">
        <v>1.8817372295743599E-2</v>
      </c>
      <c r="F3014" s="3">
        <v>1.8822090608591701E-2</v>
      </c>
      <c r="G3014">
        <v>-4637048</v>
      </c>
      <c r="H3014">
        <v>8240178</v>
      </c>
      <c r="K3014">
        <f t="shared" si="1090"/>
        <v>100.88600392501412</v>
      </c>
      <c r="L3014">
        <f t="shared" si="1091"/>
        <v>81.170658823669513</v>
      </c>
      <c r="M3014">
        <f t="shared" si="1085"/>
        <v>27.179406360684339</v>
      </c>
      <c r="N3014">
        <f t="shared" si="1092"/>
        <v>0.12496945497008537</v>
      </c>
      <c r="O3014">
        <f t="shared" si="1093"/>
        <v>56.226540206363914</v>
      </c>
      <c r="P3014">
        <f t="shared" si="1094"/>
        <v>55.959558511154555</v>
      </c>
      <c r="Q3014">
        <f t="shared" si="1086"/>
        <v>0.20232527220559149</v>
      </c>
      <c r="R3014">
        <f t="shared" si="1095"/>
        <v>56.024214934158323</v>
      </c>
      <c r="S3014">
        <f t="shared" si="1087"/>
        <v>27.044522845880611</v>
      </c>
      <c r="T3014">
        <f t="shared" si="1088"/>
        <v>13.098675568914512</v>
      </c>
      <c r="U3014">
        <f t="shared" si="1089"/>
        <v>0.46286732361392918</v>
      </c>
      <c r="V3014" s="6">
        <f t="shared" si="1097"/>
        <v>162483.00000037998</v>
      </c>
      <c r="W3014">
        <f t="shared" si="1102"/>
        <v>13.09835453431816</v>
      </c>
      <c r="X3014">
        <f t="shared" si="1103"/>
        <v>27.078802260076642</v>
      </c>
      <c r="Y3014">
        <f t="shared" si="1098"/>
        <v>0.20239629073819287</v>
      </c>
      <c r="Z3014">
        <f t="shared" si="1099"/>
        <v>-1.2330646953536764E-7</v>
      </c>
      <c r="AA3014">
        <f t="shared" si="1101"/>
        <v>-2.1433891878444833E-8</v>
      </c>
      <c r="AB3014">
        <f t="shared" si="1100"/>
        <v>1.0019834929431033</v>
      </c>
      <c r="AC3014">
        <f t="shared" si="1096"/>
        <v>2.0969289585220929</v>
      </c>
      <c r="AD3014">
        <f t="shared" si="1104"/>
        <v>-3.9035478852359831E-11</v>
      </c>
      <c r="AE3014">
        <f t="shared" si="1105"/>
        <v>1.6293648085368825E-4</v>
      </c>
      <c r="AF3014">
        <f t="shared" si="1106"/>
        <v>-2.384911211351829E-8</v>
      </c>
      <c r="AG3014" t="str">
        <f t="shared" si="1107"/>
        <v>NaN</v>
      </c>
      <c r="AH3014" t="str">
        <f t="shared" si="1108"/>
        <v>NaN</v>
      </c>
    </row>
    <row r="3015" spans="1:34">
      <c r="A3015" s="4">
        <v>43293.313043981485</v>
      </c>
      <c r="B3015" s="3">
        <v>-1.57339846200557E-3</v>
      </c>
      <c r="C3015">
        <v>2.9111694891689699</v>
      </c>
      <c r="D3015" s="3">
        <v>1.90091698120523E-2</v>
      </c>
      <c r="E3015" s="3">
        <v>1.8812960286904899E-2</v>
      </c>
      <c r="F3015" s="3">
        <v>1.8813181250661701E-2</v>
      </c>
      <c r="G3015">
        <v>-4637048</v>
      </c>
      <c r="H3015">
        <v>8240176</v>
      </c>
      <c r="K3015">
        <f t="shared" si="1090"/>
        <v>100.95873186685014</v>
      </c>
      <c r="L3015">
        <f t="shared" si="1091"/>
        <v>81.255098035419493</v>
      </c>
      <c r="M3015">
        <f t="shared" si="1085"/>
        <v>27.207680218284956</v>
      </c>
      <c r="N3015">
        <f t="shared" si="1092"/>
        <v>0.12496693193000788</v>
      </c>
      <c r="O3015">
        <f t="shared" si="1093"/>
        <v>56.21400288961236</v>
      </c>
      <c r="P3015">
        <f t="shared" si="1094"/>
        <v>55.946353630335835</v>
      </c>
      <c r="Q3015">
        <f t="shared" si="1086"/>
        <v>0.21664002996823228</v>
      </c>
      <c r="R3015">
        <f t="shared" si="1095"/>
        <v>55.997362859644127</v>
      </c>
      <c r="S3015">
        <f t="shared" si="1087"/>
        <v>27.063253531639468</v>
      </c>
      <c r="T3015">
        <f t="shared" si="1088"/>
        <v>13.098409985748461</v>
      </c>
      <c r="U3015">
        <f t="shared" si="1089"/>
        <v>0.46287179435057052</v>
      </c>
      <c r="V3015" s="6">
        <f t="shared" si="1097"/>
        <v>162543.00000057556</v>
      </c>
      <c r="W3015">
        <f t="shared" si="1102"/>
        <v>13.098129810100781</v>
      </c>
      <c r="X3015">
        <f t="shared" si="1103"/>
        <v>27.075799099938248</v>
      </c>
      <c r="Y3015">
        <f t="shared" si="1098"/>
        <v>0.20490439570611821</v>
      </c>
      <c r="Z3015">
        <f t="shared" si="1099"/>
        <v>7.5253789663656054E-8</v>
      </c>
      <c r="AA3015">
        <f t="shared" si="1101"/>
        <v>-4.118801167758278E-8</v>
      </c>
      <c r="AB3015">
        <f t="shared" si="1100"/>
        <v>1.0018805914877571</v>
      </c>
      <c r="AC3015">
        <f t="shared" si="1096"/>
        <v>2.0969353670438897</v>
      </c>
      <c r="AD3015">
        <f t="shared" si="1104"/>
        <v>-7.4093806012248877E-11</v>
      </c>
      <c r="AE3015">
        <f t="shared" si="1105"/>
        <v>-2.9823917937298191E-4</v>
      </c>
      <c r="AF3015">
        <f t="shared" si="1106"/>
        <v>2.4731373951811546E-8</v>
      </c>
      <c r="AG3015" t="str">
        <f t="shared" si="1107"/>
        <v>NaN</v>
      </c>
      <c r="AH3015">
        <f t="shared" si="1108"/>
        <v>2.4731373951811545E-4</v>
      </c>
    </row>
    <row r="3016" spans="1:34">
      <c r="A3016" s="4">
        <v>43293.313750000001</v>
      </c>
      <c r="B3016" s="3">
        <v>-1.57144814003914E-3</v>
      </c>
      <c r="C3016">
        <v>2.9112063550110201</v>
      </c>
      <c r="D3016" s="3">
        <v>1.9004365360378899E-2</v>
      </c>
      <c r="E3016" s="3">
        <v>1.8808084481988799E-2</v>
      </c>
      <c r="F3016">
        <v>1.8815325213799999E-2</v>
      </c>
      <c r="G3016">
        <v>-4637048</v>
      </c>
      <c r="H3016">
        <v>8240184</v>
      </c>
      <c r="K3016">
        <f t="shared" si="1090"/>
        <v>100.83448829954713</v>
      </c>
      <c r="L3016">
        <f t="shared" si="1091"/>
        <v>81.128036248083632</v>
      </c>
      <c r="M3016">
        <f t="shared" si="1085"/>
        <v>27.165134500399159</v>
      </c>
      <c r="N3016">
        <f t="shared" si="1092"/>
        <v>0.12497810539320695</v>
      </c>
      <c r="O3016">
        <f t="shared" si="1093"/>
        <v>56.199572473750017</v>
      </c>
      <c r="P3016">
        <f t="shared" si="1094"/>
        <v>55.931760635360916</v>
      </c>
      <c r="Q3016">
        <f t="shared" si="1086"/>
        <v>0.19574788494453088</v>
      </c>
      <c r="R3016">
        <f t="shared" si="1095"/>
        <v>56.003824588805486</v>
      </c>
      <c r="S3016">
        <f t="shared" si="1087"/>
        <v>27.034635910436137</v>
      </c>
      <c r="T3016">
        <f t="shared" si="1088"/>
        <v>13.099586139769414</v>
      </c>
      <c r="U3016">
        <f t="shared" si="1089"/>
        <v>0.462851995374018</v>
      </c>
      <c r="V3016" s="6">
        <f t="shared" si="1097"/>
        <v>162604.00000037625</v>
      </c>
      <c r="W3016">
        <f t="shared" si="1102"/>
        <v>13.09778834603021</v>
      </c>
      <c r="X3016">
        <f t="shared" si="1103"/>
        <v>27.081555710129251</v>
      </c>
      <c r="Y3016">
        <f t="shared" si="1098"/>
        <v>0.22180545181612862</v>
      </c>
      <c r="Z3016">
        <f t="shared" si="1099"/>
        <v>-7.5253789662481603E-8</v>
      </c>
      <c r="AA3016">
        <f t="shared" si="1101"/>
        <v>-6.4928790560693279E-8</v>
      </c>
      <c r="AB3016">
        <f t="shared" si="1100"/>
        <v>1.0012044040373091</v>
      </c>
      <c r="AC3016">
        <f t="shared" si="1096"/>
        <v>2.096906986447364</v>
      </c>
      <c r="AD3016">
        <f t="shared" si="1104"/>
        <v>-1.0790003131563933E-10</v>
      </c>
      <c r="AE3016">
        <f t="shared" si="1105"/>
        <v>-4.7153902904275246E-5</v>
      </c>
      <c r="AF3016">
        <f t="shared" si="1106"/>
        <v>2.2779016113786161E-7</v>
      </c>
      <c r="AG3016" t="str">
        <f t="shared" si="1107"/>
        <v>NaN</v>
      </c>
      <c r="AH3016">
        <f t="shared" si="1108"/>
        <v>2.2779016113786163E-3</v>
      </c>
    </row>
    <row r="3017" spans="1:34">
      <c r="A3017" s="4">
        <v>43293.314444444448</v>
      </c>
      <c r="B3017" s="3">
        <v>-1.5779056085011699E-3</v>
      </c>
      <c r="C3017">
        <v>2.9111409478719001</v>
      </c>
      <c r="D3017" s="3">
        <v>1.9002878834489801E-2</v>
      </c>
      <c r="E3017" s="3">
        <v>1.8807466087218901E-2</v>
      </c>
      <c r="F3017" s="3">
        <v>1.87948384549236E-2</v>
      </c>
      <c r="G3017">
        <v>-4637048</v>
      </c>
      <c r="H3017">
        <v>8240181</v>
      </c>
      <c r="K3017">
        <f t="shared" si="1090"/>
        <v>101.24585572055703</v>
      </c>
      <c r="L3017">
        <f t="shared" si="1091"/>
        <v>81.566333327184367</v>
      </c>
      <c r="M3017">
        <f t="shared" si="1085"/>
        <v>27.311895098282911</v>
      </c>
      <c r="N3017">
        <f t="shared" si="1092"/>
        <v>0.12495828150688645</v>
      </c>
      <c r="O3017">
        <f t="shared" si="1093"/>
        <v>56.195107617356811</v>
      </c>
      <c r="P3017">
        <f t="shared" si="1094"/>
        <v>55.929909816485896</v>
      </c>
      <c r="Q3017">
        <f t="shared" si="1086"/>
        <v>0.25302844053562268</v>
      </c>
      <c r="R3017">
        <f t="shared" si="1095"/>
        <v>55.942079176821188</v>
      </c>
      <c r="S3017">
        <f t="shared" si="1087"/>
        <v>27.143209471259162</v>
      </c>
      <c r="T3017">
        <f t="shared" si="1088"/>
        <v>13.097499414893573</v>
      </c>
      <c r="U3017">
        <f t="shared" si="1089"/>
        <v>0.46288712259048143</v>
      </c>
      <c r="V3017" s="6">
        <f t="shared" si="1097"/>
        <v>162664.00000057183</v>
      </c>
      <c r="W3017">
        <f t="shared" si="1102"/>
        <v>13.097764998059573</v>
      </c>
      <c r="X3017">
        <f t="shared" si="1103"/>
        <v>27.087020125112133</v>
      </c>
      <c r="Y3017">
        <f t="shared" si="1098"/>
        <v>0.23940729187146323</v>
      </c>
      <c r="Z3017">
        <f t="shared" si="1099"/>
        <v>-2.0867248798666294E-7</v>
      </c>
      <c r="AA3017">
        <f t="shared" si="1101"/>
        <v>-7.5690530417213293E-8</v>
      </c>
      <c r="AB3017">
        <f t="shared" si="1100"/>
        <v>1.0004939155755752</v>
      </c>
      <c r="AC3017">
        <f t="shared" si="1096"/>
        <v>2.0969573391186178</v>
      </c>
      <c r="AD3017">
        <f t="shared" si="1104"/>
        <v>-1.1653894365460376E-10</v>
      </c>
      <c r="AE3017">
        <f t="shared" si="1105"/>
        <v>-4.8908989672384124E-5</v>
      </c>
      <c r="AF3017">
        <f t="shared" si="1106"/>
        <v>2.3719931013843149E-7</v>
      </c>
      <c r="AG3017" t="str">
        <f t="shared" si="1107"/>
        <v>NaN</v>
      </c>
      <c r="AH3017">
        <f t="shared" si="1108"/>
        <v>2.3719931013843148E-3</v>
      </c>
    </row>
    <row r="3018" spans="1:34">
      <c r="A3018" s="4">
        <v>43293.315138888887</v>
      </c>
      <c r="B3018" s="3">
        <v>-1.57696612413929E-3</v>
      </c>
      <c r="C3018">
        <v>2.9111278664440801</v>
      </c>
      <c r="D3018" s="3">
        <v>1.90021177332346E-2</v>
      </c>
      <c r="E3018" s="3">
        <v>1.8806657417135299E-2</v>
      </c>
      <c r="F3018" s="3">
        <v>1.87886328727291E-2</v>
      </c>
      <c r="G3018">
        <v>-4637048</v>
      </c>
      <c r="H3018">
        <v>8240191</v>
      </c>
      <c r="K3018">
        <f t="shared" si="1090"/>
        <v>101.18600668508776</v>
      </c>
      <c r="L3018">
        <f t="shared" si="1091"/>
        <v>81.5146414730321</v>
      </c>
      <c r="M3018">
        <f t="shared" si="1085"/>
        <v>27.294586455850997</v>
      </c>
      <c r="N3018">
        <f t="shared" si="1092"/>
        <v>0.12495431672962354</v>
      </c>
      <c r="O3018">
        <f t="shared" si="1093"/>
        <v>56.192821610883549</v>
      </c>
      <c r="P3018">
        <f t="shared" si="1094"/>
        <v>55.927489514880435</v>
      </c>
      <c r="Q3018">
        <f t="shared" si="1086"/>
        <v>0.2694455501342361</v>
      </c>
      <c r="R3018">
        <f t="shared" si="1095"/>
        <v>55.923376060749312</v>
      </c>
      <c r="S3018">
        <f t="shared" si="1087"/>
        <v>27.114956089094839</v>
      </c>
      <c r="T3018">
        <f t="shared" si="1088"/>
        <v>13.09708206991853</v>
      </c>
      <c r="U3018">
        <f t="shared" si="1089"/>
        <v>0.4628941480337721</v>
      </c>
      <c r="V3018" s="6">
        <f t="shared" si="1097"/>
        <v>162724.00000013877</v>
      </c>
      <c r="W3018">
        <f t="shared" si="1102"/>
        <v>13.097309712632136</v>
      </c>
      <c r="X3018">
        <f t="shared" si="1103"/>
        <v>27.095749400435221</v>
      </c>
      <c r="Y3018">
        <f t="shared" si="1098"/>
        <v>0.26836238541993634</v>
      </c>
      <c r="Z3018">
        <f t="shared" si="1099"/>
        <v>-3.7940452376148988E-8</v>
      </c>
      <c r="AA3018">
        <f t="shared" si="1101"/>
        <v>-5.8075320483589339E-8</v>
      </c>
      <c r="AB3018">
        <f t="shared" si="1100"/>
        <v>0.99933632034516351</v>
      </c>
      <c r="AC3018">
        <f t="shared" si="1096"/>
        <v>2.0969674096528657</v>
      </c>
      <c r="AD3018">
        <f t="shared" si="1104"/>
        <v>-7.9769883859677815E-11</v>
      </c>
      <c r="AE3018">
        <f t="shared" si="1105"/>
        <v>-5.0958752638148794E-5</v>
      </c>
      <c r="AF3018">
        <f t="shared" si="1106"/>
        <v>1.558300488715978E-7</v>
      </c>
      <c r="AG3018" t="str">
        <f t="shared" si="1107"/>
        <v>NaN</v>
      </c>
      <c r="AH3018">
        <f t="shared" si="1108"/>
        <v>1.5583004887159782E-3</v>
      </c>
    </row>
    <row r="3019" spans="1:34">
      <c r="A3019" s="4">
        <v>43293.315833333334</v>
      </c>
      <c r="B3019" s="3">
        <v>-1.5789164461057199E-3</v>
      </c>
      <c r="C3019">
        <v>2.9111266772233599</v>
      </c>
      <c r="D3019" s="3">
        <v>1.9040612807657498E-2</v>
      </c>
      <c r="E3019" s="3">
        <v>1.8844522204581202E-2</v>
      </c>
      <c r="F3019" s="3">
        <v>1.88226265993762E-2</v>
      </c>
      <c r="G3019">
        <v>-4637048</v>
      </c>
      <c r="H3019">
        <v>8240329</v>
      </c>
      <c r="K3019">
        <f t="shared" si="1090"/>
        <v>101.31025025239077</v>
      </c>
      <c r="L3019">
        <f t="shared" si="1091"/>
        <v>81.59420059603805</v>
      </c>
      <c r="M3019">
        <f t="shared" si="1085"/>
        <v>27.321226251131897</v>
      </c>
      <c r="N3019">
        <f t="shared" si="1092"/>
        <v>0.12495395629532412</v>
      </c>
      <c r="O3019">
        <f t="shared" si="1093"/>
        <v>56.308443532038389</v>
      </c>
      <c r="P3019">
        <f t="shared" si="1094"/>
        <v>56.040816578295086</v>
      </c>
      <c r="Q3019">
        <f t="shared" si="1086"/>
        <v>0.2826131655899502</v>
      </c>
      <c r="R3019">
        <f t="shared" si="1095"/>
        <v>56.025830366448439</v>
      </c>
      <c r="S3019">
        <f t="shared" si="1087"/>
        <v>27.132817474071931</v>
      </c>
      <c r="T3019">
        <f t="shared" si="1088"/>
        <v>13.09704412946596</v>
      </c>
      <c r="U3019">
        <f t="shared" si="1089"/>
        <v>0.46289478671043965</v>
      </c>
      <c r="V3019" s="6">
        <f t="shared" si="1097"/>
        <v>162784.00000033434</v>
      </c>
      <c r="W3019">
        <f t="shared" si="1102"/>
        <v>13.097169624808306</v>
      </c>
      <c r="X3019">
        <f t="shared" si="1103"/>
        <v>27.103965514274595</v>
      </c>
      <c r="Y3019">
        <f t="shared" si="1098"/>
        <v>0.27402466551425891</v>
      </c>
      <c r="Z3019">
        <f t="shared" si="1099"/>
        <v>-9.406723708522212E-8</v>
      </c>
      <c r="AA3019">
        <f t="shared" si="1101"/>
        <v>-5.9340748775953285E-8</v>
      </c>
      <c r="AB3019">
        <f t="shared" si="1100"/>
        <v>0.99911082855758526</v>
      </c>
      <c r="AC3019">
        <f t="shared" si="1096"/>
        <v>2.0969683251559861</v>
      </c>
      <c r="AD3019">
        <f t="shared" si="1104"/>
        <v>-7.9823826672106543E-11</v>
      </c>
      <c r="AE3019">
        <f t="shared" si="1105"/>
        <v>-3.2454426561710187E-5</v>
      </c>
      <c r="AF3019">
        <f t="shared" si="1106"/>
        <v>2.4484409790556213E-7</v>
      </c>
      <c r="AG3019" t="str">
        <f t="shared" si="1107"/>
        <v>NaN</v>
      </c>
      <c r="AH3019">
        <f t="shared" si="1108"/>
        <v>2.4484409790556214E-3</v>
      </c>
    </row>
    <row r="3020" spans="1:34">
      <c r="A3020" s="4">
        <v>43293.31653935185</v>
      </c>
      <c r="B3020" s="3">
        <v>-1.57657368130458E-3</v>
      </c>
      <c r="C3020">
        <v>2.9110921898227402</v>
      </c>
      <c r="D3020" s="3">
        <v>1.9028566001852602E-2</v>
      </c>
      <c r="E3020">
        <v>1.8833498128587998E-2</v>
      </c>
      <c r="F3020" s="3">
        <v>1.8814801133921699E-2</v>
      </c>
      <c r="G3020">
        <v>-4637048</v>
      </c>
      <c r="H3020">
        <v>8240326</v>
      </c>
      <c r="K3020">
        <f t="shared" si="1090"/>
        <v>101.16100645508158</v>
      </c>
      <c r="L3020">
        <f t="shared" si="1091"/>
        <v>81.455243301848398</v>
      </c>
      <c r="M3020">
        <f t="shared" si="1085"/>
        <v>27.274697409056511</v>
      </c>
      <c r="N3020">
        <f t="shared" si="1092"/>
        <v>0.12494350370072094</v>
      </c>
      <c r="O3020">
        <f t="shared" si="1093"/>
        <v>56.272260335828932</v>
      </c>
      <c r="P3020">
        <f t="shared" si="1094"/>
        <v>56.007822172583587</v>
      </c>
      <c r="Q3020">
        <f t="shared" si="1086"/>
        <v>0.2700152808185905</v>
      </c>
      <c r="R3020">
        <f t="shared" si="1095"/>
        <v>56.002245055010341</v>
      </c>
      <c r="S3020">
        <f t="shared" si="1087"/>
        <v>27.094687221844119</v>
      </c>
      <c r="T3020">
        <f t="shared" si="1088"/>
        <v>13.095943856349834</v>
      </c>
      <c r="U3020">
        <f t="shared" si="1089"/>
        <v>0.46291330833366207</v>
      </c>
      <c r="V3020" s="6">
        <f t="shared" si="1097"/>
        <v>162845.00000013504</v>
      </c>
      <c r="W3020">
        <f t="shared" si="1102"/>
        <v>13.096752279833142</v>
      </c>
      <c r="X3020">
        <f t="shared" si="1103"/>
        <v>27.120660884219664</v>
      </c>
      <c r="Y3020">
        <f t="shared" si="1098"/>
        <v>0.28816186481581002</v>
      </c>
      <c r="Z3020">
        <f t="shared" si="1099"/>
        <v>-6.5847065938265786E-8</v>
      </c>
      <c r="AA3020">
        <f t="shared" si="1101"/>
        <v>-8.2465611289255899E-8</v>
      </c>
      <c r="AB3020">
        <f t="shared" si="1100"/>
        <v>0.99854336491418894</v>
      </c>
      <c r="AC3020">
        <f t="shared" si="1096"/>
        <v>2.0969948747462785</v>
      </c>
      <c r="AD3020">
        <f t="shared" si="1104"/>
        <v>-1.0548994186463348E-10</v>
      </c>
      <c r="AE3020">
        <f t="shared" si="1105"/>
        <v>-2.9605706940122495E-5</v>
      </c>
      <c r="AF3020">
        <f t="shared" si="1106"/>
        <v>3.5470446315643207E-7</v>
      </c>
      <c r="AG3020" t="str">
        <f t="shared" si="1107"/>
        <v>NaN</v>
      </c>
      <c r="AH3020">
        <f t="shared" si="1108"/>
        <v>3.5470446315643209E-3</v>
      </c>
    </row>
    <row r="3021" spans="1:34">
      <c r="A3021" s="4">
        <v>43293.317233796297</v>
      </c>
      <c r="B3021" s="3">
        <v>-1.5791067214195201E-3</v>
      </c>
      <c r="C3021">
        <v>2.9111017035884301</v>
      </c>
      <c r="D3021">
        <v>1.9027234074656001E-2</v>
      </c>
      <c r="E3021" s="3">
        <v>1.8830881843023201E-2</v>
      </c>
      <c r="F3021" s="3">
        <v>1.87995909065467E-2</v>
      </c>
      <c r="G3021">
        <v>-4637048</v>
      </c>
      <c r="H3021">
        <v>8240329</v>
      </c>
      <c r="K3021">
        <f t="shared" si="1090"/>
        <v>101.32237157603022</v>
      </c>
      <c r="L3021">
        <f t="shared" si="1091"/>
        <v>81.636602128251567</v>
      </c>
      <c r="M3021">
        <f t="shared" si="1085"/>
        <v>27.335424096647117</v>
      </c>
      <c r="N3021">
        <f t="shared" si="1092"/>
        <v>0.12494638717509475</v>
      </c>
      <c r="O3021">
        <f t="shared" si="1093"/>
        <v>56.26825982450071</v>
      </c>
      <c r="P3021">
        <f t="shared" si="1094"/>
        <v>55.999991785035888</v>
      </c>
      <c r="Q3021">
        <f t="shared" si="1086"/>
        <v>0.31185714803888942</v>
      </c>
      <c r="R3021">
        <f t="shared" si="1095"/>
        <v>55.956402676461821</v>
      </c>
      <c r="S3021">
        <f t="shared" si="1087"/>
        <v>27.127519331287857</v>
      </c>
      <c r="T3021">
        <f t="shared" si="1088"/>
        <v>13.096247379968132</v>
      </c>
      <c r="U3021">
        <f t="shared" si="1089"/>
        <v>0.46290819892035845</v>
      </c>
      <c r="V3021" s="6">
        <f t="shared" si="1097"/>
        <v>162905.00000033062</v>
      </c>
      <c r="W3021">
        <f t="shared" si="1102"/>
        <v>13.096553822082702</v>
      </c>
      <c r="X3021">
        <f t="shared" si="1103"/>
        <v>27.13413356072256</v>
      </c>
      <c r="Y3021">
        <f t="shared" si="1098"/>
        <v>0.29408350055494498</v>
      </c>
      <c r="Z3021">
        <f t="shared" si="1099"/>
        <v>0</v>
      </c>
      <c r="AA3021">
        <f t="shared" si="1101"/>
        <v>-5.6238769656041279E-8</v>
      </c>
      <c r="AB3021">
        <f t="shared" si="1100"/>
        <v>0.9983104718084107</v>
      </c>
      <c r="AC3021">
        <f t="shared" si="1096"/>
        <v>2.0969875507213689</v>
      </c>
      <c r="AD3021">
        <f t="shared" si="1104"/>
        <v>-7.0491753075821964E-11</v>
      </c>
      <c r="AE3021">
        <f t="shared" si="1105"/>
        <v>-3.2038434568252078E-5</v>
      </c>
      <c r="AF3021">
        <f t="shared" si="1106"/>
        <v>2.1902720410900331E-7</v>
      </c>
      <c r="AG3021" t="str">
        <f t="shared" si="1107"/>
        <v>NaN</v>
      </c>
      <c r="AH3021">
        <f t="shared" si="1108"/>
        <v>2.1902720410900333E-3</v>
      </c>
    </row>
    <row r="3022" spans="1:34">
      <c r="A3022" s="4">
        <v>43293.317928240744</v>
      </c>
      <c r="B3022" s="3">
        <v>-1.57896401493417E-3</v>
      </c>
      <c r="C3022">
        <v>2.9110921898227402</v>
      </c>
      <c r="D3022" s="3">
        <v>1.9026675140921701E-2</v>
      </c>
      <c r="E3022">
        <v>1.8830751028744999E-2</v>
      </c>
      <c r="F3022">
        <v>1.8802842583972999E-2</v>
      </c>
      <c r="G3022">
        <v>-4637048</v>
      </c>
      <c r="H3022">
        <v>8240329</v>
      </c>
      <c r="K3022">
        <f t="shared" si="1090"/>
        <v>101.31328058330064</v>
      </c>
      <c r="L3022">
        <f t="shared" si="1091"/>
        <v>81.623236835138982</v>
      </c>
      <c r="M3022">
        <f t="shared" si="1085"/>
        <v>27.330948825189409</v>
      </c>
      <c r="N3022">
        <f t="shared" si="1092"/>
        <v>0.12494350370072094</v>
      </c>
      <c r="O3022">
        <f t="shared" si="1093"/>
        <v>56.266581038496874</v>
      </c>
      <c r="P3022">
        <f t="shared" si="1094"/>
        <v>55.999600265658614</v>
      </c>
      <c r="Q3022">
        <f t="shared" si="1086"/>
        <v>0.30037807280735507</v>
      </c>
      <c r="R3022">
        <f t="shared" si="1095"/>
        <v>55.966202965689519</v>
      </c>
      <c r="S3022">
        <f t="shared" si="1087"/>
        <v>27.130696776651174</v>
      </c>
      <c r="T3022">
        <f t="shared" si="1088"/>
        <v>13.095943856349834</v>
      </c>
      <c r="U3022">
        <f t="shared" si="1089"/>
        <v>0.46291330833366207</v>
      </c>
      <c r="V3022" s="6">
        <f t="shared" si="1097"/>
        <v>162965.0000005262</v>
      </c>
      <c r="W3022">
        <f t="shared" si="1102"/>
        <v>13.096200684026801</v>
      </c>
      <c r="X3022">
        <f t="shared" si="1103"/>
        <v>27.14563158237366</v>
      </c>
      <c r="Y3022">
        <f t="shared" si="1098"/>
        <v>0.30490095427557407</v>
      </c>
      <c r="Z3022">
        <f t="shared" si="1099"/>
        <v>6.6395791617108465E-8</v>
      </c>
      <c r="AA3022">
        <f t="shared" si="1101"/>
        <v>-3.4692892962065101E-8</v>
      </c>
      <c r="AB3022">
        <f t="shared" si="1100"/>
        <v>0.99787819948978795</v>
      </c>
      <c r="AC3022">
        <f t="shared" si="1096"/>
        <v>2.0969948747462785</v>
      </c>
      <c r="AD3022">
        <f t="shared" si="1104"/>
        <v>-4.1942702399448705E-11</v>
      </c>
      <c r="AE3022">
        <f t="shared" si="1105"/>
        <v>-3.3264333416829653E-5</v>
      </c>
      <c r="AF3022">
        <f t="shared" si="1106"/>
        <v>1.2551875412424619E-7</v>
      </c>
      <c r="AG3022" t="str">
        <f t="shared" si="1107"/>
        <v>NaN</v>
      </c>
      <c r="AH3022">
        <f t="shared" si="1108"/>
        <v>1.2551875412424619E-3</v>
      </c>
    </row>
    <row r="3023" spans="1:34">
      <c r="A3023" s="4">
        <v>43293.318622685183</v>
      </c>
      <c r="B3023" s="3">
        <v>-1.5797251161893699E-3</v>
      </c>
      <c r="C3023">
        <v>2.9111266772233599</v>
      </c>
      <c r="D3023" s="3">
        <v>1.9019052236162699E-2</v>
      </c>
      <c r="E3023" s="3">
        <v>1.88237346265487E-2</v>
      </c>
      <c r="F3023" s="3">
        <v>1.8794552593171799E-2</v>
      </c>
      <c r="G3023">
        <v>-4637048</v>
      </c>
      <c r="H3023">
        <v>8240329</v>
      </c>
      <c r="K3023">
        <f t="shared" si="1090"/>
        <v>101.3617658778584</v>
      </c>
      <c r="L3023">
        <f t="shared" si="1091"/>
        <v>81.682619247156822</v>
      </c>
      <c r="M3023">
        <f t="shared" si="1085"/>
        <v>27.350832595141515</v>
      </c>
      <c r="N3023">
        <f t="shared" si="1092"/>
        <v>0.12495395629532412</v>
      </c>
      <c r="O3023">
        <f t="shared" si="1093"/>
        <v>56.243685254913402</v>
      </c>
      <c r="P3023">
        <f t="shared" si="1094"/>
        <v>55.978600589963122</v>
      </c>
      <c r="Q3023">
        <f t="shared" si="1086"/>
        <v>0.30246764198047771</v>
      </c>
      <c r="R3023">
        <f t="shared" si="1095"/>
        <v>55.941217612932924</v>
      </c>
      <c r="S3023">
        <f t="shared" si="1087"/>
        <v>27.149187500487862</v>
      </c>
      <c r="T3023">
        <f t="shared" si="1088"/>
        <v>13.09704412946596</v>
      </c>
      <c r="U3023">
        <f t="shared" si="1089"/>
        <v>0.46289478671043965</v>
      </c>
      <c r="V3023" s="6">
        <f t="shared" si="1097"/>
        <v>163025.00000009313</v>
      </c>
      <c r="W3023">
        <f t="shared" si="1102"/>
        <v>13.096005144772692</v>
      </c>
      <c r="X3023">
        <f t="shared" si="1103"/>
        <v>27.158056756414048</v>
      </c>
      <c r="Y3023">
        <f t="shared" si="1098"/>
        <v>0.30343336754593747</v>
      </c>
      <c r="Z3023">
        <f t="shared" si="1099"/>
        <v>-2.3712782725560004E-7</v>
      </c>
      <c r="AA3023">
        <f t="shared" si="1101"/>
        <v>-2.8933141077850004E-8</v>
      </c>
      <c r="AB3023">
        <f t="shared" si="1100"/>
        <v>0.99793844112890484</v>
      </c>
      <c r="AC3023">
        <f t="shared" si="1096"/>
        <v>2.0969683251559861</v>
      </c>
      <c r="AD3023">
        <f t="shared" si="1104"/>
        <v>-3.5148065375005178E-11</v>
      </c>
      <c r="AE3023">
        <f t="shared" si="1105"/>
        <v>-2.7319755506825917E-5</v>
      </c>
      <c r="AF3023">
        <f t="shared" si="1106"/>
        <v>1.2807243099002368E-7</v>
      </c>
      <c r="AG3023" t="str">
        <f t="shared" si="1107"/>
        <v>NaN</v>
      </c>
      <c r="AH3023">
        <f t="shared" si="1108"/>
        <v>1.280724309900237E-3</v>
      </c>
    </row>
    <row r="3024" spans="1:34">
      <c r="A3024" s="4">
        <v>43293.31931712963</v>
      </c>
      <c r="B3024" s="3">
        <v>-1.5811997498713E-3</v>
      </c>
      <c r="C3024">
        <v>2.9110029982693999</v>
      </c>
      <c r="D3024">
        <v>1.9026389727950999E-2</v>
      </c>
      <c r="E3024" s="3">
        <v>1.88303110170818E-2</v>
      </c>
      <c r="F3024" s="3">
        <v>1.88002102736755E-2</v>
      </c>
      <c r="G3024">
        <v>-4637048</v>
      </c>
      <c r="H3024">
        <v>8240329</v>
      </c>
      <c r="K3024">
        <f t="shared" si="1090"/>
        <v>101.4557061360628</v>
      </c>
      <c r="L3024">
        <f t="shared" si="1091"/>
        <v>81.769122535830263</v>
      </c>
      <c r="M3024">
        <f t="shared" si="1085"/>
        <v>27.379797593928803</v>
      </c>
      <c r="N3024">
        <f t="shared" si="1092"/>
        <v>0.12491647112846728</v>
      </c>
      <c r="O3024">
        <f t="shared" si="1093"/>
        <v>56.265723786069394</v>
      </c>
      <c r="P3024">
        <f t="shared" si="1094"/>
        <v>55.998283336843691</v>
      </c>
      <c r="Q3024">
        <f t="shared" si="1086"/>
        <v>0.30745438784997958</v>
      </c>
      <c r="R3024">
        <f t="shared" si="1095"/>
        <v>55.958269398219414</v>
      </c>
      <c r="S3024">
        <f t="shared" si="1087"/>
        <v>27.174828002028818</v>
      </c>
      <c r="T3024">
        <f t="shared" si="1088"/>
        <v>13.093098322428398</v>
      </c>
      <c r="U3024">
        <f t="shared" si="1089"/>
        <v>0.46296120908338206</v>
      </c>
      <c r="V3024" s="6">
        <f t="shared" si="1097"/>
        <v>163085.00000028871</v>
      </c>
      <c r="W3024">
        <f t="shared" si="1102"/>
        <v>13.095923426875467</v>
      </c>
      <c r="X3024">
        <f t="shared" si="1103"/>
        <v>27.16035087588595</v>
      </c>
      <c r="Y3024">
        <f t="shared" si="1098"/>
        <v>0.30387309204752927</v>
      </c>
      <c r="Z3024">
        <f t="shared" si="1099"/>
        <v>-2.5084596554160532E-8</v>
      </c>
      <c r="AA3024">
        <f t="shared" si="1101"/>
        <v>-2.72048422548324E-8</v>
      </c>
      <c r="AB3024">
        <f t="shared" si="1100"/>
        <v>0.9979232957803561</v>
      </c>
      <c r="AC3024">
        <f t="shared" si="1096"/>
        <v>2.0970635374798028</v>
      </c>
      <c r="AD3024">
        <f t="shared" si="1104"/>
        <v>-3.3002197837799037E-11</v>
      </c>
      <c r="AE3024">
        <f t="shared" si="1105"/>
        <v>-2.8263329212304734E-4</v>
      </c>
      <c r="AF3024">
        <f t="shared" si="1106"/>
        <v>1.1623865663140258E-8</v>
      </c>
      <c r="AG3024" t="str">
        <f t="shared" si="1107"/>
        <v>NaN</v>
      </c>
      <c r="AH3024">
        <f t="shared" si="1108"/>
        <v>1.1623865663140259E-4</v>
      </c>
    </row>
    <row r="3025" spans="1:34">
      <c r="A3025" s="4">
        <v>43293.320023148146</v>
      </c>
      <c r="B3025" s="3">
        <v>-1.5805813551014599E-3</v>
      </c>
      <c r="C3025">
        <v>2.91111716345767</v>
      </c>
      <c r="D3025">
        <v>1.9020146319217002E-2</v>
      </c>
      <c r="E3025" s="3">
        <v>1.8824650326496301E-2</v>
      </c>
      <c r="F3025" s="3">
        <v>1.8795898525586399E-2</v>
      </c>
      <c r="G3025">
        <v>-4637048</v>
      </c>
      <c r="H3025">
        <v>8240329</v>
      </c>
      <c r="K3025">
        <f t="shared" si="1090"/>
        <v>101.41631183423524</v>
      </c>
      <c r="L3025">
        <f t="shared" si="1091"/>
        <v>81.735395987624159</v>
      </c>
      <c r="M3025">
        <f t="shared" si="1085"/>
        <v>27.368504503887138</v>
      </c>
      <c r="N3025">
        <f t="shared" si="1092"/>
        <v>0.12495107282095032</v>
      </c>
      <c r="O3025">
        <f t="shared" si="1093"/>
        <v>56.246971389218579</v>
      </c>
      <c r="P3025">
        <f t="shared" si="1094"/>
        <v>55.981341225604581</v>
      </c>
      <c r="Q3025">
        <f t="shared" si="1086"/>
        <v>0.30169724631213057</v>
      </c>
      <c r="R3025">
        <f t="shared" si="1095"/>
        <v>55.945274142906449</v>
      </c>
      <c r="S3025">
        <f t="shared" si="1087"/>
        <v>27.167373006345716</v>
      </c>
      <c r="T3025">
        <f t="shared" si="1088"/>
        <v>13.096740605847664</v>
      </c>
      <c r="U3025">
        <f t="shared" si="1089"/>
        <v>0.46289989612374327</v>
      </c>
      <c r="V3025" s="6">
        <f t="shared" si="1097"/>
        <v>163146.00000008941</v>
      </c>
      <c r="W3025">
        <f t="shared" si="1102"/>
        <v>13.095649088220458</v>
      </c>
      <c r="X3025">
        <f t="shared" si="1103"/>
        <v>27.159883916846987</v>
      </c>
      <c r="Y3025">
        <f t="shared" si="1098"/>
        <v>0.30404798377112979</v>
      </c>
      <c r="Z3025">
        <f t="shared" si="1099"/>
        <v>1.1288068448168429E-7</v>
      </c>
      <c r="AA3025">
        <f t="shared" si="1101"/>
        <v>-1.6006361650626763E-8</v>
      </c>
      <c r="AB3025">
        <f t="shared" si="1100"/>
        <v>0.99791538721956541</v>
      </c>
      <c r="AC3025">
        <f t="shared" si="1096"/>
        <v>2.0969756491808957</v>
      </c>
      <c r="AD3025">
        <f t="shared" si="1104"/>
        <v>-1.9405337124856083E-11</v>
      </c>
      <c r="AE3025">
        <f t="shared" si="1105"/>
        <v>-1.7578888820322046E-4</v>
      </c>
      <c r="AF3025">
        <f t="shared" si="1106"/>
        <v>1.098906667998996E-8</v>
      </c>
      <c r="AG3025" t="str">
        <f t="shared" si="1107"/>
        <v>NaN</v>
      </c>
      <c r="AH3025">
        <f t="shared" si="1108"/>
        <v>1.098906667998996E-4</v>
      </c>
    </row>
    <row r="3026" spans="1:34">
      <c r="A3026" s="4">
        <v>43293.320717592593</v>
      </c>
      <c r="B3026" s="3">
        <v>-1.58166354594869E-3</v>
      </c>
      <c r="C3026">
        <v>2.9110458102150001</v>
      </c>
      <c r="D3026" s="3">
        <v>1.90175894946879E-2</v>
      </c>
      <c r="E3026" s="3">
        <v>1.88216891669254E-2</v>
      </c>
      <c r="F3026" s="3">
        <v>1.8792920799005498E-2</v>
      </c>
      <c r="G3026">
        <v>-4637048</v>
      </c>
      <c r="H3026">
        <v>8240329</v>
      </c>
      <c r="K3026">
        <f t="shared" si="1090"/>
        <v>101.48525186243411</v>
      </c>
      <c r="L3026">
        <f t="shared" si="1091"/>
        <v>81.808250210313005</v>
      </c>
      <c r="M3026">
        <f t="shared" si="1085"/>
        <v>27.392899211928789</v>
      </c>
      <c r="N3026">
        <f t="shared" si="1092"/>
        <v>0.12492944676314807</v>
      </c>
      <c r="O3026">
        <f t="shared" si="1093"/>
        <v>56.239291836222712</v>
      </c>
      <c r="P3026">
        <f t="shared" si="1094"/>
        <v>55.972478650607911</v>
      </c>
      <c r="Q3026">
        <f t="shared" si="1086"/>
        <v>0.30299231715127917</v>
      </c>
      <c r="R3026">
        <f t="shared" si="1095"/>
        <v>55.936299519071433</v>
      </c>
      <c r="S3026">
        <f t="shared" si="1087"/>
        <v>27.190904333827937</v>
      </c>
      <c r="T3026">
        <f t="shared" si="1088"/>
        <v>13.094464178710584</v>
      </c>
      <c r="U3026">
        <f t="shared" si="1089"/>
        <v>0.46293821672351826</v>
      </c>
      <c r="V3026" s="6">
        <f t="shared" si="1097"/>
        <v>163206.00000028498</v>
      </c>
      <c r="W3026">
        <f t="shared" si="1102"/>
        <v>13.095727887621381</v>
      </c>
      <c r="X3026">
        <f t="shared" si="1103"/>
        <v>27.16196420715734</v>
      </c>
      <c r="Y3026">
        <f t="shared" si="1098"/>
        <v>0.3006721883953129</v>
      </c>
      <c r="Z3026">
        <f t="shared" si="1099"/>
        <v>-5.3748973895716412E-8</v>
      </c>
      <c r="AA3026">
        <f t="shared" si="1101"/>
        <v>5.4163317313961739E-9</v>
      </c>
      <c r="AB3026">
        <f t="shared" si="1100"/>
        <v>0.99805188496625408</v>
      </c>
      <c r="AC3026">
        <f t="shared" si="1096"/>
        <v>2.0970305793677135</v>
      </c>
      <c r="AD3026">
        <f t="shared" si="1104"/>
        <v>6.640397353638828E-12</v>
      </c>
      <c r="AE3026">
        <f t="shared" si="1105"/>
        <v>1.7386972070160615E-5</v>
      </c>
      <c r="AF3026">
        <f t="shared" si="1106"/>
        <v>3.8019040070215819E-8</v>
      </c>
      <c r="AG3026">
        <f t="shared" si="1107"/>
        <v>6.6403973536388282E-10</v>
      </c>
      <c r="AH3026">
        <f t="shared" si="1108"/>
        <v>3.8019040070215817E-4</v>
      </c>
    </row>
    <row r="3027" spans="1:34">
      <c r="A3027" s="4">
        <v>43293.321412037039</v>
      </c>
      <c r="B3027" s="3">
        <v>-1.5828646588670399E-3</v>
      </c>
      <c r="C3027">
        <v>2.9110969467055798</v>
      </c>
      <c r="D3027" s="3">
        <v>1.9017149483024701E-2</v>
      </c>
      <c r="E3027" s="3">
        <v>1.8821938903274701E-2</v>
      </c>
      <c r="F3027" s="3">
        <v>1.8794362018670699E-2</v>
      </c>
      <c r="G3027">
        <v>-4637048</v>
      </c>
      <c r="H3027">
        <v>8240329</v>
      </c>
      <c r="K3027">
        <f t="shared" si="1090"/>
        <v>101.56176771790729</v>
      </c>
      <c r="L3027">
        <f t="shared" si="1091"/>
        <v>81.882871595652972</v>
      </c>
      <c r="M3027">
        <f t="shared" si="1085"/>
        <v>27.417885641566599</v>
      </c>
      <c r="N3027">
        <f t="shared" si="1092"/>
        <v>0.12494494543790623</v>
      </c>
      <c r="O3027">
        <f t="shared" si="1093"/>
        <v>56.237970238730242</v>
      </c>
      <c r="P3027">
        <f t="shared" si="1094"/>
        <v>55.973226096691818</v>
      </c>
      <c r="Q3027">
        <f t="shared" si="1086"/>
        <v>0.29732700172252891</v>
      </c>
      <c r="R3027">
        <f t="shared" si="1095"/>
        <v>55.940643237007713</v>
      </c>
      <c r="S3027">
        <f t="shared" si="1087"/>
        <v>27.219667640418248</v>
      </c>
      <c r="T3027">
        <f t="shared" si="1088"/>
        <v>13.096095618158813</v>
      </c>
      <c r="U3027">
        <f t="shared" si="1089"/>
        <v>0.46291075362701306</v>
      </c>
      <c r="V3027" s="6">
        <f t="shared" si="1097"/>
        <v>163266.00000048056</v>
      </c>
      <c r="W3027">
        <f t="shared" si="1102"/>
        <v>13.095672436191125</v>
      </c>
      <c r="X3027">
        <f t="shared" si="1103"/>
        <v>27.161831545699407</v>
      </c>
      <c r="Y3027">
        <f t="shared" si="1098"/>
        <v>0.30054843538598891</v>
      </c>
      <c r="Z3027">
        <f t="shared" si="1099"/>
        <v>-5.3748974177142567E-8</v>
      </c>
      <c r="AA3027">
        <f t="shared" si="1101"/>
        <v>-2.7137652023532308E-9</v>
      </c>
      <c r="AB3027">
        <f t="shared" si="1100"/>
        <v>0.99805874672223105</v>
      </c>
      <c r="AC3027">
        <f t="shared" si="1096"/>
        <v>2.0969912127338279</v>
      </c>
      <c r="AD3027">
        <f t="shared" si="1104"/>
        <v>-3.3283708967605903E-12</v>
      </c>
      <c r="AE3027">
        <f t="shared" si="1105"/>
        <v>-1.2234335363403069E-5</v>
      </c>
      <c r="AF3027">
        <f t="shared" si="1106"/>
        <v>2.7082102084899287E-8</v>
      </c>
      <c r="AG3027" t="str">
        <f t="shared" si="1107"/>
        <v>NaN</v>
      </c>
      <c r="AH3027">
        <f t="shared" si="1108"/>
        <v>2.7082102084899286E-4</v>
      </c>
    </row>
    <row r="3028" spans="1:34">
      <c r="A3028" s="4">
        <v>43293.322106481479</v>
      </c>
      <c r="B3028" s="3">
        <v>-1.58251978486078E-3</v>
      </c>
      <c r="C3028">
        <v>2.9110255934629099</v>
      </c>
      <c r="D3028" s="3">
        <v>1.9011453115817901E-2</v>
      </c>
      <c r="E3028" s="3">
        <v>1.8816123613996798E-2</v>
      </c>
      <c r="F3028" s="3">
        <v>1.8787358405752502E-2</v>
      </c>
      <c r="G3028">
        <v>-4637048</v>
      </c>
      <c r="H3028">
        <v>8240329</v>
      </c>
      <c r="K3028">
        <f t="shared" si="1090"/>
        <v>101.53979781881095</v>
      </c>
      <c r="L3028">
        <f t="shared" si="1091"/>
        <v>81.870107881996972</v>
      </c>
      <c r="M3028">
        <f t="shared" si="1085"/>
        <v>27.413611804626559</v>
      </c>
      <c r="N3028">
        <f t="shared" si="1092"/>
        <v>0.12492331938010399</v>
      </c>
      <c r="O3028">
        <f t="shared" si="1093"/>
        <v>56.220860909032162</v>
      </c>
      <c r="P3028">
        <f t="shared" si="1094"/>
        <v>55.955821280734163</v>
      </c>
      <c r="Q3028">
        <f t="shared" si="1086"/>
        <v>0.30132598728415871</v>
      </c>
      <c r="R3028">
        <f t="shared" si="1095"/>
        <v>55.919534921748003</v>
      </c>
      <c r="S3028">
        <f t="shared" si="1087"/>
        <v>27.212727813103786</v>
      </c>
      <c r="T3028">
        <f t="shared" si="1088"/>
        <v>13.093819191021735</v>
      </c>
      <c r="U3028">
        <f t="shared" si="1089"/>
        <v>0.46294907422678772</v>
      </c>
      <c r="V3028" s="6">
        <f t="shared" si="1097"/>
        <v>163326.0000000475</v>
      </c>
      <c r="W3028">
        <f t="shared" si="1102"/>
        <v>13.095695784161764</v>
      </c>
      <c r="X3028">
        <f t="shared" si="1103"/>
        <v>27.165770064212779</v>
      </c>
      <c r="Y3028">
        <f t="shared" si="1098"/>
        <v>0.28356796723307315</v>
      </c>
      <c r="Z3028">
        <f t="shared" si="1099"/>
        <v>7.8389364229439466E-8</v>
      </c>
      <c r="AA3028">
        <f t="shared" si="1101"/>
        <v>2.0291646721157277E-8</v>
      </c>
      <c r="AB3028">
        <f t="shared" si="1100"/>
        <v>0.99873426190109238</v>
      </c>
      <c r="AC3028">
        <f t="shared" si="1096"/>
        <v>2.0970461429206457</v>
      </c>
      <c r="AD3028">
        <f t="shared" si="1104"/>
        <v>2.6378215789010467E-11</v>
      </c>
      <c r="AE3028">
        <f t="shared" si="1105"/>
        <v>-2.6530119951243879E-6</v>
      </c>
      <c r="AF3028">
        <f t="shared" si="1106"/>
        <v>-9.8977672987208014E-7</v>
      </c>
      <c r="AG3028">
        <f t="shared" si="1107"/>
        <v>2.6378215789010466E-9</v>
      </c>
      <c r="AH3028" t="str">
        <f t="shared" si="1108"/>
        <v>NaN</v>
      </c>
    </row>
    <row r="3029" spans="1:34">
      <c r="A3029" s="4">
        <v>43293.322812500002</v>
      </c>
      <c r="B3029" s="3">
        <v>-1.58096190572905E-3</v>
      </c>
      <c r="C3029">
        <v>2.9111266772233599</v>
      </c>
      <c r="D3029" s="3">
        <v>1.90319433886725E-2</v>
      </c>
      <c r="E3029" s="3">
        <v>1.8836601994644299E-2</v>
      </c>
      <c r="F3029">
        <v>1.8824127373572998E-2</v>
      </c>
      <c r="G3029">
        <v>-4637048</v>
      </c>
      <c r="H3029">
        <v>8240539</v>
      </c>
      <c r="K3029">
        <f t="shared" si="1090"/>
        <v>101.4405544815135</v>
      </c>
      <c r="L3029">
        <f t="shared" si="1091"/>
        <v>81.722532071137792</v>
      </c>
      <c r="M3029">
        <f t="shared" si="1085"/>
        <v>27.364197114756141</v>
      </c>
      <c r="N3029">
        <f t="shared" si="1092"/>
        <v>0.12495395629532412</v>
      </c>
      <c r="O3029">
        <f t="shared" si="1093"/>
        <v>56.28240448955389</v>
      </c>
      <c r="P3029">
        <f t="shared" si="1094"/>
        <v>56.017111859628457</v>
      </c>
      <c r="Q3029">
        <f t="shared" si="1086"/>
        <v>0.25205091269253188</v>
      </c>
      <c r="R3029">
        <f t="shared" si="1095"/>
        <v>56.030353576861359</v>
      </c>
      <c r="S3029">
        <f t="shared" si="1087"/>
        <v>27.196163172961121</v>
      </c>
      <c r="T3029">
        <f t="shared" si="1088"/>
        <v>13.09704412946596</v>
      </c>
      <c r="U3029">
        <f t="shared" si="1089"/>
        <v>0.46289478671043965</v>
      </c>
      <c r="V3029" s="6">
        <f t="shared" si="1097"/>
        <v>163387.00000047684</v>
      </c>
      <c r="W3029">
        <f t="shared" si="1102"/>
        <v>13.095652006716815</v>
      </c>
      <c r="X3029">
        <f t="shared" si="1103"/>
        <v>27.173000152333376</v>
      </c>
      <c r="Y3029">
        <f t="shared" si="1098"/>
        <v>0.27589282442535773</v>
      </c>
      <c r="Z3029">
        <f t="shared" si="1099"/>
        <v>2.16354645291269E-7</v>
      </c>
      <c r="AA3029">
        <f t="shared" si="1101"/>
        <v>2.4491076990853019E-8</v>
      </c>
      <c r="AB3029">
        <f t="shared" si="1100"/>
        <v>0.99903785054575922</v>
      </c>
      <c r="AC3029">
        <f t="shared" si="1096"/>
        <v>2.0969683251559861</v>
      </c>
      <c r="AD3029">
        <f t="shared" si="1104"/>
        <v>3.272176009006977E-11</v>
      </c>
      <c r="AE3029">
        <f t="shared" si="1105"/>
        <v>-2.1834108518422711E-5</v>
      </c>
      <c r="AF3029">
        <f t="shared" si="1106"/>
        <v>-1.4918742830895986E-7</v>
      </c>
      <c r="AG3029">
        <f t="shared" si="1107"/>
        <v>3.2721760090069771E-9</v>
      </c>
      <c r="AH3029" t="str">
        <f t="shared" si="1108"/>
        <v>NaN</v>
      </c>
    </row>
    <row r="3030" spans="1:34">
      <c r="A3030" s="4">
        <v>43293.323506944442</v>
      </c>
      <c r="B3030" s="3">
        <v>-1.5803316187521E-3</v>
      </c>
      <c r="C3030">
        <v>2.9111076496919899</v>
      </c>
      <c r="D3030" s="3">
        <v>1.9027614625283601E-2</v>
      </c>
      <c r="E3030" s="3">
        <v>1.8831975926077601E-2</v>
      </c>
      <c r="F3030" s="3">
        <v>1.8812430863563399E-2</v>
      </c>
      <c r="G3030">
        <v>-4637048</v>
      </c>
      <c r="H3030">
        <v>8240538</v>
      </c>
      <c r="K3030">
        <f t="shared" si="1090"/>
        <v>101.40040259695866</v>
      </c>
      <c r="L3030">
        <f t="shared" si="1091"/>
        <v>81.697755142539378</v>
      </c>
      <c r="M3030">
        <f t="shared" si="1085"/>
        <v>27.355900739926799</v>
      </c>
      <c r="N3030">
        <f t="shared" si="1092"/>
        <v>0.12494818934657946</v>
      </c>
      <c r="O3030">
        <f t="shared" si="1093"/>
        <v>56.269402827737345</v>
      </c>
      <c r="P3030">
        <f t="shared" si="1094"/>
        <v>56.003266310737743</v>
      </c>
      <c r="Q3030">
        <f t="shared" si="1086"/>
        <v>0.27430157329938254</v>
      </c>
      <c r="R3030">
        <f t="shared" si="1095"/>
        <v>55.995101254437962</v>
      </c>
      <c r="S3030">
        <f t="shared" si="1087"/>
        <v>27.173033024393877</v>
      </c>
      <c r="T3030">
        <f t="shared" si="1088"/>
        <v>13.096437082229679</v>
      </c>
      <c r="U3030">
        <f t="shared" si="1089"/>
        <v>0.46290500553704161</v>
      </c>
      <c r="V3030" s="6">
        <f t="shared" si="1097"/>
        <v>163447.00000004377</v>
      </c>
      <c r="W3030">
        <f t="shared" si="1102"/>
        <v>13.095497326411349</v>
      </c>
      <c r="X3030">
        <f t="shared" si="1103"/>
        <v>27.178953044928861</v>
      </c>
      <c r="Y3030">
        <f t="shared" si="1098"/>
        <v>0.2495095953896159</v>
      </c>
      <c r="Z3030">
        <f t="shared" si="1099"/>
        <v>-2.9403850579184587E-7</v>
      </c>
      <c r="AA3030">
        <f t="shared" si="1101"/>
        <v>1.425193286565194E-8</v>
      </c>
      <c r="AB3030">
        <f t="shared" si="1100"/>
        <v>1.0000900375697177</v>
      </c>
      <c r="AC3030">
        <f t="shared" si="1096"/>
        <v>2.0969829732057979</v>
      </c>
      <c r="AD3030">
        <f t="shared" si="1104"/>
        <v>2.1055168798806093E-11</v>
      </c>
      <c r="AE3030">
        <f t="shared" si="1105"/>
        <v>-1.9453173744079821E-5</v>
      </c>
      <c r="AF3030">
        <f t="shared" si="1106"/>
        <v>-1.0774553893753226E-7</v>
      </c>
      <c r="AG3030">
        <f t="shared" si="1107"/>
        <v>2.1055168798806094E-9</v>
      </c>
      <c r="AH3030" t="str">
        <f t="shared" si="1108"/>
        <v>NaN</v>
      </c>
    </row>
    <row r="3031" spans="1:34">
      <c r="A3031" s="4">
        <v>43293.324201388888</v>
      </c>
      <c r="B3031" s="3">
        <v>-1.5759552865347399E-3</v>
      </c>
      <c r="C3031">
        <v>2.91101607969722</v>
      </c>
      <c r="D3031" s="3">
        <v>1.9022905311267099E-2</v>
      </c>
      <c r="E3031" s="3">
        <v>1.8827112013368601E-2</v>
      </c>
      <c r="F3031" s="3">
        <v>1.8825032602453599E-2</v>
      </c>
      <c r="G3031">
        <v>-4637048</v>
      </c>
      <c r="H3031">
        <v>8240538</v>
      </c>
      <c r="K3031">
        <f t="shared" si="1090"/>
        <v>101.12161215325402</v>
      </c>
      <c r="L3031">
        <f t="shared" si="1091"/>
        <v>81.402399827753342</v>
      </c>
      <c r="M3031">
        <f t="shared" si="1085"/>
        <v>27.257003155039676</v>
      </c>
      <c r="N3031">
        <f t="shared" si="1092"/>
        <v>0.1249204359057302</v>
      </c>
      <c r="O3031">
        <f t="shared" si="1093"/>
        <v>56.255258162684157</v>
      </c>
      <c r="P3031">
        <f t="shared" si="1094"/>
        <v>55.988708908433459</v>
      </c>
      <c r="Q3031">
        <f t="shared" si="1086"/>
        <v>0.22217630017693324</v>
      </c>
      <c r="R3031">
        <f t="shared" si="1095"/>
        <v>56.033081862507224</v>
      </c>
      <c r="S3031">
        <f t="shared" si="1087"/>
        <v>27.108885621588389</v>
      </c>
      <c r="T3031">
        <f t="shared" si="1088"/>
        <v>13.093515667403441</v>
      </c>
      <c r="U3031">
        <f t="shared" si="1089"/>
        <v>0.46295418364009133</v>
      </c>
      <c r="V3031" s="6">
        <f t="shared" si="1097"/>
        <v>163507.00000023935</v>
      </c>
      <c r="W3031">
        <f t="shared" si="1102"/>
        <v>13.095506081900329</v>
      </c>
      <c r="X3031">
        <f t="shared" si="1103"/>
        <v>27.183879922154116</v>
      </c>
      <c r="Y3031">
        <f t="shared" si="1098"/>
        <v>0.25008395189193777</v>
      </c>
      <c r="Z3031">
        <f t="shared" si="1099"/>
        <v>1.3595328691041304E-7</v>
      </c>
      <c r="AA3031">
        <f t="shared" si="1101"/>
        <v>2.3722114642813283E-8</v>
      </c>
      <c r="AB3031">
        <f t="shared" si="1100"/>
        <v>1.0000673906584683</v>
      </c>
      <c r="AC3031">
        <f t="shared" si="1096"/>
        <v>2.0970534669455549</v>
      </c>
      <c r="AD3031">
        <f t="shared" si="1104"/>
        <v>3.4966679082761145E-11</v>
      </c>
      <c r="AE3031">
        <f t="shared" si="1105"/>
        <v>7.5848871939369553E-6</v>
      </c>
      <c r="AF3031">
        <f t="shared" si="1106"/>
        <v>4.5891927364066961E-7</v>
      </c>
      <c r="AG3031">
        <f t="shared" si="1107"/>
        <v>3.4966679082761143E-9</v>
      </c>
      <c r="AH3031">
        <f t="shared" si="1108"/>
        <v>4.5891927364066958E-3</v>
      </c>
    </row>
    <row r="3032" spans="1:34">
      <c r="A3032" s="4">
        <v>43293.324895833335</v>
      </c>
      <c r="B3032" s="3">
        <v>-1.5791067214195201E-3</v>
      </c>
      <c r="C3032">
        <v>2.9111587861825701</v>
      </c>
      <c r="D3032" s="3">
        <v>1.9022441515189701E-2</v>
      </c>
      <c r="E3032" s="3">
        <v>1.8826553079634298E-2</v>
      </c>
      <c r="F3032" s="3">
        <v>1.8814086479542299E-2</v>
      </c>
      <c r="G3032">
        <v>-4637048</v>
      </c>
      <c r="H3032">
        <v>8240537</v>
      </c>
      <c r="K3032">
        <f t="shared" si="1090"/>
        <v>101.32237157603022</v>
      </c>
      <c r="L3032">
        <f t="shared" si="1091"/>
        <v>81.617547829474617</v>
      </c>
      <c r="M3032">
        <f t="shared" si="1085"/>
        <v>27.32904390290615</v>
      </c>
      <c r="N3032">
        <f t="shared" si="1092"/>
        <v>0.12496368802133775</v>
      </c>
      <c r="O3032">
        <f t="shared" si="1093"/>
        <v>56.253865127489483</v>
      </c>
      <c r="P3032">
        <f t="shared" si="1094"/>
        <v>55.98703605291189</v>
      </c>
      <c r="Q3032">
        <f t="shared" si="1086"/>
        <v>0.25377398219949754</v>
      </c>
      <c r="R3032">
        <f t="shared" si="1095"/>
        <v>56.000091145289986</v>
      </c>
      <c r="S3032">
        <f t="shared" si="1087"/>
        <v>27.159861248106484</v>
      </c>
      <c r="T3032">
        <f t="shared" si="1088"/>
        <v>13.098068521677922</v>
      </c>
      <c r="U3032">
        <f t="shared" si="1089"/>
        <v>0.46287754244053642</v>
      </c>
      <c r="V3032" s="6">
        <f t="shared" si="1097"/>
        <v>163567.00000043493</v>
      </c>
      <c r="W3032">
        <f t="shared" si="1102"/>
        <v>13.095549859345279</v>
      </c>
      <c r="X3032">
        <f t="shared" si="1103"/>
        <v>27.188998359643129</v>
      </c>
      <c r="Y3032">
        <f t="shared" si="1098"/>
        <v>0.23158758444761673</v>
      </c>
      <c r="Z3032">
        <f t="shared" si="1099"/>
        <v>1.4227669636955447E-7</v>
      </c>
      <c r="AA3032">
        <f t="shared" si="1101"/>
        <v>-5.5432480387242652E-9</v>
      </c>
      <c r="AB3032">
        <f t="shared" si="1100"/>
        <v>1.0008058632832206</v>
      </c>
      <c r="AC3032">
        <f t="shared" si="1096"/>
        <v>2.0969436065719118</v>
      </c>
      <c r="AD3032">
        <f t="shared" si="1104"/>
        <v>-8.8229353625067929E-12</v>
      </c>
      <c r="AE3032">
        <f t="shared" si="1105"/>
        <v>-7.1644425801009395E-6</v>
      </c>
      <c r="AF3032">
        <f t="shared" si="1106"/>
        <v>1.2259188621259082E-7</v>
      </c>
      <c r="AG3032" t="str">
        <f t="shared" si="1107"/>
        <v>NaN</v>
      </c>
      <c r="AH3032">
        <f t="shared" si="1108"/>
        <v>1.2259188621259081E-3</v>
      </c>
    </row>
    <row r="3033" spans="1:34">
      <c r="A3033" s="4">
        <v>43293.325590277775</v>
      </c>
      <c r="B3033" s="3">
        <v>-1.57506337100131E-3</v>
      </c>
      <c r="C3033">
        <v>2.9110695946292302</v>
      </c>
      <c r="D3033">
        <v>1.9019825229625E-2</v>
      </c>
      <c r="E3033" s="3">
        <v>1.8825447104372901E-2</v>
      </c>
      <c r="F3033" s="3">
        <v>1.8823079213816499E-2</v>
      </c>
      <c r="G3033">
        <v>-4637048</v>
      </c>
      <c r="H3033">
        <v>8240532</v>
      </c>
      <c r="K3033">
        <f t="shared" si="1090"/>
        <v>101.06479344869462</v>
      </c>
      <c r="L3033">
        <f t="shared" si="1091"/>
        <v>81.348148834779408</v>
      </c>
      <c r="M3033">
        <f t="shared" si="1085"/>
        <v>27.238837603535256</v>
      </c>
      <c r="N3033">
        <f t="shared" si="1092"/>
        <v>0.12493665544908422</v>
      </c>
      <c r="O3033">
        <f t="shared" si="1093"/>
        <v>56.24600698023778</v>
      </c>
      <c r="P3033">
        <f t="shared" si="1094"/>
        <v>55.983725934539713</v>
      </c>
      <c r="Q3033">
        <f t="shared" si="1086"/>
        <v>0.21881247096641943</v>
      </c>
      <c r="R3033">
        <f t="shared" si="1095"/>
        <v>56.027194509271361</v>
      </c>
      <c r="S3033">
        <f t="shared" si="1087"/>
        <v>27.092962622890976</v>
      </c>
      <c r="T3033">
        <f t="shared" si="1088"/>
        <v>13.095222987756497</v>
      </c>
      <c r="U3033">
        <f t="shared" si="1089"/>
        <v>0.46292544319025608</v>
      </c>
      <c r="V3033" s="6">
        <f t="shared" si="1097"/>
        <v>163627.00000000186</v>
      </c>
      <c r="W3033">
        <f t="shared" si="1102"/>
        <v>13.095468141448057</v>
      </c>
      <c r="X3033">
        <f t="shared" si="1103"/>
        <v>27.19156062767221</v>
      </c>
      <c r="Y3033">
        <f t="shared" si="1098"/>
        <v>0.2379478162504943</v>
      </c>
      <c r="Z3033">
        <f t="shared" si="1099"/>
        <v>-1.2542298277212393E-7</v>
      </c>
      <c r="AA3033">
        <f t="shared" si="1101"/>
        <v>-6.2196361333687845E-8</v>
      </c>
      <c r="AB3033">
        <f t="shared" si="1100"/>
        <v>1.0005538578358082</v>
      </c>
      <c r="AC3033">
        <f t="shared" si="1096"/>
        <v>2.0970122693054356</v>
      </c>
      <c r="AD3033">
        <f t="shared" si="1104"/>
        <v>-9.6352177377833581E-11</v>
      </c>
      <c r="AE3033">
        <f t="shared" si="1105"/>
        <v>-1.461213169509453E-5</v>
      </c>
      <c r="AF3033">
        <f t="shared" si="1106"/>
        <v>6.564157479524061E-7</v>
      </c>
      <c r="AG3033" t="str">
        <f t="shared" si="1107"/>
        <v>NaN</v>
      </c>
      <c r="AH3033">
        <f t="shared" si="1108"/>
        <v>6.5641574795240612E-3</v>
      </c>
    </row>
    <row r="3034" spans="1:34">
      <c r="A3034" s="4">
        <v>43293.326296296298</v>
      </c>
      <c r="B3034" s="3">
        <v>-1.5795229486684501E-3</v>
      </c>
      <c r="C3034">
        <v>2.91111121735412</v>
      </c>
      <c r="D3034" s="3">
        <v>1.9014545089667101E-2</v>
      </c>
      <c r="E3034" s="3">
        <v>1.8819417755366899E-2</v>
      </c>
      <c r="F3034" s="3">
        <v>1.8810370276769399E-2</v>
      </c>
      <c r="G3034">
        <v>-4637048</v>
      </c>
      <c r="H3034">
        <v>8240534</v>
      </c>
      <c r="K3034">
        <f t="shared" si="1090"/>
        <v>101.34888697149103</v>
      </c>
      <c r="L3034">
        <f t="shared" si="1091"/>
        <v>81.648948139658842</v>
      </c>
      <c r="M3034">
        <f t="shared" si="1085"/>
        <v>27.339558069018842</v>
      </c>
      <c r="N3034">
        <f t="shared" si="1092"/>
        <v>0.12494927064946856</v>
      </c>
      <c r="O3034">
        <f t="shared" si="1093"/>
        <v>56.230147810329647</v>
      </c>
      <c r="P3034">
        <f t="shared" si="1094"/>
        <v>55.965680450509765</v>
      </c>
      <c r="Q3034">
        <f t="shared" si="1086"/>
        <v>0.2412569955855659</v>
      </c>
      <c r="R3034">
        <f t="shared" si="1095"/>
        <v>55.988890814744082</v>
      </c>
      <c r="S3034">
        <f t="shared" si="1087"/>
        <v>27.178720071961799</v>
      </c>
      <c r="T3034">
        <f t="shared" si="1088"/>
        <v>13.096550903586426</v>
      </c>
      <c r="U3034">
        <f t="shared" si="1089"/>
        <v>0.46290308950705483</v>
      </c>
      <c r="V3034" s="6">
        <f t="shared" si="1097"/>
        <v>163688.0000004312</v>
      </c>
      <c r="W3034">
        <f t="shared" si="1102"/>
        <v>13.095468141448057</v>
      </c>
      <c r="X3034">
        <f t="shared" si="1103"/>
        <v>27.197109550530602</v>
      </c>
      <c r="Y3034">
        <f t="shared" si="1098"/>
        <v>0.24360410050829273</v>
      </c>
      <c r="Z3034">
        <f t="shared" si="1099"/>
        <v>1.2542298262986859E-8</v>
      </c>
      <c r="AA3034">
        <f t="shared" si="1101"/>
        <v>6.6854929429062264E-9</v>
      </c>
      <c r="AB3034">
        <f t="shared" si="1100"/>
        <v>1.0003258377545294</v>
      </c>
      <c r="AC3034">
        <f t="shared" si="1096"/>
        <v>2.0969802266964592</v>
      </c>
      <c r="AD3034">
        <f t="shared" si="1104"/>
        <v>1.0116271654933133E-11</v>
      </c>
      <c r="AE3034">
        <f t="shared" si="1105"/>
        <v>8.0329574419918816E-6</v>
      </c>
      <c r="AF3034">
        <f t="shared" si="1106"/>
        <v>1.253649272329247E-7</v>
      </c>
      <c r="AG3034">
        <f t="shared" si="1107"/>
        <v>1.0116271654933134E-9</v>
      </c>
      <c r="AH3034">
        <f t="shared" si="1108"/>
        <v>1.253649272329247E-3</v>
      </c>
    </row>
    <row r="3035" spans="1:34">
      <c r="A3035" s="4">
        <v>43293.326990740738</v>
      </c>
      <c r="B3035" s="3">
        <v>-1.58228194071853E-3</v>
      </c>
      <c r="C3035">
        <v>2.9110743515120698</v>
      </c>
      <c r="D3035" s="3">
        <v>1.9008920075702901E-2</v>
      </c>
      <c r="E3035" s="3">
        <v>1.8813412190775099E-2</v>
      </c>
      <c r="F3035" s="3">
        <v>1.8794981385799499E-2</v>
      </c>
      <c r="G3035">
        <v>-4637048</v>
      </c>
      <c r="H3035">
        <v>8240537</v>
      </c>
      <c r="K3035">
        <f t="shared" si="1090"/>
        <v>101.52464616426165</v>
      </c>
      <c r="L3035">
        <f t="shared" si="1091"/>
        <v>81.844935889553454</v>
      </c>
      <c r="M3035">
        <f t="shared" si="1085"/>
        <v>27.405183145534156</v>
      </c>
      <c r="N3035">
        <f t="shared" si="1092"/>
        <v>0.12493809718626951</v>
      </c>
      <c r="O3035">
        <f t="shared" si="1093"/>
        <v>56.213252793738206</v>
      </c>
      <c r="P3035">
        <f t="shared" si="1094"/>
        <v>55.947706151821095</v>
      </c>
      <c r="Q3035">
        <f t="shared" si="1086"/>
        <v>0.27074283497289287</v>
      </c>
      <c r="R3035">
        <f t="shared" si="1095"/>
        <v>55.942509958765314</v>
      </c>
      <c r="S3035">
        <f t="shared" si="1087"/>
        <v>27.224687922218894</v>
      </c>
      <c r="T3035">
        <f t="shared" si="1088"/>
        <v>13.095374749565474</v>
      </c>
      <c r="U3035">
        <f t="shared" si="1089"/>
        <v>0.46292288848360708</v>
      </c>
      <c r="V3035" s="6">
        <f t="shared" si="1097"/>
        <v>163747.99999999814</v>
      </c>
      <c r="W3035">
        <f t="shared" si="1102"/>
        <v>13.095517755885661</v>
      </c>
      <c r="X3035">
        <f t="shared" si="1103"/>
        <v>27.200518680594492</v>
      </c>
      <c r="Y3035">
        <f t="shared" si="1098"/>
        <v>0.25524346732266184</v>
      </c>
      <c r="Z3035">
        <f t="shared" si="1099"/>
        <v>-1.2646817454132342E-7</v>
      </c>
      <c r="AA3035">
        <f t="shared" si="1101"/>
        <v>-1.0496709064898115E-8</v>
      </c>
      <c r="AB3035">
        <f t="shared" si="1100"/>
        <v>0.99986156852640828</v>
      </c>
      <c r="AC3035">
        <f t="shared" si="1096"/>
        <v>2.097008607292985</v>
      </c>
      <c r="AD3035">
        <f t="shared" si="1104"/>
        <v>-1.5159191697936657E-11</v>
      </c>
      <c r="AE3035">
        <f t="shared" si="1105"/>
        <v>-3.0618204588353919E-5</v>
      </c>
      <c r="AF3035">
        <f t="shared" si="1106"/>
        <v>4.9286429834476633E-8</v>
      </c>
      <c r="AG3035" t="str">
        <f t="shared" si="1107"/>
        <v>NaN</v>
      </c>
      <c r="AH3035">
        <f t="shared" si="1108"/>
        <v>4.9286429834476629E-4</v>
      </c>
    </row>
    <row r="3036" spans="1:34">
      <c r="A3036" s="4">
        <v>43293.327685185184</v>
      </c>
      <c r="B3036" s="3">
        <v>-1.58190139009093E-3</v>
      </c>
      <c r="C3036">
        <v>2.91106364852567</v>
      </c>
      <c r="D3036" s="3">
        <v>1.90063037901382E-2</v>
      </c>
      <c r="E3036" s="3">
        <v>1.8811557006465598E-2</v>
      </c>
      <c r="F3036">
        <v>1.8798018666912001E-2</v>
      </c>
      <c r="G3036">
        <v>-4637048</v>
      </c>
      <c r="H3036">
        <v>8240538</v>
      </c>
      <c r="K3036">
        <f t="shared" si="1090"/>
        <v>101.50040351698277</v>
      </c>
      <c r="L3036">
        <f t="shared" si="1091"/>
        <v>81.816700763894815</v>
      </c>
      <c r="M3036">
        <f t="shared" si="1085"/>
        <v>27.395728818502167</v>
      </c>
      <c r="N3036">
        <f t="shared" si="1092"/>
        <v>0.12493485327759937</v>
      </c>
      <c r="O3036">
        <f t="shared" si="1093"/>
        <v>56.205394646486504</v>
      </c>
      <c r="P3036">
        <f t="shared" si="1094"/>
        <v>55.942153695196609</v>
      </c>
      <c r="Q3036">
        <f t="shared" si="1086"/>
        <v>0.25373057140952682</v>
      </c>
      <c r="R3036">
        <f t="shared" si="1095"/>
        <v>55.951664075076977</v>
      </c>
      <c r="S3036">
        <f t="shared" si="1087"/>
        <v>27.226575104229148</v>
      </c>
      <c r="T3036">
        <f t="shared" si="1088"/>
        <v>13.095033285494933</v>
      </c>
      <c r="U3036">
        <f t="shared" si="1089"/>
        <v>0.46292863657357292</v>
      </c>
      <c r="V3036" s="6">
        <f t="shared" si="1097"/>
        <v>163808.00000019372</v>
      </c>
      <c r="W3036">
        <f t="shared" si="1102"/>
        <v>13.095179210311418</v>
      </c>
      <c r="X3036">
        <f t="shared" si="1103"/>
        <v>27.210796152662017</v>
      </c>
      <c r="Y3036">
        <f t="shared" si="1098"/>
        <v>0.25948744469013246</v>
      </c>
      <c r="Z3036">
        <f t="shared" si="1099"/>
        <v>-1.8021714777347614E-7</v>
      </c>
      <c r="AA3036">
        <f t="shared" si="1101"/>
        <v>-4.5275456989583603E-8</v>
      </c>
      <c r="AB3036">
        <f t="shared" si="1100"/>
        <v>0.9996924800955761</v>
      </c>
      <c r="AC3036">
        <f t="shared" si="1096"/>
        <v>2.0970168468210071</v>
      </c>
      <c r="AD3036">
        <f t="shared" si="1104"/>
        <v>-6.4316991274632395E-11</v>
      </c>
      <c r="AE3036">
        <f t="shared" si="1105"/>
        <v>-4.0726647266331898E-5</v>
      </c>
      <c r="AF3036">
        <f t="shared" si="1106"/>
        <v>1.5720925037974943E-7</v>
      </c>
      <c r="AG3036" t="str">
        <f t="shared" si="1107"/>
        <v>NaN</v>
      </c>
      <c r="AH3036">
        <f t="shared" si="1108"/>
        <v>1.5720925037974942E-3</v>
      </c>
    </row>
    <row r="3037" spans="1:34">
      <c r="A3037" s="4">
        <v>43293.328379629631</v>
      </c>
      <c r="B3037" s="3">
        <v>-1.5823770783754301E-3</v>
      </c>
      <c r="C3037">
        <v>2.9110065659315301</v>
      </c>
      <c r="D3037" s="3">
        <v>1.9001083111215799E-2</v>
      </c>
      <c r="E3037" s="3">
        <v>1.8806431465200099E-2</v>
      </c>
      <c r="F3037" s="3">
        <v>1.8792730224504301E-2</v>
      </c>
      <c r="G3037">
        <v>-4637048</v>
      </c>
      <c r="H3037">
        <v>8240538</v>
      </c>
      <c r="K3037">
        <f t="shared" si="1090"/>
        <v>101.53070682608138</v>
      </c>
      <c r="L3037">
        <f t="shared" si="1091"/>
        <v>81.853955682407658</v>
      </c>
      <c r="M3037">
        <f t="shared" si="1085"/>
        <v>27.408203357749095</v>
      </c>
      <c r="N3037">
        <f t="shared" si="1092"/>
        <v>0.12491755243135638</v>
      </c>
      <c r="O3037">
        <f t="shared" si="1093"/>
        <v>56.189714070833908</v>
      </c>
      <c r="P3037">
        <f t="shared" si="1094"/>
        <v>55.9268132541375</v>
      </c>
      <c r="Q3037">
        <f t="shared" si="1086"/>
        <v>0.25398892768797765</v>
      </c>
      <c r="R3037">
        <f t="shared" si="1095"/>
        <v>55.93572514314593</v>
      </c>
      <c r="S3037">
        <f t="shared" si="1087"/>
        <v>27.238877405957108</v>
      </c>
      <c r="T3037">
        <f t="shared" si="1088"/>
        <v>13.093212143785143</v>
      </c>
      <c r="U3037">
        <f t="shared" si="1089"/>
        <v>0.46295929305339495</v>
      </c>
      <c r="V3037" s="6">
        <f t="shared" si="1097"/>
        <v>163868.00000038929</v>
      </c>
      <c r="W3037">
        <f t="shared" si="1102"/>
        <v>13.094954486094013</v>
      </c>
      <c r="X3037">
        <f t="shared" si="1103"/>
        <v>27.22057812123002</v>
      </c>
      <c r="Y3037">
        <f t="shared" si="1098"/>
        <v>0.25146192123337369</v>
      </c>
      <c r="Z3037">
        <f t="shared" si="1099"/>
        <v>1.8813447414431269E-7</v>
      </c>
      <c r="AA3037">
        <f t="shared" si="1101"/>
        <v>-1.4711070569821529E-8</v>
      </c>
      <c r="AB3037">
        <f t="shared" si="1100"/>
        <v>1.0000121281805203</v>
      </c>
      <c r="AC3037">
        <f t="shared" si="1096"/>
        <v>2.0970607909704642</v>
      </c>
      <c r="AD3037">
        <f t="shared" si="1104"/>
        <v>-2.1565541974698818E-11</v>
      </c>
      <c r="AE3037">
        <f t="shared" si="1105"/>
        <v>-7.0703445916439335E-7</v>
      </c>
      <c r="AF3037">
        <f t="shared" si="1106"/>
        <v>3.0363430160180014E-6</v>
      </c>
      <c r="AG3037" t="str">
        <f t="shared" si="1107"/>
        <v>NaN</v>
      </c>
      <c r="AH3037">
        <f t="shared" si="1108"/>
        <v>3.0363430160180012E-2</v>
      </c>
    </row>
    <row r="3038" spans="1:34">
      <c r="A3038" s="4">
        <v>43293.329085648147</v>
      </c>
      <c r="B3038" s="3">
        <v>-1.58181814464115E-3</v>
      </c>
      <c r="C3038">
        <v>2.9111350017683399</v>
      </c>
      <c r="D3038" s="3">
        <v>1.89939121103271E-2</v>
      </c>
      <c r="E3038" s="3">
        <v>1.8798047459185899E-2</v>
      </c>
      <c r="F3038" s="3">
        <v>1.87880135056002E-2</v>
      </c>
      <c r="G3038">
        <v>-4637048</v>
      </c>
      <c r="H3038">
        <v>8240538</v>
      </c>
      <c r="K3038">
        <f t="shared" si="1090"/>
        <v>101.495100437891</v>
      </c>
      <c r="L3038">
        <f t="shared" si="1091"/>
        <v>81.824549378289348</v>
      </c>
      <c r="M3038">
        <f t="shared" si="1085"/>
        <v>27.398356870104664</v>
      </c>
      <c r="N3038">
        <f t="shared" si="1092"/>
        <v>0.1249564793354016</v>
      </c>
      <c r="O3038">
        <f t="shared" si="1093"/>
        <v>56.168175603594023</v>
      </c>
      <c r="P3038">
        <f t="shared" si="1094"/>
        <v>55.901720421314984</v>
      </c>
      <c r="Q3038">
        <f t="shared" si="1086"/>
        <v>0.24666626460261654</v>
      </c>
      <c r="R3038">
        <f t="shared" si="1095"/>
        <v>55.921509338991406</v>
      </c>
      <c r="S3038">
        <f t="shared" si="1087"/>
        <v>27.233912693702919</v>
      </c>
      <c r="T3038">
        <f t="shared" si="1088"/>
        <v>13.097309712632009</v>
      </c>
      <c r="U3038">
        <f t="shared" si="1089"/>
        <v>0.46289031597379826</v>
      </c>
      <c r="V3038" s="6">
        <f t="shared" si="1097"/>
        <v>163929.00000018999</v>
      </c>
      <c r="W3038">
        <f t="shared" si="1102"/>
        <v>13.095164617829758</v>
      </c>
      <c r="X3038">
        <f t="shared" si="1103"/>
        <v>27.240730486136883</v>
      </c>
      <c r="Y3038">
        <f t="shared" si="1098"/>
        <v>0.25090746639055794</v>
      </c>
      <c r="Z3038">
        <f t="shared" si="1099"/>
        <v>1.5677872855782641E-8</v>
      </c>
      <c r="AA3038">
        <f t="shared" si="1101"/>
        <v>-5.7604984188916617E-8</v>
      </c>
      <c r="AB3038">
        <f t="shared" si="1100"/>
        <v>1.0000342143895955</v>
      </c>
      <c r="AC3038">
        <f t="shared" si="1096"/>
        <v>2.0969619166341897</v>
      </c>
      <c r="AD3038">
        <f t="shared" si="1104"/>
        <v>-8.4628048699796278E-11</v>
      </c>
      <c r="AE3038">
        <f t="shared" si="1105"/>
        <v>-6.0937508855688559E-6</v>
      </c>
      <c r="AF3038">
        <f t="shared" si="1106"/>
        <v>1.3824857615414241E-6</v>
      </c>
      <c r="AG3038" t="str">
        <f t="shared" si="1107"/>
        <v>NaN</v>
      </c>
      <c r="AH3038">
        <f t="shared" si="1108"/>
        <v>1.382485761541424E-2</v>
      </c>
    </row>
    <row r="3039" spans="1:34">
      <c r="A3039" s="4">
        <v>43293.329780092594</v>
      </c>
      <c r="B3039" s="3">
        <v>-1.5814732706348901E-3</v>
      </c>
      <c r="C3039">
        <v>2.9110125120350898</v>
      </c>
      <c r="D3039">
        <v>1.8992841811686999E-2</v>
      </c>
      <c r="E3039" s="3">
        <v>1.8797238789102302E-2</v>
      </c>
      <c r="F3039" s="3">
        <v>1.8785154888082599E-2</v>
      </c>
      <c r="G3039">
        <v>-4637048</v>
      </c>
      <c r="H3039">
        <v>8240538</v>
      </c>
      <c r="K3039">
        <f t="shared" si="1090"/>
        <v>101.47313053879466</v>
      </c>
      <c r="L3039">
        <f t="shared" si="1091"/>
        <v>81.806337105903324</v>
      </c>
      <c r="M3039">
        <f t="shared" si="1085"/>
        <v>27.392258622793324</v>
      </c>
      <c r="N3039">
        <f t="shared" si="1092"/>
        <v>0.12491935460284109</v>
      </c>
      <c r="O3039">
        <f t="shared" si="1093"/>
        <v>56.16496090699107</v>
      </c>
      <c r="P3039">
        <f t="shared" si="1094"/>
        <v>55.899300119709537</v>
      </c>
      <c r="Q3039">
        <f t="shared" si="1086"/>
        <v>0.25206720688107964</v>
      </c>
      <c r="R3039">
        <f t="shared" si="1095"/>
        <v>55.91289370010999</v>
      </c>
      <c r="S3039">
        <f t="shared" si="1087"/>
        <v>27.224213818205939</v>
      </c>
      <c r="T3039">
        <f t="shared" si="1088"/>
        <v>13.093401846046692</v>
      </c>
      <c r="U3039">
        <f t="shared" si="1089"/>
        <v>0.46295609967007839</v>
      </c>
      <c r="V3039" s="6">
        <f t="shared" si="1097"/>
        <v>163989.00000038557</v>
      </c>
      <c r="W3039">
        <f t="shared" si="1102"/>
        <v>13.094793968795869</v>
      </c>
      <c r="X3039">
        <f t="shared" si="1103"/>
        <v>27.258782941588443</v>
      </c>
      <c r="Y3039">
        <f t="shared" si="1098"/>
        <v>0.24802198437738335</v>
      </c>
      <c r="Z3039">
        <f t="shared" si="1099"/>
        <v>-1.0117453910324399E-7</v>
      </c>
      <c r="AA3039">
        <f t="shared" si="1101"/>
        <v>-5.0829903350295033E-8</v>
      </c>
      <c r="AB3039">
        <f t="shared" si="1100"/>
        <v>1.0001491664422022</v>
      </c>
      <c r="AC3039">
        <f t="shared" si="1096"/>
        <v>2.0970562134548931</v>
      </c>
      <c r="AD3039">
        <f t="shared" si="1104"/>
        <v>-7.554687173610911E-11</v>
      </c>
      <c r="AE3039">
        <f t="shared" si="1105"/>
        <v>-1.1069061964065349E-5</v>
      </c>
      <c r="AF3039">
        <f t="shared" si="1106"/>
        <v>6.7941745945587326E-7</v>
      </c>
      <c r="AG3039" t="str">
        <f t="shared" si="1107"/>
        <v>NaN</v>
      </c>
      <c r="AH3039">
        <f t="shared" si="1108"/>
        <v>6.794174594558733E-3</v>
      </c>
    </row>
    <row r="3040" spans="1:34">
      <c r="A3040" s="4">
        <v>43293.330474537041</v>
      </c>
      <c r="B3040" s="3">
        <v>-1.5844582146201001E-3</v>
      </c>
      <c r="C3040">
        <v>2.9110969467055798</v>
      </c>
      <c r="D3040" s="3">
        <v>1.8991902327325099E-2</v>
      </c>
      <c r="E3040" s="3">
        <v>1.87962041670835E-2</v>
      </c>
      <c r="F3040" s="3">
        <v>1.8786453176871901E-2</v>
      </c>
      <c r="G3040">
        <v>-4637048</v>
      </c>
      <c r="H3040">
        <v>8240538</v>
      </c>
      <c r="K3040">
        <f t="shared" si="1090"/>
        <v>101.66328380338666</v>
      </c>
      <c r="L3040">
        <f t="shared" si="1091"/>
        <v>81.994783781697649</v>
      </c>
      <c r="M3040">
        <f t="shared" si="1085"/>
        <v>27.45535862534302</v>
      </c>
      <c r="N3040">
        <f t="shared" si="1092"/>
        <v>0.12494494543790623</v>
      </c>
      <c r="O3040">
        <f t="shared" si="1093"/>
        <v>56.162139117750591</v>
      </c>
      <c r="P3040">
        <f t="shared" si="1094"/>
        <v>55.89620355736114</v>
      </c>
      <c r="Q3040">
        <f t="shared" si="1086"/>
        <v>0.24533248164845389</v>
      </c>
      <c r="R3040">
        <f t="shared" si="1095"/>
        <v>55.916806636102137</v>
      </c>
      <c r="S3040">
        <f t="shared" si="1087"/>
        <v>27.291803637577384</v>
      </c>
      <c r="T3040">
        <f t="shared" si="1088"/>
        <v>13.096095618158813</v>
      </c>
      <c r="U3040">
        <f t="shared" si="1089"/>
        <v>0.46291075362701306</v>
      </c>
      <c r="V3040" s="6">
        <f t="shared" si="1097"/>
        <v>164049.00000058115</v>
      </c>
      <c r="W3040">
        <f t="shared" si="1102"/>
        <v>13.094864012707784</v>
      </c>
      <c r="X3040">
        <f t="shared" si="1103"/>
        <v>27.280118726064149</v>
      </c>
      <c r="Y3040">
        <f t="shared" si="1098"/>
        <v>0.25916138277946504</v>
      </c>
      <c r="Z3040">
        <f t="shared" si="1099"/>
        <v>8.8527722166210649E-8</v>
      </c>
      <c r="AA3040">
        <f t="shared" si="1101"/>
        <v>1.7824248408618459E-8</v>
      </c>
      <c r="AB3040">
        <f t="shared" si="1100"/>
        <v>0.99970616490950925</v>
      </c>
      <c r="AC3040">
        <f t="shared" si="1096"/>
        <v>2.0969912127338279</v>
      </c>
      <c r="AD3040">
        <f t="shared" si="1104"/>
        <v>2.5352153491145591E-11</v>
      </c>
      <c r="AE3040">
        <f t="shared" si="1105"/>
        <v>-9.6150592517886632E-6</v>
      </c>
      <c r="AF3040">
        <f t="shared" si="1106"/>
        <v>-2.6247861553992327E-7</v>
      </c>
      <c r="AG3040">
        <f t="shared" si="1107"/>
        <v>2.535215349114559E-9</v>
      </c>
      <c r="AH3040" t="str">
        <f t="shared" si="1108"/>
        <v>NaN</v>
      </c>
    </row>
    <row r="3041" spans="1:34">
      <c r="A3041" s="4">
        <v>43293.33116898148</v>
      </c>
      <c r="B3041" s="3">
        <v>-1.5849933639401599E-3</v>
      </c>
      <c r="C3041">
        <v>2.9110458102150001</v>
      </c>
      <c r="D3041" s="3">
        <v>1.9055918078211099E-2</v>
      </c>
      <c r="E3041" s="3">
        <v>1.8860279379005099E-2</v>
      </c>
      <c r="F3041" s="3">
        <v>1.8838718233819201E-2</v>
      </c>
      <c r="G3041">
        <v>-4637048</v>
      </c>
      <c r="H3041">
        <v>8241051</v>
      </c>
      <c r="K3041">
        <f t="shared" si="1090"/>
        <v>101.69737502612243</v>
      </c>
      <c r="L3041">
        <f t="shared" si="1091"/>
        <v>81.960173062746065</v>
      </c>
      <c r="M3041">
        <f t="shared" si="1085"/>
        <v>27.443769477140293</v>
      </c>
      <c r="N3041">
        <f t="shared" si="1092"/>
        <v>0.12492944676314807</v>
      </c>
      <c r="O3041">
        <f t="shared" si="1093"/>
        <v>56.354413693461154</v>
      </c>
      <c r="P3041">
        <f t="shared" si="1094"/>
        <v>56.087976866933282</v>
      </c>
      <c r="Q3041">
        <f t="shared" si="1086"/>
        <v>0.28008445980886165</v>
      </c>
      <c r="R3041">
        <f t="shared" si="1095"/>
        <v>56.074329233652293</v>
      </c>
      <c r="S3041">
        <f t="shared" si="1087"/>
        <v>27.257046503934387</v>
      </c>
      <c r="T3041">
        <f t="shared" si="1088"/>
        <v>13.094464178710584</v>
      </c>
      <c r="U3041">
        <f t="shared" si="1089"/>
        <v>0.46293821672351826</v>
      </c>
      <c r="V3041" s="6">
        <f t="shared" si="1097"/>
        <v>164109.00000014808</v>
      </c>
      <c r="W3041">
        <f t="shared" si="1102"/>
        <v>13.094537141118847</v>
      </c>
      <c r="X3041">
        <f t="shared" si="1103"/>
        <v>27.297523945971577</v>
      </c>
      <c r="Y3041">
        <f t="shared" si="1098"/>
        <v>0.273612445191669</v>
      </c>
      <c r="Z3041">
        <f t="shared" si="1099"/>
        <v>-2.8771509707067875E-7</v>
      </c>
      <c r="AA3041">
        <f t="shared" si="1101"/>
        <v>-1.2187679610379175E-8</v>
      </c>
      <c r="AB3041">
        <f t="shared" si="1100"/>
        <v>0.99913154744095567</v>
      </c>
      <c r="AC3041">
        <f t="shared" si="1096"/>
        <v>2.0970305793677135</v>
      </c>
      <c r="AD3041">
        <f t="shared" si="1104"/>
        <v>-1.6419776923102137E-11</v>
      </c>
      <c r="AE3041">
        <f t="shared" si="1105"/>
        <v>-2.3553871798287152E-5</v>
      </c>
      <c r="AF3041">
        <f t="shared" si="1106"/>
        <v>6.9396246602867085E-8</v>
      </c>
      <c r="AG3041" t="str">
        <f t="shared" si="1107"/>
        <v>NaN</v>
      </c>
      <c r="AH3041">
        <f t="shared" si="1108"/>
        <v>6.9396246602867085E-4</v>
      </c>
    </row>
    <row r="3042" spans="1:34">
      <c r="A3042" s="4">
        <v>43293.331863425927</v>
      </c>
      <c r="B3042" s="3">
        <v>-1.58862048710944E-3</v>
      </c>
      <c r="C3042">
        <v>2.9109887276208601</v>
      </c>
      <c r="D3042" s="3">
        <v>1.9048307065659201E-2</v>
      </c>
      <c r="E3042" s="3">
        <v>1.88526326898318E-2</v>
      </c>
      <c r="F3042" s="3">
        <v>1.88260450294911E-2</v>
      </c>
      <c r="G3042">
        <v>-4637048</v>
      </c>
      <c r="H3042">
        <v>8241044</v>
      </c>
      <c r="K3042">
        <f t="shared" si="1090"/>
        <v>101.92843775799723</v>
      </c>
      <c r="L3042">
        <f t="shared" si="1091"/>
        <v>82.207894606369962</v>
      </c>
      <c r="M3042">
        <f t="shared" si="1085"/>
        <v>27.52671723925069</v>
      </c>
      <c r="N3042">
        <f t="shared" si="1092"/>
        <v>0.12491214591690508</v>
      </c>
      <c r="O3042">
        <f t="shared" si="1093"/>
        <v>56.331553628728805</v>
      </c>
      <c r="P3042">
        <f t="shared" si="1094"/>
        <v>56.065090779692127</v>
      </c>
      <c r="Q3042">
        <f t="shared" si="1086"/>
        <v>0.29542039411769139</v>
      </c>
      <c r="R3042">
        <f t="shared" si="1095"/>
        <v>56.036133234611114</v>
      </c>
      <c r="S3042">
        <f t="shared" si="1087"/>
        <v>27.329770309838896</v>
      </c>
      <c r="T3042">
        <f t="shared" si="1088"/>
        <v>13.092643037000798</v>
      </c>
      <c r="U3042">
        <f t="shared" si="1089"/>
        <v>0.46296887320333996</v>
      </c>
      <c r="V3042" s="6">
        <f t="shared" si="1097"/>
        <v>164169.00000034366</v>
      </c>
      <c r="W3042">
        <f t="shared" si="1102"/>
        <v>13.094440830739966</v>
      </c>
      <c r="X3042">
        <f t="shared" si="1103"/>
        <v>27.306177013120355</v>
      </c>
      <c r="Y3042">
        <f t="shared" si="1098"/>
        <v>0.2845938392305456</v>
      </c>
      <c r="Z3042">
        <f t="shared" si="1099"/>
        <v>-7.9042608670972301E-8</v>
      </c>
      <c r="AA3042">
        <f t="shared" si="1101"/>
        <v>-1.5771193403851646E-8</v>
      </c>
      <c r="AB3042">
        <f t="shared" si="1100"/>
        <v>0.9986992863055818</v>
      </c>
      <c r="AC3042">
        <f t="shared" si="1096"/>
        <v>2.0970745235171706</v>
      </c>
      <c r="AD3042">
        <f t="shared" si="1104"/>
        <v>-2.0428206284910609E-11</v>
      </c>
      <c r="AE3042">
        <f t="shared" si="1105"/>
        <v>-7.0073663153415397E-6</v>
      </c>
      <c r="AF3042">
        <f t="shared" si="1106"/>
        <v>2.9020604165269949E-7</v>
      </c>
      <c r="AG3042" t="str">
        <f t="shared" si="1107"/>
        <v>NaN</v>
      </c>
      <c r="AH3042">
        <f t="shared" si="1108"/>
        <v>2.9020604165269949E-3</v>
      </c>
    </row>
    <row r="3043" spans="1:34">
      <c r="A3043" s="4">
        <v>43293.332557870373</v>
      </c>
      <c r="B3043" s="3">
        <v>-1.58659881190033E-3</v>
      </c>
      <c r="C3043">
        <v>2.91101607969722</v>
      </c>
      <c r="D3043" s="3">
        <v>1.90377586779505E-2</v>
      </c>
      <c r="E3043" s="3">
        <v>1.88420129488804E-2</v>
      </c>
      <c r="F3043" s="3">
        <v>1.8821221112430099E-2</v>
      </c>
      <c r="G3043">
        <v>-4637048</v>
      </c>
      <c r="H3043">
        <v>8241039</v>
      </c>
      <c r="K3043">
        <f t="shared" si="1090"/>
        <v>101.79964869432911</v>
      </c>
      <c r="L3043">
        <f t="shared" si="1091"/>
        <v>82.085446537775539</v>
      </c>
      <c r="M3043">
        <f t="shared" si="1085"/>
        <v>27.485716391621271</v>
      </c>
      <c r="N3043">
        <f t="shared" si="1092"/>
        <v>0.1249204359057302</v>
      </c>
      <c r="O3043">
        <f t="shared" si="1093"/>
        <v>56.299871007763649</v>
      </c>
      <c r="P3043">
        <f t="shared" si="1094"/>
        <v>56.03330652478337</v>
      </c>
      <c r="Q3043">
        <f t="shared" si="1086"/>
        <v>0.27827666376508375</v>
      </c>
      <c r="R3043">
        <f t="shared" si="1095"/>
        <v>56.021594343998565</v>
      </c>
      <c r="S3043">
        <f t="shared" si="1087"/>
        <v>27.30019861577788</v>
      </c>
      <c r="T3043">
        <f t="shared" si="1088"/>
        <v>13.093515667403441</v>
      </c>
      <c r="U3043">
        <f t="shared" si="1089"/>
        <v>0.46295418364009133</v>
      </c>
      <c r="V3043" s="6">
        <f t="shared" si="1097"/>
        <v>164229.00000053924</v>
      </c>
      <c r="W3043">
        <f t="shared" si="1102"/>
        <v>13.094452504725275</v>
      </c>
      <c r="X3043">
        <f t="shared" si="1103"/>
        <v>27.315041898510188</v>
      </c>
      <c r="Y3043">
        <f t="shared" si="1098"/>
        <v>0.30157393878632394</v>
      </c>
      <c r="Z3043">
        <f t="shared" si="1099"/>
        <v>3.0036191453891829E-7</v>
      </c>
      <c r="AA3043">
        <f t="shared" si="1101"/>
        <v>-1.2609489115538506E-8</v>
      </c>
      <c r="AB3043">
        <f t="shared" si="1100"/>
        <v>0.99802327302455063</v>
      </c>
      <c r="AC3043">
        <f t="shared" si="1096"/>
        <v>2.0970534669455549</v>
      </c>
      <c r="AD3043">
        <f t="shared" si="1104"/>
        <v>-1.5413117659245475E-11</v>
      </c>
      <c r="AE3043">
        <f t="shared" si="1105"/>
        <v>-3.1993228611975537E-6</v>
      </c>
      <c r="AF3043">
        <f t="shared" si="1106"/>
        <v>4.7958264694621328E-7</v>
      </c>
      <c r="AG3043" t="str">
        <f t="shared" si="1107"/>
        <v>NaN</v>
      </c>
      <c r="AH3043">
        <f t="shared" si="1108"/>
        <v>4.7958264694621328E-3</v>
      </c>
    </row>
    <row r="3044" spans="1:34">
      <c r="A3044" s="4">
        <v>43293.333252314813</v>
      </c>
      <c r="B3044" s="3">
        <v>-1.5910346051532501E-3</v>
      </c>
      <c r="C3044">
        <v>2.9111017035884301</v>
      </c>
      <c r="D3044" s="3">
        <v>1.90297552225638E-2</v>
      </c>
      <c r="E3044" s="3">
        <v>1.8832297015669599E-2</v>
      </c>
      <c r="F3044" s="3">
        <v>1.8795743683804201E-2</v>
      </c>
      <c r="G3044">
        <v>-4637048</v>
      </c>
      <c r="H3044">
        <v>8241034</v>
      </c>
      <c r="K3044">
        <f t="shared" si="1090"/>
        <v>102.0822270516709</v>
      </c>
      <c r="L3044">
        <f t="shared" si="1091"/>
        <v>82.40151474317328</v>
      </c>
      <c r="M3044">
        <f t="shared" si="1085"/>
        <v>27.591549537695137</v>
      </c>
      <c r="N3044">
        <f t="shared" si="1092"/>
        <v>0.12494638717509475</v>
      </c>
      <c r="O3044">
        <f t="shared" si="1093"/>
        <v>56.275832220943251</v>
      </c>
      <c r="P3044">
        <f t="shared" si="1094"/>
        <v>56.004227312845735</v>
      </c>
      <c r="Q3044">
        <f t="shared" si="1086"/>
        <v>0.33102475847619672</v>
      </c>
      <c r="R3044">
        <f t="shared" si="1095"/>
        <v>55.944807462467054</v>
      </c>
      <c r="S3044">
        <f t="shared" si="1087"/>
        <v>27.370866365377672</v>
      </c>
      <c r="T3044">
        <f t="shared" si="1088"/>
        <v>13.096247379968132</v>
      </c>
      <c r="U3044">
        <f t="shared" si="1089"/>
        <v>0.46290819892035845</v>
      </c>
      <c r="V3044" s="6">
        <f t="shared" si="1097"/>
        <v>164289.00000010617</v>
      </c>
      <c r="W3044">
        <f t="shared" si="1102"/>
        <v>13.094397053295019</v>
      </c>
      <c r="X3044">
        <f t="shared" si="1103"/>
        <v>27.326023030087779</v>
      </c>
      <c r="Y3044">
        <f t="shared" si="1098"/>
        <v>0.30718780839697263</v>
      </c>
      <c r="Z3044">
        <f t="shared" si="1099"/>
        <v>-2.194902198867073E-8</v>
      </c>
      <c r="AA3044">
        <f t="shared" si="1101"/>
        <v>-4.9194925196370736E-8</v>
      </c>
      <c r="AB3044">
        <f t="shared" si="1100"/>
        <v>0.99780967280884714</v>
      </c>
      <c r="AC3044">
        <f t="shared" si="1096"/>
        <v>2.0969875507213689</v>
      </c>
      <c r="AD3044">
        <f t="shared" si="1104"/>
        <v>-5.9032270660638104E-11</v>
      </c>
      <c r="AE3044">
        <f t="shared" si="1105"/>
        <v>-1.7259425089312155E-5</v>
      </c>
      <c r="AF3044">
        <f t="shared" si="1106"/>
        <v>3.4048203285803464E-7</v>
      </c>
      <c r="AG3044" t="str">
        <f t="shared" si="1107"/>
        <v>NaN</v>
      </c>
      <c r="AH3044">
        <f t="shared" si="1108"/>
        <v>3.4048203285803463E-3</v>
      </c>
    </row>
    <row r="3045" spans="1:34">
      <c r="A3045" s="4">
        <v>43293.333958333336</v>
      </c>
      <c r="B3045" s="3">
        <v>-1.5914746168164101E-3</v>
      </c>
      <c r="C3045">
        <v>2.91100775515224</v>
      </c>
      <c r="D3045" s="3">
        <v>1.90194446789974E-2</v>
      </c>
      <c r="E3045" s="3">
        <v>1.88242697758687E-2</v>
      </c>
      <c r="F3045" s="3">
        <v>1.8791693975654201E-2</v>
      </c>
      <c r="G3045">
        <v>-4637048</v>
      </c>
      <c r="H3045">
        <v>8241034</v>
      </c>
      <c r="K3045">
        <f t="shared" si="1090"/>
        <v>102.11025761258695</v>
      </c>
      <c r="L3045">
        <f t="shared" si="1091"/>
        <v>82.434868608595664</v>
      </c>
      <c r="M3045">
        <f t="shared" si="1085"/>
        <v>27.602717837609813</v>
      </c>
      <c r="N3045">
        <f t="shared" si="1092"/>
        <v>0.12491791286565269</v>
      </c>
      <c r="O3045">
        <f t="shared" si="1093"/>
        <v>56.244863977001145</v>
      </c>
      <c r="P3045">
        <f t="shared" si="1094"/>
        <v>55.980202260143123</v>
      </c>
      <c r="Q3045">
        <f t="shared" si="1086"/>
        <v>0.31226200294963746</v>
      </c>
      <c r="R3045">
        <f t="shared" si="1095"/>
        <v>55.932601974051508</v>
      </c>
      <c r="S3045">
        <f t="shared" si="1087"/>
        <v>27.394543168976721</v>
      </c>
      <c r="T3045">
        <f t="shared" si="1088"/>
        <v>13.093250084237386</v>
      </c>
      <c r="U3045">
        <f t="shared" si="1089"/>
        <v>0.46295865437673273</v>
      </c>
      <c r="V3045" s="6">
        <f t="shared" si="1097"/>
        <v>164350.00000053551</v>
      </c>
      <c r="W3045">
        <f t="shared" si="1102"/>
        <v>13.094128551632689</v>
      </c>
      <c r="X3045">
        <f t="shared" si="1103"/>
        <v>27.342264951095185</v>
      </c>
      <c r="Y3045">
        <f t="shared" si="1098"/>
        <v>0.31968758192986019</v>
      </c>
      <c r="Z3045">
        <f t="shared" si="1099"/>
        <v>-9.4067236985246976E-9</v>
      </c>
      <c r="AA3045">
        <f t="shared" si="1101"/>
        <v>2.6234307473117585E-8</v>
      </c>
      <c r="AB3045">
        <f t="shared" si="1100"/>
        <v>0.99731684802725773</v>
      </c>
      <c r="AC3045">
        <f t="shared" si="1096"/>
        <v>2.0970598754673517</v>
      </c>
      <c r="AD3045">
        <f t="shared" si="1104"/>
        <v>3.0250459479947878E-11</v>
      </c>
      <c r="AE3045">
        <f t="shared" si="1105"/>
        <v>-1.3187924152434917E-5</v>
      </c>
      <c r="AF3045">
        <f t="shared" si="1106"/>
        <v>-2.283424049771708E-7</v>
      </c>
      <c r="AG3045">
        <f t="shared" si="1107"/>
        <v>3.0250459479947876E-9</v>
      </c>
      <c r="AH3045" t="str">
        <f t="shared" si="1108"/>
        <v>NaN</v>
      </c>
    </row>
    <row r="3046" spans="1:34">
      <c r="A3046" s="4">
        <v>43293.334652777776</v>
      </c>
      <c r="B3046" s="3">
        <v>-1.5903329649336201E-3</v>
      </c>
      <c r="C3046">
        <v>2.9110981359263</v>
      </c>
      <c r="D3046">
        <v>1.9014961316916001E-2</v>
      </c>
      <c r="E3046" s="3">
        <v>1.88187874683899E-2</v>
      </c>
      <c r="F3046" s="3">
        <v>1.87860601169632E-2</v>
      </c>
      <c r="G3046">
        <v>-4637048</v>
      </c>
      <c r="H3046">
        <v>8241034</v>
      </c>
      <c r="K3046">
        <f t="shared" si="1090"/>
        <v>102.03752967075094</v>
      </c>
      <c r="L3046">
        <f t="shared" si="1091"/>
        <v>82.369546322734635</v>
      </c>
      <c r="M3046">
        <f t="shared" si="1085"/>
        <v>27.580845143984366</v>
      </c>
      <c r="N3046">
        <f t="shared" si="1092"/>
        <v>0.12494530587220565</v>
      </c>
      <c r="O3046">
        <f t="shared" si="1093"/>
        <v>56.231397970119602</v>
      </c>
      <c r="P3046">
        <f t="shared" si="1094"/>
        <v>55.96379403896411</v>
      </c>
      <c r="Q3046">
        <f t="shared" si="1086"/>
        <v>0.31577598436374643</v>
      </c>
      <c r="R3046">
        <f t="shared" si="1095"/>
        <v>55.915621985755855</v>
      </c>
      <c r="S3046">
        <f t="shared" si="1087"/>
        <v>27.3703278210752</v>
      </c>
      <c r="T3046">
        <f t="shared" si="1088"/>
        <v>13.096133558611383</v>
      </c>
      <c r="U3046">
        <f t="shared" si="1089"/>
        <v>0.46291011495034523</v>
      </c>
      <c r="V3046" s="6">
        <f t="shared" si="1097"/>
        <v>164410.00000010245</v>
      </c>
      <c r="W3046">
        <f t="shared" si="1102"/>
        <v>13.094113959151031</v>
      </c>
      <c r="X3046">
        <f t="shared" si="1103"/>
        <v>27.357157068875132</v>
      </c>
      <c r="Y3046">
        <f t="shared" si="1098"/>
        <v>0.31497272392252756</v>
      </c>
      <c r="Z3046">
        <f t="shared" si="1099"/>
        <v>-7.9042609085051981E-8</v>
      </c>
      <c r="AA3046">
        <f t="shared" si="1101"/>
        <v>1.8264722073373557E-8</v>
      </c>
      <c r="AB3046">
        <f t="shared" si="1100"/>
        <v>0.99750094447818993</v>
      </c>
      <c r="AC3046">
        <f t="shared" si="1096"/>
        <v>2.0969902972307071</v>
      </c>
      <c r="AD3046">
        <f t="shared" si="1104"/>
        <v>2.1375380298547138E-11</v>
      </c>
      <c r="AE3046">
        <f t="shared" si="1105"/>
        <v>-9.0909718906785634E-6</v>
      </c>
      <c r="AF3046">
        <f t="shared" si="1106"/>
        <v>-2.3406397233849695E-7</v>
      </c>
      <c r="AG3046">
        <f t="shared" si="1107"/>
        <v>2.1375380298547137E-9</v>
      </c>
      <c r="AH3046" t="str">
        <f t="shared" si="1108"/>
        <v>NaN</v>
      </c>
    </row>
    <row r="3047" spans="1:34">
      <c r="A3047" s="4">
        <v>43293.335347222222</v>
      </c>
      <c r="B3047" s="3">
        <v>-1.5920454427578101E-3</v>
      </c>
      <c r="C3047">
        <v>2.9109780246344599</v>
      </c>
      <c r="D3047" s="3">
        <v>1.9017910584279901E-2</v>
      </c>
      <c r="E3047" s="3">
        <v>1.88218437656178E-2</v>
      </c>
      <c r="F3047" s="3">
        <v>1.87886328727291E-2</v>
      </c>
      <c r="G3047">
        <v>-4637048</v>
      </c>
      <c r="H3047">
        <v>8241034</v>
      </c>
      <c r="K3047">
        <f t="shared" si="1090"/>
        <v>102.14662158350528</v>
      </c>
      <c r="L3047">
        <f t="shared" si="1091"/>
        <v>82.475256371449618</v>
      </c>
      <c r="M3047">
        <f t="shared" si="1085"/>
        <v>27.616241387061237</v>
      </c>
      <c r="N3047">
        <f t="shared" si="1092"/>
        <v>0.12490890200823482</v>
      </c>
      <c r="O3047">
        <f t="shared" si="1093"/>
        <v>56.240256245203511</v>
      </c>
      <c r="P3047">
        <f t="shared" si="1094"/>
        <v>55.972941355326441</v>
      </c>
      <c r="Q3047">
        <f t="shared" si="1086"/>
        <v>0.31688018445419885</v>
      </c>
      <c r="R3047">
        <f t="shared" si="1095"/>
        <v>55.923376060749312</v>
      </c>
      <c r="S3047">
        <f t="shared" si="1087"/>
        <v>27.404987930758438</v>
      </c>
      <c r="T3047">
        <f t="shared" si="1088"/>
        <v>13.092301572930243</v>
      </c>
      <c r="U3047">
        <f t="shared" si="1089"/>
        <v>0.46297462129330613</v>
      </c>
      <c r="V3047" s="6">
        <f t="shared" si="1097"/>
        <v>164470.00000029802</v>
      </c>
      <c r="W3047">
        <f t="shared" si="1102"/>
        <v>13.094035159750138</v>
      </c>
      <c r="X3047">
        <f t="shared" si="1103"/>
        <v>27.357164730272181</v>
      </c>
      <c r="Y3047">
        <f t="shared" si="1098"/>
        <v>0.29624888727471205</v>
      </c>
      <c r="Z3047">
        <f t="shared" si="1099"/>
        <v>-1.6757033039961497E-7</v>
      </c>
      <c r="AA3047">
        <f t="shared" si="1101"/>
        <v>-4.0769934929611618E-8</v>
      </c>
      <c r="AB3047">
        <f t="shared" si="1100"/>
        <v>0.99824370864981771</v>
      </c>
      <c r="AC3047">
        <f t="shared" si="1096"/>
        <v>2.0970827630451931</v>
      </c>
      <c r="AD3047">
        <f t="shared" si="1104"/>
        <v>-5.0731320689222572E-11</v>
      </c>
      <c r="AE3047">
        <f t="shared" si="1105"/>
        <v>-3.8077045930829068E-6</v>
      </c>
      <c r="AF3047">
        <f t="shared" si="1106"/>
        <v>1.3263066787932961E-6</v>
      </c>
      <c r="AG3047" t="str">
        <f t="shared" si="1107"/>
        <v>NaN</v>
      </c>
      <c r="AH3047">
        <f t="shared" si="1108"/>
        <v>1.3263066787932962E-2</v>
      </c>
    </row>
    <row r="3048" spans="1:34">
      <c r="A3048" s="4">
        <v>43293.336041666669</v>
      </c>
      <c r="B3048" s="3">
        <v>-1.5880853377893799E-3</v>
      </c>
      <c r="C3048">
        <v>2.9110351072285998</v>
      </c>
      <c r="D3048" s="3">
        <v>1.90520768953138E-2</v>
      </c>
      <c r="E3048" s="3">
        <v>1.8856509549350399E-2</v>
      </c>
      <c r="F3048" s="3">
        <v>1.8842851318313501E-2</v>
      </c>
      <c r="G3048">
        <v>-4637048</v>
      </c>
      <c r="H3048">
        <v>8241338</v>
      </c>
      <c r="K3048">
        <f t="shared" si="1090"/>
        <v>101.89434653526145</v>
      </c>
      <c r="L3048">
        <f t="shared" si="1091"/>
        <v>82.151711669932965</v>
      </c>
      <c r="M3048">
        <f t="shared" si="1085"/>
        <v>27.507904790490418</v>
      </c>
      <c r="N3048">
        <f t="shared" si="1092"/>
        <v>0.12492620285447781</v>
      </c>
      <c r="O3048">
        <f t="shared" si="1093"/>
        <v>56.342876504541508</v>
      </c>
      <c r="P3048">
        <f t="shared" si="1094"/>
        <v>56.076693990330554</v>
      </c>
      <c r="Q3048">
        <f t="shared" si="1086"/>
        <v>0.25609049300619091</v>
      </c>
      <c r="R3048">
        <f t="shared" si="1095"/>
        <v>56.086786011535317</v>
      </c>
      <c r="S3048">
        <f t="shared" si="1087"/>
        <v>27.337177795152957</v>
      </c>
      <c r="T3048">
        <f t="shared" si="1088"/>
        <v>13.094122714640033</v>
      </c>
      <c r="U3048">
        <f t="shared" si="1089"/>
        <v>0.4629439648134841</v>
      </c>
      <c r="V3048" s="6">
        <f t="shared" si="1097"/>
        <v>164530.0000004936</v>
      </c>
      <c r="W3048">
        <f t="shared" si="1102"/>
        <v>13.094093529676744</v>
      </c>
      <c r="X3048">
        <f t="shared" si="1103"/>
        <v>27.364938777411314</v>
      </c>
      <c r="Y3048">
        <f t="shared" si="1098"/>
        <v>0.27787999398887564</v>
      </c>
      <c r="Z3048">
        <f t="shared" si="1099"/>
        <v>2.4028953161573952E-7</v>
      </c>
      <c r="AA3048">
        <f t="shared" si="1101"/>
        <v>-2.9052591374519016E-8</v>
      </c>
      <c r="AB3048">
        <f t="shared" si="1100"/>
        <v>0.99896453694053777</v>
      </c>
      <c r="AC3048">
        <f t="shared" si="1096"/>
        <v>2.0970388188957356</v>
      </c>
      <c r="AD3048">
        <f t="shared" si="1104"/>
        <v>-3.8539969997162692E-11</v>
      </c>
      <c r="AE3048">
        <f t="shared" si="1105"/>
        <v>2.5553251060647712E-5</v>
      </c>
      <c r="AF3048">
        <f t="shared" si="1106"/>
        <v>-1.5013994287320668E-7</v>
      </c>
      <c r="AG3048" t="str">
        <f t="shared" si="1107"/>
        <v>NaN</v>
      </c>
      <c r="AH3048" t="str">
        <f t="shared" si="1108"/>
        <v>NaN</v>
      </c>
    </row>
    <row r="3049" spans="1:34">
      <c r="A3049" s="4">
        <v>43293.336736111109</v>
      </c>
      <c r="B3049" s="3">
        <v>-1.5881923676533899E-3</v>
      </c>
      <c r="C3049">
        <v>2.9110684054085101</v>
      </c>
      <c r="D3049" s="3">
        <v>1.9041266879048599E-2</v>
      </c>
      <c r="E3049" s="3">
        <v>1.8847328765459699E-2</v>
      </c>
      <c r="F3049" s="3">
        <v>1.8830559262987701E-2</v>
      </c>
      <c r="G3049">
        <v>-4637048</v>
      </c>
      <c r="H3049">
        <v>8241333</v>
      </c>
      <c r="K3049">
        <f t="shared" si="1090"/>
        <v>101.90116477980848</v>
      </c>
      <c r="L3049">
        <f t="shared" si="1091"/>
        <v>82.174687709334464</v>
      </c>
      <c r="M3049">
        <f t="shared" si="1085"/>
        <v>27.515598150634371</v>
      </c>
      <c r="N3049">
        <f t="shared" si="1092"/>
        <v>0.1249362950147848</v>
      </c>
      <c r="O3049">
        <f t="shared" si="1093"/>
        <v>56.310408068851096</v>
      </c>
      <c r="P3049">
        <f t="shared" si="1094"/>
        <v>56.049216448573212</v>
      </c>
      <c r="Q3049">
        <f t="shared" si="1086"/>
        <v>0.26066930450623715</v>
      </c>
      <c r="R3049">
        <f t="shared" si="1095"/>
        <v>56.049738764344859</v>
      </c>
      <c r="S3049">
        <f t="shared" si="1087"/>
        <v>27.34181861429688</v>
      </c>
      <c r="T3049">
        <f t="shared" si="1088"/>
        <v>13.095185047303925</v>
      </c>
      <c r="U3049">
        <f t="shared" si="1089"/>
        <v>0.46292608186692391</v>
      </c>
      <c r="V3049" s="6">
        <f t="shared" si="1097"/>
        <v>164590.00000006054</v>
      </c>
      <c r="W3049">
        <f t="shared" si="1102"/>
        <v>13.094289068930832</v>
      </c>
      <c r="X3049">
        <f t="shared" si="1103"/>
        <v>27.371576365437253</v>
      </c>
      <c r="Y3049">
        <f t="shared" si="1098"/>
        <v>0.27210361879559031</v>
      </c>
      <c r="Z3049">
        <f t="shared" si="1099"/>
        <v>-1.3482970646918056E-7</v>
      </c>
      <c r="AA3049">
        <f t="shared" si="1101"/>
        <v>-1.2803596068062302E-8</v>
      </c>
      <c r="AB3049">
        <f t="shared" si="1100"/>
        <v>0.99919383073363821</v>
      </c>
      <c r="AC3049">
        <f t="shared" si="1096"/>
        <v>2.0970131848085565</v>
      </c>
      <c r="AD3049">
        <f t="shared" si="1104"/>
        <v>-1.7345072329996095E-11</v>
      </c>
      <c r="AE3049">
        <f t="shared" si="1105"/>
        <v>2.6060500648486482E-5</v>
      </c>
      <c r="AF3049">
        <f t="shared" si="1106"/>
        <v>-6.625587541138919E-8</v>
      </c>
      <c r="AG3049" t="str">
        <f t="shared" si="1107"/>
        <v>NaN</v>
      </c>
      <c r="AH3049" t="str">
        <f t="shared" si="1108"/>
        <v>NaN</v>
      </c>
    </row>
    <row r="3050" spans="1:34">
      <c r="A3050" s="4">
        <v>43293.337442129632</v>
      </c>
      <c r="B3050" s="3">
        <v>-1.59085622204657E-3</v>
      </c>
      <c r="C3050">
        <v>2.9109839707380201</v>
      </c>
      <c r="D3050">
        <v>1.9033893710638999E-2</v>
      </c>
      <c r="E3050" s="3">
        <v>1.8839016112688099E-2</v>
      </c>
      <c r="F3050" s="3">
        <v>1.8810310722237801E-2</v>
      </c>
      <c r="G3050">
        <v>-4637048</v>
      </c>
      <c r="H3050">
        <v>8241332</v>
      </c>
      <c r="K3050">
        <f t="shared" si="1090"/>
        <v>102.07086331075941</v>
      </c>
      <c r="L3050">
        <f t="shared" si="1091"/>
        <v>82.371002762816985</v>
      </c>
      <c r="M3050">
        <f t="shared" si="1085"/>
        <v>27.581332822382102</v>
      </c>
      <c r="N3050">
        <f t="shared" si="1092"/>
        <v>0.12491070417971965</v>
      </c>
      <c r="O3050">
        <f t="shared" si="1093"/>
        <v>56.288262381141784</v>
      </c>
      <c r="P3050">
        <f t="shared" si="1094"/>
        <v>56.024337171774498</v>
      </c>
      <c r="Q3050">
        <f t="shared" si="1086"/>
        <v>0.29955105887434286</v>
      </c>
      <c r="R3050">
        <f t="shared" si="1095"/>
        <v>55.988711322267442</v>
      </c>
      <c r="S3050">
        <f t="shared" si="1087"/>
        <v>27.381632116465873</v>
      </c>
      <c r="T3050">
        <f t="shared" si="1088"/>
        <v>13.092491275191806</v>
      </c>
      <c r="U3050">
        <f t="shared" si="1089"/>
        <v>0.4629714279099893</v>
      </c>
      <c r="V3050" s="6">
        <f t="shared" si="1097"/>
        <v>164651.00000048988</v>
      </c>
      <c r="W3050">
        <f t="shared" si="1102"/>
        <v>13.094370786828053</v>
      </c>
      <c r="X3050">
        <f t="shared" si="1103"/>
        <v>27.38036931366144</v>
      </c>
      <c r="Y3050">
        <f t="shared" si="1098"/>
        <v>0.30173989887299751</v>
      </c>
      <c r="Z3050">
        <f t="shared" si="1099"/>
        <v>-1.128806844819779E-7</v>
      </c>
      <c r="AA3050">
        <f t="shared" si="1101"/>
        <v>2.2228984113101512E-8</v>
      </c>
      <c r="AB3050">
        <f t="shared" si="1100"/>
        <v>0.99802418426261053</v>
      </c>
      <c r="AC3050">
        <f t="shared" si="1096"/>
        <v>2.0970781855296217</v>
      </c>
      <c r="AD3050">
        <f t="shared" si="1104"/>
        <v>2.7156813200033403E-11</v>
      </c>
      <c r="AE3050">
        <f t="shared" si="1105"/>
        <v>-4.8603806907502519E-6</v>
      </c>
      <c r="AF3050">
        <f t="shared" si="1106"/>
        <v>-5.5621097516085978E-7</v>
      </c>
      <c r="AG3050">
        <f t="shared" si="1107"/>
        <v>2.7156813200033401E-9</v>
      </c>
      <c r="AH3050" t="str">
        <f t="shared" si="1108"/>
        <v>NaN</v>
      </c>
    </row>
    <row r="3051" spans="1:34">
      <c r="A3051" s="4">
        <v>43293.338136574072</v>
      </c>
      <c r="B3051" s="3">
        <v>-1.5948401114292199E-3</v>
      </c>
      <c r="C3051">
        <v>2.9110255934629099</v>
      </c>
      <c r="D3051" s="3">
        <v>1.9029089258965501E-2</v>
      </c>
      <c r="E3051" s="3">
        <v>1.88336765116946E-2</v>
      </c>
      <c r="F3051" s="3">
        <v>1.8790443330490202E-2</v>
      </c>
      <c r="G3051">
        <v>-4637048</v>
      </c>
      <c r="H3051">
        <v>8241332</v>
      </c>
      <c r="K3051">
        <f t="shared" si="1090"/>
        <v>102.32465352445783</v>
      </c>
      <c r="L3051">
        <f t="shared" si="1091"/>
        <v>82.650908482152374</v>
      </c>
      <c r="M3051">
        <f t="shared" si="1085"/>
        <v>27.675057222291468</v>
      </c>
      <c r="N3051">
        <f t="shared" si="1092"/>
        <v>0.12492331938010399</v>
      </c>
      <c r="O3051">
        <f t="shared" si="1093"/>
        <v>56.27383196527915</v>
      </c>
      <c r="P3051">
        <f t="shared" si="1094"/>
        <v>56.008356062643394</v>
      </c>
      <c r="Q3051">
        <f t="shared" si="1086"/>
        <v>0.34499933323841248</v>
      </c>
      <c r="R3051">
        <f t="shared" si="1095"/>
        <v>55.928832632040738</v>
      </c>
      <c r="S3051">
        <f t="shared" si="1087"/>
        <v>27.445057666799194</v>
      </c>
      <c r="T3051">
        <f t="shared" si="1088"/>
        <v>13.093819191021735</v>
      </c>
      <c r="U3051">
        <f t="shared" si="1089"/>
        <v>0.46294907422678772</v>
      </c>
      <c r="V3051" s="6">
        <f t="shared" si="1097"/>
        <v>164711.00000005681</v>
      </c>
      <c r="W3051">
        <f t="shared" si="1102"/>
        <v>13.094256965471187</v>
      </c>
      <c r="X3051">
        <f t="shared" si="1103"/>
        <v>27.381156300542184</v>
      </c>
      <c r="Y3051">
        <f t="shared" si="1098"/>
        <v>0.33122820351247856</v>
      </c>
      <c r="Z3051">
        <f t="shared" si="1099"/>
        <v>6.0072382896977484E-8</v>
      </c>
      <c r="AA3051">
        <f t="shared" si="1101"/>
        <v>4.7511420412835748E-8</v>
      </c>
      <c r="AB3051">
        <f t="shared" si="1100"/>
        <v>0.99686989212992361</v>
      </c>
      <c r="AC3051">
        <f t="shared" si="1096"/>
        <v>2.0970461429206457</v>
      </c>
      <c r="AD3051">
        <f t="shared" si="1104"/>
        <v>5.2875684105505303E-11</v>
      </c>
      <c r="AE3051">
        <f t="shared" si="1105"/>
        <v>1.0123675936073658E-5</v>
      </c>
      <c r="AF3051">
        <f t="shared" si="1106"/>
        <v>5.1993469728256327E-7</v>
      </c>
      <c r="AG3051">
        <f t="shared" si="1107"/>
        <v>5.2875684105505304E-9</v>
      </c>
      <c r="AH3051">
        <f t="shared" si="1108"/>
        <v>5.1993469728256331E-3</v>
      </c>
    </row>
    <row r="3052" spans="1:34">
      <c r="A3052" s="4">
        <v>43293.338831018518</v>
      </c>
      <c r="B3052" s="3">
        <v>-1.59350818423263E-3</v>
      </c>
      <c r="C3052">
        <v>2.9110065659315301</v>
      </c>
      <c r="D3052" s="3">
        <v>1.90215258152421E-2</v>
      </c>
      <c r="E3052" s="3">
        <v>1.88256968407222E-2</v>
      </c>
      <c r="F3052" s="3">
        <v>1.8781533972560299E-2</v>
      </c>
      <c r="G3052">
        <v>-4637048</v>
      </c>
      <c r="H3052">
        <v>8241332</v>
      </c>
      <c r="K3052">
        <f t="shared" si="1090"/>
        <v>102.23980425898237</v>
      </c>
      <c r="L3052">
        <f t="shared" si="1091"/>
        <v>82.577770486590751</v>
      </c>
      <c r="M3052">
        <f t="shared" si="1085"/>
        <v>27.650567494961624</v>
      </c>
      <c r="N3052">
        <f t="shared" si="1092"/>
        <v>0.12491755243135638</v>
      </c>
      <c r="O3052">
        <f t="shared" si="1093"/>
        <v>56.251114775951521</v>
      </c>
      <c r="P3052">
        <f t="shared" si="1094"/>
        <v>55.984473380623605</v>
      </c>
      <c r="Q3052">
        <f t="shared" si="1086"/>
        <v>0.3491342184246804</v>
      </c>
      <c r="R3052">
        <f t="shared" si="1095"/>
        <v>55.901980557526841</v>
      </c>
      <c r="S3052">
        <f t="shared" si="1087"/>
        <v>27.417811349345172</v>
      </c>
      <c r="T3052">
        <f t="shared" si="1088"/>
        <v>13.093212143785143</v>
      </c>
      <c r="U3052">
        <f t="shared" si="1089"/>
        <v>0.46295929305339495</v>
      </c>
      <c r="V3052" s="6">
        <f t="shared" si="1097"/>
        <v>164771.00000025239</v>
      </c>
      <c r="W3052">
        <f t="shared" si="1102"/>
        <v>13.094394134798693</v>
      </c>
      <c r="X3052">
        <f t="shared" si="1103"/>
        <v>27.38371428130316</v>
      </c>
      <c r="Y3052">
        <f t="shared" si="1098"/>
        <v>0.32625882405416462</v>
      </c>
      <c r="Z3052">
        <f t="shared" si="1099"/>
        <v>1.0433624344667227E-7</v>
      </c>
      <c r="AA3052">
        <f t="shared" si="1101"/>
        <v>5.5059195813689535E-9</v>
      </c>
      <c r="AB3052">
        <f t="shared" si="1100"/>
        <v>0.99706280966755922</v>
      </c>
      <c r="AC3052">
        <f t="shared" si="1096"/>
        <v>2.0970607909704642</v>
      </c>
      <c r="AD3052">
        <f t="shared" si="1104"/>
        <v>6.2209387440308591E-12</v>
      </c>
      <c r="AE3052">
        <f t="shared" si="1105"/>
        <v>-1.0460636533984716E-5</v>
      </c>
      <c r="AF3052">
        <f t="shared" si="1106"/>
        <v>-5.9200973542759413E-8</v>
      </c>
      <c r="AG3052">
        <f t="shared" si="1107"/>
        <v>6.2209387440308596E-10</v>
      </c>
      <c r="AH3052" t="str">
        <f t="shared" si="1108"/>
        <v>NaN</v>
      </c>
    </row>
    <row r="3053" spans="1:34">
      <c r="A3053" s="4">
        <v>43293.339525462965</v>
      </c>
      <c r="B3053" s="3">
        <v>-1.5854690522246499E-3</v>
      </c>
      <c r="C3053">
        <v>2.9110648377463799</v>
      </c>
      <c r="D3053" s="3">
        <v>1.8994173738883499E-2</v>
      </c>
      <c r="E3053" s="3">
        <v>1.8800152379844799E-2</v>
      </c>
      <c r="F3053" s="3">
        <v>1.8775673806649101E-2</v>
      </c>
      <c r="G3053">
        <v>-4637048</v>
      </c>
      <c r="H3053">
        <v>8241327</v>
      </c>
      <c r="K3053">
        <f t="shared" si="1090"/>
        <v>101.72767833522039</v>
      </c>
      <c r="L3053">
        <f t="shared" si="1091"/>
        <v>82.073347697585049</v>
      </c>
      <c r="M3053">
        <f t="shared" si="1085"/>
        <v>27.481665182738702</v>
      </c>
      <c r="N3053">
        <f t="shared" si="1092"/>
        <v>0.1249352137118957</v>
      </c>
      <c r="O3053">
        <f t="shared" si="1093"/>
        <v>56.168961418318979</v>
      </c>
      <c r="P3053">
        <f t="shared" si="1094"/>
        <v>55.90802032402366</v>
      </c>
      <c r="Q3053">
        <f t="shared" si="1086"/>
        <v>0.28464292049940099</v>
      </c>
      <c r="R3053">
        <f t="shared" si="1095"/>
        <v>55.884318497819578</v>
      </c>
      <c r="S3053">
        <f t="shared" si="1087"/>
        <v>27.291903235739102</v>
      </c>
      <c r="T3053">
        <f t="shared" si="1088"/>
        <v>13.095071225947176</v>
      </c>
      <c r="U3053">
        <f t="shared" si="1089"/>
        <v>0.46292799789691097</v>
      </c>
      <c r="V3053" s="6">
        <f t="shared" si="1097"/>
        <v>164831.00000044797</v>
      </c>
      <c r="W3053">
        <f t="shared" si="1102"/>
        <v>13.094204432537236</v>
      </c>
      <c r="X3053">
        <f t="shared" si="1103"/>
        <v>27.388440042666165</v>
      </c>
      <c r="Y3053">
        <f t="shared" si="1098"/>
        <v>0.30357297212079476</v>
      </c>
      <c r="Z3053">
        <f t="shared" si="1099"/>
        <v>1.6618545218309475E-7</v>
      </c>
      <c r="AA3053">
        <f t="shared" si="1101"/>
        <v>1.9798913649956451E-8</v>
      </c>
      <c r="AB3053">
        <f t="shared" si="1100"/>
        <v>0.99794360587138764</v>
      </c>
      <c r="AC3053">
        <f t="shared" si="1096"/>
        <v>2.0970159313178947</v>
      </c>
      <c r="AD3053">
        <f t="shared" si="1104"/>
        <v>2.4041263926033029E-11</v>
      </c>
      <c r="AE3053">
        <f t="shared" si="1105"/>
        <v>-1.6690387193157854E-5</v>
      </c>
      <c r="AF3053">
        <f t="shared" si="1106"/>
        <v>-1.4339100886523181E-7</v>
      </c>
      <c r="AG3053">
        <f t="shared" si="1107"/>
        <v>2.4041263926033031E-9</v>
      </c>
      <c r="AH3053" t="str">
        <f t="shared" si="1108"/>
        <v>NaN</v>
      </c>
    </row>
    <row r="3054" spans="1:34">
      <c r="A3054" s="4">
        <v>43293.340231481481</v>
      </c>
      <c r="B3054" s="3">
        <v>-1.58870373255922E-3</v>
      </c>
      <c r="C3054">
        <v>2.9110695946292302</v>
      </c>
      <c r="D3054" s="3">
        <v>1.9009681176958101E-2</v>
      </c>
      <c r="E3054" s="3">
        <v>1.8814886824457099E-2</v>
      </c>
      <c r="F3054" s="3">
        <v>1.87936830970102E-2</v>
      </c>
      <c r="G3054">
        <v>-4637048</v>
      </c>
      <c r="H3054">
        <v>8241463</v>
      </c>
      <c r="K3054">
        <f t="shared" si="1090"/>
        <v>101.933740837089</v>
      </c>
      <c r="L3054">
        <f t="shared" si="1091"/>
        <v>82.255737151178479</v>
      </c>
      <c r="M3054">
        <f t="shared" si="1085"/>
        <v>27.542736968368629</v>
      </c>
      <c r="N3054">
        <f t="shared" si="1092"/>
        <v>0.12493665544908422</v>
      </c>
      <c r="O3054">
        <f t="shared" si="1093"/>
        <v>56.215538800211476</v>
      </c>
      <c r="P3054">
        <f t="shared" si="1094"/>
        <v>55.952119642984414</v>
      </c>
      <c r="Q3054">
        <f t="shared" si="1086"/>
        <v>0.27694177743830295</v>
      </c>
      <c r="R3054">
        <f t="shared" si="1095"/>
        <v>55.938597022773173</v>
      </c>
      <c r="S3054">
        <f t="shared" si="1087"/>
        <v>27.358109116743094</v>
      </c>
      <c r="T3054">
        <f t="shared" si="1088"/>
        <v>13.095222987756497</v>
      </c>
      <c r="U3054">
        <f t="shared" si="1089"/>
        <v>0.46292544319025608</v>
      </c>
      <c r="V3054" s="6">
        <f t="shared" si="1097"/>
        <v>164892.00000024866</v>
      </c>
      <c r="W3054">
        <f t="shared" si="1102"/>
        <v>13.094332846375734</v>
      </c>
      <c r="X3054">
        <f t="shared" si="1103"/>
        <v>27.389040181842272</v>
      </c>
      <c r="Y3054">
        <f t="shared" si="1098"/>
        <v>0.28004088271326566</v>
      </c>
      <c r="Z3054">
        <f t="shared" si="1099"/>
        <v>9.4067236985246976E-9</v>
      </c>
      <c r="AA3054">
        <f t="shared" si="1101"/>
        <v>4.1299996411001037E-8</v>
      </c>
      <c r="AB3054">
        <f t="shared" si="1100"/>
        <v>0.99888039862151179</v>
      </c>
      <c r="AC3054">
        <f t="shared" si="1096"/>
        <v>2.0970122693054356</v>
      </c>
      <c r="AD3054">
        <f t="shared" si="1104"/>
        <v>5.4363430573173334E-11</v>
      </c>
      <c r="AE3054">
        <f t="shared" si="1105"/>
        <v>6.6979674106240755E-6</v>
      </c>
      <c r="AF3054">
        <f t="shared" si="1106"/>
        <v>8.0796930235746681E-7</v>
      </c>
      <c r="AG3054">
        <f t="shared" si="1107"/>
        <v>5.4363430573173332E-9</v>
      </c>
      <c r="AH3054">
        <f t="shared" si="1108"/>
        <v>8.0796930235746689E-3</v>
      </c>
    </row>
    <row r="3055" spans="1:34">
      <c r="A3055" s="4">
        <v>43293.340925925928</v>
      </c>
      <c r="B3055" s="3">
        <v>-1.59241410117829E-3</v>
      </c>
      <c r="C3055">
        <v>2.9110684054085101</v>
      </c>
      <c r="D3055" s="3">
        <v>1.9056108353524899E-2</v>
      </c>
      <c r="E3055" s="3">
        <v>1.8860648037425602E-2</v>
      </c>
      <c r="F3055" s="3">
        <v>1.8839420977292302E-2</v>
      </c>
      <c r="G3055">
        <v>-4637048</v>
      </c>
      <c r="H3055">
        <v>8241695</v>
      </c>
      <c r="K3055">
        <f t="shared" si="1090"/>
        <v>102.17010664805622</v>
      </c>
      <c r="L3055">
        <f t="shared" si="1091"/>
        <v>82.431980934780213</v>
      </c>
      <c r="M3055">
        <f t="shared" si="1085"/>
        <v>27.601750920977565</v>
      </c>
      <c r="N3055">
        <f t="shared" si="1092"/>
        <v>0.1249362950147848</v>
      </c>
      <c r="O3055">
        <f t="shared" si="1093"/>
        <v>56.354985195079472</v>
      </c>
      <c r="P3055">
        <f t="shared" si="1094"/>
        <v>56.089080239724119</v>
      </c>
      <c r="Q3055">
        <f t="shared" si="1086"/>
        <v>0.27853795020209304</v>
      </c>
      <c r="R3055">
        <f t="shared" si="1095"/>
        <v>56.076447244877379</v>
      </c>
      <c r="S3055">
        <f t="shared" si="1087"/>
        <v>27.416058954176169</v>
      </c>
      <c r="T3055">
        <f t="shared" si="1088"/>
        <v>13.095185047303925</v>
      </c>
      <c r="U3055">
        <f t="shared" si="1089"/>
        <v>0.46292608186692391</v>
      </c>
      <c r="V3055" s="6">
        <f t="shared" si="1097"/>
        <v>164952.00000044424</v>
      </c>
      <c r="W3055">
        <f t="shared" si="1102"/>
        <v>13.094242372989507</v>
      </c>
      <c r="X3055">
        <f t="shared" si="1103"/>
        <v>27.396655665449245</v>
      </c>
      <c r="Y3055">
        <f t="shared" si="1098"/>
        <v>0.28928188370998481</v>
      </c>
      <c r="Z3055">
        <f t="shared" si="1099"/>
        <v>-5.3748974204528075E-8</v>
      </c>
      <c r="AA3055">
        <f t="shared" si="1101"/>
        <v>1.9727989922962552E-8</v>
      </c>
      <c r="AB3055">
        <f t="shared" si="1100"/>
        <v>0.99851793832383884</v>
      </c>
      <c r="AC3055">
        <f t="shared" si="1096"/>
        <v>2.0970131848085565</v>
      </c>
      <c r="AD3055">
        <f t="shared" si="1104"/>
        <v>2.5138541041712584E-11</v>
      </c>
      <c r="AE3055">
        <f t="shared" si="1105"/>
        <v>-2.9854041368560293E-5</v>
      </c>
      <c r="AF3055">
        <f t="shared" si="1106"/>
        <v>-8.3823921570044374E-8</v>
      </c>
      <c r="AG3055">
        <f t="shared" si="1107"/>
        <v>2.5138541041712584E-9</v>
      </c>
      <c r="AH3055" t="str">
        <f t="shared" si="1108"/>
        <v>NaN</v>
      </c>
    </row>
    <row r="3056" spans="1:34">
      <c r="A3056" s="4">
        <v>43293.341620370367</v>
      </c>
      <c r="B3056" s="3">
        <v>-1.5927114063560999E-3</v>
      </c>
      <c r="C3056">
        <v>2.9110493778771298</v>
      </c>
      <c r="D3056" s="3">
        <v>1.90339531716745E-2</v>
      </c>
      <c r="E3056" s="3">
        <v>1.8837910137426701E-2</v>
      </c>
      <c r="F3056" s="3">
        <v>1.8806118083211899E-2</v>
      </c>
      <c r="G3056">
        <v>-4637048</v>
      </c>
      <c r="H3056">
        <v>8241707</v>
      </c>
      <c r="K3056">
        <f t="shared" si="1090"/>
        <v>102.18904621624269</v>
      </c>
      <c r="L3056">
        <f t="shared" si="1091"/>
        <v>82.494696854142163</v>
      </c>
      <c r="M3056">
        <f t="shared" si="1085"/>
        <v>27.622750891685271</v>
      </c>
      <c r="N3056">
        <f t="shared" si="1092"/>
        <v>0.12493052806603705</v>
      </c>
      <c r="O3056">
        <f t="shared" si="1093"/>
        <v>56.288440975397322</v>
      </c>
      <c r="P3056">
        <f t="shared" si="1094"/>
        <v>56.021027053402314</v>
      </c>
      <c r="Q3056">
        <f t="shared" si="1086"/>
        <v>0.31236592348955838</v>
      </c>
      <c r="R3056">
        <f t="shared" si="1095"/>
        <v>55.976075051907763</v>
      </c>
      <c r="S3056">
        <f t="shared" si="1087"/>
        <v>27.414506942692231</v>
      </c>
      <c r="T3056">
        <f t="shared" si="1088"/>
        <v>13.094578000067319</v>
      </c>
      <c r="U3056">
        <f t="shared" si="1089"/>
        <v>0.46293630069353148</v>
      </c>
      <c r="V3056" s="6">
        <f t="shared" si="1097"/>
        <v>165012.00000001118</v>
      </c>
      <c r="W3056">
        <f t="shared" si="1102"/>
        <v>13.094102285165677</v>
      </c>
      <c r="X3056">
        <f t="shared" si="1103"/>
        <v>27.400241370955008</v>
      </c>
      <c r="Y3056">
        <f t="shared" si="1098"/>
        <v>0.28818376968107157</v>
      </c>
      <c r="Z3056">
        <f t="shared" si="1099"/>
        <v>-3.4778747989068076E-8</v>
      </c>
      <c r="AA3056">
        <f t="shared" si="1101"/>
        <v>-7.8240051020824332E-9</v>
      </c>
      <c r="AB3056">
        <f t="shared" si="1100"/>
        <v>0.99856251244564009</v>
      </c>
      <c r="AC3056">
        <f t="shared" si="1096"/>
        <v>2.0970278328583758</v>
      </c>
      <c r="AD3056">
        <f t="shared" si="1104"/>
        <v>-1.0007857411478178E-11</v>
      </c>
      <c r="AE3056">
        <f t="shared" si="1105"/>
        <v>8.393538327524958E-6</v>
      </c>
      <c r="AF3056">
        <f t="shared" si="1106"/>
        <v>-1.1869353573566701E-7</v>
      </c>
      <c r="AG3056" t="str">
        <f t="shared" si="1107"/>
        <v>NaN</v>
      </c>
      <c r="AH3056" t="str">
        <f t="shared" si="1108"/>
        <v>NaN</v>
      </c>
    </row>
    <row r="3057" spans="1:34">
      <c r="A3057" s="4">
        <v>43293.342314814814</v>
      </c>
      <c r="B3057" s="3">
        <v>-1.59017836624116E-3</v>
      </c>
      <c r="C3057">
        <v>2.91105532398069</v>
      </c>
      <c r="D3057" s="3">
        <v>1.90328947652415E-2</v>
      </c>
      <c r="E3057" s="3">
        <v>1.88382431192258E-2</v>
      </c>
      <c r="F3057" s="3">
        <v>1.8817909880472099E-2</v>
      </c>
      <c r="G3057">
        <v>-4637048</v>
      </c>
      <c r="H3057">
        <v>8241708</v>
      </c>
      <c r="K3057">
        <f t="shared" si="1090"/>
        <v>102.02768109529404</v>
      </c>
      <c r="L3057">
        <f t="shared" si="1091"/>
        <v>82.317831523013396</v>
      </c>
      <c r="M3057">
        <f t="shared" si="1085"/>
        <v>27.563528818395113</v>
      </c>
      <c r="N3057">
        <f t="shared" si="1092"/>
        <v>0.12493233023752189</v>
      </c>
      <c r="O3057">
        <f t="shared" si="1093"/>
        <v>56.285261997645478</v>
      </c>
      <c r="P3057">
        <f t="shared" si="1094"/>
        <v>56.022023648180941</v>
      </c>
      <c r="Q3057">
        <f t="shared" si="1086"/>
        <v>0.27364743535156322</v>
      </c>
      <c r="R3057">
        <f t="shared" si="1095"/>
        <v>56.011614562293914</v>
      </c>
      <c r="S3057">
        <f t="shared" si="1087"/>
        <v>27.381097194827404</v>
      </c>
      <c r="T3057">
        <f t="shared" si="1088"/>
        <v>13.094767702328882</v>
      </c>
      <c r="U3057">
        <f t="shared" si="1089"/>
        <v>0.46293310731021431</v>
      </c>
      <c r="V3057" s="6">
        <f t="shared" si="1097"/>
        <v>165072.00000020675</v>
      </c>
      <c r="W3057">
        <f t="shared" si="1102"/>
        <v>13.094251128478486</v>
      </c>
      <c r="X3057">
        <f t="shared" si="1103"/>
        <v>27.398168586775991</v>
      </c>
      <c r="Y3057">
        <f t="shared" si="1098"/>
        <v>0.29107535190026823</v>
      </c>
      <c r="Z3057">
        <f t="shared" si="1099"/>
        <v>3.7626894845334212E-8</v>
      </c>
      <c r="AA3057">
        <f t="shared" si="1101"/>
        <v>-4.0146552970706473E-8</v>
      </c>
      <c r="AB3057">
        <f t="shared" si="1100"/>
        <v>0.99844473801753608</v>
      </c>
      <c r="AC3057">
        <f t="shared" si="1096"/>
        <v>2.0970232553428039</v>
      </c>
      <c r="AD3057">
        <f t="shared" si="1104"/>
        <v>-5.0842088826576628E-11</v>
      </c>
      <c r="AE3057">
        <f t="shared" si="1105"/>
        <v>-1.6211678612593978E-4</v>
      </c>
      <c r="AF3057">
        <f t="shared" si="1106"/>
        <v>3.1219535385549458E-8</v>
      </c>
      <c r="AG3057" t="str">
        <f t="shared" si="1107"/>
        <v>NaN</v>
      </c>
      <c r="AH3057">
        <f t="shared" si="1108"/>
        <v>3.1219535385549458E-4</v>
      </c>
    </row>
    <row r="3058" spans="1:34">
      <c r="A3058" s="4">
        <v>43293.34302083333</v>
      </c>
      <c r="B3058" s="3">
        <v>-1.5925092388351901E-3</v>
      </c>
      <c r="C3058">
        <v>2.91106364852567</v>
      </c>
      <c r="D3058" s="3">
        <v>1.90236783047294E-2</v>
      </c>
      <c r="E3058" s="3">
        <v>1.88279682522807E-2</v>
      </c>
      <c r="F3058" s="3">
        <v>1.8804224249106501E-2</v>
      </c>
      <c r="G3058">
        <v>-4637048</v>
      </c>
      <c r="H3058">
        <v>8241709</v>
      </c>
      <c r="K3058">
        <f t="shared" si="1090"/>
        <v>102.17616730987595</v>
      </c>
      <c r="L3058">
        <f t="shared" si="1091"/>
        <v>82.484307375470991</v>
      </c>
      <c r="M3058">
        <f t="shared" si="1085"/>
        <v>27.619272050109117</v>
      </c>
      <c r="N3058">
        <f t="shared" si="1092"/>
        <v>0.12493485327759937</v>
      </c>
      <c r="O3058">
        <f t="shared" si="1093"/>
        <v>56.257579888008536</v>
      </c>
      <c r="P3058">
        <f t="shared" si="1094"/>
        <v>55.991271580721751</v>
      </c>
      <c r="Q3058">
        <f t="shared" si="1086"/>
        <v>0.28721269685968309</v>
      </c>
      <c r="R3058">
        <f t="shared" si="1095"/>
        <v>55.970367191148853</v>
      </c>
      <c r="S3058">
        <f t="shared" si="1087"/>
        <v>27.42779691886933</v>
      </c>
      <c r="T3058">
        <f t="shared" si="1088"/>
        <v>13.095033285494933</v>
      </c>
      <c r="U3058">
        <f t="shared" si="1089"/>
        <v>0.46292863657357292</v>
      </c>
      <c r="V3058" s="6">
        <f t="shared" si="1097"/>
        <v>165133.00000000745</v>
      </c>
      <c r="W3058">
        <f t="shared" si="1102"/>
        <v>13.094592592549059</v>
      </c>
      <c r="X3058">
        <f t="shared" si="1103"/>
        <v>27.395854837309887</v>
      </c>
      <c r="Y3058">
        <f t="shared" si="1098"/>
        <v>0.28178657485618192</v>
      </c>
      <c r="Z3058">
        <f t="shared" si="1099"/>
        <v>-9.0931662519291893E-8</v>
      </c>
      <c r="AA3058">
        <f t="shared" si="1101"/>
        <v>-4.8717123472797845E-8</v>
      </c>
      <c r="AB3058">
        <f t="shared" si="1100"/>
        <v>0.9988148646940338</v>
      </c>
      <c r="AC3058">
        <f t="shared" si="1096"/>
        <v>2.0970168468210071</v>
      </c>
      <c r="AD3058">
        <f t="shared" si="1104"/>
        <v>-6.3729508030057543E-11</v>
      </c>
      <c r="AE3058">
        <f t="shared" si="1105"/>
        <v>-2.2862799251155839E-4</v>
      </c>
      <c r="AF3058">
        <f t="shared" si="1106"/>
        <v>2.7748671708623198E-8</v>
      </c>
      <c r="AG3058" t="str">
        <f t="shared" si="1107"/>
        <v>NaN</v>
      </c>
      <c r="AH3058">
        <f t="shared" si="1108"/>
        <v>2.7748671708623199E-4</v>
      </c>
    </row>
    <row r="3059" spans="1:34">
      <c r="A3059" s="4">
        <v>43293.343715277777</v>
      </c>
      <c r="B3059" s="3">
        <v>-1.5924616700067401E-3</v>
      </c>
      <c r="C3059">
        <v>2.9110208365800601</v>
      </c>
      <c r="D3059" s="3">
        <v>1.9015544035064499E-2</v>
      </c>
      <c r="E3059" s="3">
        <v>1.88207496825635E-2</v>
      </c>
      <c r="F3059" s="3">
        <v>1.87970181507808E-2</v>
      </c>
      <c r="G3059">
        <v>-4637048</v>
      </c>
      <c r="H3059">
        <v>8241716</v>
      </c>
      <c r="K3059">
        <f t="shared" si="1090"/>
        <v>102.17313697896608</v>
      </c>
      <c r="L3059">
        <f t="shared" si="1091"/>
        <v>82.490749395226786</v>
      </c>
      <c r="M3059">
        <f t="shared" si="1085"/>
        <v>27.621429113699136</v>
      </c>
      <c r="N3059">
        <f t="shared" si="1092"/>
        <v>0.12492187764291561</v>
      </c>
      <c r="O3059">
        <f t="shared" si="1093"/>
        <v>56.233148193825656</v>
      </c>
      <c r="P3059">
        <f t="shared" si="1094"/>
        <v>55.969666829624892</v>
      </c>
      <c r="Q3059">
        <f t="shared" si="1086"/>
        <v>0.28449959235729949</v>
      </c>
      <c r="R3059">
        <f t="shared" si="1095"/>
        <v>55.948648601468356</v>
      </c>
      <c r="S3059">
        <f t="shared" si="1087"/>
        <v>27.431762718794271</v>
      </c>
      <c r="T3059">
        <f t="shared" si="1088"/>
        <v>13.093667429212433</v>
      </c>
      <c r="U3059">
        <f t="shared" si="1089"/>
        <v>0.46295162893344199</v>
      </c>
      <c r="V3059" s="6">
        <f t="shared" si="1097"/>
        <v>165193.00000020303</v>
      </c>
      <c r="W3059">
        <f t="shared" si="1102"/>
        <v>13.094826072255442</v>
      </c>
      <c r="X3059">
        <f t="shared" si="1103"/>
        <v>27.394521240542684</v>
      </c>
      <c r="Y3059">
        <f t="shared" si="1098"/>
        <v>0.28475210657240763</v>
      </c>
      <c r="Z3059">
        <f t="shared" si="1099"/>
        <v>-8.8527721728642653E-8</v>
      </c>
      <c r="AA3059">
        <f t="shared" si="1101"/>
        <v>-2.3423488652791601E-8</v>
      </c>
      <c r="AB3059">
        <f t="shared" si="1100"/>
        <v>0.99869790175323403</v>
      </c>
      <c r="AC3059">
        <f t="shared" si="1096"/>
        <v>2.0970498049331039</v>
      </c>
      <c r="AD3059">
        <f t="shared" si="1104"/>
        <v>-3.0322896628908053E-11</v>
      </c>
      <c r="AE3059">
        <f t="shared" si="1105"/>
        <v>4.0469996078248544E-5</v>
      </c>
      <c r="AF3059">
        <f t="shared" si="1106"/>
        <v>-7.4587930775526628E-8</v>
      </c>
      <c r="AG3059" t="str">
        <f t="shared" si="1107"/>
        <v>NaN</v>
      </c>
      <c r="AH3059" t="str">
        <f t="shared" si="1108"/>
        <v>NaN</v>
      </c>
    </row>
    <row r="3060" spans="1:34">
      <c r="A3060" s="4">
        <v>43293.344409722224</v>
      </c>
      <c r="B3060" s="3">
        <v>-1.5923784245569499E-3</v>
      </c>
      <c r="C3060">
        <v>2.91103035034575</v>
      </c>
      <c r="D3060">
        <v>1.9057071622301001E-2</v>
      </c>
      <c r="E3060" s="3">
        <v>1.8861837258136799E-2</v>
      </c>
      <c r="F3060" s="3">
        <v>1.88390517391963E-2</v>
      </c>
      <c r="G3060">
        <v>-4637048</v>
      </c>
      <c r="H3060">
        <v>8241909</v>
      </c>
      <c r="K3060">
        <f t="shared" si="1090"/>
        <v>102.16783389987366</v>
      </c>
      <c r="L3060">
        <f t="shared" si="1091"/>
        <v>82.430193546714364</v>
      </c>
      <c r="M3060">
        <f t="shared" si="1085"/>
        <v>27.601152427047985</v>
      </c>
      <c r="N3060">
        <f t="shared" si="1092"/>
        <v>0.12492476111728942</v>
      </c>
      <c r="O3060">
        <f t="shared" si="1093"/>
        <v>56.357878422022168</v>
      </c>
      <c r="P3060">
        <f t="shared" si="1094"/>
        <v>56.092639506791031</v>
      </c>
      <c r="Q3060">
        <f t="shared" si="1086"/>
        <v>0.28254403050024024</v>
      </c>
      <c r="R3060">
        <f t="shared" si="1095"/>
        <v>56.075334391521928</v>
      </c>
      <c r="S3060">
        <f t="shared" si="1087"/>
        <v>27.412789740047824</v>
      </c>
      <c r="T3060">
        <f t="shared" si="1088"/>
        <v>13.093970952830727</v>
      </c>
      <c r="U3060">
        <f t="shared" si="1089"/>
        <v>0.46294651952013871</v>
      </c>
      <c r="V3060" s="6">
        <f t="shared" si="1097"/>
        <v>165253.00000039861</v>
      </c>
      <c r="W3060">
        <f t="shared" si="1102"/>
        <v>13.094858175715062</v>
      </c>
      <c r="X3060">
        <f t="shared" si="1103"/>
        <v>27.405372896442337</v>
      </c>
      <c r="Y3060">
        <f t="shared" si="1098"/>
        <v>0.28949691458751659</v>
      </c>
      <c r="Z3060">
        <f t="shared" si="1099"/>
        <v>-6.0072382897273548E-8</v>
      </c>
      <c r="AA3060">
        <f t="shared" si="1101"/>
        <v>3.9329063836486028E-8</v>
      </c>
      <c r="AB3060">
        <f t="shared" si="1100"/>
        <v>0.99850940817485367</v>
      </c>
      <c r="AC3060">
        <f t="shared" si="1096"/>
        <v>2.0970424809081942</v>
      </c>
      <c r="AD3060">
        <f t="shared" si="1104"/>
        <v>5.0078833603517898E-11</v>
      </c>
      <c r="AE3060">
        <f t="shared" si="1105"/>
        <v>9.3019377421771812E-6</v>
      </c>
      <c r="AF3060">
        <f t="shared" si="1106"/>
        <v>5.3593462042622501E-7</v>
      </c>
      <c r="AG3060">
        <f t="shared" si="1107"/>
        <v>5.0078833603517899E-9</v>
      </c>
      <c r="AH3060">
        <f t="shared" si="1108"/>
        <v>5.3593462042622496E-3</v>
      </c>
    </row>
    <row r="3061" spans="1:34">
      <c r="A3061" s="4">
        <v>43293.345104166663</v>
      </c>
      <c r="B3061" s="3">
        <v>-1.59361521409664E-3</v>
      </c>
      <c r="C3061">
        <v>2.9109982413865501</v>
      </c>
      <c r="D3061" s="3">
        <v>1.9041457154362399E-2</v>
      </c>
      <c r="E3061" s="3">
        <v>1.88459492694346E-2</v>
      </c>
      <c r="F3061" s="3">
        <v>1.8817219047905401E-2</v>
      </c>
      <c r="G3061">
        <v>-4637048</v>
      </c>
      <c r="H3061">
        <v>8241879</v>
      </c>
      <c r="K3061">
        <f t="shared" si="1090"/>
        <v>102.24662250352939</v>
      </c>
      <c r="L3061">
        <f t="shared" si="1091"/>
        <v>82.537681024370329</v>
      </c>
      <c r="M3061">
        <f t="shared" si="1085"/>
        <v>27.637143829313707</v>
      </c>
      <c r="N3061">
        <f t="shared" si="1092"/>
        <v>0.1249150293912789</v>
      </c>
      <c r="O3061">
        <f t="shared" si="1093"/>
        <v>56.310979570469414</v>
      </c>
      <c r="P3061">
        <f t="shared" si="1094"/>
        <v>56.045087698775262</v>
      </c>
      <c r="Q3061">
        <f t="shared" si="1086"/>
        <v>0.30144712090501002</v>
      </c>
      <c r="R3061">
        <f t="shared" si="1095"/>
        <v>56.009532449564404</v>
      </c>
      <c r="S3061">
        <f t="shared" si="1087"/>
        <v>27.436179082043701</v>
      </c>
      <c r="T3061">
        <f t="shared" si="1088"/>
        <v>13.092946560619092</v>
      </c>
      <c r="U3061">
        <f t="shared" si="1089"/>
        <v>0.46296376379003634</v>
      </c>
      <c r="V3061" s="6">
        <f t="shared" si="1097"/>
        <v>165312.99999996554</v>
      </c>
      <c r="W3061">
        <f t="shared" si="1102"/>
        <v>13.094939893612283</v>
      </c>
      <c r="X3061">
        <f t="shared" si="1103"/>
        <v>27.412268501983412</v>
      </c>
      <c r="Y3061">
        <f t="shared" si="1098"/>
        <v>0.2860159573615822</v>
      </c>
      <c r="Z3061">
        <f t="shared" si="1099"/>
        <v>-5.0587269816114886E-8</v>
      </c>
      <c r="AA3061">
        <f t="shared" si="1101"/>
        <v>5.5454875905172222E-8</v>
      </c>
      <c r="AB3061">
        <f t="shared" si="1100"/>
        <v>0.99864884962739198</v>
      </c>
      <c r="AC3061">
        <f t="shared" si="1096"/>
        <v>2.0970671994922614</v>
      </c>
      <c r="AD3061">
        <f t="shared" si="1104"/>
        <v>7.1472525567446602E-11</v>
      </c>
      <c r="AE3061">
        <f t="shared" si="1105"/>
        <v>3.4150442133442633E-5</v>
      </c>
      <c r="AF3061">
        <f t="shared" si="1106"/>
        <v>2.0834056325791092E-7</v>
      </c>
      <c r="AG3061">
        <f t="shared" si="1107"/>
        <v>7.14725255674466E-9</v>
      </c>
      <c r="AH3061">
        <f t="shared" si="1108"/>
        <v>2.0834056325791093E-3</v>
      </c>
    </row>
    <row r="3062" spans="1:34">
      <c r="A3062" s="4">
        <v>43293.34579861111</v>
      </c>
      <c r="B3062" s="3">
        <v>-1.59046377921186E-3</v>
      </c>
      <c r="C3062">
        <v>2.9110113228143701</v>
      </c>
      <c r="D3062">
        <v>1.9029564947249999E-2</v>
      </c>
      <c r="E3062" s="3">
        <v>1.8833771649351499E-2</v>
      </c>
      <c r="F3062" s="3">
        <v>1.88144557176383E-2</v>
      </c>
      <c r="G3062">
        <v>-4637048</v>
      </c>
      <c r="H3062">
        <v>8241867</v>
      </c>
      <c r="K3062">
        <f t="shared" si="1090"/>
        <v>102.04586308075321</v>
      </c>
      <c r="L3062">
        <f t="shared" si="1091"/>
        <v>82.340553974080876</v>
      </c>
      <c r="M3062">
        <f t="shared" si="1085"/>
        <v>27.571137266324744</v>
      </c>
      <c r="N3062">
        <f t="shared" si="1092"/>
        <v>0.1249189941685418</v>
      </c>
      <c r="O3062">
        <f t="shared" si="1093"/>
        <v>56.275260719324933</v>
      </c>
      <c r="P3062">
        <f t="shared" si="1094"/>
        <v>56.008640804008749</v>
      </c>
      <c r="Q3062">
        <f t="shared" si="1086"/>
        <v>0.27405672067949638</v>
      </c>
      <c r="R3062">
        <f t="shared" si="1095"/>
        <v>56.001203998645437</v>
      </c>
      <c r="S3062">
        <f t="shared" si="1087"/>
        <v>27.388432785871746</v>
      </c>
      <c r="T3062">
        <f t="shared" si="1088"/>
        <v>13.093363905594135</v>
      </c>
      <c r="U3062">
        <f t="shared" si="1089"/>
        <v>0.46295673834674594</v>
      </c>
      <c r="V3062" s="6">
        <f t="shared" si="1097"/>
        <v>165373.00000016112</v>
      </c>
      <c r="W3062">
        <f t="shared" si="1102"/>
        <v>13.095094573917768</v>
      </c>
      <c r="X3062">
        <f t="shared" si="1103"/>
        <v>27.415412784180798</v>
      </c>
      <c r="Y3062">
        <f t="shared" si="1098"/>
        <v>0.27479261454748399</v>
      </c>
      <c r="Z3062">
        <f t="shared" si="1099"/>
        <v>1.2330646953551566E-7</v>
      </c>
      <c r="AA3062">
        <f t="shared" si="1101"/>
        <v>3.5473053789983051E-8</v>
      </c>
      <c r="AB3062">
        <f t="shared" si="1100"/>
        <v>0.99908924289741907</v>
      </c>
      <c r="AC3062">
        <f t="shared" si="1096"/>
        <v>2.0970571289580135</v>
      </c>
      <c r="AD3062">
        <f t="shared" si="1104"/>
        <v>4.7586207108619841E-11</v>
      </c>
      <c r="AE3062">
        <f t="shared" si="1105"/>
        <v>8.2517208778653907E-5</v>
      </c>
      <c r="AF3062">
        <f t="shared" si="1106"/>
        <v>5.7407362896875564E-8</v>
      </c>
      <c r="AG3062">
        <f t="shared" si="1107"/>
        <v>4.7586207108619837E-9</v>
      </c>
      <c r="AH3062">
        <f t="shared" si="1108"/>
        <v>5.7407362896875569E-4</v>
      </c>
    </row>
    <row r="3063" spans="1:34">
      <c r="A3063" s="4">
        <v>43293.346493055556</v>
      </c>
      <c r="B3063" s="3">
        <v>-1.5881447988249401E-3</v>
      </c>
      <c r="C3063">
        <v>2.9110446209942902</v>
      </c>
      <c r="D3063" s="3">
        <v>1.9023618843693801E-2</v>
      </c>
      <c r="E3063" s="3">
        <v>1.8829645053483501E-2</v>
      </c>
      <c r="F3063" s="3">
        <v>1.8816885542528299E-2</v>
      </c>
      <c r="G3063">
        <v>-4637048</v>
      </c>
      <c r="H3063">
        <v>8241869</v>
      </c>
      <c r="K3063">
        <f t="shared" si="1090"/>
        <v>101.89813444889863</v>
      </c>
      <c r="L3063">
        <f t="shared" si="1091"/>
        <v>82.189631359522494</v>
      </c>
      <c r="M3063">
        <f t="shared" si="1085"/>
        <v>27.520601923510661</v>
      </c>
      <c r="N3063">
        <f t="shared" si="1092"/>
        <v>0.12492908632885176</v>
      </c>
      <c r="O3063">
        <f t="shared" si="1093"/>
        <v>56.2574012937527</v>
      </c>
      <c r="P3063">
        <f t="shared" si="1094"/>
        <v>55.996290147286132</v>
      </c>
      <c r="Q3063">
        <f t="shared" si="1086"/>
        <v>0.24887400205794563</v>
      </c>
      <c r="R3063">
        <f t="shared" si="1095"/>
        <v>56.008527291694755</v>
      </c>
      <c r="S3063">
        <f t="shared" si="1087"/>
        <v>27.354685922138696</v>
      </c>
      <c r="T3063">
        <f t="shared" si="1088"/>
        <v>13.094426238258341</v>
      </c>
      <c r="U3063">
        <f t="shared" si="1089"/>
        <v>0.46293885540018015</v>
      </c>
      <c r="V3063" s="6">
        <f t="shared" si="1097"/>
        <v>165433.0000003567</v>
      </c>
      <c r="W3063">
        <f t="shared" si="1102"/>
        <v>13.095258009712238</v>
      </c>
      <c r="X3063">
        <f t="shared" si="1103"/>
        <v>27.417859922264807</v>
      </c>
      <c r="Y3063">
        <f t="shared" si="1098"/>
        <v>0.27334266409870861</v>
      </c>
      <c r="Z3063">
        <f t="shared" si="1099"/>
        <v>4.0448911943587529E-7</v>
      </c>
      <c r="AA3063">
        <f t="shared" si="1101"/>
        <v>4.8567810403451515E-8</v>
      </c>
      <c r="AB3063">
        <f t="shared" si="1100"/>
        <v>0.99914488405588309</v>
      </c>
      <c r="AC3063">
        <f t="shared" si="1096"/>
        <v>2.097031494870826</v>
      </c>
      <c r="AD3063">
        <f t="shared" si="1104"/>
        <v>6.5497294667501818E-11</v>
      </c>
      <c r="AE3063">
        <f t="shared" si="1105"/>
        <v>6.3700199535934532E-5</v>
      </c>
      <c r="AF3063">
        <f t="shared" si="1106"/>
        <v>1.0235607062779284E-7</v>
      </c>
      <c r="AG3063">
        <f t="shared" si="1107"/>
        <v>6.5497294667501821E-9</v>
      </c>
      <c r="AH3063">
        <f t="shared" si="1108"/>
        <v>1.0235607062779283E-3</v>
      </c>
    </row>
    <row r="3064" spans="1:34">
      <c r="A3064" s="4">
        <v>43293.347199074073</v>
      </c>
      <c r="B3064" s="3">
        <v>-1.5919859817222499E-3</v>
      </c>
      <c r="C3064">
        <v>2.91116473228612</v>
      </c>
      <c r="D3064" s="3">
        <v>1.9015722418171201E-2</v>
      </c>
      <c r="E3064" s="3">
        <v>1.8820309670900301E-2</v>
      </c>
      <c r="F3064" s="3">
        <v>1.8793016086256099E-2</v>
      </c>
      <c r="G3064">
        <v>-4637048</v>
      </c>
      <c r="H3064">
        <v>8241871</v>
      </c>
      <c r="K3064">
        <f t="shared" si="1090"/>
        <v>102.1428336698681</v>
      </c>
      <c r="L3064">
        <f t="shared" si="1091"/>
        <v>82.465706763523301</v>
      </c>
      <c r="M3064">
        <f t="shared" ref="M3064:M3127" si="1109">L3064/((($B$7/2))^2*PI())</f>
        <v>27.613043770112256</v>
      </c>
      <c r="N3064">
        <f t="shared" si="1092"/>
        <v>0.12496549019281949</v>
      </c>
      <c r="O3064">
        <f t="shared" si="1093"/>
        <v>56.233683976592872</v>
      </c>
      <c r="P3064">
        <f t="shared" si="1094"/>
        <v>55.968349900809962</v>
      </c>
      <c r="Q3064">
        <f t="shared" ref="Q3064:Q3127" si="1110">O3064-R3064</f>
        <v>0.29709726955868376</v>
      </c>
      <c r="R3064">
        <f t="shared" si="1095"/>
        <v>55.936586707034188</v>
      </c>
      <c r="S3064">
        <f t="shared" ref="S3064:S3127" si="1111">M3064-(2/3)*Q3064</f>
        <v>27.414978923739799</v>
      </c>
      <c r="T3064">
        <f t="shared" ref="T3064:T3127" si="1112">N3064/$D$7*100-$N$30/$D$7*100</f>
        <v>13.098258223939158</v>
      </c>
      <c r="U3064">
        <f t="shared" ref="U3064:U3127" si="1113">(2.40665404368-T3064*2.40665404368/100-$M$7)/$M$7</f>
        <v>0.46287434905722485</v>
      </c>
      <c r="V3064" s="6">
        <f t="shared" si="1097"/>
        <v>165494.00000015739</v>
      </c>
      <c r="W3064">
        <f t="shared" si="1102"/>
        <v>13.095418527010382</v>
      </c>
      <c r="X3064">
        <f t="shared" si="1103"/>
        <v>27.42278880874991</v>
      </c>
      <c r="Y3064">
        <f t="shared" si="1098"/>
        <v>0.27598321579925295</v>
      </c>
      <c r="Z3064">
        <f t="shared" si="1099"/>
        <v>1.5050757932613764E-7</v>
      </c>
      <c r="AA3064">
        <f t="shared" si="1101"/>
        <v>7.7306844478414329E-8</v>
      </c>
      <c r="AB3064">
        <f t="shared" si="1100"/>
        <v>0.99904373567610982</v>
      </c>
      <c r="AC3064">
        <f t="shared" si="1096"/>
        <v>2.0969390290563479</v>
      </c>
      <c r="AD3064">
        <f t="shared" si="1104"/>
        <v>1.032519794108253E-10</v>
      </c>
      <c r="AE3064">
        <f t="shared" si="1105"/>
        <v>5.6132424781244952E-5</v>
      </c>
      <c r="AF3064">
        <f t="shared" si="1106"/>
        <v>1.8311149948268828E-7</v>
      </c>
      <c r="AG3064">
        <f t="shared" si="1107"/>
        <v>1.0325197941082531E-8</v>
      </c>
      <c r="AH3064">
        <f t="shared" si="1108"/>
        <v>1.8311149948268826E-3</v>
      </c>
    </row>
    <row r="3065" spans="1:34">
      <c r="A3065" s="4">
        <v>43293.347893518519</v>
      </c>
      <c r="B3065" s="3">
        <v>-1.59074919218256E-3</v>
      </c>
      <c r="C3065">
        <v>2.9111017035884301</v>
      </c>
      <c r="D3065" s="3">
        <v>1.9006589203108899E-2</v>
      </c>
      <c r="E3065" s="3">
        <v>1.88110813181811E-2</v>
      </c>
      <c r="F3065" s="3">
        <v>1.8788930645387201E-2</v>
      </c>
      <c r="G3065">
        <v>-4637048</v>
      </c>
      <c r="H3065">
        <v>8241873</v>
      </c>
      <c r="K3065">
        <f t="shared" ref="K3065:K3128" si="1114">(B3065-$B$19)*($B$17/$B$18)</f>
        <v>102.06404506621237</v>
      </c>
      <c r="L3065">
        <f t="shared" ref="L3065:L3128" si="1115">K3065-R3065*$B$8+$D$8</f>
        <v>82.392288434707709</v>
      </c>
      <c r="M3065">
        <f t="shared" si="1109"/>
        <v>27.588460175225634</v>
      </c>
      <c r="N3065">
        <f t="shared" ref="N3065:N3128" si="1116">(C3065-$C$19)*($C$17/$C$18)</f>
        <v>0.12494638717509475</v>
      </c>
      <c r="O3065">
        <f t="shared" ref="O3065:O3128" si="1117">(D3065-$D$19)*($D$17/$D$18)</f>
        <v>56.206251898913976</v>
      </c>
      <c r="P3065">
        <f t="shared" ref="P3065:P3128" si="1118">(E3065-$E$19)*($E$17/$E$18)</f>
        <v>55.940729988369789</v>
      </c>
      <c r="Q3065">
        <f t="shared" si="1110"/>
        <v>0.28197837578112939</v>
      </c>
      <c r="R3065">
        <f t="shared" ref="R3065:R3128" si="1119">(F3065-$F$19)*($F$17/$F$18)</f>
        <v>55.924273523132847</v>
      </c>
      <c r="S3065">
        <f t="shared" si="1111"/>
        <v>27.400474591371548</v>
      </c>
      <c r="T3065">
        <f t="shared" si="1112"/>
        <v>13.096247379968132</v>
      </c>
      <c r="U3065">
        <f t="shared" si="1113"/>
        <v>0.46290819892035845</v>
      </c>
      <c r="V3065" s="6">
        <f t="shared" si="1097"/>
        <v>165554.00000035297</v>
      </c>
      <c r="W3065">
        <f t="shared" si="1102"/>
        <v>13.095549859345207</v>
      </c>
      <c r="X3065">
        <f t="shared" si="1103"/>
        <v>27.425400877548341</v>
      </c>
      <c r="Y3065">
        <f t="shared" si="1098"/>
        <v>0.28760446728176464</v>
      </c>
      <c r="Z3065">
        <f t="shared" si="1099"/>
        <v>-2.3080441732561623E-7</v>
      </c>
      <c r="AA3065">
        <f t="shared" si="1101"/>
        <v>8.9501989879154742E-8</v>
      </c>
      <c r="AB3065">
        <f t="shared" si="1100"/>
        <v>0.99858346176051405</v>
      </c>
      <c r="AC3065">
        <f t="shared" ref="AC3065:AC3128" si="1120">($D$7-$D$7*(T3065/100))*2.54</f>
        <v>2.0969875507213689</v>
      </c>
      <c r="AD3065">
        <f t="shared" si="1104"/>
        <v>1.1471236219856116E-10</v>
      </c>
      <c r="AE3065">
        <f t="shared" si="1105"/>
        <v>7.7303003070805656E-5</v>
      </c>
      <c r="AF3065">
        <f t="shared" si="1106"/>
        <v>1.4772190283414396E-7</v>
      </c>
      <c r="AG3065">
        <f t="shared" si="1107"/>
        <v>1.1471236219856116E-8</v>
      </c>
      <c r="AH3065">
        <f t="shared" si="1108"/>
        <v>1.4772190283414395E-3</v>
      </c>
    </row>
    <row r="3066" spans="1:34">
      <c r="A3066" s="4">
        <v>43293.348587962966</v>
      </c>
      <c r="B3066" s="3">
        <v>-1.5929016816699001E-3</v>
      </c>
      <c r="C3066">
        <v>2.9110779191742</v>
      </c>
      <c r="D3066" s="3">
        <v>1.90350829313502E-2</v>
      </c>
      <c r="E3066" s="3">
        <v>1.88389566516526E-2</v>
      </c>
      <c r="F3066" s="3">
        <v>1.88167426116524E-2</v>
      </c>
      <c r="G3066">
        <v>-4637048</v>
      </c>
      <c r="H3066">
        <v>8242137</v>
      </c>
      <c r="K3066">
        <f t="shared" si="1114"/>
        <v>102.20116753988214</v>
      </c>
      <c r="L3066">
        <f t="shared" si="1115"/>
        <v>82.492852331841547</v>
      </c>
      <c r="M3066">
        <f t="shared" si="1109"/>
        <v>27.622133266771584</v>
      </c>
      <c r="N3066">
        <f t="shared" si="1116"/>
        <v>0.12493917848915861</v>
      </c>
      <c r="O3066">
        <f t="shared" si="1117"/>
        <v>56.29183426625611</v>
      </c>
      <c r="P3066">
        <f t="shared" si="1118"/>
        <v>56.024159208421338</v>
      </c>
      <c r="Q3066">
        <f t="shared" si="1110"/>
        <v>0.28373775650548083</v>
      </c>
      <c r="R3066">
        <f t="shared" si="1119"/>
        <v>56.008096509750629</v>
      </c>
      <c r="S3066">
        <f t="shared" si="1111"/>
        <v>27.432974762434597</v>
      </c>
      <c r="T3066">
        <f t="shared" si="1112"/>
        <v>13.095488570922223</v>
      </c>
      <c r="U3066">
        <f t="shared" si="1113"/>
        <v>0.46292097245362029</v>
      </c>
      <c r="V3066" s="6">
        <f t="shared" ref="V3066:V3129" si="1121">(A3066-$A$312)*86400</f>
        <v>165614.00000054855</v>
      </c>
      <c r="W3066">
        <f t="shared" si="1102"/>
        <v>13.095716213636027</v>
      </c>
      <c r="X3066">
        <f t="shared" si="1103"/>
        <v>27.428374076206659</v>
      </c>
      <c r="Y3066">
        <f t="shared" ref="Y3066:Y3129" si="1122">AVERAGE(Q3065:Q3067)</f>
        <v>0.28437676549472002</v>
      </c>
      <c r="Z3066">
        <f t="shared" ref="Z3066:Z3129" si="1123">(T3067-T3065)/100/(V3067-V3065)</f>
        <v>3.1355745656366095E-9</v>
      </c>
      <c r="AA3066">
        <f t="shared" si="1101"/>
        <v>6.782173147866667E-8</v>
      </c>
      <c r="AB3066">
        <f t="shared" ref="AB3066:AB3129" si="1124">((M3066-$M$313)-(Y3066-$Y$313))/(M3066-$M$313)</f>
        <v>0.99871275405845772</v>
      </c>
      <c r="AC3066">
        <f t="shared" si="1120"/>
        <v>2.0970058607836468</v>
      </c>
      <c r="AD3066">
        <f t="shared" si="1104"/>
        <v>8.7912719432314143E-11</v>
      </c>
      <c r="AE3066">
        <f t="shared" si="1105"/>
        <v>1.7631824775117856E-4</v>
      </c>
      <c r="AF3066">
        <f t="shared" si="1106"/>
        <v>4.9634710052182697E-8</v>
      </c>
      <c r="AG3066">
        <f t="shared" si="1107"/>
        <v>8.7912719432314149E-9</v>
      </c>
      <c r="AH3066">
        <f t="shared" si="1108"/>
        <v>4.9634710052182704E-4</v>
      </c>
    </row>
    <row r="3067" spans="1:34">
      <c r="A3067" s="4">
        <v>43293.349293981482</v>
      </c>
      <c r="B3067" s="3">
        <v>-1.59361521409664E-3</v>
      </c>
      <c r="C3067">
        <v>2.91110289280914</v>
      </c>
      <c r="D3067" s="3">
        <v>1.9031729328944501E-2</v>
      </c>
      <c r="E3067" s="3">
        <v>1.8835686294696601E-2</v>
      </c>
      <c r="F3067" s="3">
        <v>1.8812180734530601E-2</v>
      </c>
      <c r="G3067">
        <v>-4637048</v>
      </c>
      <c r="H3067">
        <v>8242133</v>
      </c>
      <c r="K3067">
        <f t="shared" si="1114"/>
        <v>102.24662250352939</v>
      </c>
      <c r="L3067">
        <f t="shared" si="1115"/>
        <v>82.544303841447274</v>
      </c>
      <c r="M3067">
        <f t="shared" si="1109"/>
        <v>27.639361431575352</v>
      </c>
      <c r="N3067">
        <f t="shared" si="1116"/>
        <v>0.12494674760939108</v>
      </c>
      <c r="O3067">
        <f t="shared" si="1117"/>
        <v>56.281761550233362</v>
      </c>
      <c r="P3067">
        <f t="shared" si="1118"/>
        <v>56.014371223986707</v>
      </c>
      <c r="Q3067">
        <f t="shared" si="1110"/>
        <v>0.28741416419754984</v>
      </c>
      <c r="R3067">
        <f t="shared" si="1119"/>
        <v>55.994347386035813</v>
      </c>
      <c r="S3067">
        <f t="shared" si="1111"/>
        <v>27.447751988776986</v>
      </c>
      <c r="T3067">
        <f t="shared" si="1112"/>
        <v>13.096285320420375</v>
      </c>
      <c r="U3067">
        <f t="shared" si="1113"/>
        <v>0.46290756024369623</v>
      </c>
      <c r="V3067" s="6">
        <f t="shared" si="1121"/>
        <v>165675.00000034925</v>
      </c>
      <c r="W3067">
        <f t="shared" si="1102"/>
        <v>13.096043085224961</v>
      </c>
      <c r="X3067">
        <f t="shared" si="1103"/>
        <v>27.42945810739845</v>
      </c>
      <c r="Y3067">
        <f t="shared" si="1122"/>
        <v>0.28187236305904168</v>
      </c>
      <c r="Z3067">
        <f t="shared" si="1123"/>
        <v>1.4110085562746617E-7</v>
      </c>
      <c r="AA3067">
        <f t="shared" si="1101"/>
        <v>1.0489243608338242E-8</v>
      </c>
      <c r="AB3067">
        <f t="shared" si="1124"/>
        <v>0.99881241979194202</v>
      </c>
      <c r="AC3067">
        <f t="shared" si="1120"/>
        <v>2.0969866352182565</v>
      </c>
      <c r="AD3067">
        <f t="shared" si="1104"/>
        <v>1.371717392976626E-11</v>
      </c>
      <c r="AE3067">
        <f t="shared" si="1105"/>
        <v>4.7256993253845108E-4</v>
      </c>
      <c r="AF3067">
        <f t="shared" si="1106"/>
        <v>2.8895458854581844E-9</v>
      </c>
      <c r="AG3067">
        <f t="shared" si="1107"/>
        <v>1.371717392976626E-9</v>
      </c>
      <c r="AH3067">
        <f t="shared" si="1108"/>
        <v>2.889545885458184E-5</v>
      </c>
    </row>
    <row r="3068" spans="1:34">
      <c r="A3068" s="4">
        <v>43293.349988425929</v>
      </c>
      <c r="B3068" s="3">
        <v>-1.5935200764397399E-3</v>
      </c>
      <c r="C3068">
        <v>2.9111314341062098</v>
      </c>
      <c r="D3068" s="3">
        <v>1.9021537707449201E-2</v>
      </c>
      <c r="E3068" s="3">
        <v>1.8826969306883299E-2</v>
      </c>
      <c r="F3068" s="3">
        <v>1.8806320568619399E-2</v>
      </c>
      <c r="G3068">
        <v>-4637048</v>
      </c>
      <c r="H3068">
        <v>8242136</v>
      </c>
      <c r="K3068">
        <f t="shared" si="1114"/>
        <v>102.24056184170968</v>
      </c>
      <c r="L3068">
        <f t="shared" si="1115"/>
        <v>82.545946314383841</v>
      </c>
      <c r="M3068">
        <f t="shared" si="1109"/>
        <v>27.639911401724991</v>
      </c>
      <c r="N3068">
        <f t="shared" si="1116"/>
        <v>0.1249553980325125</v>
      </c>
      <c r="O3068">
        <f t="shared" si="1117"/>
        <v>56.25115049480263</v>
      </c>
      <c r="P3068">
        <f t="shared" si="1118"/>
        <v>55.988281796385557</v>
      </c>
      <c r="Q3068">
        <f t="shared" si="1110"/>
        <v>0.27446516847409441</v>
      </c>
      <c r="R3068">
        <f t="shared" si="1119"/>
        <v>55.976685326328536</v>
      </c>
      <c r="S3068">
        <f t="shared" si="1111"/>
        <v>27.45693462274226</v>
      </c>
      <c r="T3068">
        <f t="shared" si="1112"/>
        <v>13.097195891275263</v>
      </c>
      <c r="U3068">
        <f t="shared" si="1113"/>
        <v>0.46289223200378532</v>
      </c>
      <c r="V3068" s="6">
        <f t="shared" si="1121"/>
        <v>165735.00000054482</v>
      </c>
      <c r="W3068">
        <f t="shared" si="1102"/>
        <v>13.096381630799208</v>
      </c>
      <c r="X3068">
        <f t="shared" si="1103"/>
        <v>27.430416326323503</v>
      </c>
      <c r="Y3068">
        <f t="shared" si="1122"/>
        <v>0.27865353544542631</v>
      </c>
      <c r="Z3068">
        <f t="shared" si="1123"/>
        <v>3.4778747989068076E-8</v>
      </c>
      <c r="AA3068">
        <f t="shared" si="1101"/>
        <v>-2.3106198204131865E-8</v>
      </c>
      <c r="AB3068">
        <f t="shared" si="1124"/>
        <v>0.99893941558677757</v>
      </c>
      <c r="AC3068">
        <f t="shared" si="1120"/>
        <v>2.0969646631435279</v>
      </c>
      <c r="AD3068">
        <f t="shared" si="1104"/>
        <v>-3.0565559942513772E-11</v>
      </c>
      <c r="AE3068">
        <f t="shared" si="1105"/>
        <v>1.2186610936007507E-4</v>
      </c>
      <c r="AF3068">
        <f t="shared" si="1106"/>
        <v>-2.4967809720699344E-8</v>
      </c>
      <c r="AG3068" t="str">
        <f t="shared" si="1107"/>
        <v>NaN</v>
      </c>
      <c r="AH3068" t="str">
        <f t="shared" si="1108"/>
        <v>NaN</v>
      </c>
    </row>
    <row r="3069" spans="1:34">
      <c r="A3069" s="4">
        <v>43293.350682870368</v>
      </c>
      <c r="B3069" s="3">
        <v>-1.5929492504983499E-3</v>
      </c>
      <c r="C3069">
        <v>2.9111159742369601</v>
      </c>
      <c r="D3069" s="3">
        <v>1.90184338413928E-2</v>
      </c>
      <c r="E3069" s="3">
        <v>1.88226405434943E-2</v>
      </c>
      <c r="F3069" s="3">
        <v>1.8803354752944899E-2</v>
      </c>
      <c r="G3069">
        <v>-4637048</v>
      </c>
      <c r="H3069">
        <v>8242136</v>
      </c>
      <c r="K3069">
        <f t="shared" si="1114"/>
        <v>102.20419787079199</v>
      </c>
      <c r="L3069">
        <f t="shared" si="1115"/>
        <v>82.513480881178069</v>
      </c>
      <c r="M3069">
        <f t="shared" si="1109"/>
        <v>27.629040586894078</v>
      </c>
      <c r="N3069">
        <f t="shared" si="1116"/>
        <v>0.12495071238665399</v>
      </c>
      <c r="O3069">
        <f t="shared" si="1117"/>
        <v>56.24182787465373</v>
      </c>
      <c r="P3069">
        <f t="shared" si="1118"/>
        <v>55.975326064261267</v>
      </c>
      <c r="Q3069">
        <f t="shared" si="1110"/>
        <v>0.27408127366463475</v>
      </c>
      <c r="R3069">
        <f t="shared" si="1119"/>
        <v>55.967746600989095</v>
      </c>
      <c r="S3069">
        <f t="shared" si="1111"/>
        <v>27.446319737784322</v>
      </c>
      <c r="T3069">
        <f t="shared" si="1112"/>
        <v>13.096702665395417</v>
      </c>
      <c r="U3069">
        <f t="shared" si="1113"/>
        <v>0.46290053480040549</v>
      </c>
      <c r="V3069" s="6">
        <f t="shared" si="1121"/>
        <v>165795.00000011176</v>
      </c>
      <c r="W3069">
        <f t="shared" si="1102"/>
        <v>13.096769790811077</v>
      </c>
      <c r="X3069">
        <f t="shared" si="1103"/>
        <v>27.438106921638887</v>
      </c>
      <c r="Y3069">
        <f t="shared" si="1122"/>
        <v>0.27539224261188622</v>
      </c>
      <c r="Z3069">
        <f t="shared" si="1123"/>
        <v>-2.8455339267900885E-8</v>
      </c>
      <c r="AA3069">
        <f t="shared" ref="AA3069:AA3132" si="1125">AVERAGE(Z3066:Z3072)</f>
        <v>2.7335491157555262E-8</v>
      </c>
      <c r="AB3069">
        <f t="shared" si="1124"/>
        <v>0.99906766090623744</v>
      </c>
      <c r="AC3069">
        <f t="shared" si="1120"/>
        <v>2.0969765646840086</v>
      </c>
      <c r="AD3069">
        <f t="shared" si="1104"/>
        <v>3.6588622826603938E-11</v>
      </c>
      <c r="AE3069">
        <f t="shared" si="1105"/>
        <v>6.9499318992024439E-5</v>
      </c>
      <c r="AF3069">
        <f t="shared" si="1106"/>
        <v>5.2407874947424465E-8</v>
      </c>
      <c r="AG3069">
        <f t="shared" si="1107"/>
        <v>3.6588622826603937E-9</v>
      </c>
      <c r="AH3069">
        <f t="shared" si="1108"/>
        <v>5.2407874947424469E-4</v>
      </c>
    </row>
    <row r="3070" spans="1:34">
      <c r="A3070" s="4">
        <v>43293.351377314815</v>
      </c>
      <c r="B3070" s="3">
        <v>-1.5928422206343399E-3</v>
      </c>
      <c r="C3070">
        <v>2.91112073111981</v>
      </c>
      <c r="D3070" s="3">
        <v>1.90116314989245E-2</v>
      </c>
      <c r="E3070" s="3">
        <v>1.8815980907511399E-2</v>
      </c>
      <c r="F3070" s="3">
        <v>1.8795398267520799E-2</v>
      </c>
      <c r="G3070">
        <v>-4637048</v>
      </c>
      <c r="H3070">
        <v>8242136</v>
      </c>
      <c r="K3070">
        <f t="shared" si="1114"/>
        <v>102.19737962624495</v>
      </c>
      <c r="L3070">
        <f t="shared" si="1115"/>
        <v>82.517121364308196</v>
      </c>
      <c r="M3070">
        <f t="shared" si="1109"/>
        <v>27.630259576265075</v>
      </c>
      <c r="N3070">
        <f t="shared" si="1116"/>
        <v>0.12495215412384238</v>
      </c>
      <c r="O3070">
        <f t="shared" si="1117"/>
        <v>56.221396691799065</v>
      </c>
      <c r="P3070">
        <f t="shared" si="1118"/>
        <v>55.95539416868597</v>
      </c>
      <c r="Q3070">
        <f t="shared" si="1110"/>
        <v>0.27763028569692949</v>
      </c>
      <c r="R3070">
        <f t="shared" si="1119"/>
        <v>55.943766406102135</v>
      </c>
      <c r="S3070">
        <f t="shared" si="1111"/>
        <v>27.44517271913379</v>
      </c>
      <c r="T3070">
        <f t="shared" si="1112"/>
        <v>13.096854427204724</v>
      </c>
      <c r="U3070">
        <f t="shared" si="1113"/>
        <v>0.46289798009375122</v>
      </c>
      <c r="V3070" s="6">
        <f t="shared" si="1121"/>
        <v>165855.00000030734</v>
      </c>
      <c r="W3070">
        <f t="shared" si="1102"/>
        <v>13.097134602852286</v>
      </c>
      <c r="X3070">
        <f t="shared" si="1103"/>
        <v>27.446130057729263</v>
      </c>
      <c r="Y3070">
        <f t="shared" si="1122"/>
        <v>0.27494835756206487</v>
      </c>
      <c r="Z3070">
        <f t="shared" si="1123"/>
        <v>3.1617043435763165E-9</v>
      </c>
      <c r="AA3070">
        <f t="shared" si="1125"/>
        <v>4.4954434007376035E-8</v>
      </c>
      <c r="AB3070">
        <f t="shared" si="1124"/>
        <v>0.99908522193443006</v>
      </c>
      <c r="AC3070">
        <f t="shared" si="1120"/>
        <v>2.09697290267155</v>
      </c>
      <c r="AD3070">
        <f t="shared" si="1104"/>
        <v>6.0268659263315794E-11</v>
      </c>
      <c r="AE3070">
        <f t="shared" si="1105"/>
        <v>1.8923927685635504E-4</v>
      </c>
      <c r="AF3070">
        <f t="shared" si="1106"/>
        <v>3.1703797576600337E-8</v>
      </c>
      <c r="AG3070">
        <f t="shared" si="1107"/>
        <v>6.0268659263315795E-9</v>
      </c>
      <c r="AH3070">
        <f t="shared" si="1108"/>
        <v>3.1703797576600336E-4</v>
      </c>
    </row>
    <row r="3071" spans="1:34">
      <c r="A3071" s="4">
        <v>43293.352071759262</v>
      </c>
      <c r="B3071" s="3">
        <v>-1.59342493878285E-3</v>
      </c>
      <c r="C3071">
        <v>2.91111716345767</v>
      </c>
      <c r="D3071" s="3">
        <v>1.9007504903056499E-2</v>
      </c>
      <c r="E3071" s="3">
        <v>1.8810902935074401E-2</v>
      </c>
      <c r="F3071" s="3">
        <v>1.87927778681296E-2</v>
      </c>
      <c r="G3071">
        <v>-4637048</v>
      </c>
      <c r="H3071">
        <v>8242136</v>
      </c>
      <c r="K3071">
        <f t="shared" si="1114"/>
        <v>102.2345011798906</v>
      </c>
      <c r="L3071">
        <f t="shared" si="1115"/>
        <v>82.557687409105029</v>
      </c>
      <c r="M3071">
        <f t="shared" si="1109"/>
        <v>27.643842822131958</v>
      </c>
      <c r="N3071">
        <f t="shared" si="1116"/>
        <v>0.12495107282095032</v>
      </c>
      <c r="O3071">
        <f t="shared" si="1117"/>
        <v>56.209002250451938</v>
      </c>
      <c r="P3071">
        <f t="shared" si="1118"/>
        <v>55.940196098309691</v>
      </c>
      <c r="Q3071">
        <f t="shared" si="1110"/>
        <v>0.27313351332463043</v>
      </c>
      <c r="R3071">
        <f t="shared" si="1119"/>
        <v>55.935868737127308</v>
      </c>
      <c r="S3071">
        <f t="shared" si="1111"/>
        <v>27.461753813248873</v>
      </c>
      <c r="T3071">
        <f t="shared" si="1112"/>
        <v>13.096740605847664</v>
      </c>
      <c r="U3071">
        <f t="shared" si="1113"/>
        <v>0.46289989612374327</v>
      </c>
      <c r="V3071" s="6">
        <f t="shared" si="1121"/>
        <v>165915.00000050291</v>
      </c>
      <c r="W3071">
        <f t="shared" ref="W3071:W3134" si="1126">AVERAGE(T3065:T3077)</f>
        <v>13.097321386617391</v>
      </c>
      <c r="X3071">
        <f t="shared" ref="X3071:X3134" si="1127">AVERAGE(S3065:S3077)</f>
        <v>27.442334490525123</v>
      </c>
      <c r="Y3071">
        <f t="shared" si="1122"/>
        <v>0.27306831340227689</v>
      </c>
      <c r="Z3071">
        <f t="shared" si="1123"/>
        <v>-8.4660513361153117E-8</v>
      </c>
      <c r="AA3071">
        <f t="shared" si="1125"/>
        <v>2.7055529178723558E-8</v>
      </c>
      <c r="AB3071">
        <f t="shared" si="1124"/>
        <v>0.99915986081628683</v>
      </c>
      <c r="AC3071">
        <f t="shared" si="1120"/>
        <v>2.0969756491808957</v>
      </c>
      <c r="AD3071">
        <f t="shared" ref="AD3071:AD3134" si="1128">AA3071*AC3071*$D$7*2.54*1.024*9.81/2/Y3071/10000*0.14503773773</f>
        <v>3.6522072937867467E-11</v>
      </c>
      <c r="AE3071">
        <f t="shared" si="1105"/>
        <v>-3.3900861146510963E-4</v>
      </c>
      <c r="AF3071">
        <f t="shared" si="1106"/>
        <v>-1.0724467197332373E-8</v>
      </c>
      <c r="AG3071">
        <f t="shared" si="1107"/>
        <v>3.6522072937867467E-9</v>
      </c>
      <c r="AH3071" t="str">
        <f t="shared" si="1108"/>
        <v>NaN</v>
      </c>
    </row>
    <row r="3072" spans="1:34">
      <c r="A3072" s="4">
        <v>43293.352777777778</v>
      </c>
      <c r="B3072" s="3">
        <v>-1.59355575306108E-3</v>
      </c>
      <c r="C3072">
        <v>2.91108862216061</v>
      </c>
      <c r="D3072" s="3">
        <v>1.89996917229837E-2</v>
      </c>
      <c r="E3072" s="3">
        <v>1.88046595263404E-2</v>
      </c>
      <c r="F3072" s="3">
        <v>1.8786548464122501E-2</v>
      </c>
      <c r="G3072">
        <v>-4637048</v>
      </c>
      <c r="H3072">
        <v>8242136</v>
      </c>
      <c r="K3072">
        <f t="shared" si="1114"/>
        <v>102.24283458989224</v>
      </c>
      <c r="L3072">
        <f t="shared" si="1115"/>
        <v>82.574209313979537</v>
      </c>
      <c r="M3072">
        <f t="shared" si="1109"/>
        <v>27.649375062142632</v>
      </c>
      <c r="N3072">
        <f t="shared" si="1116"/>
        <v>0.12494242239783183</v>
      </c>
      <c r="O3072">
        <f t="shared" si="1117"/>
        <v>56.185534965250163</v>
      </c>
      <c r="P3072">
        <f t="shared" si="1118"/>
        <v>55.921509946207756</v>
      </c>
      <c r="Q3072">
        <f t="shared" si="1110"/>
        <v>0.26844114118527074</v>
      </c>
      <c r="R3072">
        <f t="shared" si="1119"/>
        <v>55.917093824064892</v>
      </c>
      <c r="S3072">
        <f t="shared" si="1111"/>
        <v>27.470414301352452</v>
      </c>
      <c r="T3072">
        <f t="shared" si="1112"/>
        <v>13.095830034993085</v>
      </c>
      <c r="U3072">
        <f t="shared" si="1113"/>
        <v>0.46291522436364885</v>
      </c>
      <c r="V3072" s="6">
        <f t="shared" si="1121"/>
        <v>165976.00000030361</v>
      </c>
      <c r="W3072">
        <f t="shared" si="1126"/>
        <v>13.097379756543976</v>
      </c>
      <c r="X3072">
        <f t="shared" si="1127"/>
        <v>27.445081218978967</v>
      </c>
      <c r="Y3072">
        <f t="shared" si="1122"/>
        <v>0.25222219452708333</v>
      </c>
      <c r="Z3072">
        <f t="shared" si="1123"/>
        <v>1.2228740820619369E-7</v>
      </c>
      <c r="AA3072">
        <f t="shared" si="1125"/>
        <v>4.3767394988070389E-8</v>
      </c>
      <c r="AB3072">
        <f t="shared" si="1124"/>
        <v>0.99998203425855148</v>
      </c>
      <c r="AC3072">
        <f t="shared" si="1120"/>
        <v>2.0969976212556167</v>
      </c>
      <c r="AD3072">
        <f t="shared" si="1128"/>
        <v>6.3965035245861675E-11</v>
      </c>
      <c r="AE3072">
        <f t="shared" ref="AE3072:AE3135" si="1129">(W3073-W3071)/(X3073-X3071)*0.14503773773/100</f>
        <v>7.049520481827975E-5</v>
      </c>
      <c r="AF3072">
        <f t="shared" ref="AF3072:AF3135" si="1130">AD3072/AE3072/(1.024*9.81)</f>
        <v>9.0326275470051209E-8</v>
      </c>
      <c r="AG3072">
        <f t="shared" ref="AG3072:AG3135" si="1131">IF(AD3072&gt;0,AD3072*100,"NaN")</f>
        <v>6.3965035245861676E-9</v>
      </c>
      <c r="AH3072">
        <f t="shared" ref="AH3072:AH3135" si="1132">IF(AF3072&gt;0,AF3072*100*100,"NaN")</f>
        <v>9.0326275470051199E-4</v>
      </c>
    </row>
    <row r="3073" spans="1:34">
      <c r="A3073" s="4">
        <v>43293.353472222225</v>
      </c>
      <c r="B3073" s="3">
        <v>-1.5909513597034701E-3</v>
      </c>
      <c r="C3073">
        <v>2.9111635430654101</v>
      </c>
      <c r="D3073" s="3">
        <v>1.9035606188463099E-2</v>
      </c>
      <c r="E3073" s="3">
        <v>1.88393372022801E-2</v>
      </c>
      <c r="F3073" s="3">
        <v>1.8840040344421102E-2</v>
      </c>
      <c r="G3073">
        <v>-4637048</v>
      </c>
      <c r="H3073">
        <v>8242403</v>
      </c>
      <c r="K3073">
        <f t="shared" si="1114"/>
        <v>102.07692397257912</v>
      </c>
      <c r="L3073">
        <f t="shared" si="1115"/>
        <v>82.337984106849234</v>
      </c>
      <c r="M3073">
        <f t="shared" si="1109"/>
        <v>27.570276764921971</v>
      </c>
      <c r="N3073">
        <f t="shared" si="1116"/>
        <v>0.12496512975852318</v>
      </c>
      <c r="O3073">
        <f t="shared" si="1117"/>
        <v>56.293405895706329</v>
      </c>
      <c r="P3073">
        <f t="shared" si="1118"/>
        <v>56.025298173882497</v>
      </c>
      <c r="Q3073">
        <f t="shared" si="1110"/>
        <v>0.21509192907134889</v>
      </c>
      <c r="R3073">
        <f t="shared" si="1119"/>
        <v>56.07831396663498</v>
      </c>
      <c r="S3073">
        <f t="shared" si="1111"/>
        <v>27.426882145541072</v>
      </c>
      <c r="T3073">
        <f t="shared" si="1112"/>
        <v>13.098220283486913</v>
      </c>
      <c r="U3073">
        <f t="shared" si="1113"/>
        <v>0.46287498773388708</v>
      </c>
      <c r="V3073" s="6">
        <f t="shared" si="1121"/>
        <v>166036.00000049919</v>
      </c>
      <c r="W3073">
        <f t="shared" si="1126"/>
        <v>13.097569458805408</v>
      </c>
      <c r="X3073">
        <f t="shared" si="1127"/>
        <v>27.447438359509743</v>
      </c>
      <c r="Y3073">
        <f t="shared" si="1122"/>
        <v>0.25877369440699738</v>
      </c>
      <c r="Z3073">
        <f t="shared" si="1123"/>
        <v>1.2646817451438203E-7</v>
      </c>
      <c r="AA3073">
        <f t="shared" si="1125"/>
        <v>7.4932766569018587E-8</v>
      </c>
      <c r="AB3073">
        <f t="shared" si="1124"/>
        <v>0.99972283544883378</v>
      </c>
      <c r="AC3073">
        <f t="shared" si="1120"/>
        <v>2.0969399445594608</v>
      </c>
      <c r="AD3073">
        <f t="shared" si="1128"/>
        <v>1.0673698748526413E-10</v>
      </c>
      <c r="AE3073">
        <f t="shared" si="1129"/>
        <v>5.1619676153626966E-5</v>
      </c>
      <c r="AF3073">
        <f t="shared" si="1130"/>
        <v>2.0584044004301088E-7</v>
      </c>
      <c r="AG3073">
        <f t="shared" si="1131"/>
        <v>1.0673698748526413E-8</v>
      </c>
      <c r="AH3073">
        <f t="shared" si="1132"/>
        <v>2.058404400430109E-3</v>
      </c>
    </row>
    <row r="3074" spans="1:34">
      <c r="A3074" s="4">
        <v>43293.354166666664</v>
      </c>
      <c r="B3074" s="3">
        <v>-1.59346061540418E-3</v>
      </c>
      <c r="C3074">
        <v>2.9111361909890499</v>
      </c>
      <c r="D3074" s="3">
        <v>1.90158175558281E-2</v>
      </c>
      <c r="E3074" s="3">
        <v>1.8819227480053099E-2</v>
      </c>
      <c r="F3074" s="3">
        <v>1.87945406822655E-2</v>
      </c>
      <c r="G3074">
        <v>-4637048</v>
      </c>
      <c r="H3074">
        <v>8242315</v>
      </c>
      <c r="K3074">
        <f t="shared" si="1114"/>
        <v>102.23677392807251</v>
      </c>
      <c r="L3074">
        <f t="shared" si="1115"/>
        <v>82.557642954148861</v>
      </c>
      <c r="M3074">
        <f t="shared" si="1109"/>
        <v>27.643827936712327</v>
      </c>
      <c r="N3074">
        <f t="shared" si="1116"/>
        <v>0.12495683976969793</v>
      </c>
      <c r="O3074">
        <f t="shared" si="1117"/>
        <v>56.233969727402027</v>
      </c>
      <c r="P3074">
        <f t="shared" si="1118"/>
        <v>55.965110967779033</v>
      </c>
      <c r="Q3074">
        <f t="shared" si="1110"/>
        <v>0.29278801296437251</v>
      </c>
      <c r="R3074">
        <f t="shared" si="1119"/>
        <v>55.941181714437654</v>
      </c>
      <c r="S3074">
        <f t="shared" si="1111"/>
        <v>27.448635928069411</v>
      </c>
      <c r="T3074">
        <f t="shared" si="1112"/>
        <v>13.097347653084254</v>
      </c>
      <c r="U3074">
        <f t="shared" si="1113"/>
        <v>0.46288967729713604</v>
      </c>
      <c r="V3074" s="6">
        <f t="shared" si="1121"/>
        <v>166096.00000006612</v>
      </c>
      <c r="W3074">
        <f t="shared" si="1126"/>
        <v>13.097767916555823</v>
      </c>
      <c r="X3074">
        <f t="shared" si="1127"/>
        <v>27.455987496234158</v>
      </c>
      <c r="Y3074">
        <f t="shared" si="1122"/>
        <v>0.26995288440138882</v>
      </c>
      <c r="Z3074">
        <f t="shared" si="1123"/>
        <v>1.5808521826898781E-8</v>
      </c>
      <c r="AA3074">
        <f t="shared" si="1125"/>
        <v>4.8735787560303436E-8</v>
      </c>
      <c r="AB3074">
        <f t="shared" si="1124"/>
        <v>0.9992827327048428</v>
      </c>
      <c r="AC3074">
        <f t="shared" si="1120"/>
        <v>2.0969610011310769</v>
      </c>
      <c r="AD3074">
        <f t="shared" si="1128"/>
        <v>6.6546876725877016E-11</v>
      </c>
      <c r="AE3074">
        <f t="shared" si="1129"/>
        <v>2.9857627706245149E-5</v>
      </c>
      <c r="AF3074">
        <f t="shared" si="1130"/>
        <v>2.2187246826834866E-7</v>
      </c>
      <c r="AG3074">
        <f t="shared" si="1131"/>
        <v>6.6546876725877014E-9</v>
      </c>
      <c r="AH3074">
        <f t="shared" si="1132"/>
        <v>2.2187246826834866E-3</v>
      </c>
    </row>
    <row r="3075" spans="1:34">
      <c r="A3075" s="4">
        <v>43293.354861111111</v>
      </c>
      <c r="B3075" s="3">
        <v>-1.59618393083292E-3</v>
      </c>
      <c r="C3075">
        <v>2.9111694891689699</v>
      </c>
      <c r="D3075" s="3">
        <v>1.9046665941077699E-2</v>
      </c>
      <c r="E3075" s="3">
        <v>1.8849766667917701E-2</v>
      </c>
      <c r="F3075" s="3">
        <v>1.88222335394676E-2</v>
      </c>
      <c r="G3075">
        <v>-4637048</v>
      </c>
      <c r="H3075">
        <v>8242571</v>
      </c>
      <c r="K3075">
        <f t="shared" si="1114"/>
        <v>102.4102603726606</v>
      </c>
      <c r="L3075">
        <f t="shared" si="1115"/>
        <v>82.694727389980457</v>
      </c>
      <c r="M3075">
        <f t="shared" si="1109"/>
        <v>27.689729665750722</v>
      </c>
      <c r="N3075">
        <f t="shared" si="1116"/>
        <v>0.12496693193000788</v>
      </c>
      <c r="O3075">
        <f t="shared" si="1117"/>
        <v>56.3266244272709</v>
      </c>
      <c r="P3075">
        <f t="shared" si="1118"/>
        <v>56.056512946060529</v>
      </c>
      <c r="Q3075">
        <f t="shared" si="1110"/>
        <v>0.3019787111684451</v>
      </c>
      <c r="R3075">
        <f t="shared" si="1119"/>
        <v>56.024645716102455</v>
      </c>
      <c r="S3075">
        <f t="shared" si="1111"/>
        <v>27.488410524971759</v>
      </c>
      <c r="T3075">
        <f t="shared" si="1112"/>
        <v>13.098409985748461</v>
      </c>
      <c r="U3075">
        <f t="shared" si="1113"/>
        <v>0.46287179435057052</v>
      </c>
      <c r="V3075" s="6">
        <f t="shared" si="1121"/>
        <v>166156.0000002617</v>
      </c>
      <c r="W3075">
        <f t="shared" si="1126"/>
        <v>13.097694954147581</v>
      </c>
      <c r="X3075">
        <f t="shared" si="1127"/>
        <v>27.453534476958701</v>
      </c>
      <c r="Y3075">
        <f t="shared" si="1122"/>
        <v>0.28397766000442698</v>
      </c>
      <c r="Z3075">
        <f t="shared" si="1123"/>
        <v>1.517618086544959E-7</v>
      </c>
      <c r="AA3075">
        <f t="shared" si="1125"/>
        <v>2.8578522470644438E-8</v>
      </c>
      <c r="AB3075">
        <f t="shared" si="1124"/>
        <v>0.99873189191123934</v>
      </c>
      <c r="AC3075">
        <f t="shared" si="1120"/>
        <v>2.0969353670438897</v>
      </c>
      <c r="AD3075">
        <f t="shared" si="1128"/>
        <v>3.7095219686875774E-11</v>
      </c>
      <c r="AE3075">
        <f t="shared" si="1129"/>
        <v>1.8970668852426491E-5</v>
      </c>
      <c r="AF3075">
        <f t="shared" si="1130"/>
        <v>1.9465534805817217E-7</v>
      </c>
      <c r="AG3075">
        <f t="shared" si="1131"/>
        <v>3.7095219686875776E-9</v>
      </c>
      <c r="AH3075">
        <f t="shared" si="1132"/>
        <v>1.9465534805817217E-3</v>
      </c>
    </row>
    <row r="3076" spans="1:34">
      <c r="A3076" s="4">
        <v>43293.355555555558</v>
      </c>
      <c r="B3076" s="3">
        <v>-1.59313952581215E-3</v>
      </c>
      <c r="C3076">
        <v>2.9111932735831898</v>
      </c>
      <c r="D3076" s="3">
        <v>1.90188857452631E-2</v>
      </c>
      <c r="E3076">
        <v>1.8832974871474999E-2</v>
      </c>
      <c r="F3076" s="3">
        <v>1.88094174042635E-2</v>
      </c>
      <c r="G3076">
        <v>-4637048</v>
      </c>
      <c r="H3076">
        <v>8242463</v>
      </c>
      <c r="K3076">
        <f t="shared" si="1114"/>
        <v>102.21631919443143</v>
      </c>
      <c r="L3076">
        <f t="shared" si="1115"/>
        <v>82.517632904836049</v>
      </c>
      <c r="M3076">
        <f t="shared" si="1109"/>
        <v>27.630430861900525</v>
      </c>
      <c r="N3076">
        <f t="shared" si="1116"/>
        <v>0.12497414061594093</v>
      </c>
      <c r="O3076">
        <f t="shared" si="1117"/>
        <v>56.243185190997302</v>
      </c>
      <c r="P3076">
        <f t="shared" si="1118"/>
        <v>56.00625609507393</v>
      </c>
      <c r="Q3076">
        <f t="shared" si="1110"/>
        <v>0.25716625588046327</v>
      </c>
      <c r="R3076">
        <f t="shared" si="1119"/>
        <v>55.986018935116839</v>
      </c>
      <c r="S3076">
        <f t="shared" si="1111"/>
        <v>27.458986691313548</v>
      </c>
      <c r="T3076">
        <f t="shared" si="1112"/>
        <v>13.099168794794045</v>
      </c>
      <c r="U3076">
        <f t="shared" si="1113"/>
        <v>0.46285902081731428</v>
      </c>
      <c r="V3076" s="6">
        <f t="shared" si="1121"/>
        <v>166216.00000045728</v>
      </c>
      <c r="W3076">
        <f t="shared" si="1126"/>
        <v>13.097744568585183</v>
      </c>
      <c r="X3076">
        <f t="shared" si="1127"/>
        <v>27.454202458042577</v>
      </c>
      <c r="Y3076">
        <f t="shared" si="1122"/>
        <v>0.25832863884901042</v>
      </c>
      <c r="Z3076">
        <f t="shared" si="1123"/>
        <v>1.8970226179873649E-7</v>
      </c>
      <c r="AA3076">
        <f t="shared" si="1125"/>
        <v>3.3057914711462634E-8</v>
      </c>
      <c r="AB3076">
        <f t="shared" si="1124"/>
        <v>0.99974105561344295</v>
      </c>
      <c r="AC3076">
        <f t="shared" si="1120"/>
        <v>2.0969170569816198</v>
      </c>
      <c r="AD3076">
        <f t="shared" si="1128"/>
        <v>4.7169520232266045E-11</v>
      </c>
      <c r="AE3076">
        <f t="shared" si="1129"/>
        <v>-5.2056274809946814E-4</v>
      </c>
      <c r="AF3076">
        <f t="shared" si="1130"/>
        <v>-9.0202673263452375E-9</v>
      </c>
      <c r="AG3076">
        <f t="shared" si="1131"/>
        <v>4.7169520232266043E-9</v>
      </c>
      <c r="AH3076" t="str">
        <f t="shared" si="1132"/>
        <v>NaN</v>
      </c>
    </row>
    <row r="3077" spans="1:34">
      <c r="A3077" s="4">
        <v>43293.356249999997</v>
      </c>
      <c r="B3077" s="3">
        <v>-1.5878118170257901E-3</v>
      </c>
      <c r="C3077">
        <v>2.9112408424116398</v>
      </c>
      <c r="D3077" s="3">
        <v>1.9021668521727399E-2</v>
      </c>
      <c r="E3077">
        <v>1.8827254719854001E-2</v>
      </c>
      <c r="F3077" s="3">
        <v>1.8825902098615201E-2</v>
      </c>
      <c r="G3077">
        <v>-4637048</v>
      </c>
      <c r="H3077">
        <v>8242594</v>
      </c>
      <c r="K3077">
        <f t="shared" si="1114"/>
        <v>101.8769221325296</v>
      </c>
      <c r="L3077">
        <f t="shared" si="1115"/>
        <v>82.156566862237881</v>
      </c>
      <c r="M3077">
        <f t="shared" si="1109"/>
        <v>27.509530516418074</v>
      </c>
      <c r="N3077">
        <f t="shared" si="1116"/>
        <v>0.12498855798781013</v>
      </c>
      <c r="O3077">
        <f t="shared" si="1117"/>
        <v>56.251543402165105</v>
      </c>
      <c r="P3077">
        <f t="shared" si="1118"/>
        <v>55.989136020481659</v>
      </c>
      <c r="Q3077">
        <f t="shared" si="1110"/>
        <v>0.21584094949812282</v>
      </c>
      <c r="R3077">
        <f t="shared" si="1119"/>
        <v>56.035702452666982</v>
      </c>
      <c r="S3077">
        <f t="shared" si="1111"/>
        <v>27.365636550085991</v>
      </c>
      <c r="T3077">
        <f t="shared" si="1112"/>
        <v>13.10068641288554</v>
      </c>
      <c r="U3077">
        <f t="shared" si="1113"/>
        <v>0.46283347375079587</v>
      </c>
      <c r="V3077" s="6">
        <f t="shared" si="1121"/>
        <v>166276.00000002421</v>
      </c>
      <c r="W3077">
        <f t="shared" si="1126"/>
        <v>13.097919678364958</v>
      </c>
      <c r="X3077">
        <f t="shared" si="1127"/>
        <v>27.452908356626033</v>
      </c>
      <c r="Y3077">
        <f t="shared" si="1122"/>
        <v>0.24856593652232087</v>
      </c>
      <c r="Z3077">
        <f t="shared" si="1123"/>
        <v>-1.8021714871742977E-7</v>
      </c>
      <c r="AA3077">
        <f t="shared" si="1125"/>
        <v>-5.3342095901595995E-9</v>
      </c>
      <c r="AB3077">
        <f t="shared" si="1124"/>
        <v>1.0001269051583361</v>
      </c>
      <c r="AC3077">
        <f t="shared" si="1120"/>
        <v>2.0968804368570719</v>
      </c>
      <c r="AD3077">
        <f t="shared" si="1128"/>
        <v>-7.9100538202539894E-12</v>
      </c>
      <c r="AE3077">
        <f t="shared" si="1129"/>
        <v>-1.0771311397512196E-4</v>
      </c>
      <c r="AF3077">
        <f t="shared" si="1130"/>
        <v>7.3104126624738901E-9</v>
      </c>
      <c r="AG3077" t="str">
        <f t="shared" si="1131"/>
        <v>NaN</v>
      </c>
      <c r="AH3077">
        <f t="shared" si="1132"/>
        <v>7.3104126624738903E-5</v>
      </c>
    </row>
    <row r="3078" spans="1:34">
      <c r="A3078" s="4">
        <v>43293.356944444444</v>
      </c>
      <c r="B3078" s="3">
        <v>-1.5923784245569499E-3</v>
      </c>
      <c r="C3078">
        <v>2.91112548800265</v>
      </c>
      <c r="D3078" s="3">
        <v>1.9015437005200499E-2</v>
      </c>
      <c r="E3078" s="3">
        <v>1.88204523773857E-2</v>
      </c>
      <c r="F3078" s="3">
        <v>1.88008296408043E-2</v>
      </c>
      <c r="G3078">
        <v>-4637048</v>
      </c>
      <c r="H3078">
        <v>8242593</v>
      </c>
      <c r="K3078">
        <f t="shared" si="1114"/>
        <v>102.16783389987366</v>
      </c>
      <c r="L3078">
        <f t="shared" si="1115"/>
        <v>82.480436147187234</v>
      </c>
      <c r="M3078">
        <f t="shared" si="1109"/>
        <v>27.617975797397065</v>
      </c>
      <c r="N3078">
        <f t="shared" si="1116"/>
        <v>0.12495359586102781</v>
      </c>
      <c r="O3078">
        <f t="shared" si="1117"/>
        <v>56.232826724165392</v>
      </c>
      <c r="P3078">
        <f t="shared" si="1118"/>
        <v>55.968777012858162</v>
      </c>
      <c r="Q3078">
        <f t="shared" si="1110"/>
        <v>0.27269060418837654</v>
      </c>
      <c r="R3078">
        <f t="shared" si="1119"/>
        <v>55.960136119977015</v>
      </c>
      <c r="S3078">
        <f t="shared" si="1111"/>
        <v>27.436182061271481</v>
      </c>
      <c r="T3078">
        <f t="shared" si="1112"/>
        <v>13.097006189013715</v>
      </c>
      <c r="U3078">
        <f t="shared" si="1113"/>
        <v>0.46289542538710188</v>
      </c>
      <c r="V3078" s="6">
        <f t="shared" si="1121"/>
        <v>166336.00000021979</v>
      </c>
      <c r="W3078">
        <f t="shared" si="1126"/>
        <v>13.098153158071343</v>
      </c>
      <c r="X3078">
        <f t="shared" si="1127"/>
        <v>27.448700723616206</v>
      </c>
      <c r="Y3078">
        <f t="shared" si="1122"/>
        <v>0.25129076927616484</v>
      </c>
      <c r="Z3078">
        <f t="shared" si="1123"/>
        <v>-2.2576136898876606E-7</v>
      </c>
      <c r="AA3078">
        <f t="shared" si="1125"/>
        <v>-2.565945192851935E-8</v>
      </c>
      <c r="AB3078">
        <f t="shared" si="1124"/>
        <v>1.0000187848518416</v>
      </c>
      <c r="AC3078">
        <f t="shared" si="1120"/>
        <v>2.096969240659099</v>
      </c>
      <c r="AD3078">
        <f t="shared" si="1128"/>
        <v>-3.7639184684131002E-11</v>
      </c>
      <c r="AE3078">
        <f t="shared" si="1129"/>
        <v>-4.304894542632288E-4</v>
      </c>
      <c r="AF3078">
        <f t="shared" si="1130"/>
        <v>8.7037964609463046E-9</v>
      </c>
      <c r="AG3078" t="str">
        <f t="shared" si="1131"/>
        <v>NaN</v>
      </c>
      <c r="AH3078">
        <f t="shared" si="1132"/>
        <v>8.7037964609463039E-5</v>
      </c>
    </row>
    <row r="3079" spans="1:34">
      <c r="A3079" s="4">
        <v>43293.35765046296</v>
      </c>
      <c r="B3079" s="3">
        <v>-1.5934725076113001E-3</v>
      </c>
      <c r="C3079">
        <v>2.9111552185204301</v>
      </c>
      <c r="D3079" s="3">
        <v>1.9014818610430698E-2</v>
      </c>
      <c r="E3079" s="3">
        <v>1.8819275048881499E-2</v>
      </c>
      <c r="F3079" s="3">
        <v>1.8802652009471801E-2</v>
      </c>
      <c r="G3079">
        <v>-4637048</v>
      </c>
      <c r="H3079">
        <v>8242597</v>
      </c>
      <c r="K3079">
        <f t="shared" si="1114"/>
        <v>102.23753151080047</v>
      </c>
      <c r="L3079">
        <f t="shared" si="1115"/>
        <v>82.547738271086189</v>
      </c>
      <c r="M3079">
        <f t="shared" si="1109"/>
        <v>27.640511425429366</v>
      </c>
      <c r="N3079">
        <f t="shared" si="1116"/>
        <v>0.12496260671844568</v>
      </c>
      <c r="O3079">
        <f t="shared" si="1117"/>
        <v>56.230969343906011</v>
      </c>
      <c r="P3079">
        <f t="shared" si="1118"/>
        <v>55.965253338461572</v>
      </c>
      <c r="Q3079">
        <f t="shared" si="1110"/>
        <v>0.26534075414199521</v>
      </c>
      <c r="R3079">
        <f t="shared" si="1119"/>
        <v>55.965628589764016</v>
      </c>
      <c r="S3079">
        <f t="shared" si="1111"/>
        <v>27.463617589334703</v>
      </c>
      <c r="T3079">
        <f t="shared" si="1112"/>
        <v>13.097954700320861</v>
      </c>
      <c r="U3079">
        <f t="shared" si="1113"/>
        <v>0.46287945847052875</v>
      </c>
      <c r="V3079" s="6">
        <f t="shared" si="1121"/>
        <v>166397.00000002049</v>
      </c>
      <c r="W3079">
        <f t="shared" si="1126"/>
        <v>13.098395393266706</v>
      </c>
      <c r="X3079">
        <f t="shared" si="1127"/>
        <v>27.451305608580274</v>
      </c>
      <c r="Y3079">
        <f t="shared" si="1122"/>
        <v>0.27959264655052846</v>
      </c>
      <c r="Z3079">
        <f t="shared" si="1123"/>
        <v>1.5364315389192106E-7</v>
      </c>
      <c r="AA3079">
        <f t="shared" si="1125"/>
        <v>-1.3012634362796577E-8</v>
      </c>
      <c r="AB3079">
        <f t="shared" si="1124"/>
        <v>0.9989023973429273</v>
      </c>
      <c r="AC3079">
        <f t="shared" si="1120"/>
        <v>2.0969463530812575</v>
      </c>
      <c r="AD3079">
        <f t="shared" si="1128"/>
        <v>-1.7155528795049585E-11</v>
      </c>
      <c r="AE3079">
        <f t="shared" si="1129"/>
        <v>2.1305659651678029E-4</v>
      </c>
      <c r="AF3079">
        <f t="shared" si="1130"/>
        <v>-8.0156761045402585E-9</v>
      </c>
      <c r="AG3079" t="str">
        <f t="shared" si="1131"/>
        <v>NaN</v>
      </c>
      <c r="AH3079" t="str">
        <f t="shared" si="1132"/>
        <v>NaN</v>
      </c>
    </row>
    <row r="3080" spans="1:34">
      <c r="A3080" s="4">
        <v>43293.358344907407</v>
      </c>
      <c r="B3080" s="3">
        <v>-1.5987407553620899E-3</v>
      </c>
      <c r="C3080">
        <v>2.9111837598174999</v>
      </c>
      <c r="D3080">
        <v>1.9011786097617001E-2</v>
      </c>
      <c r="E3080" s="3">
        <v>1.88161830750323E-2</v>
      </c>
      <c r="F3080" s="3">
        <v>1.8787882485630701E-2</v>
      </c>
      <c r="G3080">
        <v>-4637048</v>
      </c>
      <c r="H3080">
        <v>8242606</v>
      </c>
      <c r="K3080">
        <f t="shared" si="1114"/>
        <v>102.57314065906448</v>
      </c>
      <c r="L3080">
        <f t="shared" si="1115"/>
        <v>82.902761824020317</v>
      </c>
      <c r="M3080">
        <f t="shared" si="1109"/>
        <v>27.759388487075153</v>
      </c>
      <c r="N3080">
        <f t="shared" si="1116"/>
        <v>0.12497125714156712</v>
      </c>
      <c r="O3080">
        <f t="shared" si="1117"/>
        <v>56.221861036864063</v>
      </c>
      <c r="P3080">
        <f t="shared" si="1118"/>
        <v>55.955999244087337</v>
      </c>
      <c r="Q3080">
        <f t="shared" si="1110"/>
        <v>0.30074658132121357</v>
      </c>
      <c r="R3080">
        <f t="shared" si="1119"/>
        <v>55.921114455542849</v>
      </c>
      <c r="S3080">
        <f t="shared" si="1111"/>
        <v>27.558890766194345</v>
      </c>
      <c r="T3080">
        <f t="shared" si="1112"/>
        <v>13.09886527117575</v>
      </c>
      <c r="U3080">
        <f t="shared" si="1113"/>
        <v>0.46286413023061762</v>
      </c>
      <c r="V3080" s="6">
        <f t="shared" si="1121"/>
        <v>166457.00000021607</v>
      </c>
      <c r="W3080">
        <f t="shared" si="1126"/>
        <v>13.098547155075867</v>
      </c>
      <c r="X3080">
        <f t="shared" si="1127"/>
        <v>27.451382848232051</v>
      </c>
      <c r="Y3080">
        <f t="shared" si="1122"/>
        <v>0.27143095359976144</v>
      </c>
      <c r="Z3080">
        <f t="shared" si="1123"/>
        <v>-1.4227669559697358E-7</v>
      </c>
      <c r="AA3080">
        <f t="shared" si="1125"/>
        <v>-1.1444847128954184E-8</v>
      </c>
      <c r="AB3080">
        <f t="shared" si="1124"/>
        <v>0.99922795646625562</v>
      </c>
      <c r="AC3080">
        <f t="shared" si="1120"/>
        <v>2.096924381006529</v>
      </c>
      <c r="AD3080">
        <f t="shared" si="1128"/>
        <v>-1.5542135834421193E-11</v>
      </c>
      <c r="AE3080">
        <f t="shared" si="1129"/>
        <v>1.6906939403829948E-3</v>
      </c>
      <c r="AF3080">
        <f t="shared" si="1130"/>
        <v>-9.1511724629936092E-10</v>
      </c>
      <c r="AG3080" t="str">
        <f t="shared" si="1131"/>
        <v>NaN</v>
      </c>
      <c r="AH3080" t="str">
        <f t="shared" si="1132"/>
        <v>NaN</v>
      </c>
    </row>
    <row r="3081" spans="1:34">
      <c r="A3081" s="4">
        <v>43293.359039351853</v>
      </c>
      <c r="B3081" s="3">
        <v>-1.5912129882599401E-3</v>
      </c>
      <c r="C3081">
        <v>2.9111017035884301</v>
      </c>
      <c r="D3081" s="3">
        <v>1.90132131624705E-2</v>
      </c>
      <c r="E3081">
        <v>1.8817419864571999E-2</v>
      </c>
      <c r="F3081" s="3">
        <v>1.8806737450340699E-2</v>
      </c>
      <c r="G3081">
        <v>-4637048</v>
      </c>
      <c r="H3081">
        <v>8242546</v>
      </c>
      <c r="K3081">
        <f t="shared" si="1114"/>
        <v>102.09359079258304</v>
      </c>
      <c r="L3081">
        <f t="shared" si="1115"/>
        <v>82.398427278028635</v>
      </c>
      <c r="M3081">
        <f t="shared" si="1109"/>
        <v>27.590515722385433</v>
      </c>
      <c r="N3081">
        <f t="shared" si="1116"/>
        <v>0.12494638717509475</v>
      </c>
      <c r="O3081">
        <f t="shared" si="1117"/>
        <v>56.226147299001433</v>
      </c>
      <c r="P3081">
        <f t="shared" si="1118"/>
        <v>55.959700881837087</v>
      </c>
      <c r="Q3081">
        <f t="shared" si="1110"/>
        <v>0.24820552533607554</v>
      </c>
      <c r="R3081">
        <f t="shared" si="1119"/>
        <v>55.977941773665357</v>
      </c>
      <c r="S3081">
        <f t="shared" si="1111"/>
        <v>27.425045372161382</v>
      </c>
      <c r="T3081">
        <f t="shared" si="1112"/>
        <v>13.096247379968132</v>
      </c>
      <c r="U3081">
        <f t="shared" si="1113"/>
        <v>0.46290819892035845</v>
      </c>
      <c r="V3081" s="6">
        <f t="shared" si="1121"/>
        <v>166517.00000041164</v>
      </c>
      <c r="W3081">
        <f t="shared" si="1126"/>
        <v>13.098920722606078</v>
      </c>
      <c r="X3081">
        <f t="shared" si="1127"/>
        <v>27.451756267195211</v>
      </c>
      <c r="Y3081">
        <f t="shared" si="1122"/>
        <v>0.27444758518398987</v>
      </c>
      <c r="Z3081">
        <f t="shared" si="1123"/>
        <v>-1.2646817454161948E-7</v>
      </c>
      <c r="AA3081">
        <f t="shared" si="1125"/>
        <v>1.2508702935798442E-8</v>
      </c>
      <c r="AB3081">
        <f t="shared" si="1124"/>
        <v>0.9991035770580875</v>
      </c>
      <c r="AC3081">
        <f t="shared" si="1120"/>
        <v>2.0969875507213689</v>
      </c>
      <c r="AD3081">
        <f t="shared" si="1128"/>
        <v>1.6800647678283745E-11</v>
      </c>
      <c r="AE3081">
        <f t="shared" si="1129"/>
        <v>-8.2467405986539092E-4</v>
      </c>
      <c r="AF3081">
        <f t="shared" si="1130"/>
        <v>-2.0280316404621983E-9</v>
      </c>
      <c r="AG3081">
        <f t="shared" si="1131"/>
        <v>1.6800647678283744E-9</v>
      </c>
      <c r="AH3081" t="str">
        <f t="shared" si="1132"/>
        <v>NaN</v>
      </c>
    </row>
    <row r="3082" spans="1:34">
      <c r="A3082" s="4">
        <v>43293.359733796293</v>
      </c>
      <c r="B3082" s="3">
        <v>-1.5931870946406001E-3</v>
      </c>
      <c r="C3082">
        <v>2.9111361909890499</v>
      </c>
      <c r="D3082" s="3">
        <v>1.9009835775650599E-2</v>
      </c>
      <c r="E3082">
        <v>1.8814030585545E-2</v>
      </c>
      <c r="F3082" s="3">
        <v>1.8794683613141398E-2</v>
      </c>
      <c r="G3082">
        <v>-4637048</v>
      </c>
      <c r="H3082">
        <v>8242552</v>
      </c>
      <c r="K3082">
        <f t="shared" si="1114"/>
        <v>102.2193495253413</v>
      </c>
      <c r="L3082">
        <f t="shared" si="1115"/>
        <v>82.540030670082118</v>
      </c>
      <c r="M3082">
        <f t="shared" si="1109"/>
        <v>27.637930591137867</v>
      </c>
      <c r="N3082">
        <f t="shared" si="1116"/>
        <v>0.12495683976969793</v>
      </c>
      <c r="O3082">
        <f t="shared" si="1117"/>
        <v>56.21600314527646</v>
      </c>
      <c r="P3082">
        <f t="shared" si="1118"/>
        <v>55.949556970696129</v>
      </c>
      <c r="Q3082">
        <f t="shared" si="1110"/>
        <v>0.27439064889468057</v>
      </c>
      <c r="R3082">
        <f t="shared" si="1119"/>
        <v>55.941612496381779</v>
      </c>
      <c r="S3082">
        <f t="shared" si="1111"/>
        <v>27.455003491874745</v>
      </c>
      <c r="T3082">
        <f t="shared" si="1112"/>
        <v>13.097347653084254</v>
      </c>
      <c r="U3082">
        <f t="shared" si="1113"/>
        <v>0.46288967729713604</v>
      </c>
      <c r="V3082" s="6">
        <f t="shared" si="1121"/>
        <v>166576.99999997858</v>
      </c>
      <c r="W3082">
        <f t="shared" si="1126"/>
        <v>13.098909048620747</v>
      </c>
      <c r="X3082">
        <f t="shared" si="1127"/>
        <v>27.45074637591404</v>
      </c>
      <c r="Y3082">
        <f t="shared" si="1122"/>
        <v>0.26821786448595475</v>
      </c>
      <c r="Z3082">
        <f t="shared" si="1123"/>
        <v>2.4028953161455531E-7</v>
      </c>
      <c r="AA3082">
        <f t="shared" si="1125"/>
        <v>4.9728719624590483E-8</v>
      </c>
      <c r="AB3082">
        <f t="shared" si="1124"/>
        <v>0.99935101086438471</v>
      </c>
      <c r="AC3082">
        <f t="shared" si="1120"/>
        <v>2.0969610011310769</v>
      </c>
      <c r="AD3082">
        <f t="shared" si="1128"/>
        <v>6.834192981598532E-11</v>
      </c>
      <c r="AE3082">
        <f t="shared" si="1129"/>
        <v>3.3924757608295449E-4</v>
      </c>
      <c r="AF3082">
        <f t="shared" si="1130"/>
        <v>2.0054023556806577E-8</v>
      </c>
      <c r="AG3082">
        <f t="shared" si="1131"/>
        <v>6.8341929815985323E-9</v>
      </c>
      <c r="AH3082">
        <f t="shared" si="1132"/>
        <v>2.0054023556806576E-4</v>
      </c>
    </row>
    <row r="3083" spans="1:34">
      <c r="A3083" s="4">
        <v>43293.36042824074</v>
      </c>
      <c r="B3083" s="3">
        <v>-1.59195030510091E-3</v>
      </c>
      <c r="C3083">
        <v>2.9111920843624799</v>
      </c>
      <c r="D3083" s="3">
        <v>1.90013566319794E-2</v>
      </c>
      <c r="E3083" s="3">
        <v>1.8805432519802701E-2</v>
      </c>
      <c r="F3083" s="3">
        <v>1.8783689846604799E-2</v>
      </c>
      <c r="G3083">
        <v>-4637048</v>
      </c>
      <c r="H3083">
        <v>8242560</v>
      </c>
      <c r="K3083">
        <f t="shared" si="1114"/>
        <v>102.14056092168555</v>
      </c>
      <c r="L3083">
        <f t="shared" si="1115"/>
        <v>82.475693272483269</v>
      </c>
      <c r="M3083">
        <f t="shared" si="1109"/>
        <v>27.616387680203427</v>
      </c>
      <c r="N3083">
        <f t="shared" si="1116"/>
        <v>0.12497378018164461</v>
      </c>
      <c r="O3083">
        <f t="shared" si="1117"/>
        <v>56.190535604410279</v>
      </c>
      <c r="P3083">
        <f t="shared" si="1118"/>
        <v>55.92382346980132</v>
      </c>
      <c r="Q3083">
        <f t="shared" si="1110"/>
        <v>0.28205741922710814</v>
      </c>
      <c r="R3083">
        <f t="shared" si="1119"/>
        <v>55.908478185183171</v>
      </c>
      <c r="S3083">
        <f t="shared" si="1111"/>
        <v>27.428349400718687</v>
      </c>
      <c r="T3083">
        <f t="shared" si="1112"/>
        <v>13.0991308543418</v>
      </c>
      <c r="U3083">
        <f t="shared" si="1113"/>
        <v>0.46285965949397623</v>
      </c>
      <c r="V3083" s="6">
        <f t="shared" si="1121"/>
        <v>166637.00000017416</v>
      </c>
      <c r="W3083">
        <f t="shared" si="1126"/>
        <v>13.099049136444581</v>
      </c>
      <c r="X3083">
        <f t="shared" si="1127"/>
        <v>27.452305271932246</v>
      </c>
      <c r="Y3083">
        <f t="shared" si="1122"/>
        <v>0.27435047778489974</v>
      </c>
      <c r="Z3083">
        <f t="shared" si="1123"/>
        <v>2.0067677243563316E-7</v>
      </c>
      <c r="AA3083">
        <f t="shared" si="1125"/>
        <v>6.6171821850854539E-8</v>
      </c>
      <c r="AB3083">
        <f t="shared" si="1124"/>
        <v>0.99910832680998218</v>
      </c>
      <c r="AC3083">
        <f t="shared" si="1120"/>
        <v>2.0969179724847322</v>
      </c>
      <c r="AD3083">
        <f t="shared" si="1128"/>
        <v>8.8904986504387137E-11</v>
      </c>
      <c r="AE3083">
        <f t="shared" si="1129"/>
        <v>6.3546828569167471E-6</v>
      </c>
      <c r="AF3083">
        <f t="shared" si="1130"/>
        <v>1.3927182778310134E-6</v>
      </c>
      <c r="AG3083">
        <f t="shared" si="1131"/>
        <v>8.8904986504387133E-9</v>
      </c>
      <c r="AH3083">
        <f t="shared" si="1132"/>
        <v>1.3927182778310135E-2</v>
      </c>
    </row>
    <row r="3084" spans="1:34">
      <c r="A3084" s="4">
        <v>43293.361134259256</v>
      </c>
      <c r="B3084" s="3">
        <v>-1.59133191033106E-3</v>
      </c>
      <c r="C3084">
        <v>2.9112123011145701</v>
      </c>
      <c r="D3084" s="3">
        <v>1.90381749051994E-2</v>
      </c>
      <c r="E3084" s="3">
        <v>1.8842667020271601E-2</v>
      </c>
      <c r="F3084" s="3">
        <v>1.88255090387065E-2</v>
      </c>
      <c r="G3084">
        <v>-4637048</v>
      </c>
      <c r="H3084">
        <v>8242815</v>
      </c>
      <c r="K3084">
        <f t="shared" si="1114"/>
        <v>102.10116661985737</v>
      </c>
      <c r="L3084">
        <f t="shared" si="1115"/>
        <v>82.381328023238353</v>
      </c>
      <c r="M3084">
        <f t="shared" si="1109"/>
        <v>27.584790160943093</v>
      </c>
      <c r="N3084">
        <f t="shared" si="1116"/>
        <v>0.12497990756468869</v>
      </c>
      <c r="O3084">
        <f t="shared" si="1117"/>
        <v>56.301121167553603</v>
      </c>
      <c r="P3084">
        <f t="shared" si="1118"/>
        <v>56.035264121670302</v>
      </c>
      <c r="Q3084">
        <f t="shared" si="1110"/>
        <v>0.26660336523291051</v>
      </c>
      <c r="R3084">
        <f t="shared" si="1119"/>
        <v>56.034517802320693</v>
      </c>
      <c r="S3084">
        <f t="shared" si="1111"/>
        <v>27.407054584121152</v>
      </c>
      <c r="T3084">
        <f t="shared" si="1112"/>
        <v>13.099775842030651</v>
      </c>
      <c r="U3084">
        <f t="shared" si="1113"/>
        <v>0.46284880199070672</v>
      </c>
      <c r="V3084" s="6">
        <f t="shared" si="1121"/>
        <v>166697.99999997485</v>
      </c>
      <c r="W3084">
        <f t="shared" si="1126"/>
        <v>13.0989528260657</v>
      </c>
      <c r="X3084">
        <f t="shared" si="1127"/>
        <v>27.460738033597824</v>
      </c>
      <c r="Y3084">
        <f t="shared" si="1122"/>
        <v>0.28916093581775471</v>
      </c>
      <c r="Z3084">
        <f t="shared" si="1123"/>
        <v>-1.2542298264161308E-8</v>
      </c>
      <c r="AA3084">
        <f t="shared" si="1125"/>
        <v>6.3461789428094083E-8</v>
      </c>
      <c r="AB3084">
        <f t="shared" si="1124"/>
        <v>0.9985217259246546</v>
      </c>
      <c r="AC3084">
        <f t="shared" si="1120"/>
        <v>2.0969024089318005</v>
      </c>
      <c r="AD3084">
        <f t="shared" si="1128"/>
        <v>8.0896217967443064E-11</v>
      </c>
      <c r="AE3084">
        <f t="shared" si="1129"/>
        <v>-3.4116320751958584E-7</v>
      </c>
      <c r="AF3084">
        <f t="shared" si="1130"/>
        <v>-2.3604622820476761E-5</v>
      </c>
      <c r="AG3084">
        <f t="shared" si="1131"/>
        <v>8.0896217967443066E-9</v>
      </c>
      <c r="AH3084" t="str">
        <f t="shared" si="1132"/>
        <v>NaN</v>
      </c>
    </row>
    <row r="3085" spans="1:34">
      <c r="A3085" s="4">
        <v>43293.361828703702</v>
      </c>
      <c r="B3085" s="3">
        <v>-1.5971828762303599E-3</v>
      </c>
      <c r="C3085">
        <v>2.9111873274796398</v>
      </c>
      <c r="D3085">
        <v>1.903907871294E-2</v>
      </c>
      <c r="E3085" s="3">
        <v>1.8842191331987099E-2</v>
      </c>
      <c r="F3085" s="3">
        <v>1.8809083898886501E-2</v>
      </c>
      <c r="G3085">
        <v>-4637048</v>
      </c>
      <c r="H3085">
        <v>8242812</v>
      </c>
      <c r="K3085">
        <f t="shared" si="1114"/>
        <v>102.47389732176703</v>
      </c>
      <c r="L3085">
        <f t="shared" si="1115"/>
        <v>82.775649421954441</v>
      </c>
      <c r="M3085">
        <f t="shared" si="1109"/>
        <v>27.716825821214126</v>
      </c>
      <c r="N3085">
        <f t="shared" si="1116"/>
        <v>0.12497233844445918</v>
      </c>
      <c r="O3085">
        <f t="shared" si="1117"/>
        <v>56.303835800240755</v>
      </c>
      <c r="P3085">
        <f t="shared" si="1118"/>
        <v>56.033840414843468</v>
      </c>
      <c r="Q3085">
        <f t="shared" si="1110"/>
        <v>0.31882202299324547</v>
      </c>
      <c r="R3085">
        <f t="shared" si="1119"/>
        <v>55.985013777247509</v>
      </c>
      <c r="S3085">
        <f t="shared" si="1111"/>
        <v>27.504277805885295</v>
      </c>
      <c r="T3085">
        <f t="shared" si="1112"/>
        <v>13.098979092532808</v>
      </c>
      <c r="U3085">
        <f t="shared" si="1113"/>
        <v>0.46286221420062557</v>
      </c>
      <c r="V3085" s="6">
        <f t="shared" si="1121"/>
        <v>166758.00000017043</v>
      </c>
      <c r="W3085">
        <f t="shared" si="1126"/>
        <v>13.099046217948256</v>
      </c>
      <c r="X3085">
        <f t="shared" si="1127"/>
        <v>27.464712591806286</v>
      </c>
      <c r="Y3085">
        <f t="shared" si="1122"/>
        <v>0.28784643225612666</v>
      </c>
      <c r="Z3085">
        <f t="shared" si="1123"/>
        <v>3.4778747832778222E-8</v>
      </c>
      <c r="AA3085">
        <f t="shared" si="1125"/>
        <v>6.7075165843763479E-8</v>
      </c>
      <c r="AB3085">
        <f t="shared" si="1124"/>
        <v>0.99858109703903419</v>
      </c>
      <c r="AC3085">
        <f t="shared" si="1120"/>
        <v>2.0969216344971833</v>
      </c>
      <c r="AD3085">
        <f t="shared" si="1128"/>
        <v>8.5893522200485359E-11</v>
      </c>
      <c r="AE3085">
        <f t="shared" si="1129"/>
        <v>3.258436374651602E-5</v>
      </c>
      <c r="AF3085">
        <f t="shared" si="1130"/>
        <v>2.6241110061956955E-7</v>
      </c>
      <c r="AG3085">
        <f t="shared" si="1131"/>
        <v>8.5893522200485351E-9</v>
      </c>
      <c r="AH3085">
        <f t="shared" si="1132"/>
        <v>2.6241110061956956E-3</v>
      </c>
    </row>
    <row r="3086" spans="1:34">
      <c r="A3086" s="4">
        <v>43293.362523148149</v>
      </c>
      <c r="B3086" s="3">
        <v>-1.5925092388351901E-3</v>
      </c>
      <c r="C3086">
        <v>2.9112253825423999</v>
      </c>
      <c r="D3086" s="3">
        <v>1.9034274261266498E-2</v>
      </c>
      <c r="E3086" s="3">
        <v>1.8838635562060502E-2</v>
      </c>
      <c r="F3086" s="3">
        <v>1.8817802682315199E-2</v>
      </c>
      <c r="G3086">
        <v>-4637048</v>
      </c>
      <c r="H3086">
        <v>8242808</v>
      </c>
      <c r="K3086">
        <f t="shared" si="1114"/>
        <v>102.17616730987595</v>
      </c>
      <c r="L3086">
        <f t="shared" si="1115"/>
        <v>82.466458648596927</v>
      </c>
      <c r="M3086">
        <f t="shared" si="1109"/>
        <v>27.613295533375592</v>
      </c>
      <c r="N3086">
        <f t="shared" si="1116"/>
        <v>0.12498387234195456</v>
      </c>
      <c r="O3086">
        <f t="shared" si="1117"/>
        <v>56.289405384378114</v>
      </c>
      <c r="P3086">
        <f t="shared" si="1118"/>
        <v>56.02319820631304</v>
      </c>
      <c r="Q3086">
        <f t="shared" si="1110"/>
        <v>0.27811390854222395</v>
      </c>
      <c r="R3086">
        <f t="shared" si="1119"/>
        <v>56.01129147583589</v>
      </c>
      <c r="S3086">
        <f t="shared" si="1111"/>
        <v>27.427886261014109</v>
      </c>
      <c r="T3086">
        <f t="shared" si="1112"/>
        <v>13.100193187006004</v>
      </c>
      <c r="U3086">
        <f t="shared" si="1113"/>
        <v>0.46284177654741077</v>
      </c>
      <c r="V3086" s="6">
        <f t="shared" si="1121"/>
        <v>166818.00000036601</v>
      </c>
      <c r="W3086">
        <f t="shared" si="1126"/>
        <v>13.09910458787486</v>
      </c>
      <c r="X3086">
        <f t="shared" si="1127"/>
        <v>27.467493172242136</v>
      </c>
      <c r="Y3086">
        <f t="shared" si="1122"/>
        <v>0.28972270549983392</v>
      </c>
      <c r="Z3086">
        <f t="shared" si="1123"/>
        <v>2.687448694757695E-7</v>
      </c>
      <c r="AA3086">
        <f t="shared" si="1125"/>
        <v>4.6749923435774361E-8</v>
      </c>
      <c r="AB3086">
        <f t="shared" si="1124"/>
        <v>0.99850120699500777</v>
      </c>
      <c r="AC3086">
        <f t="shared" si="1120"/>
        <v>2.0968923383975451</v>
      </c>
      <c r="AD3086">
        <f t="shared" si="1128"/>
        <v>5.9477377624556029E-11</v>
      </c>
      <c r="AE3086">
        <f t="shared" si="1129"/>
        <v>-8.0447290027409895E-4</v>
      </c>
      <c r="AF3086">
        <f t="shared" si="1130"/>
        <v>-7.3598917913042668E-9</v>
      </c>
      <c r="AG3086">
        <f t="shared" si="1131"/>
        <v>5.9477377624556026E-9</v>
      </c>
      <c r="AH3086" t="str">
        <f t="shared" si="1132"/>
        <v>NaN</v>
      </c>
    </row>
    <row r="3087" spans="1:34">
      <c r="A3087" s="4">
        <v>43293.363217592596</v>
      </c>
      <c r="B3087" s="3">
        <v>-1.59346061540418E-3</v>
      </c>
      <c r="C3087">
        <v>2.9112884112400899</v>
      </c>
      <c r="D3087" s="3">
        <v>1.90291487200011E-2</v>
      </c>
      <c r="E3087" s="3">
        <v>1.88337835415587E-2</v>
      </c>
      <c r="F3087" s="3">
        <v>1.8814646292139501E-2</v>
      </c>
      <c r="G3087">
        <v>-4637048</v>
      </c>
      <c r="H3087">
        <v>8242809</v>
      </c>
      <c r="K3087">
        <f t="shared" si="1114"/>
        <v>102.23677392807251</v>
      </c>
      <c r="L3087">
        <f t="shared" si="1115"/>
        <v>82.531214312952798</v>
      </c>
      <c r="M3087">
        <f t="shared" si="1109"/>
        <v>27.634978497899851</v>
      </c>
      <c r="N3087">
        <f t="shared" si="1116"/>
        <v>0.1250029753596793</v>
      </c>
      <c r="O3087">
        <f t="shared" si="1117"/>
        <v>56.274010559534979</v>
      </c>
      <c r="P3087">
        <f t="shared" si="1118"/>
        <v>56.008676396679689</v>
      </c>
      <c r="Q3087">
        <f t="shared" si="1110"/>
        <v>0.27223218496403234</v>
      </c>
      <c r="R3087">
        <f t="shared" si="1119"/>
        <v>56.001778374570947</v>
      </c>
      <c r="S3087">
        <f t="shared" si="1111"/>
        <v>27.453490374590498</v>
      </c>
      <c r="T3087">
        <f t="shared" si="1112"/>
        <v>13.102204030977029</v>
      </c>
      <c r="U3087">
        <f t="shared" si="1113"/>
        <v>0.46280792668427745</v>
      </c>
      <c r="V3087" s="6">
        <f t="shared" si="1121"/>
        <v>166878.00000056159</v>
      </c>
      <c r="W3087">
        <f t="shared" si="1126"/>
        <v>13.099078321407896</v>
      </c>
      <c r="X3087">
        <f t="shared" si="1127"/>
        <v>27.464654712750846</v>
      </c>
      <c r="Y3087">
        <f t="shared" si="1122"/>
        <v>0.27461036752651796</v>
      </c>
      <c r="Z3087">
        <f t="shared" si="1123"/>
        <v>-1.6124692255629672E-7</v>
      </c>
      <c r="AA3087">
        <f t="shared" si="1125"/>
        <v>-1.46177502772347E-8</v>
      </c>
      <c r="AB3087">
        <f t="shared" si="1124"/>
        <v>0.99909872721315174</v>
      </c>
      <c r="AC3087">
        <f t="shared" si="1120"/>
        <v>2.0968438167325241</v>
      </c>
      <c r="AD3087">
        <f t="shared" si="1128"/>
        <v>-1.9620361260797912E-11</v>
      </c>
      <c r="AE3087">
        <f t="shared" si="1129"/>
        <v>1.5009806004306556E-5</v>
      </c>
      <c r="AF3087">
        <f t="shared" si="1130"/>
        <v>-1.3012566332336648E-7</v>
      </c>
      <c r="AG3087" t="str">
        <f t="shared" si="1131"/>
        <v>NaN</v>
      </c>
      <c r="AH3087" t="str">
        <f t="shared" si="1132"/>
        <v>NaN</v>
      </c>
    </row>
    <row r="3088" spans="1:34">
      <c r="A3088" s="4">
        <v>43293.363912037035</v>
      </c>
      <c r="B3088" s="3">
        <v>-1.59456659066564E-3</v>
      </c>
      <c r="C3088">
        <v>2.91116473228612</v>
      </c>
      <c r="D3088" s="3">
        <v>1.90317650055658E-2</v>
      </c>
      <c r="E3088" s="3">
        <v>1.8836530641401599E-2</v>
      </c>
      <c r="F3088">
        <v>1.8816837898903E-2</v>
      </c>
      <c r="G3088">
        <v>-4637048</v>
      </c>
      <c r="H3088">
        <v>8242808</v>
      </c>
      <c r="K3088">
        <f t="shared" si="1114"/>
        <v>102.30722912172661</v>
      </c>
      <c r="L3088">
        <f t="shared" si="1115"/>
        <v>82.598788659462315</v>
      </c>
      <c r="M3088">
        <f t="shared" si="1109"/>
        <v>27.657605277698813</v>
      </c>
      <c r="N3088">
        <f t="shared" si="1116"/>
        <v>0.12496549019281949</v>
      </c>
      <c r="O3088">
        <f t="shared" si="1117"/>
        <v>56.281868706786682</v>
      </c>
      <c r="P3088">
        <f t="shared" si="1118"/>
        <v>56.016898303604357</v>
      </c>
      <c r="Q3088">
        <f t="shared" si="1110"/>
        <v>0.27348500907329765</v>
      </c>
      <c r="R3088">
        <f t="shared" si="1119"/>
        <v>56.008383697713384</v>
      </c>
      <c r="S3088">
        <f t="shared" si="1111"/>
        <v>27.475281938316616</v>
      </c>
      <c r="T3088">
        <f t="shared" si="1112"/>
        <v>13.098258223939158</v>
      </c>
      <c r="U3088">
        <f t="shared" si="1113"/>
        <v>0.46287434905722485</v>
      </c>
      <c r="V3088" s="6">
        <f t="shared" si="1121"/>
        <v>166938.00000012852</v>
      </c>
      <c r="W3088">
        <f t="shared" si="1126"/>
        <v>13.099154202312464</v>
      </c>
      <c r="X3088">
        <f t="shared" si="1127"/>
        <v>27.472287348653687</v>
      </c>
      <c r="Y3088">
        <f t="shared" si="1122"/>
        <v>0.27346781380331936</v>
      </c>
      <c r="Z3088">
        <f t="shared" si="1123"/>
        <v>-1.0117453963193372E-7</v>
      </c>
      <c r="AA3088">
        <f t="shared" si="1125"/>
        <v>-2.1336838640475336E-8</v>
      </c>
      <c r="AB3088">
        <f t="shared" si="1124"/>
        <v>0.99914456886715508</v>
      </c>
      <c r="AC3088">
        <f t="shared" si="1120"/>
        <v>2.0969390290563479</v>
      </c>
      <c r="AD3088">
        <f t="shared" si="1128"/>
        <v>-2.8759873039958143E-11</v>
      </c>
      <c r="AE3088">
        <f t="shared" si="1129"/>
        <v>-8.0993915150643276E-6</v>
      </c>
      <c r="AF3088">
        <f t="shared" si="1130"/>
        <v>3.5348061974120204E-7</v>
      </c>
      <c r="AG3088" t="str">
        <f t="shared" si="1131"/>
        <v>NaN</v>
      </c>
      <c r="AH3088">
        <f t="shared" si="1132"/>
        <v>3.5348061974120205E-3</v>
      </c>
    </row>
    <row r="3089" spans="1:34">
      <c r="A3089" s="4">
        <v>43293.364606481482</v>
      </c>
      <c r="B3089" s="3">
        <v>-1.5946617283225299E-3</v>
      </c>
      <c r="C3089">
        <v>2.9112503561773302</v>
      </c>
      <c r="D3089" s="3">
        <v>1.9025914039666501E-2</v>
      </c>
      <c r="E3089" s="3">
        <v>1.8830358585910301E-2</v>
      </c>
      <c r="F3089" s="3">
        <v>1.8810608494895902E-2</v>
      </c>
      <c r="G3089">
        <v>-4637048</v>
      </c>
      <c r="H3089">
        <v>8242809</v>
      </c>
      <c r="K3089">
        <f t="shared" si="1114"/>
        <v>102.31328978354568</v>
      </c>
      <c r="L3089">
        <f t="shared" si="1115"/>
        <v>82.613037816154261</v>
      </c>
      <c r="M3089">
        <f t="shared" si="1109"/>
        <v>27.662376504465232</v>
      </c>
      <c r="N3089">
        <f t="shared" si="1116"/>
        <v>0.12499144146218406</v>
      </c>
      <c r="O3089">
        <f t="shared" si="1117"/>
        <v>56.264295032023604</v>
      </c>
      <c r="P3089">
        <f t="shared" si="1118"/>
        <v>55.998425707526529</v>
      </c>
      <c r="Q3089">
        <f t="shared" si="1110"/>
        <v>0.27468624737262815</v>
      </c>
      <c r="R3089">
        <f t="shared" si="1119"/>
        <v>55.989608784650976</v>
      </c>
      <c r="S3089">
        <f t="shared" si="1111"/>
        <v>27.479252339550147</v>
      </c>
      <c r="T3089">
        <f t="shared" si="1112"/>
        <v>13.100989936503849</v>
      </c>
      <c r="U3089">
        <f t="shared" si="1113"/>
        <v>0.46282836433749197</v>
      </c>
      <c r="V3089" s="6">
        <f t="shared" si="1121"/>
        <v>166998.0000003241</v>
      </c>
      <c r="W3089">
        <f t="shared" si="1126"/>
        <v>13.099025788473966</v>
      </c>
      <c r="X3089">
        <f t="shared" si="1127"/>
        <v>27.47406191066116</v>
      </c>
      <c r="Y3089">
        <f t="shared" si="1122"/>
        <v>0.27436335998205647</v>
      </c>
      <c r="Z3089">
        <f t="shared" si="1123"/>
        <v>9.8012834758631453E-8</v>
      </c>
      <c r="AA3089">
        <f t="shared" si="1125"/>
        <v>-2.2691854772599453E-8</v>
      </c>
      <c r="AB3089">
        <f t="shared" si="1124"/>
        <v>0.99910943524014773</v>
      </c>
      <c r="AC3089">
        <f t="shared" si="1120"/>
        <v>2.0968731128321618</v>
      </c>
      <c r="AD3089">
        <f t="shared" si="1128"/>
        <v>-3.0485501305797923E-11</v>
      </c>
      <c r="AE3089">
        <f t="shared" si="1129"/>
        <v>-6.9926022447905359E-5</v>
      </c>
      <c r="AF3089">
        <f t="shared" si="1130"/>
        <v>4.3399582502798609E-8</v>
      </c>
      <c r="AG3089" t="str">
        <f t="shared" si="1131"/>
        <v>NaN</v>
      </c>
      <c r="AH3089">
        <f t="shared" si="1132"/>
        <v>4.3399582502798615E-4</v>
      </c>
    </row>
    <row r="3090" spans="1:34">
      <c r="A3090" s="4">
        <v>43293.365300925929</v>
      </c>
      <c r="B3090" s="3">
        <v>-1.59455469845852E-3</v>
      </c>
      <c r="C3090">
        <v>2.9112015981281698</v>
      </c>
      <c r="D3090" s="3">
        <v>1.90295292706287E-2</v>
      </c>
      <c r="E3090" s="3">
        <v>1.88336765116946E-2</v>
      </c>
      <c r="F3090" s="3">
        <v>1.8814134123167601E-2</v>
      </c>
      <c r="G3090">
        <v>-4637048</v>
      </c>
      <c r="H3090">
        <v>8242810</v>
      </c>
      <c r="K3090">
        <f t="shared" si="1114"/>
        <v>102.30647153899866</v>
      </c>
      <c r="L3090">
        <f t="shared" si="1115"/>
        <v>82.601585165331201</v>
      </c>
      <c r="M3090">
        <f t="shared" si="1109"/>
        <v>27.658541667405412</v>
      </c>
      <c r="N3090">
        <f t="shared" si="1116"/>
        <v>0.12497666365601842</v>
      </c>
      <c r="O3090">
        <f t="shared" si="1117"/>
        <v>56.275153562771614</v>
      </c>
      <c r="P3090">
        <f t="shared" si="1118"/>
        <v>56.008356062643394</v>
      </c>
      <c r="Q3090">
        <f t="shared" si="1110"/>
        <v>0.27491882350024355</v>
      </c>
      <c r="R3090">
        <f t="shared" si="1119"/>
        <v>56.00023473927137</v>
      </c>
      <c r="S3090">
        <f t="shared" si="1111"/>
        <v>27.475262451738583</v>
      </c>
      <c r="T3090">
        <f t="shared" si="1112"/>
        <v>13.099434377960096</v>
      </c>
      <c r="U3090">
        <f t="shared" si="1113"/>
        <v>0.46285455008067261</v>
      </c>
      <c r="V3090" s="6">
        <f t="shared" si="1121"/>
        <v>167058.00000051968</v>
      </c>
      <c r="W3090">
        <f t="shared" si="1126"/>
        <v>13.098803982752916</v>
      </c>
      <c r="X3090">
        <f t="shared" si="1127"/>
        <v>27.479551461618719</v>
      </c>
      <c r="Y3090">
        <f t="shared" si="1122"/>
        <v>0.27696393033166089</v>
      </c>
      <c r="Z3090">
        <f t="shared" si="1123"/>
        <v>-2.2889694355543033E-7</v>
      </c>
      <c r="AA3090">
        <f t="shared" si="1125"/>
        <v>-7.8699189009137903E-8</v>
      </c>
      <c r="AB3090">
        <f t="shared" si="1124"/>
        <v>0.99900679373035894</v>
      </c>
      <c r="AC3090">
        <f t="shared" si="1120"/>
        <v>2.0969106484598226</v>
      </c>
      <c r="AD3090">
        <f t="shared" si="1128"/>
        <v>-1.0473799982219843E-10</v>
      </c>
      <c r="AE3090">
        <f t="shared" si="1129"/>
        <v>-6.0543110332149456E-5</v>
      </c>
      <c r="AF3090">
        <f t="shared" si="1130"/>
        <v>1.7221484429855558E-7</v>
      </c>
      <c r="AG3090" t="str">
        <f t="shared" si="1131"/>
        <v>NaN</v>
      </c>
      <c r="AH3090">
        <f t="shared" si="1132"/>
        <v>1.7221484429855557E-3</v>
      </c>
    </row>
    <row r="3091" spans="1:34">
      <c r="A3091" s="4">
        <v>43293.366006944445</v>
      </c>
      <c r="B3091" s="3">
        <v>-1.5952325542639299E-3</v>
      </c>
      <c r="C3091">
        <v>2.9111635430654101</v>
      </c>
      <c r="D3091" s="3">
        <v>1.9026235129258599E-2</v>
      </c>
      <c r="E3091" s="3">
        <v>1.8830596430052499E-2</v>
      </c>
      <c r="F3091" s="3">
        <v>1.8808738482603098E-2</v>
      </c>
      <c r="G3091">
        <v>-4637048</v>
      </c>
      <c r="H3091">
        <v>8242812</v>
      </c>
      <c r="K3091">
        <f t="shared" si="1114"/>
        <v>102.34965375446401</v>
      </c>
      <c r="L3091">
        <f t="shared" si="1115"/>
        <v>82.651859901212291</v>
      </c>
      <c r="M3091">
        <f t="shared" si="1109"/>
        <v>27.675375798062852</v>
      </c>
      <c r="N3091">
        <f t="shared" si="1116"/>
        <v>0.12496512975852318</v>
      </c>
      <c r="O3091">
        <f t="shared" si="1117"/>
        <v>56.265259441004702</v>
      </c>
      <c r="P3091">
        <f t="shared" si="1118"/>
        <v>55.999137560939786</v>
      </c>
      <c r="Q3091">
        <f t="shared" si="1110"/>
        <v>0.28128672012211098</v>
      </c>
      <c r="R3091">
        <f t="shared" si="1119"/>
        <v>55.983972720882591</v>
      </c>
      <c r="S3091">
        <f t="shared" si="1111"/>
        <v>27.487851317981445</v>
      </c>
      <c r="T3091">
        <f t="shared" si="1112"/>
        <v>13.098220283486913</v>
      </c>
      <c r="U3091">
        <f t="shared" si="1113"/>
        <v>0.46287498773388708</v>
      </c>
      <c r="V3091" s="6">
        <f t="shared" si="1121"/>
        <v>167119.00000032037</v>
      </c>
      <c r="W3091">
        <f t="shared" si="1126"/>
        <v>13.098485866652984</v>
      </c>
      <c r="X3091">
        <f t="shared" si="1127"/>
        <v>27.486996336896727</v>
      </c>
      <c r="Y3091">
        <f t="shared" si="1122"/>
        <v>0.28181888977622077</v>
      </c>
      <c r="Z3091">
        <f t="shared" si="1123"/>
        <v>-5.957591680684577E-8</v>
      </c>
      <c r="AA3091">
        <f t="shared" si="1125"/>
        <v>-8.953931807430592E-8</v>
      </c>
      <c r="AB3091">
        <f t="shared" si="1124"/>
        <v>0.99881621090365902</v>
      </c>
      <c r="AC3091">
        <f t="shared" si="1120"/>
        <v>2.0969399445594608</v>
      </c>
      <c r="AD3091">
        <f t="shared" si="1128"/>
        <v>-1.1711350607862266E-10</v>
      </c>
      <c r="AE3091">
        <f t="shared" si="1129"/>
        <v>-5.1712169314552784E-5</v>
      </c>
      <c r="AF3091">
        <f t="shared" si="1130"/>
        <v>2.2544741608430502E-7</v>
      </c>
      <c r="AG3091" t="str">
        <f t="shared" si="1131"/>
        <v>NaN</v>
      </c>
      <c r="AH3091">
        <f t="shared" si="1132"/>
        <v>2.2544741608430501E-3</v>
      </c>
    </row>
    <row r="3092" spans="1:34">
      <c r="A3092" s="4">
        <v>43293.366701388892</v>
      </c>
      <c r="B3092" s="3">
        <v>-1.5960412243475699E-3</v>
      </c>
      <c r="C3092">
        <v>2.9111790029346598</v>
      </c>
      <c r="D3092" s="3">
        <v>1.9028946552480198E-2</v>
      </c>
      <c r="E3092" s="3">
        <v>1.8833533805209302E-2</v>
      </c>
      <c r="F3092" s="3">
        <v>1.88087980371347E-2</v>
      </c>
      <c r="G3092">
        <v>-4637048</v>
      </c>
      <c r="H3092">
        <v>8242812</v>
      </c>
      <c r="K3092">
        <f t="shared" si="1114"/>
        <v>102.40116937993101</v>
      </c>
      <c r="L3092">
        <f t="shared" si="1115"/>
        <v>82.703297242789503</v>
      </c>
      <c r="M3092">
        <f t="shared" si="1109"/>
        <v>27.692599218805039</v>
      </c>
      <c r="N3092">
        <f t="shared" si="1116"/>
        <v>0.12496981540438169</v>
      </c>
      <c r="O3092">
        <f t="shared" si="1117"/>
        <v>56.273403339065553</v>
      </c>
      <c r="P3092">
        <f t="shared" si="1118"/>
        <v>56.007928950595499</v>
      </c>
      <c r="Q3092">
        <f t="shared" si="1110"/>
        <v>0.28925112570630773</v>
      </c>
      <c r="R3092">
        <f t="shared" si="1119"/>
        <v>55.984152213359245</v>
      </c>
      <c r="S3092">
        <f t="shared" si="1111"/>
        <v>27.499765135000835</v>
      </c>
      <c r="T3092">
        <f t="shared" si="1112"/>
        <v>13.098713509366755</v>
      </c>
      <c r="U3092">
        <f t="shared" si="1113"/>
        <v>0.4628666849372669</v>
      </c>
      <c r="V3092" s="6">
        <f t="shared" si="1121"/>
        <v>167179.00000051595</v>
      </c>
      <c r="W3092">
        <f t="shared" si="1126"/>
        <v>13.098415822741071</v>
      </c>
      <c r="X3092">
        <f t="shared" si="1127"/>
        <v>27.490438231742935</v>
      </c>
      <c r="Y3092">
        <f t="shared" si="1122"/>
        <v>0.28626916545174907</v>
      </c>
      <c r="Z3092">
        <f t="shared" si="1123"/>
        <v>2.5293634907909414E-8</v>
      </c>
      <c r="AA3092">
        <f t="shared" si="1125"/>
        <v>-8.6732232240490104E-8</v>
      </c>
      <c r="AB3092">
        <f t="shared" si="1124"/>
        <v>0.99864183179009225</v>
      </c>
      <c r="AC3092">
        <f t="shared" si="1120"/>
        <v>2.0969280430189801</v>
      </c>
      <c r="AD3092">
        <f t="shared" si="1128"/>
        <v>-1.1167778385792923E-10</v>
      </c>
      <c r="AE3092">
        <f t="shared" si="1129"/>
        <v>-3.1940043363845761E-5</v>
      </c>
      <c r="AF3092">
        <f t="shared" si="1130"/>
        <v>3.4806657657506272E-7</v>
      </c>
      <c r="AG3092" t="str">
        <f t="shared" si="1131"/>
        <v>NaN</v>
      </c>
      <c r="AH3092">
        <f t="shared" si="1132"/>
        <v>3.4806657657506269E-3</v>
      </c>
    </row>
    <row r="3093" spans="1:34">
      <c r="A3093" s="4">
        <v>43293.367395833331</v>
      </c>
      <c r="B3093" s="3">
        <v>-1.5970758463663499E-3</v>
      </c>
      <c r="C3093">
        <v>2.9111730568311001</v>
      </c>
      <c r="D3093" s="3">
        <v>1.90297552225638E-2</v>
      </c>
      <c r="E3093" s="3">
        <v>1.8832927302646602E-2</v>
      </c>
      <c r="F3093" s="3">
        <v>1.88099295732354E-2</v>
      </c>
      <c r="G3093">
        <v>-4637048</v>
      </c>
      <c r="H3093">
        <v>8242812</v>
      </c>
      <c r="K3093">
        <f t="shared" si="1114"/>
        <v>102.46707907721999</v>
      </c>
      <c r="L3093">
        <f t="shared" si="1115"/>
        <v>82.767719546172358</v>
      </c>
      <c r="M3093">
        <f t="shared" si="1109"/>
        <v>27.714170559825416</v>
      </c>
      <c r="N3093">
        <f t="shared" si="1116"/>
        <v>0.12496801323289698</v>
      </c>
      <c r="O3093">
        <f t="shared" si="1117"/>
        <v>56.275832220943251</v>
      </c>
      <c r="P3093">
        <f t="shared" si="1118"/>
        <v>56.006113724391405</v>
      </c>
      <c r="Q3093">
        <f t="shared" si="1110"/>
        <v>0.28826965052682851</v>
      </c>
      <c r="R3093">
        <f t="shared" si="1119"/>
        <v>55.987562570416422</v>
      </c>
      <c r="S3093">
        <f t="shared" si="1111"/>
        <v>27.521990792807529</v>
      </c>
      <c r="T3093">
        <f t="shared" si="1112"/>
        <v>13.098523807105208</v>
      </c>
      <c r="U3093">
        <f t="shared" si="1113"/>
        <v>0.46286987832058346</v>
      </c>
      <c r="V3093" s="6">
        <f t="shared" si="1121"/>
        <v>167239.00000008289</v>
      </c>
      <c r="W3093">
        <f t="shared" si="1126"/>
        <v>13.098217364990631</v>
      </c>
      <c r="X3093">
        <f t="shared" si="1127"/>
        <v>27.499188829324105</v>
      </c>
      <c r="Y3093">
        <f t="shared" si="1122"/>
        <v>0.28730324603666207</v>
      </c>
      <c r="Z3093">
        <f t="shared" si="1123"/>
        <v>-1.2330647017999968E-7</v>
      </c>
      <c r="AA3093">
        <f t="shared" si="1125"/>
        <v>-1.011820050012676E-7</v>
      </c>
      <c r="AB3093">
        <f t="shared" si="1124"/>
        <v>0.99860231282796286</v>
      </c>
      <c r="AC3093">
        <f t="shared" si="1120"/>
        <v>2.0969326205345511</v>
      </c>
      <c r="AD3093">
        <f t="shared" si="1128"/>
        <v>-1.2981489648554096E-10</v>
      </c>
      <c r="AE3093">
        <f t="shared" si="1129"/>
        <v>-5.0877409401650582E-5</v>
      </c>
      <c r="AF3093">
        <f t="shared" si="1130"/>
        <v>2.5399816421609254E-7</v>
      </c>
      <c r="AG3093" t="str">
        <f t="shared" si="1131"/>
        <v>NaN</v>
      </c>
      <c r="AH3093">
        <f t="shared" si="1132"/>
        <v>2.5399816421609253E-3</v>
      </c>
    </row>
    <row r="3094" spans="1:34">
      <c r="A3094" s="4">
        <v>43293.368090277778</v>
      </c>
      <c r="B3094" s="3">
        <v>-1.5968974632596701E-3</v>
      </c>
      <c r="C3094">
        <v>2.9111326233269201</v>
      </c>
      <c r="D3094" s="3">
        <v>1.9020491193223299E-2</v>
      </c>
      <c r="E3094">
        <v>1.8824507620011002E-2</v>
      </c>
      <c r="F3094" s="3">
        <v>1.88019849987177E-2</v>
      </c>
      <c r="G3094">
        <v>-4637048</v>
      </c>
      <c r="H3094">
        <v>8242812</v>
      </c>
      <c r="K3094">
        <f t="shared" si="1114"/>
        <v>102.45571533630851</v>
      </c>
      <c r="L3094">
        <f t="shared" si="1115"/>
        <v>82.766798876159967</v>
      </c>
      <c r="M3094">
        <f t="shared" si="1109"/>
        <v>27.713862280149563</v>
      </c>
      <c r="N3094">
        <f t="shared" si="1116"/>
        <v>0.12495575846680897</v>
      </c>
      <c r="O3094">
        <f t="shared" si="1117"/>
        <v>56.248007235901881</v>
      </c>
      <c r="P3094">
        <f t="shared" si="1118"/>
        <v>55.980914113556686</v>
      </c>
      <c r="Q3094">
        <f t="shared" si="1110"/>
        <v>0.28438896187685003</v>
      </c>
      <c r="R3094">
        <f t="shared" si="1119"/>
        <v>55.963618274025031</v>
      </c>
      <c r="S3094">
        <f t="shared" si="1111"/>
        <v>27.524269638898328</v>
      </c>
      <c r="T3094">
        <f t="shared" si="1112"/>
        <v>13.097233831727523</v>
      </c>
      <c r="U3094">
        <f t="shared" si="1113"/>
        <v>0.46289159332712276</v>
      </c>
      <c r="V3094" s="6">
        <f t="shared" si="1121"/>
        <v>167299.00000027847</v>
      </c>
      <c r="W3094">
        <f t="shared" si="1126"/>
        <v>13.097852552949423</v>
      </c>
      <c r="X3094">
        <f t="shared" si="1127"/>
        <v>27.506495530507376</v>
      </c>
      <c r="Y3094">
        <f t="shared" si="1122"/>
        <v>0.2864797970615669</v>
      </c>
      <c r="Z3094">
        <f t="shared" si="1123"/>
        <v>-2.3712782601247281E-7</v>
      </c>
      <c r="AA3094">
        <f t="shared" si="1125"/>
        <v>-4.6802183143416277E-8</v>
      </c>
      <c r="AB3094">
        <f t="shared" si="1124"/>
        <v>0.99863468321332649</v>
      </c>
      <c r="AC3094">
        <f t="shared" si="1120"/>
        <v>2.096963747640415</v>
      </c>
      <c r="AD3094">
        <f t="shared" si="1128"/>
        <v>-6.0219943148498616E-11</v>
      </c>
      <c r="AE3094">
        <f t="shared" si="1129"/>
        <v>-5.429622341340204E-5</v>
      </c>
      <c r="AF3094">
        <f t="shared" si="1130"/>
        <v>1.104083078916968E-7</v>
      </c>
      <c r="AG3094" t="str">
        <f t="shared" si="1131"/>
        <v>NaN</v>
      </c>
      <c r="AH3094">
        <f t="shared" si="1132"/>
        <v>1.1040830789169681E-3</v>
      </c>
    </row>
    <row r="3095" spans="1:34">
      <c r="A3095" s="4">
        <v>43293.368784722225</v>
      </c>
      <c r="B3095" s="3">
        <v>-1.5946617283225299E-3</v>
      </c>
      <c r="C3095">
        <v>2.9110838652777602</v>
      </c>
      <c r="D3095" s="3">
        <v>1.9014247784489301E-2</v>
      </c>
      <c r="E3095" s="3">
        <v>1.8818513947626299E-2</v>
      </c>
      <c r="F3095" s="3">
        <v>1.8794969474893199E-2</v>
      </c>
      <c r="G3095">
        <v>-4637048</v>
      </c>
      <c r="H3095">
        <v>8242812</v>
      </c>
      <c r="K3095">
        <f t="shared" si="1114"/>
        <v>102.31328978354568</v>
      </c>
      <c r="L3095">
        <f t="shared" si="1115"/>
        <v>82.633595165615404</v>
      </c>
      <c r="M3095">
        <f t="shared" si="1109"/>
        <v>27.669259983825881</v>
      </c>
      <c r="N3095">
        <f t="shared" si="1116"/>
        <v>0.12494098066064345</v>
      </c>
      <c r="O3095">
        <f t="shared" si="1117"/>
        <v>56.229254839051073</v>
      </c>
      <c r="P3095">
        <f t="shared" si="1118"/>
        <v>55.962975407538643</v>
      </c>
      <c r="Q3095">
        <f t="shared" si="1110"/>
        <v>0.28678077878102215</v>
      </c>
      <c r="R3095">
        <f t="shared" si="1119"/>
        <v>55.942474060270051</v>
      </c>
      <c r="S3095">
        <f t="shared" si="1111"/>
        <v>27.478072797971866</v>
      </c>
      <c r="T3095">
        <f t="shared" si="1112"/>
        <v>13.095678273183783</v>
      </c>
      <c r="U3095">
        <f t="shared" si="1113"/>
        <v>0.46291777907030346</v>
      </c>
      <c r="V3095" s="6">
        <f t="shared" si="1121"/>
        <v>167359.00000047404</v>
      </c>
      <c r="W3095">
        <f t="shared" si="1126"/>
        <v>13.097689117154975</v>
      </c>
      <c r="X3095">
        <f t="shared" si="1127"/>
        <v>27.513299547570771</v>
      </c>
      <c r="Y3095">
        <f t="shared" si="1122"/>
        <v>0.28718180978462254</v>
      </c>
      <c r="Z3095">
        <f t="shared" si="1123"/>
        <v>-8.152493879522289E-8</v>
      </c>
      <c r="AA3095">
        <f t="shared" si="1125"/>
        <v>-1.4804391186669308E-8</v>
      </c>
      <c r="AB3095">
        <f t="shared" si="1124"/>
        <v>0.99860462426696706</v>
      </c>
      <c r="AC3095">
        <f t="shared" si="1120"/>
        <v>2.0970012832680753</v>
      </c>
      <c r="AD3095">
        <f t="shared" si="1128"/>
        <v>-1.9002451282707139E-11</v>
      </c>
      <c r="AE3095">
        <f t="shared" si="1129"/>
        <v>-2.9668733852171408E-5</v>
      </c>
      <c r="AF3095">
        <f t="shared" si="1130"/>
        <v>6.3759022629361688E-8</v>
      </c>
      <c r="AG3095" t="str">
        <f t="shared" si="1131"/>
        <v>NaN</v>
      </c>
      <c r="AH3095">
        <f t="shared" si="1132"/>
        <v>6.3759022629361693E-4</v>
      </c>
    </row>
    <row r="3096" spans="1:34">
      <c r="A3096" s="4">
        <v>43293.369490740741</v>
      </c>
      <c r="B3096" s="3">
        <v>-1.5957082425484301E-3</v>
      </c>
      <c r="C3096">
        <v>2.9111017035884301</v>
      </c>
      <c r="D3096" s="3">
        <v>1.9011536361267602E-2</v>
      </c>
      <c r="E3096" s="3">
        <v>1.8815980907511399E-2</v>
      </c>
      <c r="F3096" s="3">
        <v>1.8791074608525402E-2</v>
      </c>
      <c r="G3096">
        <v>-4637048</v>
      </c>
      <c r="H3096">
        <v>8242812</v>
      </c>
      <c r="K3096">
        <f t="shared" si="1114"/>
        <v>102.37995706356263</v>
      </c>
      <c r="L3096">
        <f t="shared" si="1115"/>
        <v>82.705382212025228</v>
      </c>
      <c r="M3096">
        <f t="shared" si="1109"/>
        <v>27.693297355630936</v>
      </c>
      <c r="N3096">
        <f t="shared" si="1116"/>
        <v>0.12494638717509475</v>
      </c>
      <c r="O3096">
        <f t="shared" si="1117"/>
        <v>56.221110940989909</v>
      </c>
      <c r="P3096">
        <f t="shared" si="1118"/>
        <v>55.95539416868597</v>
      </c>
      <c r="Q3096">
        <f t="shared" si="1110"/>
        <v>0.29037568869599539</v>
      </c>
      <c r="R3096">
        <f t="shared" si="1119"/>
        <v>55.930735252293914</v>
      </c>
      <c r="S3096">
        <f t="shared" si="1111"/>
        <v>27.499713563166939</v>
      </c>
      <c r="T3096">
        <f t="shared" si="1112"/>
        <v>13.096247379968132</v>
      </c>
      <c r="U3096">
        <f t="shared" si="1113"/>
        <v>0.46290819892035845</v>
      </c>
      <c r="V3096" s="6">
        <f t="shared" si="1121"/>
        <v>167420.00000027474</v>
      </c>
      <c r="W3096">
        <f t="shared" si="1126"/>
        <v>13.09755778482015</v>
      </c>
      <c r="X3096">
        <f t="shared" si="1127"/>
        <v>27.520905482356888</v>
      </c>
      <c r="Y3096">
        <f t="shared" si="1122"/>
        <v>0.29111879867568291</v>
      </c>
      <c r="Z3096">
        <f t="shared" si="1123"/>
        <v>-3.1355745668110604E-9</v>
      </c>
      <c r="AA3096">
        <f t="shared" si="1125"/>
        <v>-2.5644520395290101E-8</v>
      </c>
      <c r="AB3096">
        <f t="shared" si="1124"/>
        <v>0.99845097224768653</v>
      </c>
      <c r="AC3096">
        <f t="shared" si="1120"/>
        <v>2.0969875507213689</v>
      </c>
      <c r="AD3096">
        <f t="shared" si="1128"/>
        <v>-3.2471136579453676E-11</v>
      </c>
      <c r="AE3096">
        <f t="shared" si="1129"/>
        <v>-4.997949512744181E-5</v>
      </c>
      <c r="AF3096">
        <f t="shared" si="1130"/>
        <v>6.4675033394325974E-8</v>
      </c>
      <c r="AG3096" t="str">
        <f t="shared" si="1131"/>
        <v>NaN</v>
      </c>
      <c r="AH3096">
        <f t="shared" si="1132"/>
        <v>6.4675033394325974E-4</v>
      </c>
    </row>
    <row r="3097" spans="1:34">
      <c r="A3097" s="4">
        <v>43293.370185185187</v>
      </c>
      <c r="B3097" s="3">
        <v>-1.5959341944835599E-3</v>
      </c>
      <c r="C3097">
        <v>2.9110826760570498</v>
      </c>
      <c r="D3097" s="3">
        <v>1.9006208652481298E-2</v>
      </c>
      <c r="E3097">
        <v>1.8810225079269001E-2</v>
      </c>
      <c r="F3097" s="3">
        <v>1.8783832777480702E-2</v>
      </c>
      <c r="G3097">
        <v>-4637048</v>
      </c>
      <c r="H3097">
        <v>8242812</v>
      </c>
      <c r="K3097">
        <f t="shared" si="1114"/>
        <v>102.39435113538399</v>
      </c>
      <c r="L3097">
        <f t="shared" si="1115"/>
        <v>82.729295604846172</v>
      </c>
      <c r="M3097">
        <f t="shared" si="1109"/>
        <v>27.701304581768586</v>
      </c>
      <c r="N3097">
        <f t="shared" si="1116"/>
        <v>0.124940620226347</v>
      </c>
      <c r="O3097">
        <f t="shared" si="1117"/>
        <v>56.205108895677341</v>
      </c>
      <c r="P3097">
        <f t="shared" si="1118"/>
        <v>55.938167316081497</v>
      </c>
      <c r="Q3097">
        <f t="shared" si="1110"/>
        <v>0.29619992855003119</v>
      </c>
      <c r="R3097">
        <f t="shared" si="1119"/>
        <v>55.90890896712731</v>
      </c>
      <c r="S3097">
        <f t="shared" si="1111"/>
        <v>27.503837962735233</v>
      </c>
      <c r="T3097">
        <f t="shared" si="1112"/>
        <v>13.095640332731525</v>
      </c>
      <c r="U3097">
        <f t="shared" si="1113"/>
        <v>0.46291841774696568</v>
      </c>
      <c r="V3097" s="6">
        <f t="shared" si="1121"/>
        <v>167480.00000047032</v>
      </c>
      <c r="W3097">
        <f t="shared" si="1126"/>
        <v>13.097476066922932</v>
      </c>
      <c r="X3097">
        <f t="shared" si="1127"/>
        <v>27.51948214777503</v>
      </c>
      <c r="Y3097">
        <f t="shared" si="1122"/>
        <v>0.30427449326018774</v>
      </c>
      <c r="Z3097">
        <f t="shared" si="1123"/>
        <v>1.5176180944952891E-7</v>
      </c>
      <c r="AA3097">
        <f t="shared" si="1125"/>
        <v>-2.5498940109458911E-8</v>
      </c>
      <c r="AB3097">
        <f t="shared" si="1124"/>
        <v>0.99793377385102011</v>
      </c>
      <c r="AC3097">
        <f t="shared" si="1120"/>
        <v>2.0970021987711882</v>
      </c>
      <c r="AD3097">
        <f t="shared" si="1128"/>
        <v>-3.089105738825923E-11</v>
      </c>
      <c r="AE3097">
        <f t="shared" si="1129"/>
        <v>-1.3600200228265107E-4</v>
      </c>
      <c r="AF3097">
        <f t="shared" si="1130"/>
        <v>2.2610934294139207E-8</v>
      </c>
      <c r="AG3097" t="str">
        <f t="shared" si="1131"/>
        <v>NaN</v>
      </c>
      <c r="AH3097">
        <f t="shared" si="1132"/>
        <v>2.2610934294139208E-4</v>
      </c>
    </row>
    <row r="3098" spans="1:34">
      <c r="A3098" s="4">
        <v>43293.370879629627</v>
      </c>
      <c r="B3098" s="3">
        <v>-1.5993710423390401E-3</v>
      </c>
      <c r="C3098">
        <v>2.9111587861825701</v>
      </c>
      <c r="D3098" s="3">
        <v>1.90346667041013E-2</v>
      </c>
      <c r="E3098" s="3">
        <v>1.8838290688054302E-2</v>
      </c>
      <c r="F3098" s="3">
        <v>1.8802223216844102E-2</v>
      </c>
      <c r="G3098">
        <v>-4637048</v>
      </c>
      <c r="H3098">
        <v>8243067</v>
      </c>
      <c r="K3098">
        <f t="shared" si="1114"/>
        <v>102.61329254361935</v>
      </c>
      <c r="L3098">
        <f t="shared" si="1115"/>
        <v>82.924062947911708</v>
      </c>
      <c r="M3098">
        <f t="shared" si="1109"/>
        <v>27.766521013909031</v>
      </c>
      <c r="N3098">
        <f t="shared" si="1116"/>
        <v>0.12496368802133775</v>
      </c>
      <c r="O3098">
        <f t="shared" si="1117"/>
        <v>56.290584106466163</v>
      </c>
      <c r="P3098">
        <f t="shared" si="1118"/>
        <v>56.022166018863778</v>
      </c>
      <c r="Q3098">
        <f t="shared" si="1110"/>
        <v>0.32624786253453664</v>
      </c>
      <c r="R3098">
        <f t="shared" si="1119"/>
        <v>55.964336243931626</v>
      </c>
      <c r="S3098">
        <f t="shared" si="1111"/>
        <v>27.549022438886006</v>
      </c>
      <c r="T3098">
        <f t="shared" si="1112"/>
        <v>13.098068521677922</v>
      </c>
      <c r="U3098">
        <f t="shared" si="1113"/>
        <v>0.46287754244053642</v>
      </c>
      <c r="V3098" s="6">
        <f t="shared" si="1121"/>
        <v>167540.00000003725</v>
      </c>
      <c r="W3098">
        <f t="shared" si="1126"/>
        <v>13.097324305113794</v>
      </c>
      <c r="X3098">
        <f t="shared" si="1127"/>
        <v>27.523395399258654</v>
      </c>
      <c r="Y3098">
        <f t="shared" si="1122"/>
        <v>0.31769081881020611</v>
      </c>
      <c r="Z3098">
        <f t="shared" si="1123"/>
        <v>1.6440862689038298E-7</v>
      </c>
      <c r="AA3098">
        <f t="shared" si="1125"/>
        <v>2.987754636763225E-8</v>
      </c>
      <c r="AB3098">
        <f t="shared" si="1124"/>
        <v>0.99741247176030567</v>
      </c>
      <c r="AC3098">
        <f t="shared" si="1120"/>
        <v>2.0969436065719118</v>
      </c>
      <c r="AD3098">
        <f t="shared" si="1128"/>
        <v>3.466604716003307E-11</v>
      </c>
      <c r="AE3098">
        <f t="shared" si="1129"/>
        <v>-4.016115309882922E-4</v>
      </c>
      <c r="AF3098">
        <f t="shared" si="1130"/>
        <v>-8.5926908277105028E-9</v>
      </c>
      <c r="AG3098">
        <f t="shared" si="1131"/>
        <v>3.4666047160033068E-9</v>
      </c>
      <c r="AH3098" t="str">
        <f t="shared" si="1132"/>
        <v>NaN</v>
      </c>
    </row>
    <row r="3099" spans="1:34">
      <c r="A3099" s="4">
        <v>43293.371574074074</v>
      </c>
      <c r="B3099" s="3">
        <v>-1.5990380605399E-3</v>
      </c>
      <c r="C3099">
        <v>2.9111445155340299</v>
      </c>
      <c r="D3099" s="3">
        <v>1.90301000965701E-2</v>
      </c>
      <c r="E3099" s="3">
        <v>1.8833058116924799E-2</v>
      </c>
      <c r="F3099" s="3">
        <v>1.8796220120057099E-2</v>
      </c>
      <c r="G3099">
        <v>-4637048</v>
      </c>
      <c r="H3099">
        <v>8243067</v>
      </c>
      <c r="K3099">
        <f t="shared" si="1114"/>
        <v>102.59208022725096</v>
      </c>
      <c r="L3099">
        <f t="shared" si="1115"/>
        <v>82.910741647634993</v>
      </c>
      <c r="M3099">
        <f t="shared" si="1109"/>
        <v>27.762060473133328</v>
      </c>
      <c r="N3099">
        <f t="shared" si="1116"/>
        <v>0.12495936280977542</v>
      </c>
      <c r="O3099">
        <f t="shared" si="1117"/>
        <v>56.276868067626566</v>
      </c>
      <c r="P3099">
        <f t="shared" si="1118"/>
        <v>56.006505243768657</v>
      </c>
      <c r="Q3099">
        <f t="shared" si="1110"/>
        <v>0.33062466534605051</v>
      </c>
      <c r="R3099">
        <f t="shared" si="1119"/>
        <v>55.946243402280516</v>
      </c>
      <c r="S3099">
        <f t="shared" si="1111"/>
        <v>27.541644029569294</v>
      </c>
      <c r="T3099">
        <f t="shared" si="1112"/>
        <v>13.097613236250305</v>
      </c>
      <c r="U3099">
        <f t="shared" si="1113"/>
        <v>0.46288520656049464</v>
      </c>
      <c r="V3099" s="6">
        <f t="shared" si="1121"/>
        <v>167600.00000023283</v>
      </c>
      <c r="W3099">
        <f t="shared" si="1126"/>
        <v>13.097219239245911</v>
      </c>
      <c r="X3099">
        <f t="shared" si="1127"/>
        <v>27.520409653645437</v>
      </c>
      <c r="Y3099">
        <f t="shared" si="1122"/>
        <v>0.3283607146506024</v>
      </c>
      <c r="Z3099">
        <f t="shared" si="1123"/>
        <v>-5.0587269552436157E-8</v>
      </c>
      <c r="AA3099">
        <f t="shared" si="1125"/>
        <v>6.8172617258177957E-8</v>
      </c>
      <c r="AB3099">
        <f t="shared" si="1124"/>
        <v>0.99699315165961211</v>
      </c>
      <c r="AC3099">
        <f t="shared" si="1120"/>
        <v>2.0969545926092801</v>
      </c>
      <c r="AD3099">
        <f t="shared" si="1128"/>
        <v>7.6528836236738581E-11</v>
      </c>
      <c r="AE3099">
        <f t="shared" si="1129"/>
        <v>-4.1534074223919741E-5</v>
      </c>
      <c r="AF3099">
        <f t="shared" si="1130"/>
        <v>-1.8342207848162066E-7</v>
      </c>
      <c r="AG3099">
        <f t="shared" si="1131"/>
        <v>7.6528836236738579E-9</v>
      </c>
      <c r="AH3099" t="str">
        <f t="shared" si="1132"/>
        <v>NaN</v>
      </c>
    </row>
    <row r="3100" spans="1:34">
      <c r="A3100" s="4">
        <v>43293.37226851852</v>
      </c>
      <c r="B3100" s="3">
        <v>-1.5992640124750301E-3</v>
      </c>
      <c r="C3100">
        <v>2.9111397586511898</v>
      </c>
      <c r="D3100" s="3">
        <v>1.9028375726538801E-2</v>
      </c>
      <c r="E3100" s="3">
        <v>1.8832297015669599E-2</v>
      </c>
      <c r="F3100" s="3">
        <v>1.8795302980270202E-2</v>
      </c>
      <c r="G3100">
        <v>-4637048</v>
      </c>
      <c r="H3100">
        <v>8243067</v>
      </c>
      <c r="K3100">
        <f t="shared" si="1114"/>
        <v>102.60647429907232</v>
      </c>
      <c r="L3100">
        <f t="shared" si="1115"/>
        <v>82.926341291359236</v>
      </c>
      <c r="M3100">
        <f t="shared" si="1109"/>
        <v>27.767283900687172</v>
      </c>
      <c r="N3100">
        <f t="shared" si="1116"/>
        <v>0.12495792107258999</v>
      </c>
      <c r="O3100">
        <f t="shared" si="1117"/>
        <v>56.271688834210615</v>
      </c>
      <c r="P3100">
        <f t="shared" si="1118"/>
        <v>56.004227312845735</v>
      </c>
      <c r="Q3100">
        <f t="shared" si="1110"/>
        <v>0.32820961607122001</v>
      </c>
      <c r="R3100">
        <f t="shared" si="1119"/>
        <v>55.943479218139395</v>
      </c>
      <c r="S3100">
        <f t="shared" si="1111"/>
        <v>27.548477489973024</v>
      </c>
      <c r="T3100">
        <f t="shared" si="1112"/>
        <v>13.097461474441314</v>
      </c>
      <c r="U3100">
        <f t="shared" si="1113"/>
        <v>0.46288776126714398</v>
      </c>
      <c r="V3100" s="6">
        <f t="shared" si="1121"/>
        <v>167660.00000042841</v>
      </c>
      <c r="W3100">
        <f t="shared" si="1126"/>
        <v>13.097441044966986</v>
      </c>
      <c r="X3100">
        <f t="shared" si="1127"/>
        <v>27.519318822489744</v>
      </c>
      <c r="Y3100">
        <f t="shared" si="1122"/>
        <v>0.33133968164116351</v>
      </c>
      <c r="Z3100">
        <f t="shared" si="1123"/>
        <v>-1.2228740817918134E-7</v>
      </c>
      <c r="AA3100">
        <f t="shared" si="1125"/>
        <v>3.2486792327344265E-8</v>
      </c>
      <c r="AB3100">
        <f t="shared" si="1124"/>
        <v>0.99687684707793889</v>
      </c>
      <c r="AC3100">
        <f t="shared" si="1120"/>
        <v>2.0969582546217311</v>
      </c>
      <c r="AD3100">
        <f t="shared" si="1128"/>
        <v>3.6141025687185504E-11</v>
      </c>
      <c r="AE3100">
        <f t="shared" si="1129"/>
        <v>-7.6004967534495975E-5</v>
      </c>
      <c r="AF3100">
        <f t="shared" si="1130"/>
        <v>-4.7335779351730312E-8</v>
      </c>
      <c r="AG3100">
        <f t="shared" si="1131"/>
        <v>3.6141025687185502E-9</v>
      </c>
      <c r="AH3100" t="str">
        <f t="shared" si="1132"/>
        <v>NaN</v>
      </c>
    </row>
    <row r="3101" spans="1:34">
      <c r="A3101" s="4">
        <v>43293.372974537036</v>
      </c>
      <c r="B3101" s="3">
        <v>-1.6000370059373399E-3</v>
      </c>
      <c r="C3101">
        <v>2.9110981359263</v>
      </c>
      <c r="D3101" s="3">
        <v>1.9022905311267099E-2</v>
      </c>
      <c r="E3101" s="3">
        <v>1.8826208205628098E-2</v>
      </c>
      <c r="F3101" s="3">
        <v>1.8787537069347299E-2</v>
      </c>
      <c r="G3101">
        <v>-4637048</v>
      </c>
      <c r="H3101">
        <v>8243067</v>
      </c>
      <c r="K3101">
        <f t="shared" si="1114"/>
        <v>102.65571717635738</v>
      </c>
      <c r="L3101">
        <f t="shared" si="1115"/>
        <v>82.985792387874085</v>
      </c>
      <c r="M3101">
        <f t="shared" si="1109"/>
        <v>27.787190669144916</v>
      </c>
      <c r="N3101">
        <f t="shared" si="1116"/>
        <v>0.12494530587220565</v>
      </c>
      <c r="O3101">
        <f t="shared" si="1117"/>
        <v>56.255258162684157</v>
      </c>
      <c r="P3101">
        <f t="shared" si="1118"/>
        <v>55.986003865462628</v>
      </c>
      <c r="Q3101">
        <f t="shared" si="1110"/>
        <v>0.33518476350621995</v>
      </c>
      <c r="R3101">
        <f t="shared" si="1119"/>
        <v>55.920073399177937</v>
      </c>
      <c r="S3101">
        <f t="shared" si="1111"/>
        <v>27.563734160140768</v>
      </c>
      <c r="T3101">
        <f t="shared" si="1112"/>
        <v>13.096133558611383</v>
      </c>
      <c r="U3101">
        <f t="shared" si="1113"/>
        <v>0.46291011495034523</v>
      </c>
      <c r="V3101" s="6">
        <f t="shared" si="1121"/>
        <v>167721.00000022911</v>
      </c>
      <c r="W3101">
        <f t="shared" si="1126"/>
        <v>13.097376838047722</v>
      </c>
      <c r="X3101">
        <f t="shared" si="1127"/>
        <v>27.517402248415863</v>
      </c>
      <c r="Y3101">
        <f t="shared" si="1122"/>
        <v>0.33091109588567252</v>
      </c>
      <c r="Z3101">
        <f t="shared" si="1123"/>
        <v>1.5050757932716531E-7</v>
      </c>
      <c r="AA3101">
        <f t="shared" si="1125"/>
        <v>-1.2878252208558485E-9</v>
      </c>
      <c r="AB3101">
        <f t="shared" si="1124"/>
        <v>0.9968960937127207</v>
      </c>
      <c r="AC3101">
        <f t="shared" si="1120"/>
        <v>2.0969902972307071</v>
      </c>
      <c r="AD3101">
        <f t="shared" si="1128"/>
        <v>-1.4345620063323003E-12</v>
      </c>
      <c r="AE3101">
        <f t="shared" si="1129"/>
        <v>9.0968026746852503E-4</v>
      </c>
      <c r="AF3101">
        <f t="shared" si="1130"/>
        <v>-1.5698623949558298E-10</v>
      </c>
      <c r="AG3101" t="str">
        <f t="shared" si="1131"/>
        <v>NaN</v>
      </c>
      <c r="AH3101" t="str">
        <f t="shared" si="1132"/>
        <v>NaN</v>
      </c>
    </row>
    <row r="3102" spans="1:34">
      <c r="A3102" s="4">
        <v>43293.373668981483</v>
      </c>
      <c r="B3102" s="3">
        <v>-1.6005126942218301E-3</v>
      </c>
      <c r="C3102">
        <v>2.9111968412453302</v>
      </c>
      <c r="D3102" s="3">
        <v>1.9020158211424099E-2</v>
      </c>
      <c r="E3102" s="3">
        <v>1.8824091392762098E-2</v>
      </c>
      <c r="F3102" s="3">
        <v>1.8786739038623601E-2</v>
      </c>
      <c r="G3102">
        <v>-4637048</v>
      </c>
      <c r="H3102">
        <v>8243067</v>
      </c>
      <c r="K3102">
        <f t="shared" si="1114"/>
        <v>102.68602048545536</v>
      </c>
      <c r="L3102">
        <f t="shared" si="1115"/>
        <v>83.01714470109539</v>
      </c>
      <c r="M3102">
        <f t="shared" si="1109"/>
        <v>27.797688763822705</v>
      </c>
      <c r="N3102">
        <f t="shared" si="1116"/>
        <v>0.12497522191883313</v>
      </c>
      <c r="O3102">
        <f t="shared" si="1117"/>
        <v>56.247007108069681</v>
      </c>
      <c r="P3102">
        <f t="shared" si="1118"/>
        <v>55.979668370083317</v>
      </c>
      <c r="Q3102">
        <f t="shared" si="1110"/>
        <v>0.32933890807957766</v>
      </c>
      <c r="R3102">
        <f t="shared" si="1119"/>
        <v>55.917668199990104</v>
      </c>
      <c r="S3102">
        <f t="shared" si="1111"/>
        <v>27.578129491769655</v>
      </c>
      <c r="T3102">
        <f t="shared" si="1112"/>
        <v>13.099282616151116</v>
      </c>
      <c r="U3102">
        <f t="shared" si="1113"/>
        <v>0.46285710478732162</v>
      </c>
      <c r="V3102" s="6">
        <f t="shared" si="1121"/>
        <v>167781.00000042468</v>
      </c>
      <c r="W3102">
        <f t="shared" si="1126"/>
        <v>13.097268853683509</v>
      </c>
      <c r="X3102">
        <f t="shared" si="1127"/>
        <v>27.519044283895191</v>
      </c>
      <c r="Y3102">
        <f t="shared" si="1122"/>
        <v>0.31055261513328486</v>
      </c>
      <c r="Z3102">
        <f t="shared" si="1123"/>
        <v>1.8654055743859698E-7</v>
      </c>
      <c r="AA3102">
        <f t="shared" si="1125"/>
        <v>3.614496256965498E-8</v>
      </c>
      <c r="AB3102">
        <f t="shared" si="1124"/>
        <v>0.99769546564662603</v>
      </c>
      <c r="AC3102">
        <f t="shared" si="1120"/>
        <v>2.0969143104722736</v>
      </c>
      <c r="AD3102">
        <f t="shared" si="1128"/>
        <v>4.2901312555666102E-11</v>
      </c>
      <c r="AE3102">
        <f t="shared" si="1129"/>
        <v>1.2612115866232035E-5</v>
      </c>
      <c r="AF3102">
        <f t="shared" si="1130"/>
        <v>3.386208250935906E-7</v>
      </c>
      <c r="AG3102">
        <f t="shared" si="1131"/>
        <v>4.2901312555666099E-9</v>
      </c>
      <c r="AH3102">
        <f t="shared" si="1132"/>
        <v>3.3862082509359061E-3</v>
      </c>
    </row>
    <row r="3103" spans="1:34">
      <c r="A3103" s="4">
        <v>43293.374363425923</v>
      </c>
      <c r="B3103" s="3">
        <v>-1.5941741478309301E-3</v>
      </c>
      <c r="C3103">
        <v>2.91116829994826</v>
      </c>
      <c r="D3103" s="3">
        <v>1.9062446899915798E-2</v>
      </c>
      <c r="E3103" s="3">
        <v>1.8867307673408499E-2</v>
      </c>
      <c r="F3103" s="3">
        <v>1.8849521425854599E-2</v>
      </c>
      <c r="G3103">
        <v>-4637048</v>
      </c>
      <c r="H3103">
        <v>8243387</v>
      </c>
      <c r="K3103">
        <f t="shared" si="1114"/>
        <v>102.28222889172042</v>
      </c>
      <c r="L3103">
        <f t="shared" si="1115"/>
        <v>82.530826230734533</v>
      </c>
      <c r="M3103">
        <f t="shared" si="1109"/>
        <v>27.6348485513839</v>
      </c>
      <c r="N3103">
        <f t="shared" si="1116"/>
        <v>0.12496657149571157</v>
      </c>
      <c r="O3103">
        <f t="shared" si="1117"/>
        <v>56.374023342739449</v>
      </c>
      <c r="P3103">
        <f t="shared" si="1118"/>
        <v>56.109012135299409</v>
      </c>
      <c r="Q3103">
        <f t="shared" si="1110"/>
        <v>0.26713417381405691</v>
      </c>
      <c r="R3103">
        <f t="shared" si="1119"/>
        <v>56.106889168925392</v>
      </c>
      <c r="S3103">
        <f t="shared" si="1111"/>
        <v>27.45675910217453</v>
      </c>
      <c r="T3103">
        <f t="shared" si="1112"/>
        <v>13.098372045296216</v>
      </c>
      <c r="U3103">
        <f t="shared" si="1113"/>
        <v>0.4628724330272328</v>
      </c>
      <c r="V3103" s="6">
        <f t="shared" si="1121"/>
        <v>167840.99999999162</v>
      </c>
      <c r="W3103">
        <f t="shared" si="1126"/>
        <v>13.097403104514685</v>
      </c>
      <c r="X3103">
        <f t="shared" si="1127"/>
        <v>27.520422858904052</v>
      </c>
      <c r="Y3103">
        <f t="shared" si="1122"/>
        <v>0.29103817566641271</v>
      </c>
      <c r="Z3103">
        <f t="shared" si="1123"/>
        <v>-2.5293634908264684E-7</v>
      </c>
      <c r="AA3103">
        <f t="shared" si="1125"/>
        <v>3.2079914124297856E-8</v>
      </c>
      <c r="AB3103">
        <f t="shared" si="1124"/>
        <v>0.9984505810300075</v>
      </c>
      <c r="AC3103">
        <f t="shared" si="1120"/>
        <v>2.0969362825470022</v>
      </c>
      <c r="AD3103">
        <f t="shared" si="1128"/>
        <v>4.0629902411054366E-11</v>
      </c>
      <c r="AE3103">
        <f t="shared" si="1129"/>
        <v>3.6218172958903588E-4</v>
      </c>
      <c r="AF3103">
        <f t="shared" si="1130"/>
        <v>1.1167353833444817E-8</v>
      </c>
      <c r="AG3103">
        <f t="shared" si="1131"/>
        <v>4.0629902411054368E-9</v>
      </c>
      <c r="AH3103">
        <f t="shared" si="1132"/>
        <v>1.1167353833444817E-4</v>
      </c>
    </row>
    <row r="3104" spans="1:34">
      <c r="A3104" s="4">
        <v>43293.375057870369</v>
      </c>
      <c r="B3104" s="3">
        <v>-1.5972304450588099E-3</v>
      </c>
      <c r="C3104">
        <v>2.9111017035884301</v>
      </c>
      <c r="D3104" s="3">
        <v>1.9012927749499801E-2</v>
      </c>
      <c r="E3104" s="3">
        <v>1.88165993022812E-2</v>
      </c>
      <c r="F3104" s="3">
        <v>1.87970181507808E-2</v>
      </c>
      <c r="G3104">
        <v>-4637048</v>
      </c>
      <c r="H3104">
        <v>8243185</v>
      </c>
      <c r="K3104">
        <f t="shared" si="1114"/>
        <v>102.47692765267689</v>
      </c>
      <c r="L3104">
        <f t="shared" si="1115"/>
        <v>82.794540068937593</v>
      </c>
      <c r="M3104">
        <f t="shared" si="1109"/>
        <v>27.723151217338934</v>
      </c>
      <c r="N3104">
        <f t="shared" si="1116"/>
        <v>0.12494638717509475</v>
      </c>
      <c r="O3104">
        <f t="shared" si="1117"/>
        <v>56.22529004657396</v>
      </c>
      <c r="P3104">
        <f t="shared" si="1118"/>
        <v>55.957244987560699</v>
      </c>
      <c r="Q3104">
        <f t="shared" si="1110"/>
        <v>0.27664144510560362</v>
      </c>
      <c r="R3104">
        <f t="shared" si="1119"/>
        <v>55.948648601468356</v>
      </c>
      <c r="S3104">
        <f t="shared" si="1111"/>
        <v>27.538723587268532</v>
      </c>
      <c r="T3104">
        <f t="shared" si="1112"/>
        <v>13.096247379968132</v>
      </c>
      <c r="U3104">
        <f t="shared" si="1113"/>
        <v>0.46290819892035845</v>
      </c>
      <c r="V3104" s="6">
        <f t="shared" si="1121"/>
        <v>167901.0000001872</v>
      </c>
      <c r="W3104">
        <f t="shared" si="1126"/>
        <v>13.097764998059571</v>
      </c>
      <c r="X3104">
        <f t="shared" si="1127"/>
        <v>27.521031122324978</v>
      </c>
      <c r="Y3104">
        <f t="shared" si="1122"/>
        <v>0.28061560458858281</v>
      </c>
      <c r="Z3104">
        <f t="shared" si="1123"/>
        <v>-8.4660513387871871E-8</v>
      </c>
      <c r="AA3104">
        <f t="shared" si="1125"/>
        <v>-3.536480145638687E-8</v>
      </c>
      <c r="AB3104">
        <f t="shared" si="1124"/>
        <v>0.99886574402040851</v>
      </c>
      <c r="AC3104">
        <f t="shared" si="1120"/>
        <v>2.0969875507213689</v>
      </c>
      <c r="AD3104">
        <f t="shared" si="1128"/>
        <v>-4.6455010864240174E-11</v>
      </c>
      <c r="AE3104">
        <f t="shared" si="1129"/>
        <v>-4.0032552690272679E-4</v>
      </c>
      <c r="AF3104">
        <f t="shared" si="1130"/>
        <v>1.1551817470613556E-8</v>
      </c>
      <c r="AG3104" t="str">
        <f t="shared" si="1131"/>
        <v>NaN</v>
      </c>
      <c r="AH3104">
        <f t="shared" si="1132"/>
        <v>1.1551817470613556E-4</v>
      </c>
    </row>
    <row r="3105" spans="1:34">
      <c r="A3105" s="4">
        <v>43293.375763888886</v>
      </c>
      <c r="B3105" s="3">
        <v>-1.5947449737723201E-3</v>
      </c>
      <c r="C3105">
        <v>2.9111361909890499</v>
      </c>
      <c r="D3105" s="3">
        <v>1.9043930733441801E-2</v>
      </c>
      <c r="E3105" s="3">
        <v>1.8849814236746198E-2</v>
      </c>
      <c r="F3105" s="3">
        <v>1.8820804230708699E-2</v>
      </c>
      <c r="G3105">
        <v>-4637048</v>
      </c>
      <c r="H3105">
        <v>8243366</v>
      </c>
      <c r="K3105">
        <f t="shared" si="1114"/>
        <v>102.31859286263811</v>
      </c>
      <c r="L3105">
        <f t="shared" si="1115"/>
        <v>82.604938693313244</v>
      </c>
      <c r="M3105">
        <f t="shared" si="1109"/>
        <v>27.659664571926417</v>
      </c>
      <c r="N3105">
        <f t="shared" si="1116"/>
        <v>0.12495683976969793</v>
      </c>
      <c r="O3105">
        <f t="shared" si="1117"/>
        <v>56.318409091507526</v>
      </c>
      <c r="P3105">
        <f t="shared" si="1118"/>
        <v>56.056655316743353</v>
      </c>
      <c r="Q3105">
        <f t="shared" si="1110"/>
        <v>0.29807119484608791</v>
      </c>
      <c r="R3105">
        <f t="shared" si="1119"/>
        <v>56.020337896661438</v>
      </c>
      <c r="S3105">
        <f t="shared" si="1111"/>
        <v>27.460950442029024</v>
      </c>
      <c r="T3105">
        <f t="shared" si="1112"/>
        <v>13.097347653084254</v>
      </c>
      <c r="U3105">
        <f t="shared" si="1113"/>
        <v>0.46288967729713604</v>
      </c>
      <c r="V3105" s="6">
        <f t="shared" si="1121"/>
        <v>167961.99999998789</v>
      </c>
      <c r="W3105">
        <f t="shared" si="1126"/>
        <v>13.097905085883401</v>
      </c>
      <c r="X3105">
        <f t="shared" si="1127"/>
        <v>27.518604182921422</v>
      </c>
      <c r="Y3105">
        <f t="shared" si="1122"/>
        <v>0.29358731800938404</v>
      </c>
      <c r="Z3105">
        <f t="shared" si="1123"/>
        <v>4.2643814142395882E-7</v>
      </c>
      <c r="AA3105">
        <f t="shared" si="1125"/>
        <v>-3.7895658033501967E-8</v>
      </c>
      <c r="AB3105">
        <f t="shared" si="1124"/>
        <v>0.99835162126140431</v>
      </c>
      <c r="AC3105">
        <f t="shared" si="1120"/>
        <v>2.0969610011310769</v>
      </c>
      <c r="AD3105">
        <f t="shared" si="1128"/>
        <v>-4.7579494332558916E-11</v>
      </c>
      <c r="AE3105">
        <f t="shared" si="1129"/>
        <v>-2.8166595625516303E-5</v>
      </c>
      <c r="AF3105">
        <f t="shared" si="1130"/>
        <v>1.6815759957104012E-7</v>
      </c>
      <c r="AG3105" t="str">
        <f t="shared" si="1131"/>
        <v>NaN</v>
      </c>
      <c r="AH3105">
        <f t="shared" si="1132"/>
        <v>1.6815759957104011E-3</v>
      </c>
    </row>
    <row r="3106" spans="1:34">
      <c r="A3106" s="4">
        <v>43293.376458333332</v>
      </c>
      <c r="B3106" s="3">
        <v>-1.5970758463663499E-3</v>
      </c>
      <c r="C3106">
        <v>2.91126343760516</v>
      </c>
      <c r="D3106" s="3">
        <v>1.90409814660779E-2</v>
      </c>
      <c r="E3106" s="3">
        <v>1.88454854733573E-2</v>
      </c>
      <c r="F3106">
        <v>1.8815218015642999E-2</v>
      </c>
      <c r="G3106">
        <v>-4637048</v>
      </c>
      <c r="H3106">
        <v>8243357</v>
      </c>
      <c r="K3106">
        <f t="shared" si="1114"/>
        <v>102.46707907721999</v>
      </c>
      <c r="L3106">
        <f t="shared" si="1115"/>
        <v>82.760767936758242</v>
      </c>
      <c r="M3106">
        <f t="shared" si="1109"/>
        <v>27.711842863834459</v>
      </c>
      <c r="N3106">
        <f t="shared" si="1116"/>
        <v>0.12499540623944994</v>
      </c>
      <c r="O3106">
        <f t="shared" si="1117"/>
        <v>56.309550816423624</v>
      </c>
      <c r="P3106">
        <f t="shared" si="1118"/>
        <v>56.043699584619368</v>
      </c>
      <c r="Q3106">
        <f t="shared" si="1110"/>
        <v>0.30604931407646063</v>
      </c>
      <c r="R3106">
        <f t="shared" si="1119"/>
        <v>56.003501502347163</v>
      </c>
      <c r="S3106">
        <f t="shared" si="1111"/>
        <v>27.507809987783485</v>
      </c>
      <c r="T3106">
        <f t="shared" si="1112"/>
        <v>13.101407281479203</v>
      </c>
      <c r="U3106">
        <f t="shared" si="1113"/>
        <v>0.4628213388941963</v>
      </c>
      <c r="V3106" s="6">
        <f t="shared" si="1121"/>
        <v>168022.00000018347</v>
      </c>
      <c r="W3106">
        <f t="shared" si="1126"/>
        <v>13.097846715956818</v>
      </c>
      <c r="X3106">
        <f t="shared" si="1127"/>
        <v>27.516823237528971</v>
      </c>
      <c r="Y3106">
        <f t="shared" si="1122"/>
        <v>0.30571125726890358</v>
      </c>
      <c r="Z3106">
        <f t="shared" si="1123"/>
        <v>-7.9042608669936089E-8</v>
      </c>
      <c r="AA3106">
        <f t="shared" si="1125"/>
        <v>7.1259667735005889E-9</v>
      </c>
      <c r="AB3106">
        <f t="shared" si="1124"/>
        <v>0.9978781160288781</v>
      </c>
      <c r="AC3106">
        <f t="shared" si="1120"/>
        <v>2.0968630422979069</v>
      </c>
      <c r="AD3106">
        <f t="shared" si="1128"/>
        <v>8.591712469161908E-12</v>
      </c>
      <c r="AE3106">
        <f t="shared" si="1129"/>
        <v>-6.380205555669053E-6</v>
      </c>
      <c r="AF3106">
        <f t="shared" si="1130"/>
        <v>-1.3405286478219136E-7</v>
      </c>
      <c r="AG3106">
        <f t="shared" si="1131"/>
        <v>8.5917124691619078E-10</v>
      </c>
      <c r="AH3106" t="str">
        <f t="shared" si="1132"/>
        <v>NaN</v>
      </c>
    </row>
    <row r="3107" spans="1:34">
      <c r="A3107" s="4">
        <v>43293.377152777779</v>
      </c>
      <c r="B3107" s="3">
        <v>-1.5968498944312201E-3</v>
      </c>
      <c r="C3107">
        <v>2.9111064604712702</v>
      </c>
      <c r="D3107" s="3">
        <v>1.90410052504922E-2</v>
      </c>
      <c r="E3107" s="3">
        <v>1.88445816656167E-2</v>
      </c>
      <c r="F3107" s="3">
        <v>1.8812931121628899E-2</v>
      </c>
      <c r="G3107">
        <v>-4637048</v>
      </c>
      <c r="H3107">
        <v>8243355</v>
      </c>
      <c r="K3107">
        <f t="shared" si="1114"/>
        <v>102.45268500539865</v>
      </c>
      <c r="L3107">
        <f t="shared" si="1115"/>
        <v>82.74937996630517</v>
      </c>
      <c r="M3107">
        <f t="shared" si="1109"/>
        <v>27.708029684527389</v>
      </c>
      <c r="N3107">
        <f t="shared" si="1116"/>
        <v>0.12494782891228018</v>
      </c>
      <c r="O3107">
        <f t="shared" si="1117"/>
        <v>56.309622254126133</v>
      </c>
      <c r="P3107">
        <f t="shared" si="1118"/>
        <v>56.040994541648246</v>
      </c>
      <c r="Q3107">
        <f t="shared" si="1110"/>
        <v>0.3130132628841622</v>
      </c>
      <c r="R3107">
        <f t="shared" si="1119"/>
        <v>55.99660899124197</v>
      </c>
      <c r="S3107">
        <f t="shared" si="1111"/>
        <v>27.499354175937949</v>
      </c>
      <c r="T3107">
        <f t="shared" si="1112"/>
        <v>13.096399141777123</v>
      </c>
      <c r="U3107">
        <f t="shared" si="1113"/>
        <v>0.46290564421370911</v>
      </c>
      <c r="V3107" s="6">
        <f t="shared" si="1121"/>
        <v>168082.00000037905</v>
      </c>
      <c r="W3107">
        <f t="shared" si="1126"/>
        <v>13.097931352350365</v>
      </c>
      <c r="X3107">
        <f t="shared" si="1127"/>
        <v>27.512633170054521</v>
      </c>
      <c r="Y3107">
        <f t="shared" si="1122"/>
        <v>0.31370295946221916</v>
      </c>
      <c r="Z3107">
        <f t="shared" si="1123"/>
        <v>-5.944004172439744E-7</v>
      </c>
      <c r="AA3107">
        <f t="shared" si="1125"/>
        <v>6.5656692136533768E-8</v>
      </c>
      <c r="AB3107">
        <f t="shared" si="1124"/>
        <v>0.99756340142809796</v>
      </c>
      <c r="AC3107">
        <f t="shared" si="1120"/>
        <v>2.0969838887089178</v>
      </c>
      <c r="AD3107">
        <f t="shared" si="1128"/>
        <v>7.7149441053449639E-11</v>
      </c>
      <c r="AE3107">
        <f t="shared" si="1129"/>
        <v>-4.5699171477011394E-5</v>
      </c>
      <c r="AF3107">
        <f t="shared" si="1130"/>
        <v>-1.6805656925949871E-7</v>
      </c>
      <c r="AG3107">
        <f t="shared" si="1131"/>
        <v>7.7149441053449635E-9</v>
      </c>
      <c r="AH3107" t="str">
        <f t="shared" si="1132"/>
        <v>NaN</v>
      </c>
    </row>
    <row r="3108" spans="1:34">
      <c r="A3108" s="4">
        <v>43293.377847222226</v>
      </c>
      <c r="B3108" s="3">
        <v>-1.5969450320881199E-3</v>
      </c>
      <c r="C3108">
        <v>2.9110398641114399</v>
      </c>
      <c r="D3108" s="3">
        <v>1.9034761841758199E-2</v>
      </c>
      <c r="E3108" s="3">
        <v>1.8838718807510299E-2</v>
      </c>
      <c r="F3108" s="3">
        <v>1.8803712080134601E-2</v>
      </c>
      <c r="G3108">
        <v>-4637048</v>
      </c>
      <c r="H3108">
        <v>8243354</v>
      </c>
      <c r="K3108">
        <f t="shared" si="1114"/>
        <v>102.45874566721835</v>
      </c>
      <c r="L3108">
        <f t="shared" si="1115"/>
        <v>82.76755897426564</v>
      </c>
      <c r="M3108">
        <f t="shared" si="1109"/>
        <v>27.714116793487108</v>
      </c>
      <c r="N3108">
        <f t="shared" si="1116"/>
        <v>0.12492764459166324</v>
      </c>
      <c r="O3108">
        <f t="shared" si="1117"/>
        <v>56.290869857275311</v>
      </c>
      <c r="P3108">
        <f t="shared" si="1118"/>
        <v>56.023447355007768</v>
      </c>
      <c r="Q3108">
        <f t="shared" si="1110"/>
        <v>0.32204630142603463</v>
      </c>
      <c r="R3108">
        <f t="shared" si="1119"/>
        <v>55.968823555849276</v>
      </c>
      <c r="S3108">
        <f t="shared" si="1111"/>
        <v>27.499419259203083</v>
      </c>
      <c r="T3108">
        <f t="shared" si="1112"/>
        <v>13.094274476449025</v>
      </c>
      <c r="U3108">
        <f t="shared" si="1113"/>
        <v>0.46294141010683476</v>
      </c>
      <c r="V3108" s="6">
        <f t="shared" si="1121"/>
        <v>168142.00000057463</v>
      </c>
      <c r="W3108">
        <f t="shared" si="1126"/>
        <v>13.097989722276951</v>
      </c>
      <c r="X3108">
        <f t="shared" si="1127"/>
        <v>27.51228457468611</v>
      </c>
      <c r="Y3108">
        <f t="shared" si="1122"/>
        <v>0.31637555701949321</v>
      </c>
      <c r="Z3108">
        <f t="shared" si="1123"/>
        <v>1.3279158328735959E-7</v>
      </c>
      <c r="AA3108">
        <f t="shared" si="1125"/>
        <v>3.6197222415964819E-8</v>
      </c>
      <c r="AB3108">
        <f t="shared" si="1124"/>
        <v>0.99745886904953562</v>
      </c>
      <c r="AC3108">
        <f t="shared" si="1120"/>
        <v>2.097035156883285</v>
      </c>
      <c r="AD3108">
        <f t="shared" si="1128"/>
        <v>4.2175024388657674E-11</v>
      </c>
      <c r="AE3108">
        <f t="shared" si="1129"/>
        <v>2.9321483747522369E-5</v>
      </c>
      <c r="AF3108">
        <f t="shared" si="1130"/>
        <v>1.4318595991735323E-7</v>
      </c>
      <c r="AG3108">
        <f t="shared" si="1131"/>
        <v>4.2175024388657671E-9</v>
      </c>
      <c r="AH3108">
        <f t="shared" si="1132"/>
        <v>1.4318595991735324E-3</v>
      </c>
    </row>
    <row r="3109" spans="1:34">
      <c r="A3109" s="4">
        <v>43293.378541666665</v>
      </c>
      <c r="B3109" s="3">
        <v>-1.5973731515441601E-3</v>
      </c>
      <c r="C3109">
        <v>2.9111564077411498</v>
      </c>
      <c r="D3109" s="3">
        <v>1.90235237060369E-2</v>
      </c>
      <c r="E3109" s="3">
        <v>1.8828348802908301E-2</v>
      </c>
      <c r="F3109" s="3">
        <v>1.8795160049394299E-2</v>
      </c>
      <c r="G3109">
        <v>-4637048</v>
      </c>
      <c r="H3109">
        <v>8243354</v>
      </c>
      <c r="K3109">
        <f t="shared" si="1114"/>
        <v>102.48601864540647</v>
      </c>
      <c r="L3109">
        <f t="shared" si="1115"/>
        <v>82.806073519028942</v>
      </c>
      <c r="M3109">
        <f t="shared" si="1109"/>
        <v>27.727013109447689</v>
      </c>
      <c r="N3109">
        <f t="shared" si="1116"/>
        <v>0.12496296715274498</v>
      </c>
      <c r="O3109">
        <f t="shared" si="1117"/>
        <v>56.257115542943538</v>
      </c>
      <c r="P3109">
        <f t="shared" si="1118"/>
        <v>55.992410546183216</v>
      </c>
      <c r="Q3109">
        <f t="shared" si="1110"/>
        <v>0.31406710674828275</v>
      </c>
      <c r="R3109">
        <f t="shared" si="1119"/>
        <v>55.943048436195255</v>
      </c>
      <c r="S3109">
        <f t="shared" si="1111"/>
        <v>27.517635038282169</v>
      </c>
      <c r="T3109">
        <f t="shared" si="1112"/>
        <v>13.097992640773418</v>
      </c>
      <c r="U3109">
        <f t="shared" si="1113"/>
        <v>0.46287881979386125</v>
      </c>
      <c r="V3109" s="6">
        <f t="shared" si="1121"/>
        <v>168202.00000014156</v>
      </c>
      <c r="W3109">
        <f t="shared" si="1126"/>
        <v>13.097604480761403</v>
      </c>
      <c r="X3109">
        <f t="shared" si="1127"/>
        <v>27.496464576336855</v>
      </c>
      <c r="Y3109">
        <f t="shared" si="1122"/>
        <v>0.31474570423267068</v>
      </c>
      <c r="Z3109">
        <f t="shared" si="1123"/>
        <v>5.0169193108761492E-7</v>
      </c>
      <c r="AA3109">
        <f t="shared" si="1125"/>
        <v>-4.0531033810403333E-8</v>
      </c>
      <c r="AB3109">
        <f t="shared" si="1124"/>
        <v>0.99752422843466637</v>
      </c>
      <c r="AC3109">
        <f t="shared" si="1120"/>
        <v>2.0969454375781376</v>
      </c>
      <c r="AD3109">
        <f t="shared" si="1128"/>
        <v>-4.7467057176787308E-11</v>
      </c>
      <c r="AE3109">
        <f t="shared" si="1129"/>
        <v>3.7002804079260785E-5</v>
      </c>
      <c r="AF3109">
        <f t="shared" si="1130"/>
        <v>-1.2769935605719212E-7</v>
      </c>
      <c r="AG3109" t="str">
        <f t="shared" si="1131"/>
        <v>NaN</v>
      </c>
      <c r="AH3109" t="str">
        <f t="shared" si="1132"/>
        <v>NaN</v>
      </c>
    </row>
    <row r="3110" spans="1:34">
      <c r="A3110" s="4">
        <v>43293.379247685189</v>
      </c>
      <c r="B3110" s="3">
        <v>-1.5970282775378999E-3</v>
      </c>
      <c r="C3110">
        <v>2.91123013942524</v>
      </c>
      <c r="D3110">
        <v>1.9027234074656001E-2</v>
      </c>
      <c r="E3110" s="3">
        <v>1.88328797338181E-2</v>
      </c>
      <c r="F3110" s="3">
        <v>1.88008296408043E-2</v>
      </c>
      <c r="G3110">
        <v>-4637048</v>
      </c>
      <c r="H3110">
        <v>8243354</v>
      </c>
      <c r="K3110">
        <f t="shared" si="1114"/>
        <v>102.46404874631014</v>
      </c>
      <c r="L3110">
        <f t="shared" si="1115"/>
        <v>82.776650993623733</v>
      </c>
      <c r="M3110">
        <f t="shared" si="1109"/>
        <v>27.717161190222999</v>
      </c>
      <c r="N3110">
        <f t="shared" si="1116"/>
        <v>0.12498531407913999</v>
      </c>
      <c r="O3110">
        <f t="shared" si="1117"/>
        <v>56.26825982450071</v>
      </c>
      <c r="P3110">
        <f t="shared" si="1118"/>
        <v>56.005971353708567</v>
      </c>
      <c r="Q3110">
        <f t="shared" si="1110"/>
        <v>0.30812370452369464</v>
      </c>
      <c r="R3110">
        <f t="shared" si="1119"/>
        <v>55.960136119977015</v>
      </c>
      <c r="S3110">
        <f t="shared" si="1111"/>
        <v>27.511745387207203</v>
      </c>
      <c r="T3110">
        <f t="shared" si="1112"/>
        <v>13.100344948814998</v>
      </c>
      <c r="U3110">
        <f t="shared" si="1113"/>
        <v>0.46283922184076176</v>
      </c>
      <c r="V3110" s="6">
        <f t="shared" si="1121"/>
        <v>168263.0000005709</v>
      </c>
      <c r="W3110">
        <f t="shared" si="1126"/>
        <v>13.097581132790765</v>
      </c>
      <c r="X3110">
        <f t="shared" si="1127"/>
        <v>27.496269330379278</v>
      </c>
      <c r="Y3110">
        <f t="shared" si="1122"/>
        <v>0.31035320399193722</v>
      </c>
      <c r="Z3110">
        <f t="shared" si="1123"/>
        <v>1.5677872845858533E-7</v>
      </c>
      <c r="AA3110">
        <f t="shared" si="1125"/>
        <v>-2.8787560520434825E-8</v>
      </c>
      <c r="AB3110">
        <f t="shared" si="1124"/>
        <v>0.99769600962969063</v>
      </c>
      <c r="AC3110">
        <f t="shared" si="1120"/>
        <v>2.096888676385094</v>
      </c>
      <c r="AD3110">
        <f t="shared" si="1128"/>
        <v>-3.4190174119083167E-11</v>
      </c>
      <c r="AE3110">
        <f t="shared" si="1129"/>
        <v>6.5370708057255696E-6</v>
      </c>
      <c r="AF3110">
        <f t="shared" si="1130"/>
        <v>-5.2065394031294314E-7</v>
      </c>
      <c r="AG3110" t="str">
        <f t="shared" si="1131"/>
        <v>NaN</v>
      </c>
      <c r="AH3110" t="str">
        <f t="shared" si="1132"/>
        <v>NaN</v>
      </c>
    </row>
    <row r="3111" spans="1:34">
      <c r="A3111" s="4">
        <v>43293.379942129628</v>
      </c>
      <c r="B3111" s="3">
        <v>-1.59727801388726E-3</v>
      </c>
      <c r="C3111">
        <v>2.91121586877671</v>
      </c>
      <c r="D3111">
        <v>1.9025438351381999E-2</v>
      </c>
      <c r="E3111" s="3">
        <v>1.8829597484655101E-2</v>
      </c>
      <c r="F3111">
        <v>1.8798792875822999E-2</v>
      </c>
      <c r="G3111">
        <v>-4637048</v>
      </c>
      <c r="H3111">
        <v>8243354</v>
      </c>
      <c r="K3111">
        <f t="shared" si="1114"/>
        <v>102.47995798358674</v>
      </c>
      <c r="L3111">
        <f t="shared" si="1115"/>
        <v>82.795237539931435</v>
      </c>
      <c r="M3111">
        <f t="shared" si="1109"/>
        <v>27.723384760442332</v>
      </c>
      <c r="N3111">
        <f t="shared" si="1116"/>
        <v>0.12498098886758074</v>
      </c>
      <c r="O3111">
        <f t="shared" si="1117"/>
        <v>56.262866277977807</v>
      </c>
      <c r="P3111">
        <f t="shared" si="1118"/>
        <v>55.9961477766036</v>
      </c>
      <c r="Q3111">
        <f t="shared" si="1110"/>
        <v>0.30886880070383427</v>
      </c>
      <c r="R3111">
        <f t="shared" si="1119"/>
        <v>55.953997477273973</v>
      </c>
      <c r="S3111">
        <f t="shared" si="1111"/>
        <v>27.517472226639775</v>
      </c>
      <c r="T3111">
        <f t="shared" si="1112"/>
        <v>13.099889663387708</v>
      </c>
      <c r="U3111">
        <f t="shared" si="1113"/>
        <v>0.46284688596071438</v>
      </c>
      <c r="V3111" s="6">
        <f t="shared" si="1121"/>
        <v>168323.00000013784</v>
      </c>
      <c r="W3111">
        <f t="shared" si="1126"/>
        <v>13.097557784820127</v>
      </c>
      <c r="X3111">
        <f t="shared" si="1127"/>
        <v>27.48610416586396</v>
      </c>
      <c r="Y3111">
        <f t="shared" si="1122"/>
        <v>0.3073539885860086</v>
      </c>
      <c r="Z3111">
        <f t="shared" si="1123"/>
        <v>-2.9087680143185441E-7</v>
      </c>
      <c r="AA3111">
        <f t="shared" si="1125"/>
        <v>5.5096524676671372E-9</v>
      </c>
      <c r="AB3111">
        <f t="shared" si="1124"/>
        <v>0.99781449231855335</v>
      </c>
      <c r="AC3111">
        <f t="shared" si="1120"/>
        <v>2.0968996624224547</v>
      </c>
      <c r="AD3111">
        <f t="shared" si="1128"/>
        <v>6.607547737515556E-12</v>
      </c>
      <c r="AE3111">
        <f t="shared" si="1129"/>
        <v>4.2108034614876995E-5</v>
      </c>
      <c r="AF3111">
        <f t="shared" si="1130"/>
        <v>1.5620911580972824E-8</v>
      </c>
      <c r="AG3111">
        <f t="shared" si="1131"/>
        <v>6.6075477375155563E-10</v>
      </c>
      <c r="AH3111">
        <f t="shared" si="1132"/>
        <v>1.5620911580972824E-4</v>
      </c>
    </row>
    <row r="3112" spans="1:34">
      <c r="A3112" s="4">
        <v>43293.380636574075</v>
      </c>
      <c r="B3112" s="3">
        <v>-1.5969807087094501E-3</v>
      </c>
      <c r="C3112">
        <v>2.91112073111981</v>
      </c>
      <c r="D3112">
        <v>1.9013165593641999E-2</v>
      </c>
      <c r="E3112" s="3">
        <v>1.88174317567791E-2</v>
      </c>
      <c r="F3112" s="3">
        <v>1.87878229310991E-2</v>
      </c>
      <c r="G3112">
        <v>-4637048</v>
      </c>
      <c r="H3112">
        <v>8243354</v>
      </c>
      <c r="K3112">
        <f t="shared" si="1114"/>
        <v>102.46101841540029</v>
      </c>
      <c r="L3112">
        <f t="shared" si="1115"/>
        <v>82.790717864245906</v>
      </c>
      <c r="M3112">
        <f t="shared" si="1109"/>
        <v>27.72187137982111</v>
      </c>
      <c r="N3112">
        <f t="shared" si="1116"/>
        <v>0.12495215412384238</v>
      </c>
      <c r="O3112">
        <f t="shared" si="1117"/>
        <v>56.226004423596699</v>
      </c>
      <c r="P3112">
        <f t="shared" si="1118"/>
        <v>55.959736474507721</v>
      </c>
      <c r="Q3112">
        <f t="shared" si="1110"/>
        <v>0.30506946053049688</v>
      </c>
      <c r="R3112">
        <f t="shared" si="1119"/>
        <v>55.920934963066202</v>
      </c>
      <c r="S3112">
        <f t="shared" si="1111"/>
        <v>27.518491739467446</v>
      </c>
      <c r="T3112">
        <f t="shared" si="1112"/>
        <v>13.096854427204724</v>
      </c>
      <c r="U3112">
        <f t="shared" si="1113"/>
        <v>0.46289798009375122</v>
      </c>
      <c r="V3112" s="6">
        <f t="shared" si="1121"/>
        <v>168383.00000033341</v>
      </c>
      <c r="W3112">
        <f t="shared" si="1126"/>
        <v>13.097356408573386</v>
      </c>
      <c r="X3112">
        <f t="shared" si="1127"/>
        <v>27.488528885497473</v>
      </c>
      <c r="Y3112">
        <f t="shared" si="1122"/>
        <v>0.30820814821585191</v>
      </c>
      <c r="Z3112">
        <f t="shared" si="1123"/>
        <v>-1.1065965216061829E-7</v>
      </c>
      <c r="AA3112">
        <f t="shared" si="1125"/>
        <v>4.2554223407004658E-10</v>
      </c>
      <c r="AB3112">
        <f t="shared" si="1124"/>
        <v>0.99778077762756923</v>
      </c>
      <c r="AC3112">
        <f t="shared" si="1120"/>
        <v>2.09697290267155</v>
      </c>
      <c r="AD3112">
        <f t="shared" si="1128"/>
        <v>5.0894245335494728E-13</v>
      </c>
      <c r="AE3112">
        <f t="shared" si="1129"/>
        <v>-4.6516445221973991E-4</v>
      </c>
      <c r="AF3112">
        <f t="shared" si="1130"/>
        <v>-1.0891637946651273E-10</v>
      </c>
      <c r="AG3112">
        <f t="shared" si="1131"/>
        <v>5.089424533549473E-11</v>
      </c>
      <c r="AH3112" t="str">
        <f t="shared" si="1132"/>
        <v>NaN</v>
      </c>
    </row>
    <row r="3113" spans="1:34">
      <c r="A3113" s="4">
        <v>43293.381331018521</v>
      </c>
      <c r="B3113" s="3">
        <v>-1.59589851786222E-3</v>
      </c>
      <c r="C3113">
        <v>2.91117424605181</v>
      </c>
      <c r="D3113" s="3">
        <v>1.9009693069165199E-2</v>
      </c>
      <c r="E3113" s="3">
        <v>1.8814411136172601E-2</v>
      </c>
      <c r="F3113" s="3">
        <v>1.8782498755972502E-2</v>
      </c>
      <c r="G3113">
        <v>-4637048</v>
      </c>
      <c r="H3113">
        <v>8243355</v>
      </c>
      <c r="K3113">
        <f t="shared" si="1114"/>
        <v>102.39207838720144</v>
      </c>
      <c r="L3113">
        <f t="shared" si="1115"/>
        <v>82.728776415795082</v>
      </c>
      <c r="M3113">
        <f t="shared" si="1109"/>
        <v>27.701130735080607</v>
      </c>
      <c r="N3113">
        <f t="shared" si="1116"/>
        <v>0.12496837366719331</v>
      </c>
      <c r="O3113">
        <f t="shared" si="1117"/>
        <v>56.215574519062578</v>
      </c>
      <c r="P3113">
        <f t="shared" si="1118"/>
        <v>55.950695936157587</v>
      </c>
      <c r="Q3113">
        <f t="shared" si="1110"/>
        <v>0.31068618341322463</v>
      </c>
      <c r="R3113">
        <f t="shared" si="1119"/>
        <v>55.904888335649353</v>
      </c>
      <c r="S3113">
        <f t="shared" si="1111"/>
        <v>27.494006612805123</v>
      </c>
      <c r="T3113">
        <f t="shared" si="1112"/>
        <v>13.098561747557453</v>
      </c>
      <c r="U3113">
        <f t="shared" si="1113"/>
        <v>0.46286923964392152</v>
      </c>
      <c r="V3113" s="6">
        <f t="shared" si="1121"/>
        <v>168443.00000052899</v>
      </c>
      <c r="W3113">
        <f t="shared" si="1126"/>
        <v>13.09709082540736</v>
      </c>
      <c r="X3113">
        <f t="shared" si="1127"/>
        <v>27.487560139907469</v>
      </c>
      <c r="Y3113">
        <f t="shared" si="1122"/>
        <v>0.30727180418772093</v>
      </c>
      <c r="Z3113">
        <f t="shared" si="1123"/>
        <v>3.1617043598434444E-9</v>
      </c>
      <c r="AA3113">
        <f t="shared" si="1125"/>
        <v>-5.1371163348529924E-8</v>
      </c>
      <c r="AB3113">
        <f t="shared" si="1124"/>
        <v>0.99781581246878737</v>
      </c>
      <c r="AC3113">
        <f t="shared" si="1120"/>
        <v>2.0969317050314387</v>
      </c>
      <c r="AD3113">
        <f t="shared" si="1128"/>
        <v>-6.162519179366184E-11</v>
      </c>
      <c r="AE3113">
        <f t="shared" si="1129"/>
        <v>-1.2435021597229291E-4</v>
      </c>
      <c r="AF3113">
        <f t="shared" si="1130"/>
        <v>4.9333596342973084E-8</v>
      </c>
      <c r="AG3113" t="str">
        <f t="shared" si="1131"/>
        <v>NaN</v>
      </c>
      <c r="AH3113">
        <f t="shared" si="1132"/>
        <v>4.9333596342973087E-4</v>
      </c>
    </row>
    <row r="3114" spans="1:34">
      <c r="A3114" s="4">
        <v>43293.382025462961</v>
      </c>
      <c r="B3114" s="3">
        <v>-1.59883589301899E-3</v>
      </c>
      <c r="C3114">
        <v>2.9111219203405199</v>
      </c>
      <c r="D3114" s="3">
        <v>1.9009395763987399E-2</v>
      </c>
      <c r="E3114" s="3">
        <v>1.8814268429687201E-2</v>
      </c>
      <c r="F3114" s="3">
        <v>1.8783737490230101E-2</v>
      </c>
      <c r="G3114">
        <v>-4637048</v>
      </c>
      <c r="H3114">
        <v>8243541</v>
      </c>
      <c r="K3114">
        <f t="shared" si="1114"/>
        <v>102.57920132088421</v>
      </c>
      <c r="L3114">
        <f t="shared" si="1115"/>
        <v>82.914271044570086</v>
      </c>
      <c r="M3114">
        <f t="shared" si="1109"/>
        <v>27.763242266097649</v>
      </c>
      <c r="N3114">
        <f t="shared" si="1116"/>
        <v>0.1249525145581387</v>
      </c>
      <c r="O3114">
        <f t="shared" si="1117"/>
        <v>56.214681547783997</v>
      </c>
      <c r="P3114">
        <f t="shared" si="1118"/>
        <v>55.950268824109394</v>
      </c>
      <c r="Q3114">
        <f t="shared" si="1110"/>
        <v>0.30605976861944129</v>
      </c>
      <c r="R3114">
        <f t="shared" si="1119"/>
        <v>55.908621779164555</v>
      </c>
      <c r="S3114">
        <f t="shared" si="1111"/>
        <v>27.559202420351355</v>
      </c>
      <c r="T3114">
        <f t="shared" si="1112"/>
        <v>13.096892367656967</v>
      </c>
      <c r="U3114">
        <f t="shared" si="1113"/>
        <v>0.46289734141708894</v>
      </c>
      <c r="V3114" s="6">
        <f t="shared" si="1121"/>
        <v>168503.00000009593</v>
      </c>
      <c r="W3114">
        <f t="shared" si="1126"/>
        <v>13.097003270517487</v>
      </c>
      <c r="X3114">
        <f t="shared" si="1127"/>
        <v>27.49264776412857</v>
      </c>
      <c r="Y3114">
        <f t="shared" si="1122"/>
        <v>0.28165802283241465</v>
      </c>
      <c r="Z3114">
        <f t="shared" si="1123"/>
        <v>-3.5431992632726061E-7</v>
      </c>
      <c r="AA3114">
        <f t="shared" si="1125"/>
        <v>-1.1351526491884039E-7</v>
      </c>
      <c r="AB3114">
        <f t="shared" si="1124"/>
        <v>0.9988266088789538</v>
      </c>
      <c r="AC3114">
        <f t="shared" si="1120"/>
        <v>2.0969719871684371</v>
      </c>
      <c r="AD3114">
        <f t="shared" si="1128"/>
        <v>-1.4856006370461413E-10</v>
      </c>
      <c r="AE3114">
        <f t="shared" si="1129"/>
        <v>-1.414761606786608E-6</v>
      </c>
      <c r="AF3114">
        <f t="shared" si="1130"/>
        <v>1.0453214142151378E-5</v>
      </c>
      <c r="AG3114" t="str">
        <f t="shared" si="1131"/>
        <v>NaN</v>
      </c>
      <c r="AH3114">
        <f t="shared" si="1132"/>
        <v>0.10453214142151378</v>
      </c>
    </row>
    <row r="3115" spans="1:34">
      <c r="A3115" s="4">
        <v>43293.382731481484</v>
      </c>
      <c r="B3115" s="3">
        <v>-1.5883826429671901E-3</v>
      </c>
      <c r="C3115">
        <v>2.9110398641114399</v>
      </c>
      <c r="D3115" s="3">
        <v>1.90191473738196E-2</v>
      </c>
      <c r="E3115">
        <v>1.8824400590146999E-2</v>
      </c>
      <c r="F3115" s="3">
        <v>1.8819279634699301E-2</v>
      </c>
      <c r="G3115">
        <v>-4637048</v>
      </c>
      <c r="H3115">
        <v>8243646</v>
      </c>
      <c r="K3115">
        <f t="shared" si="1114"/>
        <v>101.91328610344793</v>
      </c>
      <c r="L3115">
        <f t="shared" si="1115"/>
        <v>82.2016360017019</v>
      </c>
      <c r="M3115">
        <f t="shared" si="1109"/>
        <v>27.524621590872453</v>
      </c>
      <c r="N3115">
        <f t="shared" si="1116"/>
        <v>0.12492764459166324</v>
      </c>
      <c r="O3115">
        <f t="shared" si="1117"/>
        <v>56.243971005722564</v>
      </c>
      <c r="P3115">
        <f t="shared" si="1118"/>
        <v>55.980593779520682</v>
      </c>
      <c r="Q3115">
        <f t="shared" si="1110"/>
        <v>0.22822811646457808</v>
      </c>
      <c r="R3115">
        <f t="shared" si="1119"/>
        <v>56.015742889257986</v>
      </c>
      <c r="S3115">
        <f t="shared" si="1111"/>
        <v>27.372469513229401</v>
      </c>
      <c r="T3115">
        <f t="shared" si="1112"/>
        <v>13.094274476449025</v>
      </c>
      <c r="U3115">
        <f t="shared" si="1113"/>
        <v>0.46294141010683476</v>
      </c>
      <c r="V3115" s="6">
        <f t="shared" si="1121"/>
        <v>168564.00000052527</v>
      </c>
      <c r="W3115">
        <f t="shared" si="1126"/>
        <v>13.097084988414734</v>
      </c>
      <c r="X3115">
        <f t="shared" si="1127"/>
        <v>27.49354407530393</v>
      </c>
      <c r="Y3115">
        <f t="shared" si="1122"/>
        <v>0.27057516786354086</v>
      </c>
      <c r="Z3115">
        <f t="shared" si="1123"/>
        <v>9.7202811652179982E-8</v>
      </c>
      <c r="AA3115">
        <f t="shared" si="1125"/>
        <v>-4.8220657263420853E-8</v>
      </c>
      <c r="AB3115">
        <f t="shared" si="1124"/>
        <v>0.99925468578308885</v>
      </c>
      <c r="AC3115">
        <f t="shared" si="1120"/>
        <v>2.097035156883285</v>
      </c>
      <c r="AD3115">
        <f t="shared" si="1128"/>
        <v>-6.5694378439967043E-11</v>
      </c>
      <c r="AE3115">
        <f t="shared" si="1129"/>
        <v>-4.3021246087867867E-4</v>
      </c>
      <c r="AF3115">
        <f t="shared" si="1130"/>
        <v>1.5201143492739749E-8</v>
      </c>
      <c r="AG3115" t="str">
        <f t="shared" si="1131"/>
        <v>NaN</v>
      </c>
      <c r="AH3115">
        <f t="shared" si="1132"/>
        <v>1.5201143492739747E-4</v>
      </c>
    </row>
    <row r="3116" spans="1:34">
      <c r="A3116" s="4">
        <v>43293.383425925924</v>
      </c>
      <c r="B3116" s="3">
        <v>-1.5933773699544E-3</v>
      </c>
      <c r="C3116">
        <v>2.9111587861825701</v>
      </c>
      <c r="D3116" s="3">
        <v>1.90172565128887E-2</v>
      </c>
      <c r="E3116" s="3">
        <v>1.8823223261642898E-2</v>
      </c>
      <c r="F3116" s="3">
        <v>1.8801067858930799E-2</v>
      </c>
      <c r="G3116">
        <v>-4637048</v>
      </c>
      <c r="H3116">
        <v>8243645</v>
      </c>
      <c r="K3116">
        <f t="shared" si="1114"/>
        <v>102.23147084898073</v>
      </c>
      <c r="L3116">
        <f t="shared" si="1115"/>
        <v>82.543759960735088</v>
      </c>
      <c r="M3116">
        <f t="shared" si="1109"/>
        <v>27.63917931706375</v>
      </c>
      <c r="N3116">
        <f t="shared" si="1116"/>
        <v>0.12496368802133775</v>
      </c>
      <c r="O3116">
        <f t="shared" si="1117"/>
        <v>56.238291708390506</v>
      </c>
      <c r="P3116">
        <f t="shared" si="1118"/>
        <v>55.97707010512439</v>
      </c>
      <c r="Q3116">
        <f t="shared" si="1110"/>
        <v>0.2774376185066032</v>
      </c>
      <c r="R3116">
        <f t="shared" si="1119"/>
        <v>55.960854089883902</v>
      </c>
      <c r="S3116">
        <f t="shared" si="1111"/>
        <v>27.454220904726014</v>
      </c>
      <c r="T3116">
        <f t="shared" si="1112"/>
        <v>13.098068521677922</v>
      </c>
      <c r="U3116">
        <f t="shared" si="1113"/>
        <v>0.46287754244053642</v>
      </c>
      <c r="V3116" s="6">
        <f t="shared" si="1121"/>
        <v>168624.0000000922</v>
      </c>
      <c r="W3116">
        <f t="shared" si="1126"/>
        <v>13.097035373977105</v>
      </c>
      <c r="X3116">
        <f t="shared" si="1127"/>
        <v>27.492539533577858</v>
      </c>
      <c r="Y3116">
        <f t="shared" si="1122"/>
        <v>0.25295204037394825</v>
      </c>
      <c r="Z3116">
        <f t="shared" si="1123"/>
        <v>1.3911499200941499E-7</v>
      </c>
      <c r="AA3116">
        <f t="shared" si="1125"/>
        <v>-2.6140986386632372E-8</v>
      </c>
      <c r="AB3116">
        <f t="shared" si="1124"/>
        <v>0.99995323666651381</v>
      </c>
      <c r="AC3116">
        <f t="shared" si="1120"/>
        <v>2.0969436065719118</v>
      </c>
      <c r="AD3116">
        <f t="shared" si="1128"/>
        <v>-3.8093233822529996E-11</v>
      </c>
      <c r="AE3116">
        <f t="shared" si="1129"/>
        <v>5.0755887640087827E-4</v>
      </c>
      <c r="AF3116">
        <f t="shared" si="1130"/>
        <v>-7.4712359333940525E-9</v>
      </c>
      <c r="AG3116" t="str">
        <f t="shared" si="1131"/>
        <v>NaN</v>
      </c>
      <c r="AH3116" t="str">
        <f t="shared" si="1132"/>
        <v>NaN</v>
      </c>
    </row>
    <row r="3117" spans="1:34">
      <c r="A3117" s="4">
        <v>43293.384120370371</v>
      </c>
      <c r="B3117" s="3">
        <v>-1.5904756714189699E-3</v>
      </c>
      <c r="C3117">
        <v>2.9110921898227402</v>
      </c>
      <c r="D3117" s="3">
        <v>1.9013546144269599E-2</v>
      </c>
      <c r="E3117" s="3">
        <v>1.8817217697051102E-2</v>
      </c>
      <c r="F3117" s="3">
        <v>1.8805415339738799E-2</v>
      </c>
      <c r="G3117">
        <v>-4637048</v>
      </c>
      <c r="H3117">
        <v>8243645</v>
      </c>
      <c r="K3117">
        <f t="shared" si="1114"/>
        <v>102.04662066348051</v>
      </c>
      <c r="L3117">
        <f t="shared" si="1115"/>
        <v>82.353195051279627</v>
      </c>
      <c r="M3117">
        <f t="shared" si="1109"/>
        <v>27.57537003933658</v>
      </c>
      <c r="N3117">
        <f t="shared" si="1116"/>
        <v>0.12494350370072094</v>
      </c>
      <c r="O3117">
        <f t="shared" si="1117"/>
        <v>56.227147426833334</v>
      </c>
      <c r="P3117">
        <f t="shared" si="1118"/>
        <v>55.959095806435727</v>
      </c>
      <c r="Q3117">
        <f t="shared" si="1110"/>
        <v>0.25319038615066347</v>
      </c>
      <c r="R3117">
        <f t="shared" si="1119"/>
        <v>55.97395704068267</v>
      </c>
      <c r="S3117">
        <f t="shared" si="1111"/>
        <v>27.406576448569471</v>
      </c>
      <c r="T3117">
        <f t="shared" si="1112"/>
        <v>13.095943856349834</v>
      </c>
      <c r="U3117">
        <f t="shared" si="1113"/>
        <v>0.46291330833366207</v>
      </c>
      <c r="V3117" s="6">
        <f t="shared" si="1121"/>
        <v>168684.00000028778</v>
      </c>
      <c r="W3117">
        <f t="shared" si="1126"/>
        <v>13.096746442840463</v>
      </c>
      <c r="X3117">
        <f t="shared" si="1127"/>
        <v>27.492576662723955</v>
      </c>
      <c r="Y3117">
        <f t="shared" si="1122"/>
        <v>0.27176449907331818</v>
      </c>
      <c r="Z3117">
        <f t="shared" si="1123"/>
        <v>-2.7822998253358789E-7</v>
      </c>
      <c r="AA3117">
        <f t="shared" si="1125"/>
        <v>-5.7758030019155944E-8</v>
      </c>
      <c r="AB3117">
        <f t="shared" si="1124"/>
        <v>0.9992091474190985</v>
      </c>
      <c r="AC3117">
        <f t="shared" si="1120"/>
        <v>2.0969948747462785</v>
      </c>
      <c r="AD3117">
        <f t="shared" si="1128"/>
        <v>-7.8341940528742384E-11</v>
      </c>
      <c r="AE3117">
        <f t="shared" si="1129"/>
        <v>-5.6263586735990734E-4</v>
      </c>
      <c r="AF3117">
        <f t="shared" si="1130"/>
        <v>1.3861107966539259E-8</v>
      </c>
      <c r="AG3117" t="str">
        <f t="shared" si="1131"/>
        <v>NaN</v>
      </c>
      <c r="AH3117">
        <f t="shared" si="1132"/>
        <v>1.386110796653926E-4</v>
      </c>
    </row>
    <row r="3118" spans="1:34">
      <c r="A3118" s="4">
        <v>43293.384814814817</v>
      </c>
      <c r="B3118" s="3">
        <v>-1.5952325542639299E-3</v>
      </c>
      <c r="C3118">
        <v>2.9110541347599801</v>
      </c>
      <c r="D3118" s="3">
        <v>1.9011690959960099E-2</v>
      </c>
      <c r="E3118" s="3">
        <v>1.8816123613996798E-2</v>
      </c>
      <c r="F3118">
        <v>1.8793123284412998E-2</v>
      </c>
      <c r="G3118">
        <v>-4637048</v>
      </c>
      <c r="H3118">
        <v>8243652</v>
      </c>
      <c r="K3118">
        <f t="shared" si="1114"/>
        <v>102.34965375446401</v>
      </c>
      <c r="L3118">
        <f t="shared" si="1115"/>
        <v>82.672385937117596</v>
      </c>
      <c r="M3118">
        <f t="shared" si="1109"/>
        <v>27.682248792306453</v>
      </c>
      <c r="N3118">
        <f t="shared" si="1116"/>
        <v>0.12493196980322556</v>
      </c>
      <c r="O3118">
        <f t="shared" si="1117"/>
        <v>56.2215752860549</v>
      </c>
      <c r="P3118">
        <f t="shared" si="1118"/>
        <v>55.955821280734163</v>
      </c>
      <c r="Q3118">
        <f t="shared" si="1110"/>
        <v>0.28466549256268792</v>
      </c>
      <c r="R3118">
        <f t="shared" si="1119"/>
        <v>55.936909793492212</v>
      </c>
      <c r="S3118">
        <f t="shared" si="1111"/>
        <v>27.49247179726466</v>
      </c>
      <c r="T3118">
        <f t="shared" si="1112"/>
        <v>13.094729761876636</v>
      </c>
      <c r="U3118">
        <f t="shared" si="1113"/>
        <v>0.46293374598687653</v>
      </c>
      <c r="V3118" s="6">
        <f t="shared" si="1121"/>
        <v>168744.00000048336</v>
      </c>
      <c r="W3118">
        <f t="shared" si="1126"/>
        <v>13.096629702987274</v>
      </c>
      <c r="X3118">
        <f t="shared" si="1127"/>
        <v>27.49358528281002</v>
      </c>
      <c r="Y3118">
        <f t="shared" si="1122"/>
        <v>0.27822794214798324</v>
      </c>
      <c r="Z3118">
        <f t="shared" si="1123"/>
        <v>1.6618545215608239E-7</v>
      </c>
      <c r="AA3118">
        <f t="shared" si="1125"/>
        <v>1.7701065166218041E-8</v>
      </c>
      <c r="AB3118">
        <f t="shared" si="1124"/>
        <v>0.99895794383914438</v>
      </c>
      <c r="AC3118">
        <f t="shared" si="1120"/>
        <v>2.0970241708459167</v>
      </c>
      <c r="AD3118">
        <f t="shared" si="1128"/>
        <v>2.3451973835412823E-11</v>
      </c>
      <c r="AE3118">
        <f t="shared" si="1129"/>
        <v>-5.1323432786800785E-5</v>
      </c>
      <c r="AF3118">
        <f t="shared" si="1130"/>
        <v>-4.5487779836803128E-8</v>
      </c>
      <c r="AG3118">
        <f t="shared" si="1131"/>
        <v>2.3451973835412823E-9</v>
      </c>
      <c r="AH3118" t="str">
        <f t="shared" si="1132"/>
        <v>NaN</v>
      </c>
    </row>
    <row r="3119" spans="1:34">
      <c r="A3119" s="4">
        <v>43293.385520833333</v>
      </c>
      <c r="B3119" s="3">
        <v>-1.5967428645671999E-3</v>
      </c>
      <c r="C3119">
        <v>2.9111552185204301</v>
      </c>
      <c r="D3119" s="3">
        <v>1.9064444790710702E-2</v>
      </c>
      <c r="E3119">
        <v>1.8868734738262002E-2</v>
      </c>
      <c r="F3119" s="3">
        <v>1.8841660227681099E-2</v>
      </c>
      <c r="G3119">
        <v>-4637048</v>
      </c>
      <c r="H3119">
        <v>8243888</v>
      </c>
      <c r="K3119">
        <f t="shared" si="1114"/>
        <v>102.44586676085098</v>
      </c>
      <c r="L3119">
        <f t="shared" si="1115"/>
        <v>82.704797573318544</v>
      </c>
      <c r="M3119">
        <f t="shared" si="1109"/>
        <v>27.693101593600502</v>
      </c>
      <c r="N3119">
        <f t="shared" si="1116"/>
        <v>0.12496260671844568</v>
      </c>
      <c r="O3119">
        <f t="shared" si="1117"/>
        <v>56.380024109731785</v>
      </c>
      <c r="P3119">
        <f t="shared" si="1118"/>
        <v>56.113283255779898</v>
      </c>
      <c r="Q3119">
        <f t="shared" si="1110"/>
        <v>0.2968279477305984</v>
      </c>
      <c r="R3119">
        <f t="shared" si="1119"/>
        <v>56.083196162001187</v>
      </c>
      <c r="S3119">
        <f t="shared" si="1111"/>
        <v>27.495216295113437</v>
      </c>
      <c r="T3119">
        <f t="shared" si="1112"/>
        <v>13.097954700320861</v>
      </c>
      <c r="U3119">
        <f t="shared" si="1113"/>
        <v>0.46287945847052875</v>
      </c>
      <c r="V3119" s="6">
        <f t="shared" si="1121"/>
        <v>168805.00000028405</v>
      </c>
      <c r="W3119">
        <f t="shared" si="1126"/>
        <v>13.096667643439543</v>
      </c>
      <c r="X3119">
        <f t="shared" si="1127"/>
        <v>27.494803498736903</v>
      </c>
      <c r="Y3119">
        <f t="shared" si="1122"/>
        <v>0.30425804207482798</v>
      </c>
      <c r="Z3119">
        <f t="shared" si="1123"/>
        <v>4.3898043976901042E-8</v>
      </c>
      <c r="AA3119">
        <f t="shared" si="1125"/>
        <v>1.8720126851187808E-8</v>
      </c>
      <c r="AB3119">
        <f t="shared" si="1124"/>
        <v>0.99793375424631359</v>
      </c>
      <c r="AC3119">
        <f t="shared" si="1120"/>
        <v>2.0969463530812575</v>
      </c>
      <c r="AD3119">
        <f t="shared" si="1128"/>
        <v>2.2679388904119672E-11</v>
      </c>
      <c r="AE3119">
        <f t="shared" si="1129"/>
        <v>-7.4642273142068569E-5</v>
      </c>
      <c r="AF3119">
        <f t="shared" si="1130"/>
        <v>-3.0246667169806425E-8</v>
      </c>
      <c r="AG3119">
        <f t="shared" si="1131"/>
        <v>2.2679388904119671E-9</v>
      </c>
      <c r="AH3119" t="str">
        <f t="shared" si="1132"/>
        <v>NaN</v>
      </c>
    </row>
    <row r="3120" spans="1:34">
      <c r="A3120" s="4">
        <v>43293.38621527778</v>
      </c>
      <c r="B3120" s="3">
        <v>-1.60050080201472E-3</v>
      </c>
      <c r="C3120">
        <v>2.9110707838499401</v>
      </c>
      <c r="D3120" s="3">
        <v>1.9046083222929201E-2</v>
      </c>
      <c r="E3120" s="3">
        <v>1.88499093744031E-2</v>
      </c>
      <c r="F3120" s="3">
        <v>1.8811930605497799E-2</v>
      </c>
      <c r="G3120">
        <v>-4637048</v>
      </c>
      <c r="H3120">
        <v>8243774</v>
      </c>
      <c r="K3120">
        <f t="shared" si="1114"/>
        <v>102.68526290272804</v>
      </c>
      <c r="L3120">
        <f t="shared" si="1115"/>
        <v>82.983273032983092</v>
      </c>
      <c r="M3120">
        <f t="shared" si="1109"/>
        <v>27.786347081433036</v>
      </c>
      <c r="N3120">
        <f t="shared" si="1116"/>
        <v>0.12493701588338055</v>
      </c>
      <c r="O3120">
        <f t="shared" si="1117"/>
        <v>56.324874203564846</v>
      </c>
      <c r="P3120">
        <f t="shared" si="1118"/>
        <v>56.056940058108722</v>
      </c>
      <c r="Q3120">
        <f t="shared" si="1110"/>
        <v>0.33128068593119764</v>
      </c>
      <c r="R3120">
        <f t="shared" si="1119"/>
        <v>55.993593517633649</v>
      </c>
      <c r="S3120">
        <f t="shared" si="1111"/>
        <v>27.565493290812238</v>
      </c>
      <c r="T3120">
        <f t="shared" si="1112"/>
        <v>13.09526092820874</v>
      </c>
      <c r="U3120">
        <f t="shared" si="1113"/>
        <v>0.4629248045135938</v>
      </c>
      <c r="V3120" s="6">
        <f t="shared" si="1121"/>
        <v>168865.00000047963</v>
      </c>
      <c r="W3120">
        <f t="shared" si="1126"/>
        <v>13.096282401924025</v>
      </c>
      <c r="X3120">
        <f t="shared" si="1127"/>
        <v>27.500333705440308</v>
      </c>
      <c r="Y3120">
        <f t="shared" si="1122"/>
        <v>0.31127853673353439</v>
      </c>
      <c r="Z3120">
        <f t="shared" si="1123"/>
        <v>-2.1815760106782161E-7</v>
      </c>
      <c r="AA3120">
        <f t="shared" si="1125"/>
        <v>1.104170196876001E-8</v>
      </c>
      <c r="AB3120">
        <f t="shared" si="1124"/>
        <v>0.9976659702690519</v>
      </c>
      <c r="AC3120">
        <f t="shared" si="1120"/>
        <v>2.0970113538023227</v>
      </c>
      <c r="AD3120">
        <f t="shared" si="1128"/>
        <v>1.3075699573758182E-11</v>
      </c>
      <c r="AE3120">
        <f t="shared" si="1129"/>
        <v>-2.1118599188225181E-4</v>
      </c>
      <c r="AF3120">
        <f t="shared" si="1130"/>
        <v>-6.1635491273931456E-9</v>
      </c>
      <c r="AG3120">
        <f t="shared" si="1131"/>
        <v>1.3075699573758182E-9</v>
      </c>
      <c r="AH3120" t="str">
        <f t="shared" si="1132"/>
        <v>NaN</v>
      </c>
    </row>
    <row r="3121" spans="1:34">
      <c r="A3121" s="4">
        <v>43293.38690972222</v>
      </c>
      <c r="B3121" s="3">
        <v>-1.59717098402325E-3</v>
      </c>
      <c r="C3121">
        <v>2.9110731622913599</v>
      </c>
      <c r="D3121">
        <v>1.9038555455827E-2</v>
      </c>
      <c r="E3121">
        <v>1.8842809726757E-2</v>
      </c>
      <c r="F3121" s="3">
        <v>1.88129072998163E-2</v>
      </c>
      <c r="G3121">
        <v>-4637048</v>
      </c>
      <c r="H3121">
        <v>8243778</v>
      </c>
      <c r="K3121">
        <f t="shared" si="1114"/>
        <v>102.47313973903972</v>
      </c>
      <c r="L3121">
        <f t="shared" si="1115"/>
        <v>82.769866013502096</v>
      </c>
      <c r="M3121">
        <f t="shared" si="1109"/>
        <v>27.714889288842034</v>
      </c>
      <c r="N3121">
        <f t="shared" si="1116"/>
        <v>0.12493773675197319</v>
      </c>
      <c r="O3121">
        <f t="shared" si="1117"/>
        <v>56.302264170790238</v>
      </c>
      <c r="P3121">
        <f t="shared" si="1118"/>
        <v>56.035691233718495</v>
      </c>
      <c r="Q3121">
        <f t="shared" si="1110"/>
        <v>0.30572697653880709</v>
      </c>
      <c r="R3121">
        <f t="shared" si="1119"/>
        <v>55.996537194251431</v>
      </c>
      <c r="S3121">
        <f t="shared" si="1111"/>
        <v>27.511071304482829</v>
      </c>
      <c r="T3121">
        <f t="shared" si="1112"/>
        <v>13.095336809113228</v>
      </c>
      <c r="U3121">
        <f t="shared" si="1113"/>
        <v>0.4629235271602693</v>
      </c>
      <c r="V3121" s="6">
        <f t="shared" si="1121"/>
        <v>168925.00000004657</v>
      </c>
      <c r="W3121">
        <f t="shared" si="1126"/>
        <v>13.096083944173611</v>
      </c>
      <c r="X3121">
        <f t="shared" si="1127"/>
        <v>27.498812212586294</v>
      </c>
      <c r="Y3121">
        <f t="shared" si="1122"/>
        <v>0.32052636823951036</v>
      </c>
      <c r="Z3121">
        <f t="shared" si="1123"/>
        <v>1.7389373997035739E-7</v>
      </c>
      <c r="AA3121">
        <f t="shared" si="1125"/>
        <v>5.9747626812463369E-8</v>
      </c>
      <c r="AB3121">
        <f t="shared" si="1124"/>
        <v>0.99729569597807743</v>
      </c>
      <c r="AC3121">
        <f t="shared" si="1120"/>
        <v>2.0970095227960979</v>
      </c>
      <c r="AD3121">
        <f t="shared" si="1128"/>
        <v>6.8712319159399671E-11</v>
      </c>
      <c r="AE3121">
        <f t="shared" si="1129"/>
        <v>-5.1829386831602945E-5</v>
      </c>
      <c r="AF3121">
        <f t="shared" si="1130"/>
        <v>-1.3197436225365927E-7</v>
      </c>
      <c r="AG3121">
        <f t="shared" si="1131"/>
        <v>6.8712319159399667E-9</v>
      </c>
      <c r="AH3121" t="str">
        <f t="shared" si="1132"/>
        <v>NaN</v>
      </c>
    </row>
    <row r="3122" spans="1:34">
      <c r="A3122" s="4">
        <v>43293.387604166666</v>
      </c>
      <c r="B3122" s="3">
        <v>-1.5971828762303599E-3</v>
      </c>
      <c r="C3122">
        <v>2.9111361909890499</v>
      </c>
      <c r="D3122">
        <v>1.9031574730252E-2</v>
      </c>
      <c r="E3122" s="3">
        <v>1.88350678999268E-2</v>
      </c>
      <c r="F3122" s="3">
        <v>1.87996981047036E-2</v>
      </c>
      <c r="G3122">
        <v>-4637048</v>
      </c>
      <c r="H3122">
        <v>8243778</v>
      </c>
      <c r="K3122">
        <f t="shared" si="1114"/>
        <v>102.47389732176703</v>
      </c>
      <c r="L3122">
        <f t="shared" si="1115"/>
        <v>82.78798696298675</v>
      </c>
      <c r="M3122">
        <f t="shared" si="1109"/>
        <v>27.720956957342235</v>
      </c>
      <c r="N3122">
        <f t="shared" si="1116"/>
        <v>0.12495683976969793</v>
      </c>
      <c r="O3122">
        <f t="shared" si="1117"/>
        <v>56.281297205168364</v>
      </c>
      <c r="P3122">
        <f t="shared" si="1118"/>
        <v>56.012520405111978</v>
      </c>
      <c r="Q3122">
        <f t="shared" si="1110"/>
        <v>0.32457144224852641</v>
      </c>
      <c r="R3122">
        <f t="shared" si="1119"/>
        <v>55.956725762919838</v>
      </c>
      <c r="S3122">
        <f t="shared" si="1111"/>
        <v>27.504575995843219</v>
      </c>
      <c r="T3122">
        <f t="shared" si="1112"/>
        <v>13.097347653084254</v>
      </c>
      <c r="U3122">
        <f t="shared" si="1113"/>
        <v>0.46288967729713604</v>
      </c>
      <c r="V3122" s="6">
        <f t="shared" si="1121"/>
        <v>168985.00000024214</v>
      </c>
      <c r="W3122">
        <f t="shared" si="1126"/>
        <v>13.096098536655269</v>
      </c>
      <c r="X3122">
        <f t="shared" si="1127"/>
        <v>27.505478933709</v>
      </c>
      <c r="Y3122">
        <f t="shared" si="1122"/>
        <v>0.31840867745656948</v>
      </c>
      <c r="Z3122">
        <f t="shared" si="1123"/>
        <v>1.0433624344696832E-7</v>
      </c>
      <c r="AA3122">
        <f t="shared" si="1125"/>
        <v>-2.0881433539000075E-8</v>
      </c>
      <c r="AB3122">
        <f t="shared" si="1124"/>
        <v>0.99737960950985238</v>
      </c>
      <c r="AC3122">
        <f t="shared" si="1120"/>
        <v>2.0969610011310769</v>
      </c>
      <c r="AD3122">
        <f t="shared" si="1128"/>
        <v>-2.4173697119175411E-11</v>
      </c>
      <c r="AE3122">
        <f t="shared" si="1129"/>
        <v>-3.4206375965554964E-5</v>
      </c>
      <c r="AF3122">
        <f t="shared" si="1130"/>
        <v>7.0350477182471319E-8</v>
      </c>
      <c r="AG3122" t="str">
        <f t="shared" si="1131"/>
        <v>NaN</v>
      </c>
      <c r="AH3122">
        <f t="shared" si="1132"/>
        <v>7.0350477182471317E-4</v>
      </c>
    </row>
    <row r="3123" spans="1:34">
      <c r="A3123" s="4">
        <v>43293.388298611113</v>
      </c>
      <c r="B3123" s="3">
        <v>-1.59745639699395E-3</v>
      </c>
      <c r="C3123">
        <v>2.9111124065748299</v>
      </c>
      <c r="D3123" s="3">
        <v>1.9027008122720901E-2</v>
      </c>
      <c r="E3123" s="3">
        <v>1.88303466937032E-2</v>
      </c>
      <c r="F3123" s="3">
        <v>1.8795029029424801E-2</v>
      </c>
      <c r="G3123">
        <v>-4637048</v>
      </c>
      <c r="H3123">
        <v>8243778</v>
      </c>
      <c r="K3123">
        <f t="shared" si="1114"/>
        <v>102.49132172449889</v>
      </c>
      <c r="L3123">
        <f t="shared" si="1115"/>
        <v>82.811548822678844</v>
      </c>
      <c r="M3123">
        <f t="shared" si="1109"/>
        <v>27.728846475161426</v>
      </c>
      <c r="N3123">
        <f t="shared" si="1116"/>
        <v>0.12494963108376489</v>
      </c>
      <c r="O3123">
        <f t="shared" si="1117"/>
        <v>56.267581166329073</v>
      </c>
      <c r="P3123">
        <f t="shared" si="1118"/>
        <v>55.998390114855894</v>
      </c>
      <c r="Q3123">
        <f t="shared" si="1110"/>
        <v>0.32492761358237487</v>
      </c>
      <c r="R3123">
        <f t="shared" si="1119"/>
        <v>55.942653552746698</v>
      </c>
      <c r="S3123">
        <f t="shared" si="1111"/>
        <v>27.512228066106509</v>
      </c>
      <c r="T3123">
        <f t="shared" si="1112"/>
        <v>13.096588844038672</v>
      </c>
      <c r="U3123">
        <f t="shared" si="1113"/>
        <v>0.46290245083039255</v>
      </c>
      <c r="V3123" s="6">
        <f t="shared" si="1121"/>
        <v>169045.00000043772</v>
      </c>
      <c r="W3123">
        <f t="shared" si="1126"/>
        <v>13.095841708978249</v>
      </c>
      <c r="X3123">
        <f t="shared" si="1127"/>
        <v>27.509083176329796</v>
      </c>
      <c r="Y3123">
        <f t="shared" si="1122"/>
        <v>0.32514784483309001</v>
      </c>
      <c r="Z3123">
        <f t="shared" si="1123"/>
        <v>8.5366017832420432E-8</v>
      </c>
      <c r="AA3123">
        <f t="shared" si="1125"/>
        <v>-6.3286346829372416E-8</v>
      </c>
      <c r="AB3123">
        <f t="shared" si="1124"/>
        <v>0.99711551794627229</v>
      </c>
      <c r="AC3123">
        <f t="shared" si="1120"/>
        <v>2.0969793111933468</v>
      </c>
      <c r="AD3123">
        <f t="shared" si="1128"/>
        <v>-7.1746480267427616E-11</v>
      </c>
      <c r="AE3123">
        <f t="shared" si="1129"/>
        <v>-5.6372034398631399E-5</v>
      </c>
      <c r="AF3123">
        <f t="shared" si="1130"/>
        <v>1.266974657534293E-7</v>
      </c>
      <c r="AG3123" t="str">
        <f t="shared" si="1131"/>
        <v>NaN</v>
      </c>
      <c r="AH3123">
        <f t="shared" si="1132"/>
        <v>1.266974657534293E-3</v>
      </c>
    </row>
    <row r="3124" spans="1:34">
      <c r="A3124" s="4">
        <v>43293.388993055552</v>
      </c>
      <c r="B3124" s="3">
        <v>-1.5982769592847001E-3</v>
      </c>
      <c r="C3124">
        <v>2.91116829994826</v>
      </c>
      <c r="D3124" s="3">
        <v>1.9023856687836099E-2</v>
      </c>
      <c r="E3124" s="3">
        <v>1.8827183366611301E-2</v>
      </c>
      <c r="F3124" s="3">
        <v>1.8791551044778299E-2</v>
      </c>
      <c r="G3124">
        <v>-4637048</v>
      </c>
      <c r="H3124">
        <v>8243778</v>
      </c>
      <c r="K3124">
        <f t="shared" si="1114"/>
        <v>102.5435949326932</v>
      </c>
      <c r="L3124">
        <f t="shared" si="1115"/>
        <v>82.86839381003746</v>
      </c>
      <c r="M3124">
        <f t="shared" si="1109"/>
        <v>27.747880606870819</v>
      </c>
      <c r="N3124">
        <f t="shared" si="1116"/>
        <v>0.12496657149571157</v>
      </c>
      <c r="O3124">
        <f t="shared" si="1117"/>
        <v>56.258115670775744</v>
      </c>
      <c r="P3124">
        <f t="shared" si="1118"/>
        <v>55.988922464457559</v>
      </c>
      <c r="Q3124">
        <f t="shared" si="1110"/>
        <v>0.32594447866836873</v>
      </c>
      <c r="R3124">
        <f t="shared" si="1119"/>
        <v>55.932171192107376</v>
      </c>
      <c r="S3124">
        <f t="shared" si="1111"/>
        <v>27.530584287758572</v>
      </c>
      <c r="T3124">
        <f t="shared" si="1112"/>
        <v>13.098372045296216</v>
      </c>
      <c r="U3124">
        <f t="shared" si="1113"/>
        <v>0.4628724330272328</v>
      </c>
      <c r="V3124" s="6">
        <f t="shared" si="1121"/>
        <v>169105.00000000466</v>
      </c>
      <c r="W3124">
        <f t="shared" si="1126"/>
        <v>13.095599473782881</v>
      </c>
      <c r="X3124">
        <f t="shared" si="1127"/>
        <v>27.518319156838842</v>
      </c>
      <c r="Y3124">
        <f t="shared" si="1122"/>
        <v>0.32380941135937036</v>
      </c>
      <c r="Z3124">
        <f t="shared" si="1123"/>
        <v>6.2711491372335572E-8</v>
      </c>
      <c r="AA3124">
        <f t="shared" si="1125"/>
        <v>-2.137043386775373E-8</v>
      </c>
      <c r="AB3124">
        <f t="shared" si="1124"/>
        <v>0.99717024650234498</v>
      </c>
      <c r="AC3124">
        <f t="shared" si="1120"/>
        <v>2.0969362825470022</v>
      </c>
      <c r="AD3124">
        <f t="shared" si="1128"/>
        <v>-2.4326880054509335E-11</v>
      </c>
      <c r="AE3124">
        <f t="shared" si="1129"/>
        <v>-2.6003783671422472E-5</v>
      </c>
      <c r="AF3124">
        <f t="shared" si="1130"/>
        <v>9.3128134910196824E-8</v>
      </c>
      <c r="AG3124" t="str">
        <f t="shared" si="1131"/>
        <v>NaN</v>
      </c>
      <c r="AH3124">
        <f t="shared" si="1132"/>
        <v>9.312813491019682E-4</v>
      </c>
    </row>
    <row r="3125" spans="1:34">
      <c r="A3125" s="4">
        <v>43293.389699074076</v>
      </c>
      <c r="B3125" s="3">
        <v>-1.5982769592847001E-3</v>
      </c>
      <c r="C3125">
        <v>2.9111361909890499</v>
      </c>
      <c r="D3125" s="3">
        <v>1.9021716090555901E-2</v>
      </c>
      <c r="E3125" s="3">
        <v>1.8826172529006702E-2</v>
      </c>
      <c r="F3125" s="3">
        <v>1.87912056284949E-2</v>
      </c>
      <c r="G3125">
        <v>-4637048</v>
      </c>
      <c r="H3125">
        <v>8243778</v>
      </c>
      <c r="K3125">
        <f t="shared" si="1114"/>
        <v>102.5435949326932</v>
      </c>
      <c r="L3125">
        <f t="shared" si="1115"/>
        <v>82.868847856598322</v>
      </c>
      <c r="M3125">
        <f t="shared" si="1109"/>
        <v>27.748032641068434</v>
      </c>
      <c r="N3125">
        <f t="shared" si="1116"/>
        <v>0.12495683976969793</v>
      </c>
      <c r="O3125">
        <f t="shared" si="1117"/>
        <v>56.251686277569839</v>
      </c>
      <c r="P3125">
        <f t="shared" si="1118"/>
        <v>55.985897087450439</v>
      </c>
      <c r="Q3125">
        <f t="shared" si="1110"/>
        <v>0.32055614182736747</v>
      </c>
      <c r="R3125">
        <f t="shared" si="1119"/>
        <v>55.931130135742471</v>
      </c>
      <c r="S3125">
        <f t="shared" si="1111"/>
        <v>27.534328546516857</v>
      </c>
      <c r="T3125">
        <f t="shared" si="1112"/>
        <v>13.097347653084254</v>
      </c>
      <c r="U3125">
        <f t="shared" si="1113"/>
        <v>0.46288967729713604</v>
      </c>
      <c r="V3125" s="6">
        <f t="shared" si="1121"/>
        <v>169166.000000434</v>
      </c>
      <c r="W3125">
        <f t="shared" si="1126"/>
        <v>13.095660762205817</v>
      </c>
      <c r="X3125">
        <f t="shared" si="1127"/>
        <v>27.519175596284757</v>
      </c>
      <c r="Y3125">
        <f t="shared" si="1122"/>
        <v>0.32256041965960236</v>
      </c>
      <c r="Z3125">
        <f t="shared" si="1123"/>
        <v>-3.9821797030416167E-7</v>
      </c>
      <c r="AA3125">
        <f t="shared" si="1125"/>
        <v>-4.1285065256013584E-8</v>
      </c>
      <c r="AB3125">
        <f t="shared" si="1124"/>
        <v>0.99721932195576724</v>
      </c>
      <c r="AC3125">
        <f t="shared" si="1120"/>
        <v>2.0969610011310769</v>
      </c>
      <c r="AD3125">
        <f t="shared" si="1128"/>
        <v>-4.7179090113200911E-11</v>
      </c>
      <c r="AE3125">
        <f t="shared" si="1129"/>
        <v>-2.0905889308557167E-3</v>
      </c>
      <c r="AF3125">
        <f t="shared" si="1130"/>
        <v>2.2465285919608133E-9</v>
      </c>
      <c r="AG3125" t="str">
        <f t="shared" si="1131"/>
        <v>NaN</v>
      </c>
      <c r="AH3125">
        <f t="shared" si="1132"/>
        <v>2.2465285919608135E-5</v>
      </c>
    </row>
    <row r="3126" spans="1:34">
      <c r="A3126" s="4">
        <v>43293.390393518515</v>
      </c>
      <c r="B3126" s="3">
        <v>-1.5997040241381899E-3</v>
      </c>
      <c r="C3126">
        <v>2.9110172689179299</v>
      </c>
      <c r="D3126" s="3">
        <v>1.9018398164771501E-2</v>
      </c>
      <c r="E3126" s="3">
        <v>1.8822842711015302E-2</v>
      </c>
      <c r="F3126" s="3">
        <v>1.87876919111295E-2</v>
      </c>
      <c r="G3126">
        <v>-4637048</v>
      </c>
      <c r="H3126">
        <v>8243778</v>
      </c>
      <c r="K3126">
        <f t="shared" si="1114"/>
        <v>102.63450485998835</v>
      </c>
      <c r="L3126">
        <f t="shared" si="1115"/>
        <v>82.964376533391587</v>
      </c>
      <c r="M3126">
        <f t="shared" si="1109"/>
        <v>27.78001972560477</v>
      </c>
      <c r="N3126">
        <f t="shared" si="1116"/>
        <v>0.12492079634002651</v>
      </c>
      <c r="O3126">
        <f t="shared" si="1117"/>
        <v>56.24172071810041</v>
      </c>
      <c r="P3126">
        <f t="shared" si="1118"/>
        <v>55.97593113966294</v>
      </c>
      <c r="Q3126">
        <f t="shared" si="1110"/>
        <v>0.32118063848307088</v>
      </c>
      <c r="R3126">
        <f t="shared" si="1119"/>
        <v>55.920540079617339</v>
      </c>
      <c r="S3126">
        <f t="shared" si="1111"/>
        <v>27.56589929994939</v>
      </c>
      <c r="T3126">
        <f t="shared" si="1112"/>
        <v>13.093553607855684</v>
      </c>
      <c r="U3126">
        <f t="shared" si="1113"/>
        <v>0.46295354496342911</v>
      </c>
      <c r="V3126" s="6">
        <f t="shared" si="1121"/>
        <v>169226.00000000093</v>
      </c>
      <c r="W3126">
        <f t="shared" si="1126"/>
        <v>13.095342646105884</v>
      </c>
      <c r="X3126">
        <f t="shared" si="1127"/>
        <v>27.518497334885748</v>
      </c>
      <c r="Y3126">
        <f t="shared" si="1122"/>
        <v>0.32201062383919538</v>
      </c>
      <c r="Z3126">
        <f t="shared" si="1123"/>
        <v>-2.5293634905570542E-7</v>
      </c>
      <c r="AA3126">
        <f t="shared" si="1125"/>
        <v>-7.6063813070372671E-8</v>
      </c>
      <c r="AB3126">
        <f t="shared" si="1124"/>
        <v>0.99724437930334686</v>
      </c>
      <c r="AC3126">
        <f t="shared" si="1120"/>
        <v>2.0970525514424421</v>
      </c>
      <c r="AD3126">
        <f t="shared" si="1128"/>
        <v>-8.7075206633924348E-11</v>
      </c>
      <c r="AE3126">
        <f t="shared" si="1129"/>
        <v>9.0776697439238658E-5</v>
      </c>
      <c r="AF3126">
        <f t="shared" si="1130"/>
        <v>-9.5488521978325647E-8</v>
      </c>
      <c r="AG3126" t="str">
        <f t="shared" si="1131"/>
        <v>NaN</v>
      </c>
      <c r="AH3126" t="str">
        <f t="shared" si="1132"/>
        <v>NaN</v>
      </c>
    </row>
    <row r="3127" spans="1:34">
      <c r="A3127" s="4">
        <v>43293.391087962962</v>
      </c>
      <c r="B3127" s="3">
        <v>-1.59899049171145E-3</v>
      </c>
      <c r="C3127">
        <v>2.91104105333216</v>
      </c>
      <c r="D3127" s="3">
        <v>1.9040363071308099E-2</v>
      </c>
      <c r="E3127" s="3">
        <v>1.8843665965669099E-2</v>
      </c>
      <c r="F3127" s="3">
        <v>1.8808547908101901E-2</v>
      </c>
      <c r="G3127">
        <v>-4637048</v>
      </c>
      <c r="H3127">
        <v>8243981</v>
      </c>
      <c r="K3127">
        <f t="shared" si="1114"/>
        <v>102.58904989634109</v>
      </c>
      <c r="L3127">
        <f t="shared" si="1115"/>
        <v>82.89150655153675</v>
      </c>
      <c r="M3127">
        <f t="shared" si="1109"/>
        <v>27.755619740720689</v>
      </c>
      <c r="N3127">
        <f t="shared" si="1116"/>
        <v>0.12492800502596266</v>
      </c>
      <c r="O3127">
        <f t="shared" si="1117"/>
        <v>56.307693436164243</v>
      </c>
      <c r="P3127">
        <f t="shared" si="1118"/>
        <v>56.038253906006787</v>
      </c>
      <c r="Q3127">
        <f t="shared" si="1110"/>
        <v>0.32429509120714783</v>
      </c>
      <c r="R3127">
        <f t="shared" si="1119"/>
        <v>55.983398344957095</v>
      </c>
      <c r="S3127">
        <f t="shared" si="1111"/>
        <v>27.539423013249259</v>
      </c>
      <c r="T3127">
        <f t="shared" si="1112"/>
        <v>13.094312416901593</v>
      </c>
      <c r="U3127">
        <f t="shared" si="1113"/>
        <v>0.46294077143016726</v>
      </c>
      <c r="V3127" s="6">
        <f t="shared" si="1121"/>
        <v>169286.00000019651</v>
      </c>
      <c r="W3127">
        <f t="shared" si="1126"/>
        <v>13.095304705653586</v>
      </c>
      <c r="X3127">
        <f t="shared" si="1127"/>
        <v>27.513486731378194</v>
      </c>
      <c r="Y3127">
        <f t="shared" si="1122"/>
        <v>0.31974634339289071</v>
      </c>
      <c r="Z3127">
        <f t="shared" si="1123"/>
        <v>7.5253789663509239E-8</v>
      </c>
      <c r="AA3127">
        <f t="shared" si="1125"/>
        <v>-7.8773845432644307E-8</v>
      </c>
      <c r="AB3127">
        <f t="shared" si="1124"/>
        <v>0.99733065022148459</v>
      </c>
      <c r="AC3127">
        <f t="shared" si="1120"/>
        <v>2.0970342413801641</v>
      </c>
      <c r="AD3127">
        <f t="shared" si="1128"/>
        <v>-9.0815355889610677E-11</v>
      </c>
      <c r="AE3127">
        <f t="shared" si="1129"/>
        <v>3.1230410809880618E-5</v>
      </c>
      <c r="AF3127">
        <f t="shared" si="1130"/>
        <v>-2.8947604349592886E-7</v>
      </c>
      <c r="AG3127" t="str">
        <f t="shared" si="1131"/>
        <v>NaN</v>
      </c>
      <c r="AH3127" t="str">
        <f t="shared" si="1132"/>
        <v>NaN</v>
      </c>
    </row>
    <row r="3128" spans="1:34">
      <c r="A3128" s="4">
        <v>43293.391793981478</v>
      </c>
      <c r="B3128" s="3">
        <v>-1.5947925426007699E-3</v>
      </c>
      <c r="C3128">
        <v>2.9110458102150001</v>
      </c>
      <c r="D3128" s="3">
        <v>1.9031753113358699E-2</v>
      </c>
      <c r="E3128" s="3">
        <v>1.8835912246631802E-2</v>
      </c>
      <c r="F3128" s="3">
        <v>1.8803461951101798E-2</v>
      </c>
      <c r="G3128">
        <v>-4637048</v>
      </c>
      <c r="H3128">
        <v>8243980</v>
      </c>
      <c r="K3128">
        <f t="shared" si="1114"/>
        <v>102.32162319354796</v>
      </c>
      <c r="L3128">
        <f t="shared" si="1115"/>
        <v>82.630765292932423</v>
      </c>
      <c r="M3128">
        <f t="shared" ref="M3128:M3191" si="1133">L3128/((($B$7/2))^2*PI())</f>
        <v>27.668312421483598</v>
      </c>
      <c r="N3128">
        <f t="shared" si="1116"/>
        <v>0.12492944676314807</v>
      </c>
      <c r="O3128">
        <f t="shared" si="1117"/>
        <v>56.281832987935573</v>
      </c>
      <c r="P3128">
        <f t="shared" si="1118"/>
        <v>56.015047484729635</v>
      </c>
      <c r="Q3128">
        <f t="shared" ref="Q3128:Q3191" si="1134">O3128-R3128</f>
        <v>0.31376330048845347</v>
      </c>
      <c r="R3128">
        <f t="shared" si="1119"/>
        <v>55.96806968744712</v>
      </c>
      <c r="S3128">
        <f t="shared" ref="S3128:S3191" si="1135">M3128-(2/3)*Q3128</f>
        <v>27.459136887824631</v>
      </c>
      <c r="T3128">
        <f t="shared" ref="T3128:T3191" si="1136">N3128/$D$7*100-$N$30/$D$7*100</f>
        <v>13.094464178710584</v>
      </c>
      <c r="U3128">
        <f t="shared" ref="U3128:U3191" si="1137">(2.40665404368-T3128*2.40665404368/100-$M$7)/$M$7</f>
        <v>0.46293821672351826</v>
      </c>
      <c r="V3128" s="6">
        <f t="shared" si="1121"/>
        <v>169346.99999999721</v>
      </c>
      <c r="W3128">
        <f t="shared" si="1126"/>
        <v>13.095106247903148</v>
      </c>
      <c r="X3128">
        <f t="shared" si="1127"/>
        <v>27.507518721528093</v>
      </c>
      <c r="Y3128">
        <f t="shared" si="1122"/>
        <v>0.31208459378928194</v>
      </c>
      <c r="Z3128">
        <f t="shared" si="1123"/>
        <v>3.449132025253843E-8</v>
      </c>
      <c r="AA3128">
        <f t="shared" si="1125"/>
        <v>-7.553748451366609E-8</v>
      </c>
      <c r="AB3128">
        <f t="shared" si="1124"/>
        <v>0.99762335500060595</v>
      </c>
      <c r="AC3128">
        <f t="shared" si="1120"/>
        <v>2.0970305793677135</v>
      </c>
      <c r="AD3128">
        <f t="shared" si="1128"/>
        <v>-8.9222062636013852E-11</v>
      </c>
      <c r="AE3128">
        <f t="shared" si="1129"/>
        <v>4.7595604059632752E-5</v>
      </c>
      <c r="AF3128">
        <f t="shared" si="1130"/>
        <v>-1.8661066133382801E-7</v>
      </c>
      <c r="AG3128" t="str">
        <f t="shared" si="1131"/>
        <v>NaN</v>
      </c>
      <c r="AH3128" t="str">
        <f t="shared" si="1132"/>
        <v>NaN</v>
      </c>
    </row>
    <row r="3129" spans="1:34">
      <c r="A3129" s="4">
        <v>43293.392488425925</v>
      </c>
      <c r="B3129" s="3">
        <v>-1.59636231393961E-3</v>
      </c>
      <c r="C3129">
        <v>2.9110541347599801</v>
      </c>
      <c r="D3129" s="3">
        <v>1.9030956335482199E-2</v>
      </c>
      <c r="E3129" s="3">
        <v>1.8834544642813901E-2</v>
      </c>
      <c r="F3129" s="3">
        <v>1.8807833253722501E-2</v>
      </c>
      <c r="G3129">
        <v>-4637048</v>
      </c>
      <c r="H3129">
        <v>8243980</v>
      </c>
      <c r="K3129">
        <f t="shared" ref="K3129:K3192" si="1138">(B3129-$B$19)*($B$17/$B$18)</f>
        <v>102.42162411357273</v>
      </c>
      <c r="L3129">
        <f t="shared" ref="L3129:L3192" si="1139">K3129-R3129*$B$8+$D$8</f>
        <v>82.725020175445977</v>
      </c>
      <c r="M3129">
        <f t="shared" si="1133"/>
        <v>27.699872985244443</v>
      </c>
      <c r="N3129">
        <f t="shared" ref="N3129:N3192" si="1140">(C3129-$C$19)*($C$17/$C$18)</f>
        <v>0.12493196980322556</v>
      </c>
      <c r="O3129">
        <f t="shared" ref="O3129:O3192" si="1141">(D3129-$D$19)*($D$17/$D$18)</f>
        <v>56.279439824908984</v>
      </c>
      <c r="P3129">
        <f t="shared" ref="P3129:P3192" si="1142">(E3129-$E$19)*($E$17/$E$18)</f>
        <v>56.010954327602619</v>
      </c>
      <c r="Q3129">
        <f t="shared" si="1134"/>
        <v>0.29819538967224446</v>
      </c>
      <c r="R3129">
        <f t="shared" ref="R3129:R3192" si="1143">(F3129-$F$19)*($F$17/$F$18)</f>
        <v>55.981244435236739</v>
      </c>
      <c r="S3129">
        <f t="shared" si="1135"/>
        <v>27.501076058796279</v>
      </c>
      <c r="T3129">
        <f t="shared" si="1136"/>
        <v>13.094729761876636</v>
      </c>
      <c r="U3129">
        <f t="shared" si="1137"/>
        <v>0.46293374598687653</v>
      </c>
      <c r="V3129" s="6">
        <f t="shared" si="1121"/>
        <v>169407.00000019278</v>
      </c>
      <c r="W3129">
        <f t="shared" si="1126"/>
        <v>13.094826072255511</v>
      </c>
      <c r="X3129">
        <f t="shared" si="1127"/>
        <v>27.498901370685683</v>
      </c>
      <c r="Y3129">
        <f t="shared" si="1122"/>
        <v>0.31490605489102325</v>
      </c>
      <c r="Z3129">
        <f t="shared" si="1123"/>
        <v>-1.3911499125354529E-7</v>
      </c>
      <c r="AA3129">
        <f t="shared" si="1125"/>
        <v>-2.7682644082243931E-8</v>
      </c>
      <c r="AB3129">
        <f t="shared" si="1124"/>
        <v>0.99751527392598183</v>
      </c>
      <c r="AC3129">
        <f t="shared" ref="AC3129:AC3192" si="1144">($D$7-$D$7*(T3129/100))*2.54</f>
        <v>2.0970241708459167</v>
      </c>
      <c r="AD3129">
        <f t="shared" si="1128"/>
        <v>-3.2404647497186963E-11</v>
      </c>
      <c r="AE3129">
        <f t="shared" si="1129"/>
        <v>3.777414456858957E-5</v>
      </c>
      <c r="AF3129">
        <f t="shared" si="1130"/>
        <v>-8.5397213384636112E-8</v>
      </c>
      <c r="AG3129" t="str">
        <f t="shared" si="1131"/>
        <v>NaN</v>
      </c>
      <c r="AH3129" t="str">
        <f t="shared" si="1132"/>
        <v>NaN</v>
      </c>
    </row>
    <row r="3130" spans="1:34">
      <c r="A3130" s="4">
        <v>43293.393182870372</v>
      </c>
      <c r="B3130" s="3">
        <v>-1.5982174982491399E-3</v>
      </c>
      <c r="C3130">
        <v>2.91099348450371</v>
      </c>
      <c r="D3130" s="3">
        <v>1.90218587970412E-2</v>
      </c>
      <c r="E3130" s="3">
        <v>1.8825791978379101E-2</v>
      </c>
      <c r="F3130" s="3">
        <v>1.87872988512208E-2</v>
      </c>
      <c r="G3130">
        <v>-4637048</v>
      </c>
      <c r="H3130">
        <v>8243985</v>
      </c>
      <c r="K3130">
        <f t="shared" si="1138"/>
        <v>102.53980701905601</v>
      </c>
      <c r="L3130">
        <f t="shared" si="1139"/>
        <v>82.870195366131938</v>
      </c>
      <c r="M3130">
        <f t="shared" si="1133"/>
        <v>27.748483844862022</v>
      </c>
      <c r="N3130">
        <f t="shared" si="1140"/>
        <v>0.12491358765409347</v>
      </c>
      <c r="O3130">
        <f t="shared" si="1141"/>
        <v>56.252114903783422</v>
      </c>
      <c r="P3130">
        <f t="shared" si="1142"/>
        <v>55.984758121988975</v>
      </c>
      <c r="Q3130">
        <f t="shared" si="1134"/>
        <v>0.33275947451237187</v>
      </c>
      <c r="R3130">
        <f t="shared" si="1143"/>
        <v>55.91935542927105</v>
      </c>
      <c r="S3130">
        <f t="shared" si="1135"/>
        <v>27.526644195187107</v>
      </c>
      <c r="T3130">
        <f t="shared" si="1136"/>
        <v>13.0927947988101</v>
      </c>
      <c r="U3130">
        <f t="shared" si="1137"/>
        <v>0.46296631849668568</v>
      </c>
      <c r="V3130" s="6">
        <f t="shared" ref="V3130:V3193" si="1145">(A3130-$A$312)*86400</f>
        <v>169467.00000038836</v>
      </c>
      <c r="W3130">
        <f t="shared" si="1126"/>
        <v>13.094697658417013</v>
      </c>
      <c r="X3130">
        <f t="shared" si="1127"/>
        <v>27.491830505314052</v>
      </c>
      <c r="Y3130">
        <f t="shared" ref="Y3130:Y3193" si="1146">AVERAGE(Q3129:Q3131)</f>
        <v>0.31285011113842859</v>
      </c>
      <c r="Z3130">
        <f t="shared" ref="Z3130:Z3193" si="1147">(T3131-T3129)/100/(V3131-V3129)</f>
        <v>6.6395791296519001E-8</v>
      </c>
      <c r="AA3130">
        <f t="shared" si="1125"/>
        <v>-4.0911782105224841E-9</v>
      </c>
      <c r="AB3130">
        <f t="shared" ref="AB3130:AB3193" si="1148">((M3130-$M$313)-(Y3130-$Y$313))/(M3130-$M$313)</f>
        <v>0.99760077109834377</v>
      </c>
      <c r="AC3130">
        <f t="shared" si="1144"/>
        <v>2.0970708615047124</v>
      </c>
      <c r="AD3130">
        <f t="shared" si="1128"/>
        <v>-4.8206155489465087E-12</v>
      </c>
      <c r="AE3130">
        <f t="shared" si="1129"/>
        <v>2.8126014330414681E-5</v>
      </c>
      <c r="AF3130">
        <f t="shared" si="1130"/>
        <v>-1.7061819357105086E-8</v>
      </c>
      <c r="AG3130" t="str">
        <f t="shared" si="1131"/>
        <v>NaN</v>
      </c>
      <c r="AH3130" t="str">
        <f t="shared" si="1132"/>
        <v>NaN</v>
      </c>
    </row>
    <row r="3131" spans="1:34">
      <c r="A3131" s="4">
        <v>43293.393877314818</v>
      </c>
      <c r="B3131" s="3">
        <v>-1.5963266373182699E-3</v>
      </c>
      <c r="C3131">
        <v>2.9110791083949201</v>
      </c>
      <c r="D3131" s="3">
        <v>1.9012297462522799E-2</v>
      </c>
      <c r="E3131" s="3">
        <v>1.8816278212689198E-2</v>
      </c>
      <c r="F3131" s="3">
        <v>1.8786119671494801E-2</v>
      </c>
      <c r="G3131">
        <v>-4637048</v>
      </c>
      <c r="H3131">
        <v>8243985</v>
      </c>
      <c r="K3131">
        <f t="shared" si="1138"/>
        <v>102.41935136539017</v>
      </c>
      <c r="L3131">
        <f t="shared" si="1139"/>
        <v>82.751289733484086</v>
      </c>
      <c r="M3131">
        <f t="shared" si="1133"/>
        <v>27.70866915621534</v>
      </c>
      <c r="N3131">
        <f t="shared" si="1140"/>
        <v>0.12493953892345804</v>
      </c>
      <c r="O3131">
        <f t="shared" si="1141"/>
        <v>56.223396947463172</v>
      </c>
      <c r="P3131">
        <f t="shared" si="1142"/>
        <v>55.9562839854527</v>
      </c>
      <c r="Q3131">
        <f t="shared" si="1134"/>
        <v>0.30759546923066949</v>
      </c>
      <c r="R3131">
        <f t="shared" si="1143"/>
        <v>55.915801478232503</v>
      </c>
      <c r="S3131">
        <f t="shared" si="1135"/>
        <v>27.503605510061561</v>
      </c>
      <c r="T3131">
        <f t="shared" si="1136"/>
        <v>13.095526511374791</v>
      </c>
      <c r="U3131">
        <f t="shared" si="1137"/>
        <v>0.46292033377695246</v>
      </c>
      <c r="V3131" s="6">
        <f t="shared" si="1145"/>
        <v>169527.00000058394</v>
      </c>
      <c r="W3131">
        <f t="shared" si="1126"/>
        <v>13.094572163074817</v>
      </c>
      <c r="X3131">
        <f t="shared" si="1127"/>
        <v>27.485808007109839</v>
      </c>
      <c r="Y3131">
        <f t="shared" si="1146"/>
        <v>0.31607379925979967</v>
      </c>
      <c r="Z3131">
        <f t="shared" si="1147"/>
        <v>8.5366017805182962E-8</v>
      </c>
      <c r="AA3131">
        <f t="shared" si="1125"/>
        <v>-2.7384017866279472E-8</v>
      </c>
      <c r="AB3131">
        <f t="shared" si="1148"/>
        <v>0.99747019542327597</v>
      </c>
      <c r="AC3131">
        <f t="shared" si="1144"/>
        <v>2.0970049452805264</v>
      </c>
      <c r="AD3131">
        <f t="shared" si="1128"/>
        <v>-3.1936361437168386E-11</v>
      </c>
      <c r="AE3131">
        <f t="shared" si="1129"/>
        <v>1.1010474596809731E-5</v>
      </c>
      <c r="AF3131">
        <f t="shared" si="1130"/>
        <v>-2.8874231322513935E-7</v>
      </c>
      <c r="AG3131" t="str">
        <f t="shared" si="1131"/>
        <v>NaN</v>
      </c>
      <c r="AH3131" t="str">
        <f t="shared" si="1132"/>
        <v>NaN</v>
      </c>
    </row>
    <row r="3132" spans="1:34">
      <c r="A3132" s="4">
        <v>43293.394571759258</v>
      </c>
      <c r="B3132" s="3">
        <v>-1.59618393083292E-3</v>
      </c>
      <c r="C3132">
        <v>2.9110255934629099</v>
      </c>
      <c r="D3132">
        <v>1.9044263715241001E-2</v>
      </c>
      <c r="E3132" s="3">
        <v>1.8847816345951299E-2</v>
      </c>
      <c r="F3132" s="3">
        <v>1.88178860586595E-2</v>
      </c>
      <c r="G3132">
        <v>-4637048</v>
      </c>
      <c r="H3132">
        <v>8244248</v>
      </c>
      <c r="K3132">
        <f t="shared" si="1138"/>
        <v>102.4102603726606</v>
      </c>
      <c r="L3132">
        <f t="shared" si="1139"/>
        <v>82.700442113935807</v>
      </c>
      <c r="M3132">
        <f t="shared" si="1133"/>
        <v>27.691643199617179</v>
      </c>
      <c r="N3132">
        <f t="shared" si="1140"/>
        <v>0.12492331938010399</v>
      </c>
      <c r="O3132">
        <f t="shared" si="1141"/>
        <v>56.319409219339732</v>
      </c>
      <c r="P3132">
        <f t="shared" si="1142"/>
        <v>56.050675748070674</v>
      </c>
      <c r="Q3132">
        <f t="shared" si="1134"/>
        <v>0.3078664540363576</v>
      </c>
      <c r="R3132">
        <f t="shared" si="1143"/>
        <v>56.011542765303375</v>
      </c>
      <c r="S3132">
        <f t="shared" si="1135"/>
        <v>27.486398896926275</v>
      </c>
      <c r="T3132">
        <f t="shared" si="1136"/>
        <v>13.093819191021735</v>
      </c>
      <c r="U3132">
        <f t="shared" si="1137"/>
        <v>0.46294907422678772</v>
      </c>
      <c r="V3132" s="6">
        <f t="shared" si="1145"/>
        <v>169587.00000015087</v>
      </c>
      <c r="W3132">
        <f t="shared" si="1126"/>
        <v>13.094545896607853</v>
      </c>
      <c r="X3132">
        <f t="shared" si="1127"/>
        <v>27.471839369345382</v>
      </c>
      <c r="Y3132">
        <f t="shared" si="1146"/>
        <v>0.30999707231062484</v>
      </c>
      <c r="Z3132">
        <f t="shared" si="1147"/>
        <v>-6.3234087284206427E-8</v>
      </c>
      <c r="AA3132">
        <f t="shared" si="1125"/>
        <v>-6.5660425022755947E-9</v>
      </c>
      <c r="AB3132">
        <f t="shared" si="1148"/>
        <v>0.99770771457248553</v>
      </c>
      <c r="AC3132">
        <f t="shared" si="1144"/>
        <v>2.0970461429206457</v>
      </c>
      <c r="AD3132">
        <f t="shared" si="1128"/>
        <v>-7.807848742844234E-12</v>
      </c>
      <c r="AE3132">
        <f t="shared" si="1129"/>
        <v>-3.121705601351089E-5</v>
      </c>
      <c r="AF3132">
        <f t="shared" si="1130"/>
        <v>2.4898345191494975E-8</v>
      </c>
      <c r="AG3132" t="str">
        <f t="shared" si="1131"/>
        <v>NaN</v>
      </c>
      <c r="AH3132">
        <f t="shared" si="1132"/>
        <v>2.4898345191494973E-4</v>
      </c>
    </row>
    <row r="3133" spans="1:34">
      <c r="A3133" s="4">
        <v>43293.395266203705</v>
      </c>
      <c r="B3133" s="3">
        <v>-1.5968736788454401E-3</v>
      </c>
      <c r="C3133">
        <v>2.91105532398069</v>
      </c>
      <c r="D3133" s="3">
        <v>1.9038079767542501E-2</v>
      </c>
      <c r="E3133" s="3">
        <v>1.8843000002070801E-2</v>
      </c>
      <c r="F3133" s="3">
        <v>1.88095126915141E-2</v>
      </c>
      <c r="G3133">
        <v>-4637048</v>
      </c>
      <c r="H3133">
        <v>8244249</v>
      </c>
      <c r="K3133">
        <f t="shared" si="1138"/>
        <v>102.45420017085326</v>
      </c>
      <c r="L3133">
        <f t="shared" si="1139"/>
        <v>82.755388627034179</v>
      </c>
      <c r="M3133">
        <f t="shared" si="1133"/>
        <v>27.710041640990525</v>
      </c>
      <c r="N3133">
        <f t="shared" si="1140"/>
        <v>0.12493233023752189</v>
      </c>
      <c r="O3133">
        <f t="shared" si="1141"/>
        <v>56.300835416744448</v>
      </c>
      <c r="P3133">
        <f t="shared" si="1142"/>
        <v>56.036260716449227</v>
      </c>
      <c r="Q3133">
        <f t="shared" si="1134"/>
        <v>0.31452929366484739</v>
      </c>
      <c r="R3133">
        <f t="shared" si="1143"/>
        <v>55.986306123079601</v>
      </c>
      <c r="S3133">
        <f t="shared" si="1135"/>
        <v>27.500355445213959</v>
      </c>
      <c r="T3133">
        <f t="shared" si="1136"/>
        <v>13.094767702328882</v>
      </c>
      <c r="U3133">
        <f t="shared" si="1137"/>
        <v>0.46293310731021431</v>
      </c>
      <c r="V3133" s="6">
        <f t="shared" si="1145"/>
        <v>169647.00000034645</v>
      </c>
      <c r="W3133">
        <f t="shared" si="1126"/>
        <v>13.095164617829758</v>
      </c>
      <c r="X3133">
        <f t="shared" si="1127"/>
        <v>27.458281933758538</v>
      </c>
      <c r="Y3133">
        <f t="shared" si="1146"/>
        <v>0.29900535521813271</v>
      </c>
      <c r="Z3133">
        <f t="shared" si="1147"/>
        <v>-8.7796087953655283E-8</v>
      </c>
      <c r="AA3133">
        <f t="shared" ref="AA3133:AA3196" si="1149">AVERAGE(Z3130:Z3136)</f>
        <v>4.9142665607814975E-8</v>
      </c>
      <c r="AB3133">
        <f t="shared" si="1148"/>
        <v>0.99814175727969512</v>
      </c>
      <c r="AC3133">
        <f t="shared" si="1144"/>
        <v>2.0970232553428039</v>
      </c>
      <c r="AD3133">
        <f t="shared" si="1128"/>
        <v>6.0584328308465696E-11</v>
      </c>
      <c r="AE3133">
        <f t="shared" si="1129"/>
        <v>-6.9842601736196528E-5</v>
      </c>
      <c r="AF3133">
        <f t="shared" si="1130"/>
        <v>-8.635170641437361E-8</v>
      </c>
      <c r="AG3133">
        <f t="shared" si="1131"/>
        <v>6.0584328308465694E-9</v>
      </c>
      <c r="AH3133" t="str">
        <f t="shared" si="1132"/>
        <v>NaN</v>
      </c>
    </row>
    <row r="3134" spans="1:34">
      <c r="A3134" s="4">
        <v>43293.395972222221</v>
      </c>
      <c r="B3134" s="3">
        <v>-1.59260437649209E-3</v>
      </c>
      <c r="C3134">
        <v>2.9109922952829899</v>
      </c>
      <c r="D3134" s="3">
        <v>1.9030278479676799E-2</v>
      </c>
      <c r="E3134" s="3">
        <v>1.8834925193441401E-2</v>
      </c>
      <c r="F3134" s="3">
        <v>1.88149797975166E-2</v>
      </c>
      <c r="G3134">
        <v>-4637048</v>
      </c>
      <c r="H3134">
        <v>8244249</v>
      </c>
      <c r="K3134">
        <f t="shared" si="1138"/>
        <v>102.18222797169565</v>
      </c>
      <c r="L3134">
        <f t="shared" si="1139"/>
        <v>82.476229966793014</v>
      </c>
      <c r="M3134">
        <f t="shared" si="1133"/>
        <v>27.616567388400298</v>
      </c>
      <c r="N3134">
        <f t="shared" si="1140"/>
        <v>0.12491322721979405</v>
      </c>
      <c r="O3134">
        <f t="shared" si="1141"/>
        <v>56.277403850393775</v>
      </c>
      <c r="P3134">
        <f t="shared" si="1142"/>
        <v>56.012093293063778</v>
      </c>
      <c r="Q3134">
        <f t="shared" si="1134"/>
        <v>0.27462031795319319</v>
      </c>
      <c r="R3134">
        <f t="shared" si="1143"/>
        <v>56.002783532440581</v>
      </c>
      <c r="S3134">
        <f t="shared" si="1135"/>
        <v>27.433487176431502</v>
      </c>
      <c r="T3134">
        <f t="shared" si="1136"/>
        <v>13.092756858357529</v>
      </c>
      <c r="U3134">
        <f t="shared" si="1137"/>
        <v>0.46296695717335318</v>
      </c>
      <c r="V3134" s="6">
        <f t="shared" si="1145"/>
        <v>169708.00000014715</v>
      </c>
      <c r="W3134">
        <f t="shared" si="1126"/>
        <v>13.0959351008608</v>
      </c>
      <c r="X3134">
        <f t="shared" si="1127"/>
        <v>27.442990638472882</v>
      </c>
      <c r="Y3134">
        <f t="shared" si="1146"/>
        <v>0.27952805233277189</v>
      </c>
      <c r="Z3134">
        <f t="shared" si="1147"/>
        <v>-8.7796087926789714E-8</v>
      </c>
      <c r="AA3134">
        <f t="shared" si="1149"/>
        <v>6.4294209892429927E-8</v>
      </c>
      <c r="AB3134">
        <f t="shared" si="1148"/>
        <v>0.99890391003939627</v>
      </c>
      <c r="AC3134">
        <f t="shared" si="1144"/>
        <v>2.0970717770078329</v>
      </c>
      <c r="AD3134">
        <f t="shared" si="1128"/>
        <v>8.4788522603547085E-11</v>
      </c>
      <c r="AE3134">
        <f t="shared" si="1129"/>
        <v>-9.2625086320727599E-5</v>
      </c>
      <c r="AF3134">
        <f t="shared" si="1130"/>
        <v>-9.1125406408074356E-8</v>
      </c>
      <c r="AG3134">
        <f t="shared" si="1131"/>
        <v>8.4788522603547092E-9</v>
      </c>
      <c r="AH3134" t="str">
        <f t="shared" si="1132"/>
        <v>NaN</v>
      </c>
    </row>
    <row r="3135" spans="1:34">
      <c r="A3135" s="4">
        <v>43293.396666666667</v>
      </c>
      <c r="B3135" s="3">
        <v>-1.58995241430603E-3</v>
      </c>
      <c r="C3135">
        <v>2.9110220258007802</v>
      </c>
      <c r="D3135" s="3">
        <v>1.9024534543641499E-2</v>
      </c>
      <c r="E3135" s="3">
        <v>1.8829109904163501E-2</v>
      </c>
      <c r="F3135" s="3">
        <v>1.8817612107814099E-2</v>
      </c>
      <c r="G3135">
        <v>-4637048</v>
      </c>
      <c r="H3135">
        <v>8244249</v>
      </c>
      <c r="K3135">
        <f t="shared" si="1138"/>
        <v>102.01328702347269</v>
      </c>
      <c r="L3135">
        <f t="shared" si="1139"/>
        <v>82.303828870640913</v>
      </c>
      <c r="M3135">
        <f t="shared" si="1133"/>
        <v>27.558840131812122</v>
      </c>
      <c r="N3135">
        <f t="shared" si="1140"/>
        <v>0.12492223807721503</v>
      </c>
      <c r="O3135">
        <f t="shared" si="1141"/>
        <v>56.260151645290954</v>
      </c>
      <c r="P3135">
        <f t="shared" si="1142"/>
        <v>55.994688477106138</v>
      </c>
      <c r="Q3135">
        <f t="shared" si="1134"/>
        <v>0.2494345453802751</v>
      </c>
      <c r="R3135">
        <f t="shared" si="1143"/>
        <v>56.010717099910678</v>
      </c>
      <c r="S3135">
        <f t="shared" si="1135"/>
        <v>27.392550434891938</v>
      </c>
      <c r="T3135">
        <f t="shared" si="1136"/>
        <v>13.093705369665001</v>
      </c>
      <c r="U3135">
        <f t="shared" si="1137"/>
        <v>0.4629509902567745</v>
      </c>
      <c r="V3135" s="6">
        <f t="shared" si="1145"/>
        <v>169768.00000034273</v>
      </c>
      <c r="W3135">
        <f t="shared" ref="W3135:W3198" si="1150">AVERAGE(T3129:T3141)</f>
        <v>13.096375793806603</v>
      </c>
      <c r="X3135">
        <f t="shared" ref="X3135:X3198" si="1151">AVERAGE(S3129:S3141)</f>
        <v>27.439316637136166</v>
      </c>
      <c r="Y3135">
        <f t="shared" si="1146"/>
        <v>0.27771686086056963</v>
      </c>
      <c r="Z3135">
        <f t="shared" si="1147"/>
        <v>1.8021714780056558E-7</v>
      </c>
      <c r="AA3135">
        <f t="shared" si="1149"/>
        <v>1.0991308713916433E-7</v>
      </c>
      <c r="AB3135">
        <f t="shared" si="1148"/>
        <v>0.99897307966729376</v>
      </c>
      <c r="AC3135">
        <f t="shared" si="1144"/>
        <v>2.0970488894299835</v>
      </c>
      <c r="AD3135">
        <f t="shared" ref="AD3135:AD3198" si="1152">AA3135*AC3135*$D$7*2.54*1.024*9.81/2/Y3135/10000*0.14503773773</f>
        <v>1.4589251846255045E-10</v>
      </c>
      <c r="AE3135">
        <f t="shared" si="1129"/>
        <v>-1.3557430968588375E-4</v>
      </c>
      <c r="AF3135">
        <f t="shared" si="1130"/>
        <v>-1.0712396909724316E-7</v>
      </c>
      <c r="AG3135">
        <f t="shared" si="1131"/>
        <v>1.4589251846255045E-8</v>
      </c>
      <c r="AH3135" t="str">
        <f t="shared" si="1132"/>
        <v>NaN</v>
      </c>
    </row>
    <row r="3136" spans="1:34">
      <c r="A3136" s="4">
        <v>43293.397361111114</v>
      </c>
      <c r="B3136" s="3">
        <v>-1.5926638375276499E-3</v>
      </c>
      <c r="C3136">
        <v>2.9110600808635398</v>
      </c>
      <c r="D3136" s="3">
        <v>1.9022298808704399E-2</v>
      </c>
      <c r="E3136" s="3">
        <v>1.88264936185988E-2</v>
      </c>
      <c r="F3136">
        <v>1.8795588842021999E-2</v>
      </c>
      <c r="G3136">
        <v>-4637048</v>
      </c>
      <c r="H3136">
        <v>8244250</v>
      </c>
      <c r="K3136">
        <f t="shared" si="1138"/>
        <v>102.18601588533282</v>
      </c>
      <c r="L3136">
        <f t="shared" si="1139"/>
        <v>82.505507114948671</v>
      </c>
      <c r="M3136">
        <f t="shared" si="1133"/>
        <v>27.626370629107427</v>
      </c>
      <c r="N3136">
        <f t="shared" si="1140"/>
        <v>0.12493377197471027</v>
      </c>
      <c r="O3136">
        <f t="shared" si="1141"/>
        <v>56.253436501275885</v>
      </c>
      <c r="P3136">
        <f t="shared" si="1142"/>
        <v>55.98685808955873</v>
      </c>
      <c r="Q3136">
        <f t="shared" si="1134"/>
        <v>0.30909571924824064</v>
      </c>
      <c r="R3136">
        <f t="shared" si="1143"/>
        <v>55.944340782027645</v>
      </c>
      <c r="S3136">
        <f t="shared" si="1135"/>
        <v>27.420306816275268</v>
      </c>
      <c r="T3136">
        <f t="shared" si="1136"/>
        <v>13.094919464138185</v>
      </c>
      <c r="U3136">
        <f t="shared" si="1137"/>
        <v>0.46293055260356003</v>
      </c>
      <c r="V3136" s="6">
        <f t="shared" si="1145"/>
        <v>169828.0000005383</v>
      </c>
      <c r="W3136">
        <f t="shared" si="1150"/>
        <v>13.096985759539526</v>
      </c>
      <c r="X3136">
        <f t="shared" si="1151"/>
        <v>27.431750665483751</v>
      </c>
      <c r="Y3136">
        <f t="shared" si="1146"/>
        <v>0.27299165348580107</v>
      </c>
      <c r="Z3136">
        <f t="shared" si="1147"/>
        <v>2.5084596551708871E-7</v>
      </c>
      <c r="AA3136">
        <f t="shared" si="1149"/>
        <v>2.0611923420247888E-7</v>
      </c>
      <c r="AB3136">
        <f t="shared" si="1148"/>
        <v>0.99916230702221964</v>
      </c>
      <c r="AC3136">
        <f t="shared" si="1144"/>
        <v>2.0970195933303457</v>
      </c>
      <c r="AD3136">
        <f t="shared" si="1152"/>
        <v>2.7832290382093008E-10</v>
      </c>
      <c r="AE3136">
        <f t="shared" ref="AE3136:AE3199" si="1153">(W3137-W3135)/(X3137-X3135)*0.14503773773/100</f>
        <v>-7.8926984419273999E-5</v>
      </c>
      <c r="AF3136">
        <f t="shared" ref="AF3136:AF3199" si="1154">AD3136/AE3136/(1.024*9.81)</f>
        <v>-3.5103827592392727E-7</v>
      </c>
      <c r="AG3136">
        <f t="shared" ref="AG3136:AG3199" si="1155">IF(AD3136&gt;0,AD3136*100,"NaN")</f>
        <v>2.7832290382093009E-8</v>
      </c>
      <c r="AH3136" t="str">
        <f t="shared" ref="AH3136:AH3199" si="1156">IF(AF3136&gt;0,AF3136*100*100,"NaN")</f>
        <v>NaN</v>
      </c>
    </row>
    <row r="3137" spans="1:34">
      <c r="A3137" s="4">
        <v>43293.39806712963</v>
      </c>
      <c r="B3137" s="3">
        <v>-1.59288978946279E-3</v>
      </c>
      <c r="C3137">
        <v>2.91111716345767</v>
      </c>
      <c r="D3137" s="3">
        <v>1.9018112751800799E-2</v>
      </c>
      <c r="E3137" s="3">
        <v>1.8822307561695201E-2</v>
      </c>
      <c r="F3137" s="3">
        <v>1.88075593028771E-2</v>
      </c>
      <c r="G3137">
        <v>-4637048</v>
      </c>
      <c r="H3137">
        <v>8244253</v>
      </c>
      <c r="K3137">
        <f t="shared" si="1138"/>
        <v>102.20040995715482</v>
      </c>
      <c r="L3137">
        <f t="shared" si="1139"/>
        <v>82.504166124921085</v>
      </c>
      <c r="M3137">
        <f t="shared" si="1133"/>
        <v>27.625921608323146</v>
      </c>
      <c r="N3137">
        <f t="shared" si="1140"/>
        <v>0.12495107282095032</v>
      </c>
      <c r="O3137">
        <f t="shared" si="1141"/>
        <v>56.24086346567293</v>
      </c>
      <c r="P3137">
        <f t="shared" si="1142"/>
        <v>55.97432946948264</v>
      </c>
      <c r="Q3137">
        <f t="shared" si="1134"/>
        <v>0.26044469582888752</v>
      </c>
      <c r="R3137">
        <f t="shared" si="1143"/>
        <v>55.980418769844043</v>
      </c>
      <c r="S3137">
        <f t="shared" si="1135"/>
        <v>27.452291811103887</v>
      </c>
      <c r="T3137">
        <f t="shared" si="1136"/>
        <v>13.096740605847664</v>
      </c>
      <c r="U3137">
        <f t="shared" si="1137"/>
        <v>0.46289989612374327</v>
      </c>
      <c r="V3137" s="6">
        <f t="shared" si="1145"/>
        <v>169889.000000339</v>
      </c>
      <c r="W3137">
        <f t="shared" si="1150"/>
        <v>13.097791264526535</v>
      </c>
      <c r="X3137">
        <f t="shared" si="1151"/>
        <v>27.413305676176169</v>
      </c>
      <c r="Y3137">
        <f t="shared" si="1146"/>
        <v>0.28175449015317372</v>
      </c>
      <c r="Z3137">
        <f t="shared" si="1147"/>
        <v>1.7245660128882365E-7</v>
      </c>
      <c r="AA3137">
        <f t="shared" si="1149"/>
        <v>2.0194966664989848E-7</v>
      </c>
      <c r="AB3137">
        <f t="shared" si="1148"/>
        <v>0.99881644203880771</v>
      </c>
      <c r="AC3137">
        <f t="shared" si="1144"/>
        <v>2.0969756491808957</v>
      </c>
      <c r="AD3137">
        <f t="shared" si="1152"/>
        <v>2.6420619067419076E-10</v>
      </c>
      <c r="AE3137">
        <f t="shared" si="1153"/>
        <v>-5.7390302220669644E-5</v>
      </c>
      <c r="AF3137">
        <f t="shared" si="1154"/>
        <v>-4.5828486382277415E-7</v>
      </c>
      <c r="AG3137">
        <f t="shared" si="1155"/>
        <v>2.6420619067419078E-8</v>
      </c>
      <c r="AH3137" t="str">
        <f t="shared" si="1156"/>
        <v>NaN</v>
      </c>
    </row>
    <row r="3138" spans="1:34">
      <c r="A3138" s="4">
        <v>43293.398761574077</v>
      </c>
      <c r="B3138" s="3">
        <v>-1.5883707507600799E-3</v>
      </c>
      <c r="C3138">
        <v>2.91112548800265</v>
      </c>
      <c r="D3138" s="3">
        <v>1.9007183813464501E-2</v>
      </c>
      <c r="E3138" s="3">
        <v>1.8811901880471899E-2</v>
      </c>
      <c r="F3138" s="3">
        <v>1.8791598688403601E-2</v>
      </c>
      <c r="G3138">
        <v>-4637048</v>
      </c>
      <c r="H3138">
        <v>8244253</v>
      </c>
      <c r="K3138">
        <f t="shared" si="1138"/>
        <v>101.91252852072061</v>
      </c>
      <c r="L3138">
        <f t="shared" si="1139"/>
        <v>82.237264770953033</v>
      </c>
      <c r="M3138">
        <f t="shared" si="1133"/>
        <v>27.536551625833869</v>
      </c>
      <c r="N3138">
        <f t="shared" si="1140"/>
        <v>0.12495359586102781</v>
      </c>
      <c r="O3138">
        <f t="shared" si="1141"/>
        <v>56.208037841471146</v>
      </c>
      <c r="P3138">
        <f t="shared" si="1142"/>
        <v>55.943185882646176</v>
      </c>
      <c r="Q3138">
        <f t="shared" si="1134"/>
        <v>0.27572305538239306</v>
      </c>
      <c r="R3138">
        <f t="shared" si="1143"/>
        <v>55.932314786088753</v>
      </c>
      <c r="S3138">
        <f t="shared" si="1135"/>
        <v>27.35273625557894</v>
      </c>
      <c r="T3138">
        <f t="shared" si="1136"/>
        <v>13.097006189013715</v>
      </c>
      <c r="U3138">
        <f t="shared" si="1137"/>
        <v>0.46289542538710188</v>
      </c>
      <c r="V3138" s="6">
        <f t="shared" si="1145"/>
        <v>169949.00000053458</v>
      </c>
      <c r="W3138">
        <f t="shared" si="1150"/>
        <v>13.098211527998</v>
      </c>
      <c r="X3138">
        <f t="shared" si="1151"/>
        <v>27.400772838687473</v>
      </c>
      <c r="Y3138">
        <f t="shared" si="1146"/>
        <v>0.26965577027102938</v>
      </c>
      <c r="Z3138">
        <f t="shared" si="1147"/>
        <v>4.0469815853232374E-7</v>
      </c>
      <c r="AA3138">
        <f t="shared" si="1149"/>
        <v>1.9461839464192252E-7</v>
      </c>
      <c r="AB3138">
        <f t="shared" si="1148"/>
        <v>0.99929145302991895</v>
      </c>
      <c r="AC3138">
        <f t="shared" si="1144"/>
        <v>2.096969240659099</v>
      </c>
      <c r="AD3138">
        <f t="shared" si="1152"/>
        <v>2.6603791483910873E-10</v>
      </c>
      <c r="AE3138">
        <f t="shared" si="1153"/>
        <v>-4.7426046000492779E-5</v>
      </c>
      <c r="AF3138">
        <f t="shared" si="1154"/>
        <v>-5.5841574234815167E-7</v>
      </c>
      <c r="AG3138">
        <f t="shared" si="1155"/>
        <v>2.6603791483910873E-8</v>
      </c>
      <c r="AH3138" t="str">
        <f t="shared" si="1156"/>
        <v>NaN</v>
      </c>
    </row>
    <row r="3139" spans="1:34">
      <c r="A3139" s="4">
        <v>43293.399456018517</v>
      </c>
      <c r="B3139" s="3">
        <v>-1.5899048454775799E-3</v>
      </c>
      <c r="C3139">
        <v>2.91126938370871</v>
      </c>
      <c r="D3139">
        <v>1.9001095003423001E-2</v>
      </c>
      <c r="E3139" s="3">
        <v>1.88059082080872E-2</v>
      </c>
      <c r="F3139" s="3">
        <v>1.8786500820497199E-2</v>
      </c>
      <c r="G3139">
        <v>-4637048</v>
      </c>
      <c r="H3139">
        <v>8244253</v>
      </c>
      <c r="K3139">
        <f t="shared" si="1138"/>
        <v>102.01025669256282</v>
      </c>
      <c r="L3139">
        <f t="shared" si="1139"/>
        <v>82.341694043761962</v>
      </c>
      <c r="M3139">
        <f t="shared" si="1133"/>
        <v>27.571519010388311</v>
      </c>
      <c r="N3139">
        <f t="shared" si="1140"/>
        <v>0.12499720841093169</v>
      </c>
      <c r="O3139">
        <f t="shared" si="1141"/>
        <v>56.189749789685322</v>
      </c>
      <c r="P3139">
        <f t="shared" si="1142"/>
        <v>55.92524717662814</v>
      </c>
      <c r="Q3139">
        <f t="shared" si="1134"/>
        <v>0.27279955960180757</v>
      </c>
      <c r="R3139">
        <f t="shared" si="1143"/>
        <v>55.916950230083515</v>
      </c>
      <c r="S3139">
        <f t="shared" si="1135"/>
        <v>27.389652637320438</v>
      </c>
      <c r="T3139">
        <f t="shared" si="1136"/>
        <v>13.101596983740441</v>
      </c>
      <c r="U3139">
        <f t="shared" si="1137"/>
        <v>0.46281814551088468</v>
      </c>
      <c r="V3139" s="6">
        <f t="shared" si="1145"/>
        <v>170009.00000010151</v>
      </c>
      <c r="W3139">
        <f t="shared" si="1150"/>
        <v>13.098783553278629</v>
      </c>
      <c r="X3139">
        <f t="shared" si="1151"/>
        <v>27.382959626291008</v>
      </c>
      <c r="Y3139">
        <f t="shared" si="1146"/>
        <v>0.27369095131688442</v>
      </c>
      <c r="Z3139">
        <f t="shared" si="1147"/>
        <v>6.1020894215899532E-7</v>
      </c>
      <c r="AA3139">
        <f t="shared" si="1149"/>
        <v>2.0545852401938266E-7</v>
      </c>
      <c r="AB3139">
        <f t="shared" si="1148"/>
        <v>0.99913283046443813</v>
      </c>
      <c r="AC3139">
        <f t="shared" si="1144"/>
        <v>2.0968584647823434</v>
      </c>
      <c r="AD3139">
        <f t="shared" si="1152"/>
        <v>2.7670063082703431E-10</v>
      </c>
      <c r="AE3139">
        <f t="shared" si="1153"/>
        <v>-4.2053188649076475E-5</v>
      </c>
      <c r="AF3139">
        <f t="shared" si="1154"/>
        <v>-6.5500143856448034E-7</v>
      </c>
      <c r="AG3139">
        <f t="shared" si="1155"/>
        <v>2.7670063082703429E-8</v>
      </c>
      <c r="AH3139" t="str">
        <f t="shared" si="1156"/>
        <v>NaN</v>
      </c>
    </row>
    <row r="3140" spans="1:34">
      <c r="A3140" s="4">
        <v>43293.400150462963</v>
      </c>
      <c r="B3140" s="3">
        <v>-1.5884777806240899E-3</v>
      </c>
      <c r="C3140">
        <v>2.9113550075999202</v>
      </c>
      <c r="D3140">
        <v>1.9043740458128001E-2</v>
      </c>
      <c r="E3140" s="3">
        <v>1.8848803399141599E-2</v>
      </c>
      <c r="F3140" s="3">
        <v>1.8829082310603599E-2</v>
      </c>
      <c r="G3140">
        <v>-4637048</v>
      </c>
      <c r="H3140">
        <v>8244591</v>
      </c>
      <c r="K3140">
        <f t="shared" si="1138"/>
        <v>101.91934676526765</v>
      </c>
      <c r="L3140">
        <f t="shared" si="1139"/>
        <v>82.194811135260622</v>
      </c>
      <c r="M3140">
        <f t="shared" si="1133"/>
        <v>27.522336333846663</v>
      </c>
      <c r="N3140">
        <f t="shared" si="1140"/>
        <v>0.12502315968029626</v>
      </c>
      <c r="O3140">
        <f t="shared" si="1141"/>
        <v>56.317837589889216</v>
      </c>
      <c r="P3140">
        <f t="shared" si="1142"/>
        <v>56.053629939736233</v>
      </c>
      <c r="Q3140">
        <f t="shared" si="1134"/>
        <v>0.2725502389664527</v>
      </c>
      <c r="R3140">
        <f t="shared" si="1143"/>
        <v>56.045287350922763</v>
      </c>
      <c r="S3140">
        <f t="shared" si="1135"/>
        <v>27.340636174535696</v>
      </c>
      <c r="T3140">
        <f t="shared" si="1136"/>
        <v>13.104328696305132</v>
      </c>
      <c r="U3140">
        <f t="shared" si="1137"/>
        <v>0.4627721607911518</v>
      </c>
      <c r="V3140" s="6">
        <f t="shared" si="1145"/>
        <v>170069.00000029709</v>
      </c>
      <c r="W3140">
        <f t="shared" si="1150"/>
        <v>13.099230083217085</v>
      </c>
      <c r="X3140">
        <f t="shared" si="1151"/>
        <v>27.365643767747823</v>
      </c>
      <c r="Y3140">
        <f t="shared" si="1146"/>
        <v>0.28073037780609883</v>
      </c>
      <c r="Z3140">
        <f t="shared" si="1147"/>
        <v>-1.1698306082171769E-7</v>
      </c>
      <c r="AA3140">
        <f t="shared" si="1149"/>
        <v>1.4991406022241527E-7</v>
      </c>
      <c r="AB3140">
        <f t="shared" si="1148"/>
        <v>0.99885216886783956</v>
      </c>
      <c r="AC3140">
        <f t="shared" si="1144"/>
        <v>2.0967925485581573</v>
      </c>
      <c r="AD3140">
        <f t="shared" si="1152"/>
        <v>1.9682747828112872E-10</v>
      </c>
      <c r="AE3140">
        <f t="shared" si="1153"/>
        <v>-7.2438670571248906E-5</v>
      </c>
      <c r="AF3140">
        <f t="shared" si="1154"/>
        <v>-2.704869351855723E-7</v>
      </c>
      <c r="AG3140">
        <f t="shared" si="1155"/>
        <v>1.9682747828112872E-8</v>
      </c>
      <c r="AH3140" t="str">
        <f t="shared" si="1156"/>
        <v>NaN</v>
      </c>
    </row>
    <row r="3141" spans="1:34">
      <c r="A3141" s="4">
        <v>43293.40084490741</v>
      </c>
      <c r="B3141" s="3">
        <v>-1.5923546401427301E-3</v>
      </c>
      <c r="C3141">
        <v>2.9112253825423999</v>
      </c>
      <c r="D3141" s="3">
        <v>1.9042170686789199E-2</v>
      </c>
      <c r="E3141" s="3">
        <v>1.88459492694346E-2</v>
      </c>
      <c r="F3141" s="3">
        <v>1.8819458298294199E-2</v>
      </c>
      <c r="G3141">
        <v>-4637048</v>
      </c>
      <c r="H3141">
        <v>8244582</v>
      </c>
      <c r="K3141">
        <f t="shared" si="1138"/>
        <v>102.16631873441905</v>
      </c>
      <c r="L3141">
        <f t="shared" si="1139"/>
        <v>82.454433781003573</v>
      </c>
      <c r="M3141">
        <f t="shared" si="1133"/>
        <v>27.609269093680638</v>
      </c>
      <c r="N3141">
        <f t="shared" si="1140"/>
        <v>0.12498387234195456</v>
      </c>
      <c r="O3141">
        <f t="shared" si="1141"/>
        <v>56.313122701538248</v>
      </c>
      <c r="P3141">
        <f t="shared" si="1142"/>
        <v>56.045087698775262</v>
      </c>
      <c r="Q3141">
        <f t="shared" si="1134"/>
        <v>0.29684133485003628</v>
      </c>
      <c r="R3141">
        <f t="shared" si="1143"/>
        <v>56.016281366688212</v>
      </c>
      <c r="S3141">
        <f t="shared" si="1135"/>
        <v>27.411374870447279</v>
      </c>
      <c r="T3141">
        <f t="shared" si="1136"/>
        <v>13.100193187006004</v>
      </c>
      <c r="U3141">
        <f t="shared" si="1137"/>
        <v>0.46284177654741077</v>
      </c>
      <c r="V3141" s="6">
        <f t="shared" si="1145"/>
        <v>170129.00000049267</v>
      </c>
      <c r="W3141">
        <f t="shared" si="1150"/>
        <v>13.099977218277509</v>
      </c>
      <c r="X3141">
        <f t="shared" si="1151"/>
        <v>27.359059895707919</v>
      </c>
      <c r="Y3141">
        <f t="shared" si="1146"/>
        <v>0.28679476676919552</v>
      </c>
      <c r="Z3141">
        <f t="shared" si="1147"/>
        <v>-1.3911499198262157E-7</v>
      </c>
      <c r="AA3141">
        <f t="shared" si="1149"/>
        <v>1.0153662401232996E-7</v>
      </c>
      <c r="AB3141">
        <f t="shared" si="1148"/>
        <v>0.99861660404269703</v>
      </c>
      <c r="AC3141">
        <f t="shared" si="1144"/>
        <v>2.0968923383975451</v>
      </c>
      <c r="AD3141">
        <f t="shared" si="1152"/>
        <v>1.3049832499518764E-10</v>
      </c>
      <c r="AE3141">
        <f t="shared" si="1153"/>
        <v>-2.1311242178070216E-4</v>
      </c>
      <c r="AF3141">
        <f t="shared" si="1154"/>
        <v>-6.0957508648947514E-8</v>
      </c>
      <c r="AG3141">
        <f t="shared" si="1155"/>
        <v>1.3049832499518763E-8</v>
      </c>
      <c r="AH3141" t="str">
        <f t="shared" si="1156"/>
        <v>NaN</v>
      </c>
    </row>
    <row r="3142" spans="1:34">
      <c r="A3142" s="4">
        <v>43293.401539351849</v>
      </c>
      <c r="B3142" s="3">
        <v>-1.5915578622662E-3</v>
      </c>
      <c r="C3142">
        <v>2.9113026818886301</v>
      </c>
      <c r="D3142" s="3">
        <v>1.90301000965701E-2</v>
      </c>
      <c r="E3142">
        <v>1.8835305744069001E-2</v>
      </c>
      <c r="F3142" s="3">
        <v>1.8809369760638201E-2</v>
      </c>
      <c r="G3142">
        <v>-4637048</v>
      </c>
      <c r="H3142">
        <v>8244584</v>
      </c>
      <c r="K3142">
        <f t="shared" si="1138"/>
        <v>102.11556069167936</v>
      </c>
      <c r="L3142">
        <f t="shared" si="1139"/>
        <v>82.416937029195836</v>
      </c>
      <c r="M3142">
        <f t="shared" si="1133"/>
        <v>27.596713578308979</v>
      </c>
      <c r="N3142">
        <f t="shared" si="1140"/>
        <v>0.12500730057124163</v>
      </c>
      <c r="O3142">
        <f t="shared" si="1141"/>
        <v>56.276868067626566</v>
      </c>
      <c r="P3142">
        <f t="shared" si="1142"/>
        <v>56.013232258525242</v>
      </c>
      <c r="Q3142">
        <f t="shared" si="1134"/>
        <v>0.29099272649109764</v>
      </c>
      <c r="R3142">
        <f t="shared" si="1143"/>
        <v>55.985875341135468</v>
      </c>
      <c r="S3142">
        <f t="shared" si="1135"/>
        <v>27.402718427314912</v>
      </c>
      <c r="T3142">
        <f t="shared" si="1136"/>
        <v>13.102659316404644</v>
      </c>
      <c r="U3142">
        <f t="shared" si="1137"/>
        <v>0.46280026256431922</v>
      </c>
      <c r="V3142" s="6">
        <f t="shared" si="1145"/>
        <v>170189.0000000596</v>
      </c>
      <c r="W3142">
        <f t="shared" si="1150"/>
        <v>13.100721434841585</v>
      </c>
      <c r="X3142">
        <f t="shared" si="1151"/>
        <v>27.355494088814513</v>
      </c>
      <c r="Y3142">
        <f t="shared" si="1146"/>
        <v>0.27440645355392473</v>
      </c>
      <c r="Z3142">
        <f t="shared" si="1147"/>
        <v>2.5609805344278637E-7</v>
      </c>
      <c r="AA3142">
        <f t="shared" si="1149"/>
        <v>3.875420882097387E-8</v>
      </c>
      <c r="AB3142">
        <f t="shared" si="1148"/>
        <v>0.99910542184016693</v>
      </c>
      <c r="AC3142">
        <f t="shared" si="1144"/>
        <v>2.0968328306951558</v>
      </c>
      <c r="AD3142">
        <f t="shared" si="1152"/>
        <v>5.2055385772116295E-11</v>
      </c>
      <c r="AE3142">
        <f t="shared" si="1153"/>
        <v>-2.8569897927957505E-4</v>
      </c>
      <c r="AF3142">
        <f t="shared" si="1154"/>
        <v>-1.813794232102217E-8</v>
      </c>
      <c r="AG3142">
        <f t="shared" si="1155"/>
        <v>5.2055385772116297E-9</v>
      </c>
      <c r="AH3142" t="str">
        <f t="shared" si="1156"/>
        <v>NaN</v>
      </c>
    </row>
    <row r="3143" spans="1:34">
      <c r="A3143" s="4">
        <v>43293.402233796296</v>
      </c>
      <c r="B3143" s="3">
        <v>-1.58467227434812E-3</v>
      </c>
      <c r="C3143">
        <v>2.9113217094200099</v>
      </c>
      <c r="D3143" s="3">
        <v>1.9025390782553601E-2</v>
      </c>
      <c r="E3143" s="3">
        <v>1.8831167255993899E-2</v>
      </c>
      <c r="F3143" s="3">
        <v>1.8823126857441801E-2</v>
      </c>
      <c r="G3143">
        <v>-4637048</v>
      </c>
      <c r="H3143">
        <v>8244586</v>
      </c>
      <c r="K3143">
        <f t="shared" si="1138"/>
        <v>101.67692029248072</v>
      </c>
      <c r="L3143">
        <f t="shared" si="1139"/>
        <v>81.960213051453664</v>
      </c>
      <c r="M3143">
        <f t="shared" si="1133"/>
        <v>27.443782867068986</v>
      </c>
      <c r="N3143">
        <f t="shared" si="1140"/>
        <v>0.12501306751998925</v>
      </c>
      <c r="O3143">
        <f t="shared" si="1141"/>
        <v>56.262723402573386</v>
      </c>
      <c r="P3143">
        <f t="shared" si="1142"/>
        <v>56.000846009131976</v>
      </c>
      <c r="Q3143">
        <f t="shared" si="1134"/>
        <v>0.23538529932064023</v>
      </c>
      <c r="R3143">
        <f t="shared" si="1143"/>
        <v>56.027338103252745</v>
      </c>
      <c r="S3143">
        <f t="shared" si="1135"/>
        <v>27.286859334188559</v>
      </c>
      <c r="T3143">
        <f t="shared" si="1136"/>
        <v>13.103266363641236</v>
      </c>
      <c r="U3143">
        <f t="shared" si="1137"/>
        <v>0.46279004373771199</v>
      </c>
      <c r="V3143" s="6">
        <f t="shared" si="1145"/>
        <v>170249.00000025518</v>
      </c>
      <c r="W3143">
        <f t="shared" si="1150"/>
        <v>13.101541532310231</v>
      </c>
      <c r="X3143">
        <f t="shared" si="1151"/>
        <v>27.351118510373698</v>
      </c>
      <c r="Y3143">
        <f t="shared" si="1146"/>
        <v>0.25394466199612253</v>
      </c>
      <c r="Z3143">
        <f t="shared" si="1147"/>
        <v>-1.3796528106168276E-7</v>
      </c>
      <c r="AA3143">
        <f t="shared" si="1149"/>
        <v>-3.3964991539971494E-8</v>
      </c>
      <c r="AB3143">
        <f t="shared" si="1148"/>
        <v>0.99991341313704019</v>
      </c>
      <c r="AC3143">
        <f t="shared" si="1144"/>
        <v>2.0968181826453369</v>
      </c>
      <c r="AD3143">
        <f t="shared" si="1152"/>
        <v>-4.9298136595966122E-11</v>
      </c>
      <c r="AE3143">
        <f t="shared" si="1153"/>
        <v>-1.351857971473737E-4</v>
      </c>
      <c r="AF3143">
        <f t="shared" si="1154"/>
        <v>3.6301993404016469E-8</v>
      </c>
      <c r="AG3143" t="str">
        <f t="shared" si="1155"/>
        <v>NaN</v>
      </c>
      <c r="AH3143">
        <f t="shared" si="1156"/>
        <v>3.6301993404016473E-4</v>
      </c>
    </row>
    <row r="3144" spans="1:34">
      <c r="A3144" s="4">
        <v>43293.402939814812</v>
      </c>
      <c r="B3144" s="3">
        <v>-1.5870031469421501E-3</v>
      </c>
      <c r="C3144">
        <v>2.9112503561773302</v>
      </c>
      <c r="D3144" s="3">
        <v>1.9015960262313499E-2</v>
      </c>
      <c r="E3144" s="3">
        <v>1.8820737790356399E-2</v>
      </c>
      <c r="F3144">
        <v>1.8813705330540002E-2</v>
      </c>
      <c r="G3144">
        <v>-4637048</v>
      </c>
      <c r="H3144">
        <v>8244584</v>
      </c>
      <c r="K3144">
        <f t="shared" si="1138"/>
        <v>101.82540650706261</v>
      </c>
      <c r="L3144">
        <f t="shared" si="1139"/>
        <v>82.121083777401637</v>
      </c>
      <c r="M3144">
        <f t="shared" si="1133"/>
        <v>27.497649262826307</v>
      </c>
      <c r="N3144">
        <f t="shared" si="1140"/>
        <v>0.12499144146218406</v>
      </c>
      <c r="O3144">
        <f t="shared" si="1141"/>
        <v>56.234398353615909</v>
      </c>
      <c r="P3144">
        <f t="shared" si="1142"/>
        <v>55.96963123695425</v>
      </c>
      <c r="Q3144">
        <f t="shared" si="1134"/>
        <v>0.23545596017662973</v>
      </c>
      <c r="R3144">
        <f t="shared" si="1143"/>
        <v>55.998942393439279</v>
      </c>
      <c r="S3144">
        <f t="shared" si="1135"/>
        <v>27.340678622708555</v>
      </c>
      <c r="T3144">
        <f t="shared" si="1136"/>
        <v>13.100989936503849</v>
      </c>
      <c r="U3144">
        <f t="shared" si="1137"/>
        <v>0.46282836433749197</v>
      </c>
      <c r="V3144" s="6">
        <f t="shared" si="1145"/>
        <v>170310.00000005588</v>
      </c>
      <c r="W3144">
        <f t="shared" si="1150"/>
        <v>13.102253645414713</v>
      </c>
      <c r="X3144">
        <f t="shared" si="1151"/>
        <v>27.339055353389504</v>
      </c>
      <c r="Y3144">
        <f t="shared" si="1146"/>
        <v>0.22942085079935262</v>
      </c>
      <c r="Z3144">
        <f t="shared" si="1147"/>
        <v>-1.6618545218177351E-7</v>
      </c>
      <c r="AA3144">
        <f t="shared" si="1149"/>
        <v>1.617060613382653E-8</v>
      </c>
      <c r="AB3144">
        <f t="shared" si="1148"/>
        <v>1.0008864248021412</v>
      </c>
      <c r="AC3144">
        <f t="shared" si="1144"/>
        <v>2.0968731128321618</v>
      </c>
      <c r="AD3144">
        <f t="shared" si="1152"/>
        <v>2.5980222822049497E-11</v>
      </c>
      <c r="AE3144">
        <f t="shared" si="1153"/>
        <v>-1.4806739067601711E-4</v>
      </c>
      <c r="AF3144">
        <f t="shared" si="1154"/>
        <v>-1.7466845726731181E-8</v>
      </c>
      <c r="AG3144">
        <f t="shared" si="1155"/>
        <v>2.5980222822049499E-9</v>
      </c>
      <c r="AH3144" t="str">
        <f t="shared" si="1156"/>
        <v>NaN</v>
      </c>
    </row>
    <row r="3145" spans="1:34">
      <c r="A3145" s="4">
        <v>43293.403634259259</v>
      </c>
      <c r="B3145" s="3">
        <v>-1.5825078926536701E-3</v>
      </c>
      <c r="C3145">
        <v>2.9112586807223102</v>
      </c>
      <c r="D3145" s="3">
        <v>1.9014485628631499E-2</v>
      </c>
      <c r="E3145" s="3">
        <v>1.88198458748229E-2</v>
      </c>
      <c r="F3145" s="3">
        <v>1.8818219564036599E-2</v>
      </c>
      <c r="G3145">
        <v>-4637048</v>
      </c>
      <c r="H3145">
        <v>8244586</v>
      </c>
      <c r="K3145">
        <f t="shared" si="1138"/>
        <v>101.53904023608366</v>
      </c>
      <c r="L3145">
        <f t="shared" si="1139"/>
        <v>81.828783587575941</v>
      </c>
      <c r="M3145">
        <f t="shared" si="1133"/>
        <v>27.399774664372746</v>
      </c>
      <c r="N3145">
        <f t="shared" si="1140"/>
        <v>0.12499396450226155</v>
      </c>
      <c r="O3145">
        <f t="shared" si="1141"/>
        <v>56.229969216073805</v>
      </c>
      <c r="P3145">
        <f t="shared" si="1142"/>
        <v>55.966961786653762</v>
      </c>
      <c r="Q3145">
        <f t="shared" si="1134"/>
        <v>0.21742129290078793</v>
      </c>
      <c r="R3145">
        <f t="shared" si="1143"/>
        <v>56.012547923173017</v>
      </c>
      <c r="S3145">
        <f t="shared" si="1135"/>
        <v>27.254827135772221</v>
      </c>
      <c r="T3145">
        <f t="shared" si="1136"/>
        <v>13.101255519669898</v>
      </c>
      <c r="U3145">
        <f t="shared" si="1137"/>
        <v>0.46282389360085058</v>
      </c>
      <c r="V3145" s="6">
        <f t="shared" si="1145"/>
        <v>170370.00000025146</v>
      </c>
      <c r="W3145">
        <f t="shared" si="1150"/>
        <v>13.102732278812812</v>
      </c>
      <c r="X3145">
        <f t="shared" si="1151"/>
        <v>27.339454687694317</v>
      </c>
      <c r="Y3145">
        <f t="shared" si="1146"/>
        <v>0.22258638499822089</v>
      </c>
      <c r="Z3145">
        <f t="shared" si="1147"/>
        <v>-3.4778747807169074E-8</v>
      </c>
      <c r="AA3145">
        <f t="shared" si="1149"/>
        <v>7.2775192799401317E-8</v>
      </c>
      <c r="AB3145">
        <f t="shared" si="1148"/>
        <v>1.0011620506032906</v>
      </c>
      <c r="AC3145">
        <f t="shared" si="1144"/>
        <v>2.0968667043103655</v>
      </c>
      <c r="AD3145">
        <f t="shared" si="1152"/>
        <v>1.2051272300299712E-10</v>
      </c>
      <c r="AE3145">
        <f t="shared" si="1153"/>
        <v>-2.1460922443561928E-4</v>
      </c>
      <c r="AF3145">
        <f t="shared" si="1154"/>
        <v>-5.5900481718942437E-8</v>
      </c>
      <c r="AG3145">
        <f t="shared" si="1155"/>
        <v>1.2051272300299711E-8</v>
      </c>
      <c r="AH3145" t="str">
        <f t="shared" si="1156"/>
        <v>NaN</v>
      </c>
    </row>
    <row r="3146" spans="1:34">
      <c r="A3146" s="4">
        <v>43293.404328703706</v>
      </c>
      <c r="B3146" s="3">
        <v>-1.5832927783230801E-3</v>
      </c>
      <c r="C3146">
        <v>2.9112372747495101</v>
      </c>
      <c r="D3146" s="3">
        <v>1.9009110351016701E-2</v>
      </c>
      <c r="E3146" s="3">
        <v>1.8814660872521899E-2</v>
      </c>
      <c r="F3146">
        <v>1.8813705330540002E-2</v>
      </c>
      <c r="G3146">
        <v>-4637048</v>
      </c>
      <c r="H3146">
        <v>8244589</v>
      </c>
      <c r="K3146">
        <f t="shared" si="1138"/>
        <v>101.5890406960954</v>
      </c>
      <c r="L3146">
        <f t="shared" si="1139"/>
        <v>81.884717966434422</v>
      </c>
      <c r="M3146">
        <f t="shared" si="1133"/>
        <v>27.418503885430685</v>
      </c>
      <c r="N3146">
        <f t="shared" si="1140"/>
        <v>0.12498747668492115</v>
      </c>
      <c r="O3146">
        <f t="shared" si="1141"/>
        <v>56.213824295356524</v>
      </c>
      <c r="P3146">
        <f t="shared" si="1142"/>
        <v>55.951443382241479</v>
      </c>
      <c r="Q3146">
        <f t="shared" si="1134"/>
        <v>0.21488190191724499</v>
      </c>
      <c r="R3146">
        <f t="shared" si="1143"/>
        <v>55.998942393439279</v>
      </c>
      <c r="S3146">
        <f t="shared" si="1135"/>
        <v>27.275249284152522</v>
      </c>
      <c r="T3146">
        <f t="shared" si="1136"/>
        <v>13.100572591528802</v>
      </c>
      <c r="U3146">
        <f t="shared" si="1137"/>
        <v>0.46283538978078265</v>
      </c>
      <c r="V3146" s="6">
        <f t="shared" si="1145"/>
        <v>170430.00000044703</v>
      </c>
      <c r="W3146">
        <f t="shared" si="1150"/>
        <v>13.103114601832033</v>
      </c>
      <c r="X3146">
        <f t="shared" si="1151"/>
        <v>27.333236816400678</v>
      </c>
      <c r="Y3146">
        <f t="shared" si="1146"/>
        <v>0.23267413975454568</v>
      </c>
      <c r="Z3146">
        <f t="shared" si="1147"/>
        <v>1.011745396323778E-7</v>
      </c>
      <c r="AA3146">
        <f t="shared" si="1149"/>
        <v>6.7097563063491233E-8</v>
      </c>
      <c r="AB3146">
        <f t="shared" si="1148"/>
        <v>1.0007597565242512</v>
      </c>
      <c r="AC3146">
        <f t="shared" si="1144"/>
        <v>2.0968831833664097</v>
      </c>
      <c r="AD3146">
        <f t="shared" si="1152"/>
        <v>1.062943484971006E-10</v>
      </c>
      <c r="AE3146">
        <f t="shared" si="1153"/>
        <v>-6.3735311677305193E-5</v>
      </c>
      <c r="AF3146">
        <f t="shared" si="1154"/>
        <v>-1.6602026258897306E-7</v>
      </c>
      <c r="AG3146">
        <f t="shared" si="1155"/>
        <v>1.0629434849710061E-8</v>
      </c>
      <c r="AH3146" t="str">
        <f t="shared" si="1156"/>
        <v>NaN</v>
      </c>
    </row>
    <row r="3147" spans="1:34">
      <c r="A3147" s="4">
        <v>43293.405023148145</v>
      </c>
      <c r="B3147" s="3">
        <v>-1.5887631935947899E-3</v>
      </c>
      <c r="C3147">
        <v>2.9112967357850699</v>
      </c>
      <c r="D3147" s="3">
        <v>1.9049175196778401E-2</v>
      </c>
      <c r="E3147" s="3">
        <v>1.8853524605365199E-2</v>
      </c>
      <c r="F3147" s="3">
        <v>1.8836764845182201E-2</v>
      </c>
      <c r="G3147">
        <v>-4637048</v>
      </c>
      <c r="H3147">
        <v>8244884</v>
      </c>
      <c r="K3147">
        <f t="shared" si="1138"/>
        <v>101.9375287507268</v>
      </c>
      <c r="L3147">
        <f t="shared" si="1139"/>
        <v>82.202894498935777</v>
      </c>
      <c r="M3147">
        <f t="shared" si="1133"/>
        <v>27.525042989543095</v>
      </c>
      <c r="N3147">
        <f t="shared" si="1140"/>
        <v>0.1250054983997568</v>
      </c>
      <c r="O3147">
        <f t="shared" si="1141"/>
        <v>56.334161104862339</v>
      </c>
      <c r="P3147">
        <f t="shared" si="1142"/>
        <v>56.067760229992317</v>
      </c>
      <c r="Q3147">
        <f t="shared" si="1134"/>
        <v>0.26571922444560414</v>
      </c>
      <c r="R3147">
        <f t="shared" si="1143"/>
        <v>56.068441880416735</v>
      </c>
      <c r="S3147">
        <f t="shared" si="1135"/>
        <v>27.347896839912693</v>
      </c>
      <c r="T3147">
        <f t="shared" si="1136"/>
        <v>13.102469614143084</v>
      </c>
      <c r="U3147">
        <f t="shared" si="1137"/>
        <v>0.46280345594763611</v>
      </c>
      <c r="V3147" s="6">
        <f t="shared" si="1145"/>
        <v>170490.00000001397</v>
      </c>
      <c r="W3147">
        <f t="shared" si="1150"/>
        <v>13.102889877614654</v>
      </c>
      <c r="X3147">
        <f t="shared" si="1151"/>
        <v>27.335868328251408</v>
      </c>
      <c r="Y3147">
        <f t="shared" si="1146"/>
        <v>0.25550610999667595</v>
      </c>
      <c r="Z3147">
        <f t="shared" si="1147"/>
        <v>2.3396612289486843E-7</v>
      </c>
      <c r="AA3147">
        <f t="shared" si="1149"/>
        <v>5.8803221859061624E-8</v>
      </c>
      <c r="AB3147">
        <f t="shared" si="1148"/>
        <v>0.99985181863651185</v>
      </c>
      <c r="AC3147">
        <f t="shared" si="1144"/>
        <v>2.0968374082107273</v>
      </c>
      <c r="AD3147">
        <f t="shared" si="1152"/>
        <v>8.482852103599475E-11</v>
      </c>
      <c r="AE3147">
        <f t="shared" si="1153"/>
        <v>3.6886720784554911E-5</v>
      </c>
      <c r="AF3147">
        <f t="shared" si="1154"/>
        <v>2.2893009205272324E-7</v>
      </c>
      <c r="AG3147">
        <f t="shared" si="1155"/>
        <v>8.4828521035994745E-9</v>
      </c>
      <c r="AH3147">
        <f t="shared" si="1156"/>
        <v>2.2893009205272323E-3</v>
      </c>
    </row>
    <row r="3148" spans="1:34">
      <c r="A3148" s="4">
        <v>43293.405717592592</v>
      </c>
      <c r="B3148" s="3">
        <v>-1.58909617539393E-3</v>
      </c>
      <c r="C3148">
        <v>2.9113252770821401</v>
      </c>
      <c r="D3148" s="3">
        <v>1.9045274552845499E-2</v>
      </c>
      <c r="E3148" s="3">
        <v>1.8849469362739901E-2</v>
      </c>
      <c r="F3148" s="3">
        <v>1.8826176049460599E-2</v>
      </c>
      <c r="G3148">
        <v>-4637048</v>
      </c>
      <c r="H3148">
        <v>8244877</v>
      </c>
      <c r="K3148">
        <f t="shared" si="1138"/>
        <v>101.95874106709519</v>
      </c>
      <c r="L3148">
        <f t="shared" si="1139"/>
        <v>82.238025690910447</v>
      </c>
      <c r="M3148">
        <f t="shared" si="1133"/>
        <v>27.536806414362509</v>
      </c>
      <c r="N3148">
        <f t="shared" si="1140"/>
        <v>0.12501414882287837</v>
      </c>
      <c r="O3148">
        <f t="shared" si="1141"/>
        <v>56.32244532168685</v>
      </c>
      <c r="P3148">
        <f t="shared" si="1142"/>
        <v>56.055623129293799</v>
      </c>
      <c r="Q3148">
        <f t="shared" si="1134"/>
        <v>0.28591720362717865</v>
      </c>
      <c r="R3148">
        <f t="shared" si="1143"/>
        <v>56.036528118059671</v>
      </c>
      <c r="S3148">
        <f t="shared" si="1135"/>
        <v>27.346194945277723</v>
      </c>
      <c r="T3148">
        <f t="shared" si="1136"/>
        <v>13.103380184997985</v>
      </c>
      <c r="U3148">
        <f t="shared" si="1137"/>
        <v>0.46278812770772493</v>
      </c>
      <c r="V3148" s="6">
        <f t="shared" si="1145"/>
        <v>170550.00000020955</v>
      </c>
      <c r="W3148">
        <f t="shared" si="1150"/>
        <v>13.103032883934809</v>
      </c>
      <c r="X3148">
        <f t="shared" si="1151"/>
        <v>27.330023687476949</v>
      </c>
      <c r="Y3148">
        <f t="shared" si="1146"/>
        <v>0.28970649625800132</v>
      </c>
      <c r="Z3148">
        <f t="shared" si="1147"/>
        <v>2.5711711467640195E-7</v>
      </c>
      <c r="AA3148">
        <f t="shared" si="1149"/>
        <v>8.9319081521597181E-8</v>
      </c>
      <c r="AB3148">
        <f t="shared" si="1148"/>
        <v>0.99849730838101058</v>
      </c>
      <c r="AC3148">
        <f t="shared" si="1144"/>
        <v>2.0968154361359987</v>
      </c>
      <c r="AD3148">
        <f t="shared" si="1152"/>
        <v>1.136379857625749E-10</v>
      </c>
      <c r="AE3148">
        <f t="shared" si="1153"/>
        <v>-4.1531968398677809E-5</v>
      </c>
      <c r="AF3148">
        <f t="shared" si="1154"/>
        <v>-2.7237801359533382E-7</v>
      </c>
      <c r="AG3148">
        <f t="shared" si="1155"/>
        <v>1.136379857625749E-8</v>
      </c>
      <c r="AH3148" t="str">
        <f t="shared" si="1156"/>
        <v>NaN</v>
      </c>
    </row>
    <row r="3149" spans="1:34">
      <c r="A3149" s="4">
        <v>43293.406423611108</v>
      </c>
      <c r="B3149" s="3">
        <v>-1.59046377921186E-3</v>
      </c>
      <c r="C3149">
        <v>2.9113942518833902</v>
      </c>
      <c r="D3149" s="3">
        <v>1.9035035362521699E-2</v>
      </c>
      <c r="E3149">
        <v>1.8839955597050002E-2</v>
      </c>
      <c r="F3149" s="3">
        <v>1.8805498716083099E-2</v>
      </c>
      <c r="G3149">
        <v>-4637048</v>
      </c>
      <c r="H3149">
        <v>8244877</v>
      </c>
      <c r="K3149">
        <f t="shared" si="1138"/>
        <v>102.04586308075321</v>
      </c>
      <c r="L3149">
        <f t="shared" si="1139"/>
        <v>82.352327871106567</v>
      </c>
      <c r="M3149">
        <f t="shared" si="1133"/>
        <v>27.575079670345456</v>
      </c>
      <c r="N3149">
        <f t="shared" si="1140"/>
        <v>0.12503505401208795</v>
      </c>
      <c r="O3149">
        <f t="shared" si="1141"/>
        <v>56.291691390851383</v>
      </c>
      <c r="P3149">
        <f t="shared" si="1142"/>
        <v>56.027148992757532</v>
      </c>
      <c r="Q3149">
        <f t="shared" si="1134"/>
        <v>0.31748306070122112</v>
      </c>
      <c r="R3149">
        <f t="shared" si="1143"/>
        <v>55.974208330150162</v>
      </c>
      <c r="S3149">
        <f t="shared" si="1135"/>
        <v>27.363424296544643</v>
      </c>
      <c r="T3149">
        <f t="shared" si="1136"/>
        <v>13.105580731230573</v>
      </c>
      <c r="U3149">
        <f t="shared" si="1137"/>
        <v>0.46275108446127478</v>
      </c>
      <c r="V3149" s="6">
        <f t="shared" si="1145"/>
        <v>170611.00000001024</v>
      </c>
      <c r="W3149">
        <f t="shared" si="1150"/>
        <v>13.103251771159535</v>
      </c>
      <c r="X3149">
        <f t="shared" si="1151"/>
        <v>27.323230299505763</v>
      </c>
      <c r="Y3149">
        <f t="shared" si="1146"/>
        <v>0.30670429036410241</v>
      </c>
      <c r="Z3149">
        <f t="shared" si="1147"/>
        <v>2.1635464529141583E-7</v>
      </c>
      <c r="AA3149">
        <f t="shared" si="1149"/>
        <v>7.2607215572688646E-8</v>
      </c>
      <c r="AB3149">
        <f t="shared" si="1148"/>
        <v>0.99782736794507176</v>
      </c>
      <c r="AC3149">
        <f t="shared" si="1144"/>
        <v>2.0967623369554063</v>
      </c>
      <c r="AD3149">
        <f t="shared" si="1152"/>
        <v>8.7254220978280986E-11</v>
      </c>
      <c r="AE3149">
        <f t="shared" si="1153"/>
        <v>-6.3819651265195642E-5</v>
      </c>
      <c r="AF3149">
        <f t="shared" si="1154"/>
        <v>-1.3610154481613024E-7</v>
      </c>
      <c r="AG3149">
        <f t="shared" si="1155"/>
        <v>8.7254220978280993E-9</v>
      </c>
      <c r="AH3149" t="str">
        <f t="shared" si="1156"/>
        <v>NaN</v>
      </c>
    </row>
    <row r="3150" spans="1:34">
      <c r="A3150" s="4">
        <v>43293.407118055555</v>
      </c>
      <c r="B3150" s="3">
        <v>-1.58708639239194E-3</v>
      </c>
      <c r="C3150">
        <v>2.91140733331122</v>
      </c>
      <c r="D3150" s="3">
        <v>1.9026627572093301E-2</v>
      </c>
      <c r="E3150" s="3">
        <v>1.8830584537845401E-2</v>
      </c>
      <c r="F3150" s="3">
        <v>1.8797375477970502E-2</v>
      </c>
      <c r="G3150">
        <v>-4637048</v>
      </c>
      <c r="H3150">
        <v>8244876</v>
      </c>
      <c r="K3150">
        <f t="shared" si="1138"/>
        <v>101.83070958615502</v>
      </c>
      <c r="L3150">
        <f t="shared" si="1139"/>
        <v>82.147852299076931</v>
      </c>
      <c r="M3150">
        <f t="shared" si="1133"/>
        <v>27.506612508152035</v>
      </c>
      <c r="N3150">
        <f t="shared" si="1140"/>
        <v>0.12503901878935383</v>
      </c>
      <c r="O3150">
        <f t="shared" si="1141"/>
        <v>56.266438163092445</v>
      </c>
      <c r="P3150">
        <f t="shared" si="1142"/>
        <v>55.999101968269159</v>
      </c>
      <c r="Q3150">
        <f t="shared" si="1134"/>
        <v>0.31671260676390744</v>
      </c>
      <c r="R3150">
        <f t="shared" si="1143"/>
        <v>55.949725556328538</v>
      </c>
      <c r="S3150">
        <f t="shared" si="1135"/>
        <v>27.295470770309429</v>
      </c>
      <c r="T3150">
        <f t="shared" si="1136"/>
        <v>13.10599807620593</v>
      </c>
      <c r="U3150">
        <f t="shared" si="1137"/>
        <v>0.46274405901797877</v>
      </c>
      <c r="V3150" s="6">
        <f t="shared" si="1145"/>
        <v>170671.00000020582</v>
      </c>
      <c r="W3150">
        <f t="shared" si="1150"/>
        <v>13.10318172724762</v>
      </c>
      <c r="X3150">
        <f t="shared" si="1151"/>
        <v>27.326641046403491</v>
      </c>
      <c r="Y3150">
        <f t="shared" si="1146"/>
        <v>0.31643985952670545</v>
      </c>
      <c r="Z3150">
        <f t="shared" si="1147"/>
        <v>-1.9602566949268998E-7</v>
      </c>
      <c r="AA3150">
        <f t="shared" si="1149"/>
        <v>4.4047360119050206E-9</v>
      </c>
      <c r="AB3150">
        <f t="shared" si="1148"/>
        <v>0.99743540949015053</v>
      </c>
      <c r="AC3150">
        <f t="shared" si="1144"/>
        <v>2.0967522664211509</v>
      </c>
      <c r="AD3150">
        <f t="shared" si="1152"/>
        <v>5.1304224874305117E-12</v>
      </c>
      <c r="AE3150">
        <f t="shared" si="1153"/>
        <v>2.2715806840280018E-5</v>
      </c>
      <c r="AF3150">
        <f t="shared" si="1154"/>
        <v>2.2483090021905406E-8</v>
      </c>
      <c r="AG3150">
        <f t="shared" si="1155"/>
        <v>5.130422487430512E-10</v>
      </c>
      <c r="AH3150">
        <f t="shared" si="1156"/>
        <v>2.2483090021905406E-4</v>
      </c>
    </row>
    <row r="3151" spans="1:34">
      <c r="A3151" s="4">
        <v>43293.407812500001</v>
      </c>
      <c r="B3151" s="3">
        <v>-1.5899880909273599E-3</v>
      </c>
      <c r="C3151">
        <v>2.9113205201993</v>
      </c>
      <c r="D3151">
        <v>1.9027234074656001E-2</v>
      </c>
      <c r="E3151" s="3">
        <v>1.8830881843023201E-2</v>
      </c>
      <c r="F3151" s="3">
        <v>1.8798507014071202E-2</v>
      </c>
      <c r="G3151">
        <v>-4637048</v>
      </c>
      <c r="H3151">
        <v>8244880</v>
      </c>
      <c r="K3151">
        <f t="shared" si="1138"/>
        <v>102.01555977165459</v>
      </c>
      <c r="L3151">
        <f t="shared" si="1139"/>
        <v>82.331215090670369</v>
      </c>
      <c r="M3151">
        <f t="shared" si="1133"/>
        <v>27.568010208951456</v>
      </c>
      <c r="N3151">
        <f t="shared" si="1140"/>
        <v>0.12501270708569293</v>
      </c>
      <c r="O3151">
        <f t="shared" si="1141"/>
        <v>56.26825982450071</v>
      </c>
      <c r="P3151">
        <f t="shared" si="1142"/>
        <v>55.999991785035888</v>
      </c>
      <c r="Q3151">
        <f t="shared" si="1134"/>
        <v>0.31512391111498772</v>
      </c>
      <c r="R3151">
        <f t="shared" si="1143"/>
        <v>55.953135913385722</v>
      </c>
      <c r="S3151">
        <f t="shared" si="1135"/>
        <v>27.357927601541466</v>
      </c>
      <c r="T3151">
        <f t="shared" si="1136"/>
        <v>13.103228423188993</v>
      </c>
      <c r="U3151">
        <f t="shared" si="1137"/>
        <v>0.46279068241437427</v>
      </c>
      <c r="V3151" s="6">
        <f t="shared" si="1145"/>
        <v>170731.0000004014</v>
      </c>
      <c r="W3151">
        <f t="shared" si="1150"/>
        <v>13.103286793115503</v>
      </c>
      <c r="X3151">
        <f t="shared" si="1151"/>
        <v>27.325466409937682</v>
      </c>
      <c r="Y3151">
        <f t="shared" si="1146"/>
        <v>0.31224402760950437</v>
      </c>
      <c r="Z3151">
        <f t="shared" si="1147"/>
        <v>4.7425565455975379E-8</v>
      </c>
      <c r="AA3151">
        <f t="shared" si="1149"/>
        <v>1.9761585521087398E-8</v>
      </c>
      <c r="AB3151">
        <f t="shared" si="1148"/>
        <v>0.99760761807531995</v>
      </c>
      <c r="AC3151">
        <f t="shared" si="1144"/>
        <v>2.0968190981484498</v>
      </c>
      <c r="AD3151">
        <f t="shared" si="1152"/>
        <v>2.3327377467842927E-11</v>
      </c>
      <c r="AE3151">
        <f t="shared" si="1153"/>
        <v>6.0112273671637838E-5</v>
      </c>
      <c r="AF3151">
        <f t="shared" si="1154"/>
        <v>3.8630808534879795E-8</v>
      </c>
      <c r="AG3151">
        <f t="shared" si="1155"/>
        <v>2.3327377467842928E-9</v>
      </c>
      <c r="AH3151">
        <f t="shared" si="1156"/>
        <v>3.8630808534879794E-4</v>
      </c>
    </row>
    <row r="3152" spans="1:34">
      <c r="A3152" s="4">
        <v>43293.408506944441</v>
      </c>
      <c r="B3152" s="3">
        <v>-1.5873836975697499E-3</v>
      </c>
      <c r="C3152">
        <v>2.91142517162189</v>
      </c>
      <c r="D3152" s="3">
        <v>1.9024677250126801E-2</v>
      </c>
      <c r="E3152" s="3">
        <v>1.8828027713316299E-2</v>
      </c>
      <c r="F3152" s="3">
        <v>1.8799352688420201E-2</v>
      </c>
      <c r="G3152">
        <v>-4637048</v>
      </c>
      <c r="H3152">
        <v>8244882</v>
      </c>
      <c r="K3152">
        <f t="shared" si="1138"/>
        <v>101.84964915434149</v>
      </c>
      <c r="L3152">
        <f t="shared" si="1139"/>
        <v>82.164192842122077</v>
      </c>
      <c r="M3152">
        <f t="shared" si="1133"/>
        <v>27.512084020469597</v>
      </c>
      <c r="N3152">
        <f t="shared" si="1140"/>
        <v>0.12504442530380513</v>
      </c>
      <c r="O3152">
        <f t="shared" si="1141"/>
        <v>56.260580271504551</v>
      </c>
      <c r="P3152">
        <f t="shared" si="1142"/>
        <v>55.991449544075209</v>
      </c>
      <c r="Q3152">
        <f t="shared" si="1134"/>
        <v>0.30489556494961789</v>
      </c>
      <c r="R3152">
        <f t="shared" si="1143"/>
        <v>55.955684706554933</v>
      </c>
      <c r="S3152">
        <f t="shared" si="1135"/>
        <v>27.308820310503187</v>
      </c>
      <c r="T3152">
        <f t="shared" si="1136"/>
        <v>13.106567182990275</v>
      </c>
      <c r="U3152">
        <f t="shared" si="1137"/>
        <v>0.46273447886803409</v>
      </c>
      <c r="V3152" s="6">
        <f t="shared" si="1145"/>
        <v>170790.99999996834</v>
      </c>
      <c r="W3152">
        <f t="shared" si="1150"/>
        <v>13.10334516304211</v>
      </c>
      <c r="X3152">
        <f t="shared" si="1151"/>
        <v>27.330584393818121</v>
      </c>
      <c r="Y3152">
        <f t="shared" si="1146"/>
        <v>0.31124395965878904</v>
      </c>
      <c r="Z3152">
        <f t="shared" si="1147"/>
        <v>-1.5176180944952891E-7</v>
      </c>
      <c r="AA3152">
        <f t="shared" si="1149"/>
        <v>-1.3356054445670918E-8</v>
      </c>
      <c r="AB3152">
        <f t="shared" si="1148"/>
        <v>0.99764196222233548</v>
      </c>
      <c r="AC3152">
        <f t="shared" si="1144"/>
        <v>2.0967385338744444</v>
      </c>
      <c r="AD3152">
        <f t="shared" si="1152"/>
        <v>-1.5816079273498793E-11</v>
      </c>
      <c r="AE3152">
        <f t="shared" si="1153"/>
        <v>3.4730722571660879E-5</v>
      </c>
      <c r="AF3152">
        <f t="shared" si="1154"/>
        <v>-4.5333165956935217E-8</v>
      </c>
      <c r="AG3152" t="str">
        <f t="shared" si="1155"/>
        <v>NaN</v>
      </c>
      <c r="AH3152" t="str">
        <f t="shared" si="1156"/>
        <v>NaN</v>
      </c>
    </row>
    <row r="3153" spans="1:34">
      <c r="A3153" s="4">
        <v>43293.409201388888</v>
      </c>
      <c r="B3153" s="3">
        <v>-1.5907135155612199E-3</v>
      </c>
      <c r="C3153">
        <v>2.91126343760516</v>
      </c>
      <c r="D3153" s="3">
        <v>1.9025616734488701E-2</v>
      </c>
      <c r="E3153" s="3">
        <v>1.8829728298933299E-2</v>
      </c>
      <c r="F3153" s="3">
        <v>1.8797363567064199E-2</v>
      </c>
      <c r="G3153">
        <v>-4637048</v>
      </c>
      <c r="H3153">
        <v>8244883</v>
      </c>
      <c r="K3153">
        <f t="shared" si="1138"/>
        <v>102.06177231802981</v>
      </c>
      <c r="L3153">
        <f t="shared" si="1139"/>
        <v>82.37893068772965</v>
      </c>
      <c r="M3153">
        <f t="shared" si="1133"/>
        <v>27.58398743053634</v>
      </c>
      <c r="N3153">
        <f t="shared" si="1140"/>
        <v>0.12499540623944994</v>
      </c>
      <c r="O3153">
        <f t="shared" si="1141"/>
        <v>56.263402060745022</v>
      </c>
      <c r="P3153">
        <f t="shared" si="1142"/>
        <v>55.99653929598086</v>
      </c>
      <c r="Q3153">
        <f t="shared" si="1134"/>
        <v>0.3137124029117615</v>
      </c>
      <c r="R3153">
        <f t="shared" si="1143"/>
        <v>55.949689657833261</v>
      </c>
      <c r="S3153">
        <f t="shared" si="1135"/>
        <v>27.374845828595166</v>
      </c>
      <c r="T3153">
        <f t="shared" si="1136"/>
        <v>13.101407281479203</v>
      </c>
      <c r="U3153">
        <f t="shared" si="1137"/>
        <v>0.4628213388941963</v>
      </c>
      <c r="V3153" s="6">
        <f t="shared" si="1145"/>
        <v>170851.00000016391</v>
      </c>
      <c r="W3153">
        <f t="shared" si="1150"/>
        <v>13.103502761843925</v>
      </c>
      <c r="X3153">
        <f t="shared" si="1151"/>
        <v>27.334485403345095</v>
      </c>
      <c r="Y3153">
        <f t="shared" si="1146"/>
        <v>0.3035975303845338</v>
      </c>
      <c r="Z3153">
        <f t="shared" si="1147"/>
        <v>-3.7624281729310753E-7</v>
      </c>
      <c r="AA3153">
        <f t="shared" si="1149"/>
        <v>-8.1442816521731894E-8</v>
      </c>
      <c r="AB3153">
        <f t="shared" si="1148"/>
        <v>0.99795095338861572</v>
      </c>
      <c r="AC3153">
        <f t="shared" si="1144"/>
        <v>2.0968630422979069</v>
      </c>
      <c r="AD3153">
        <f t="shared" si="1152"/>
        <v>-9.8878512068424929E-11</v>
      </c>
      <c r="AE3153">
        <f t="shared" si="1153"/>
        <v>5.4841264523842194E-5</v>
      </c>
      <c r="AF3153">
        <f t="shared" si="1154"/>
        <v>-1.7948390024585881E-7</v>
      </c>
      <c r="AG3153" t="str">
        <f t="shared" si="1155"/>
        <v>NaN</v>
      </c>
      <c r="AH3153" t="str">
        <f t="shared" si="1156"/>
        <v>NaN</v>
      </c>
    </row>
    <row r="3154" spans="1:34">
      <c r="A3154" s="4">
        <v>43293.409895833334</v>
      </c>
      <c r="B3154" s="3">
        <v>-1.5883231819316299E-3</v>
      </c>
      <c r="C3154">
        <v>2.9112836543572498</v>
      </c>
      <c r="D3154" s="3">
        <v>1.9024867525440602E-2</v>
      </c>
      <c r="E3154" s="3">
        <v>1.8829300179477301E-2</v>
      </c>
      <c r="F3154" s="3">
        <v>1.8803759723759899E-2</v>
      </c>
      <c r="G3154">
        <v>-4637048</v>
      </c>
      <c r="H3154">
        <v>8244883</v>
      </c>
      <c r="K3154">
        <f t="shared" si="1138"/>
        <v>101.90949818981075</v>
      </c>
      <c r="L3154">
        <f t="shared" si="1139"/>
        <v>82.218248869746205</v>
      </c>
      <c r="M3154">
        <f t="shared" si="1133"/>
        <v>27.530184289240758</v>
      </c>
      <c r="N3154">
        <f t="shared" si="1140"/>
        <v>0.12500153362249389</v>
      </c>
      <c r="O3154">
        <f t="shared" si="1141"/>
        <v>56.261151773122869</v>
      </c>
      <c r="P3154">
        <f t="shared" si="1142"/>
        <v>55.99525795983687</v>
      </c>
      <c r="Q3154">
        <f t="shared" si="1134"/>
        <v>0.29218462329222206</v>
      </c>
      <c r="R3154">
        <f t="shared" si="1143"/>
        <v>55.968967149830647</v>
      </c>
      <c r="S3154">
        <f t="shared" si="1135"/>
        <v>27.335394540379276</v>
      </c>
      <c r="T3154">
        <f t="shared" si="1136"/>
        <v>13.102052269168041</v>
      </c>
      <c r="U3154">
        <f t="shared" si="1137"/>
        <v>0.46281048139092679</v>
      </c>
      <c r="V3154" s="6">
        <f t="shared" si="1145"/>
        <v>170911.00000035949</v>
      </c>
      <c r="W3154">
        <f t="shared" si="1150"/>
        <v>13.103386021990733</v>
      </c>
      <c r="X3154">
        <f t="shared" si="1151"/>
        <v>27.331664983320518</v>
      </c>
      <c r="Y3154">
        <f t="shared" si="1146"/>
        <v>0.29835164977825457</v>
      </c>
      <c r="Z3154">
        <f t="shared" si="1147"/>
        <v>3.4146406945914509E-7</v>
      </c>
      <c r="AA3154">
        <f t="shared" si="1149"/>
        <v>-5.7470602468650225E-8</v>
      </c>
      <c r="AB3154">
        <f t="shared" si="1148"/>
        <v>0.99815441455712028</v>
      </c>
      <c r="AC3154">
        <f t="shared" si="1144"/>
        <v>2.0968474787449751</v>
      </c>
      <c r="AD3154">
        <f t="shared" si="1152"/>
        <v>-7.1000507881286861E-11</v>
      </c>
      <c r="AE3154">
        <f t="shared" si="1153"/>
        <v>5.2478592749090501E-5</v>
      </c>
      <c r="AF3154">
        <f t="shared" si="1154"/>
        <v>-1.3468223375179549E-7</v>
      </c>
      <c r="AG3154" t="str">
        <f t="shared" si="1155"/>
        <v>NaN</v>
      </c>
      <c r="AH3154" t="str">
        <f t="shared" si="1156"/>
        <v>NaN</v>
      </c>
    </row>
    <row r="3155" spans="1:34">
      <c r="A3155" s="4">
        <v>43293.410590277781</v>
      </c>
      <c r="B3155" s="3">
        <v>-1.5871339612203901E-3</v>
      </c>
      <c r="C3155">
        <v>2.9113918734419699</v>
      </c>
      <c r="D3155" s="3">
        <v>1.9018481410221302E-2</v>
      </c>
      <c r="E3155" s="3">
        <v>1.88233183992998E-2</v>
      </c>
      <c r="F3155" s="3">
        <v>1.8798399815914298E-2</v>
      </c>
      <c r="G3155">
        <v>-4637048</v>
      </c>
      <c r="H3155">
        <v>8244883</v>
      </c>
      <c r="K3155">
        <f t="shared" si="1138"/>
        <v>101.83373991706489</v>
      </c>
      <c r="L3155">
        <f t="shared" si="1139"/>
        <v>82.149536147082287</v>
      </c>
      <c r="M3155">
        <f t="shared" si="1133"/>
        <v>27.507176332443354</v>
      </c>
      <c r="N3155">
        <f t="shared" si="1140"/>
        <v>0.12503433314349516</v>
      </c>
      <c r="O3155">
        <f t="shared" si="1141"/>
        <v>56.241970750058464</v>
      </c>
      <c r="P3155">
        <f t="shared" si="1142"/>
        <v>55.97735484648976</v>
      </c>
      <c r="Q3155">
        <f t="shared" si="1134"/>
        <v>0.28915792313078015</v>
      </c>
      <c r="R3155">
        <f t="shared" si="1143"/>
        <v>55.952812826927683</v>
      </c>
      <c r="S3155">
        <f t="shared" si="1135"/>
        <v>27.314404383689499</v>
      </c>
      <c r="T3155">
        <f t="shared" si="1136"/>
        <v>13.105504850326069</v>
      </c>
      <c r="U3155">
        <f t="shared" si="1137"/>
        <v>0.46275236181459956</v>
      </c>
      <c r="V3155" s="6">
        <f t="shared" si="1145"/>
        <v>170971.00000055507</v>
      </c>
      <c r="W3155">
        <f t="shared" si="1150"/>
        <v>13.103283874619201</v>
      </c>
      <c r="X3155">
        <f t="shared" si="1151"/>
        <v>27.328435906544794</v>
      </c>
      <c r="Y3155">
        <f t="shared" si="1146"/>
        <v>0.29027973846676974</v>
      </c>
      <c r="Z3155">
        <f t="shared" si="1147"/>
        <v>2.5293634909093652E-8</v>
      </c>
      <c r="AA3155">
        <f t="shared" si="1149"/>
        <v>-6.1083978884044719E-8</v>
      </c>
      <c r="AB3155">
        <f t="shared" si="1148"/>
        <v>0.99847281164860979</v>
      </c>
      <c r="AC3155">
        <f t="shared" si="1144"/>
        <v>2.0967641679616316</v>
      </c>
      <c r="AD3155">
        <f t="shared" si="1152"/>
        <v>-7.7559944358714183E-11</v>
      </c>
      <c r="AE3155">
        <f t="shared" si="1153"/>
        <v>3.6204423394910516E-5</v>
      </c>
      <c r="AF3155">
        <f t="shared" si="1154"/>
        <v>-2.1325876492507537E-7</v>
      </c>
      <c r="AG3155" t="str">
        <f t="shared" si="1155"/>
        <v>NaN</v>
      </c>
      <c r="AH3155" t="str">
        <f t="shared" si="1156"/>
        <v>NaN</v>
      </c>
    </row>
    <row r="3156" spans="1:34">
      <c r="A3156" s="4">
        <v>43293.41128472222</v>
      </c>
      <c r="B3156" s="3">
        <v>-1.5878593858542399E-3</v>
      </c>
      <c r="C3156">
        <v>2.9112931681229401</v>
      </c>
      <c r="D3156">
        <v>1.901506834678E-2</v>
      </c>
      <c r="E3156" s="3">
        <v>1.8818323672312499E-2</v>
      </c>
      <c r="F3156" s="3">
        <v>1.8794886098548898E-2</v>
      </c>
      <c r="G3156">
        <v>-4637048</v>
      </c>
      <c r="H3156">
        <v>8244883</v>
      </c>
      <c r="K3156">
        <f t="shared" si="1138"/>
        <v>101.87995246343945</v>
      </c>
      <c r="L3156">
        <f t="shared" si="1139"/>
        <v>82.200367442954942</v>
      </c>
      <c r="M3156">
        <f t="shared" si="1133"/>
        <v>27.524196823177135</v>
      </c>
      <c r="N3156">
        <f t="shared" si="1140"/>
        <v>0.12500441709686783</v>
      </c>
      <c r="O3156">
        <f t="shared" si="1141"/>
        <v>56.231719439779866</v>
      </c>
      <c r="P3156">
        <f t="shared" si="1142"/>
        <v>55.962405924807911</v>
      </c>
      <c r="Q3156">
        <f t="shared" si="1134"/>
        <v>0.28949666897730708</v>
      </c>
      <c r="R3156">
        <f t="shared" si="1143"/>
        <v>55.942222770802559</v>
      </c>
      <c r="S3156">
        <f t="shared" si="1135"/>
        <v>27.331199043858931</v>
      </c>
      <c r="T3156">
        <f t="shared" si="1136"/>
        <v>13.10235579278635</v>
      </c>
      <c r="U3156">
        <f t="shared" si="1137"/>
        <v>0.46280537197762284</v>
      </c>
      <c r="V3156" s="6">
        <f t="shared" si="1145"/>
        <v>171031.000000122</v>
      </c>
      <c r="W3156">
        <f t="shared" si="1150"/>
        <v>13.103024128445851</v>
      </c>
      <c r="X3156">
        <f t="shared" si="1151"/>
        <v>27.317167246268806</v>
      </c>
      <c r="Y3156">
        <f t="shared" si="1146"/>
        <v>0.28751279047280559</v>
      </c>
      <c r="Z3156">
        <f t="shared" si="1147"/>
        <v>-2.6025268924101092E-7</v>
      </c>
      <c r="AA3156">
        <f t="shared" si="1149"/>
        <v>-5.2050537781039818E-8</v>
      </c>
      <c r="AB3156">
        <f t="shared" si="1148"/>
        <v>0.9985834873322994</v>
      </c>
      <c r="AC3156">
        <f t="shared" si="1144"/>
        <v>2.0968401547200655</v>
      </c>
      <c r="AD3156">
        <f t="shared" si="1152"/>
        <v>-6.672839567136523E-11</v>
      </c>
      <c r="AE3156">
        <f t="shared" si="1153"/>
        <v>1.0703384623767576E-4</v>
      </c>
      <c r="AF3156">
        <f t="shared" si="1154"/>
        <v>-6.2061259823508105E-8</v>
      </c>
      <c r="AG3156" t="str">
        <f t="shared" si="1155"/>
        <v>NaN</v>
      </c>
      <c r="AH3156" t="str">
        <f t="shared" si="1156"/>
        <v>NaN</v>
      </c>
    </row>
    <row r="3157" spans="1:34">
      <c r="A3157" s="4">
        <v>43293.411990740744</v>
      </c>
      <c r="B3157" s="3">
        <v>-1.5874193741910901E-3</v>
      </c>
      <c r="C3157">
        <v>2.9112931681229401</v>
      </c>
      <c r="D3157" s="3">
        <v>1.9013534252062501E-2</v>
      </c>
      <c r="E3157" s="3">
        <v>1.8818276103484102E-2</v>
      </c>
      <c r="F3157" s="3">
        <v>1.8795219603925901E-2</v>
      </c>
      <c r="G3157">
        <v>-4637048</v>
      </c>
      <c r="H3157">
        <v>8244883</v>
      </c>
      <c r="K3157">
        <f t="shared" si="1138"/>
        <v>101.85192190252405</v>
      </c>
      <c r="L3157">
        <f t="shared" si="1139"/>
        <v>82.171898492256744</v>
      </c>
      <c r="M3157">
        <f t="shared" si="1133"/>
        <v>27.514664201526625</v>
      </c>
      <c r="N3157">
        <f t="shared" si="1140"/>
        <v>0.12500441709686783</v>
      </c>
      <c r="O3157">
        <f t="shared" si="1141"/>
        <v>56.227111707982232</v>
      </c>
      <c r="P3157">
        <f t="shared" si="1142"/>
        <v>55.962263554125386</v>
      </c>
      <c r="Q3157">
        <f t="shared" si="1134"/>
        <v>0.28388377931032949</v>
      </c>
      <c r="R3157">
        <f t="shared" si="1143"/>
        <v>55.943227928671902</v>
      </c>
      <c r="S3157">
        <f t="shared" si="1135"/>
        <v>27.32540834865307</v>
      </c>
      <c r="T3157">
        <f t="shared" si="1136"/>
        <v>13.10235579278635</v>
      </c>
      <c r="U3157">
        <f t="shared" si="1137"/>
        <v>0.46280537197762284</v>
      </c>
      <c r="V3157" s="6">
        <f t="shared" si="1145"/>
        <v>171092.00000055134</v>
      </c>
      <c r="W3157">
        <f t="shared" si="1150"/>
        <v>13.102510473091808</v>
      </c>
      <c r="X3157">
        <f t="shared" si="1151"/>
        <v>27.317955818999312</v>
      </c>
      <c r="Y3157">
        <f t="shared" si="1146"/>
        <v>0.28455716791888364</v>
      </c>
      <c r="Z3157">
        <f t="shared" si="1147"/>
        <v>-2.8220171121118401E-8</v>
      </c>
      <c r="AA3157">
        <f t="shared" si="1149"/>
        <v>-5.0766446616398356E-9</v>
      </c>
      <c r="AB3157">
        <f t="shared" si="1148"/>
        <v>0.99870011853813245</v>
      </c>
      <c r="AC3157">
        <f t="shared" si="1144"/>
        <v>2.0968401547200655</v>
      </c>
      <c r="AD3157">
        <f t="shared" si="1152"/>
        <v>-6.5758192690437068E-12</v>
      </c>
      <c r="AE3157">
        <f t="shared" si="1153"/>
        <v>2.5142404637316105E-4</v>
      </c>
      <c r="AF3157">
        <f t="shared" si="1154"/>
        <v>-2.6035989809362481E-9</v>
      </c>
      <c r="AG3157" t="str">
        <f t="shared" si="1155"/>
        <v>NaN</v>
      </c>
      <c r="AH3157" t="str">
        <f t="shared" si="1156"/>
        <v>NaN</v>
      </c>
    </row>
    <row r="3158" spans="1:34">
      <c r="A3158" s="4">
        <v>43293.412685185183</v>
      </c>
      <c r="B3158" s="3">
        <v>-1.5871458534275E-3</v>
      </c>
      <c r="C3158">
        <v>2.9112824651365399</v>
      </c>
      <c r="D3158" s="3">
        <v>1.9013724527376302E-2</v>
      </c>
      <c r="E3158" s="3">
        <v>1.8817324726915101E-2</v>
      </c>
      <c r="F3158" s="3">
        <v>1.87966012690595E-2</v>
      </c>
      <c r="G3158">
        <v>-4637048</v>
      </c>
      <c r="H3158">
        <v>8244883</v>
      </c>
      <c r="K3158">
        <f t="shared" si="1138"/>
        <v>101.83449749979219</v>
      </c>
      <c r="L3158">
        <f t="shared" si="1139"/>
        <v>82.152657903281451</v>
      </c>
      <c r="M3158">
        <f t="shared" si="1133"/>
        <v>27.508221629863947</v>
      </c>
      <c r="N3158">
        <f t="shared" si="1140"/>
        <v>0.12500117318819756</v>
      </c>
      <c r="O3158">
        <f t="shared" si="1141"/>
        <v>56.227683209600549</v>
      </c>
      <c r="P3158">
        <f t="shared" si="1142"/>
        <v>55.959416140471724</v>
      </c>
      <c r="Q3158">
        <f t="shared" si="1134"/>
        <v>0.28029105546901434</v>
      </c>
      <c r="R3158">
        <f t="shared" si="1143"/>
        <v>55.947392154131535</v>
      </c>
      <c r="S3158">
        <f t="shared" si="1135"/>
        <v>27.321360926217938</v>
      </c>
      <c r="T3158">
        <f t="shared" si="1136"/>
        <v>13.102014328715795</v>
      </c>
      <c r="U3158">
        <f t="shared" si="1137"/>
        <v>0.46281112006758907</v>
      </c>
      <c r="V3158" s="6">
        <f t="shared" si="1145"/>
        <v>171152.00000011828</v>
      </c>
      <c r="W3158">
        <f t="shared" si="1150"/>
        <v>13.102417081209257</v>
      </c>
      <c r="X3158">
        <f t="shared" si="1151"/>
        <v>27.313665403101421</v>
      </c>
      <c r="Y3158">
        <f t="shared" si="1146"/>
        <v>0.2831197909517158</v>
      </c>
      <c r="Z3158">
        <f t="shared" si="1147"/>
        <v>2.2131930548213997E-8</v>
      </c>
      <c r="AA3158">
        <f t="shared" si="1149"/>
        <v>-3.9075231615331077E-8</v>
      </c>
      <c r="AB3158">
        <f t="shared" si="1148"/>
        <v>0.99875678137925472</v>
      </c>
      <c r="AC3158">
        <f t="shared" si="1144"/>
        <v>2.0968483942480876</v>
      </c>
      <c r="AD3158">
        <f t="shared" si="1152"/>
        <v>-5.0871632042962106E-11</v>
      </c>
      <c r="AE3158">
        <f t="shared" si="1153"/>
        <v>1.3785640547351813E-4</v>
      </c>
      <c r="AF3158">
        <f t="shared" si="1154"/>
        <v>-3.6734975655149187E-8</v>
      </c>
      <c r="AG3158" t="str">
        <f t="shared" si="1155"/>
        <v>NaN</v>
      </c>
      <c r="AH3158" t="str">
        <f t="shared" si="1156"/>
        <v>NaN</v>
      </c>
    </row>
    <row r="3159" spans="1:34">
      <c r="A3159" s="4">
        <v>43293.41337962963</v>
      </c>
      <c r="B3159" s="3">
        <v>-1.58751451184798E-3</v>
      </c>
      <c r="C3159">
        <v>2.9113014926679202</v>
      </c>
      <c r="D3159" s="3">
        <v>1.9015353759750699E-2</v>
      </c>
      <c r="E3159" s="3">
        <v>1.8819738844958901E-2</v>
      </c>
      <c r="F3159" s="3">
        <v>1.87966012690595E-2</v>
      </c>
      <c r="G3159">
        <v>-4637048</v>
      </c>
      <c r="H3159">
        <v>8244883</v>
      </c>
      <c r="K3159">
        <f t="shared" si="1138"/>
        <v>101.85798256434313</v>
      </c>
      <c r="L3159">
        <f t="shared" si="1139"/>
        <v>82.176142967832391</v>
      </c>
      <c r="M3159">
        <f t="shared" si="1133"/>
        <v>27.516085433387133</v>
      </c>
      <c r="N3159">
        <f t="shared" si="1140"/>
        <v>0.12500694013694533</v>
      </c>
      <c r="O3159">
        <f t="shared" si="1141"/>
        <v>56.232576692207338</v>
      </c>
      <c r="P3159">
        <f t="shared" si="1142"/>
        <v>55.966641452617765</v>
      </c>
      <c r="Q3159">
        <f t="shared" si="1134"/>
        <v>0.28518453807580357</v>
      </c>
      <c r="R3159">
        <f t="shared" si="1143"/>
        <v>55.947392154131535</v>
      </c>
      <c r="S3159">
        <f t="shared" si="1135"/>
        <v>27.325962408003264</v>
      </c>
      <c r="T3159">
        <f t="shared" si="1136"/>
        <v>13.102621375952403</v>
      </c>
      <c r="U3159">
        <f t="shared" si="1137"/>
        <v>0.4628009012409815</v>
      </c>
      <c r="V3159" s="6">
        <f t="shared" si="1145"/>
        <v>171212.00000031386</v>
      </c>
      <c r="W3159">
        <f t="shared" si="1150"/>
        <v>13.102148579546903</v>
      </c>
      <c r="X3159">
        <f t="shared" si="1151"/>
        <v>27.314148362909631</v>
      </c>
      <c r="Y3159">
        <f t="shared" si="1146"/>
        <v>0.28280235357424982</v>
      </c>
      <c r="Z3159">
        <f t="shared" si="1147"/>
        <v>-8.8527721728494621E-8</v>
      </c>
      <c r="AA3159">
        <f t="shared" si="1149"/>
        <v>-7.4940232172147207E-8</v>
      </c>
      <c r="AB3159">
        <f t="shared" si="1148"/>
        <v>0.99876975202537988</v>
      </c>
      <c r="AC3159">
        <f t="shared" si="1144"/>
        <v>2.0968337461982682</v>
      </c>
      <c r="AD3159">
        <f t="shared" si="1152"/>
        <v>-9.7672728421398292E-11</v>
      </c>
      <c r="AE3159">
        <f t="shared" si="1153"/>
        <v>1.2215710603900146E-4</v>
      </c>
      <c r="AF3159">
        <f t="shared" si="1154"/>
        <v>-7.9594969391333747E-8</v>
      </c>
      <c r="AG3159" t="str">
        <f t="shared" si="1155"/>
        <v>NaN</v>
      </c>
      <c r="AH3159" t="str">
        <f t="shared" si="1156"/>
        <v>NaN</v>
      </c>
    </row>
    <row r="3160" spans="1:34">
      <c r="A3160" s="4">
        <v>43293.414074074077</v>
      </c>
      <c r="B3160" s="3">
        <v>-1.5866107041074399E-3</v>
      </c>
      <c r="C3160">
        <v>2.9112491669566198</v>
      </c>
      <c r="D3160">
        <v>1.9007659501749E-2</v>
      </c>
      <c r="E3160" s="3">
        <v>1.8811521329844299E-2</v>
      </c>
      <c r="F3160" s="3">
        <v>1.8789681032485499E-2</v>
      </c>
      <c r="G3160">
        <v>-4637048</v>
      </c>
      <c r="H3160">
        <v>8244883</v>
      </c>
      <c r="K3160">
        <f t="shared" si="1138"/>
        <v>101.80040627705641</v>
      </c>
      <c r="L3160">
        <f t="shared" si="1139"/>
        <v>82.127663268540374</v>
      </c>
      <c r="M3160">
        <f t="shared" si="1133"/>
        <v>27.499852357711795</v>
      </c>
      <c r="N3160">
        <f t="shared" si="1140"/>
        <v>0.12499108102788761</v>
      </c>
      <c r="O3160">
        <f t="shared" si="1141"/>
        <v>56.209466595516936</v>
      </c>
      <c r="P3160">
        <f t="shared" si="1142"/>
        <v>55.942046917184712</v>
      </c>
      <c r="Q3160">
        <f t="shared" si="1134"/>
        <v>0.28293146717793149</v>
      </c>
      <c r="R3160">
        <f t="shared" si="1143"/>
        <v>55.926535128339005</v>
      </c>
      <c r="S3160">
        <f t="shared" si="1135"/>
        <v>27.311231379593174</v>
      </c>
      <c r="T3160">
        <f t="shared" si="1136"/>
        <v>13.10095199605159</v>
      </c>
      <c r="U3160">
        <f t="shared" si="1137"/>
        <v>0.46282900301415453</v>
      </c>
      <c r="V3160" s="6">
        <f t="shared" si="1145"/>
        <v>171272.00000050943</v>
      </c>
      <c r="W3160">
        <f t="shared" si="1150"/>
        <v>13.102198193984504</v>
      </c>
      <c r="X3160">
        <f t="shared" si="1151"/>
        <v>27.311066544228161</v>
      </c>
      <c r="Y3160">
        <f t="shared" si="1146"/>
        <v>0.2833390649061916</v>
      </c>
      <c r="Z3160">
        <f t="shared" si="1147"/>
        <v>-4.742556545730765E-8</v>
      </c>
      <c r="AA3160">
        <f t="shared" si="1149"/>
        <v>-4.0019636823552149E-8</v>
      </c>
      <c r="AB3160">
        <f t="shared" si="1148"/>
        <v>0.99874767112640028</v>
      </c>
      <c r="AC3160">
        <f t="shared" si="1144"/>
        <v>2.0968740283352751</v>
      </c>
      <c r="AD3160">
        <f t="shared" si="1152"/>
        <v>-5.2061458992667233E-11</v>
      </c>
      <c r="AE3160">
        <f t="shared" si="1153"/>
        <v>1.7888035560811147E-5</v>
      </c>
      <c r="AF3160">
        <f t="shared" si="1154"/>
        <v>-2.8972416588709697E-7</v>
      </c>
      <c r="AG3160" t="str">
        <f t="shared" si="1155"/>
        <v>NaN</v>
      </c>
      <c r="AH3160" t="str">
        <f t="shared" si="1156"/>
        <v>NaN</v>
      </c>
    </row>
    <row r="3161" spans="1:34">
      <c r="A3161" s="4">
        <v>43293.414768518516</v>
      </c>
      <c r="B3161" s="3">
        <v>-1.5862420456869599E-3</v>
      </c>
      <c r="C3161">
        <v>2.9112836543572498</v>
      </c>
      <c r="D3161" s="3">
        <v>1.90069459693223E-2</v>
      </c>
      <c r="E3161" s="3">
        <v>1.88107007675535E-2</v>
      </c>
      <c r="F3161" s="3">
        <v>1.8789311794389502E-2</v>
      </c>
      <c r="G3161">
        <v>-4637048</v>
      </c>
      <c r="H3161">
        <v>8244883</v>
      </c>
      <c r="K3161">
        <f t="shared" si="1138"/>
        <v>101.77692121250547</v>
      </c>
      <c r="L3161">
        <f t="shared" si="1139"/>
        <v>82.104663564106161</v>
      </c>
      <c r="M3161">
        <f t="shared" si="1133"/>
        <v>27.492151073503287</v>
      </c>
      <c r="N3161">
        <f t="shared" si="1140"/>
        <v>0.12500153362249389</v>
      </c>
      <c r="O3161">
        <f t="shared" si="1141"/>
        <v>56.2073234644484</v>
      </c>
      <c r="P3161">
        <f t="shared" si="1142"/>
        <v>55.939591022908324</v>
      </c>
      <c r="Q3161">
        <f t="shared" si="1134"/>
        <v>0.28190118946483977</v>
      </c>
      <c r="R3161">
        <f t="shared" si="1143"/>
        <v>55.925422274983561</v>
      </c>
      <c r="S3161">
        <f t="shared" si="1135"/>
        <v>27.304216947193392</v>
      </c>
      <c r="T3161">
        <f t="shared" si="1136"/>
        <v>13.102052269168041</v>
      </c>
      <c r="U3161">
        <f t="shared" si="1137"/>
        <v>0.46281048139092679</v>
      </c>
      <c r="V3161" s="6">
        <f t="shared" si="1145"/>
        <v>171332.00000007637</v>
      </c>
      <c r="W3161">
        <f t="shared" si="1150"/>
        <v>13.102090209620293</v>
      </c>
      <c r="X3161">
        <f t="shared" si="1151"/>
        <v>27.309415678832544</v>
      </c>
      <c r="Y3161">
        <f t="shared" si="1146"/>
        <v>0.34259354821198923</v>
      </c>
      <c r="Z3161">
        <f t="shared" si="1147"/>
        <v>1.0347396078330639E-7</v>
      </c>
      <c r="AA3161">
        <f t="shared" si="1149"/>
        <v>8.7273490994671648E-9</v>
      </c>
      <c r="AB3161">
        <f t="shared" si="1148"/>
        <v>0.9963962299254242</v>
      </c>
      <c r="AC3161">
        <f t="shared" si="1144"/>
        <v>2.0968474787449751</v>
      </c>
      <c r="AD3161">
        <f t="shared" si="1152"/>
        <v>9.3896048843259201E-12</v>
      </c>
      <c r="AE3161">
        <f t="shared" si="1153"/>
        <v>6.4957134339402713E-4</v>
      </c>
      <c r="AF3161">
        <f t="shared" si="1154"/>
        <v>1.4389691931090923E-9</v>
      </c>
      <c r="AG3161">
        <f t="shared" si="1155"/>
        <v>9.3896048843259194E-10</v>
      </c>
      <c r="AH3161">
        <f t="shared" si="1156"/>
        <v>1.4389691931090922E-5</v>
      </c>
    </row>
    <row r="3162" spans="1:34">
      <c r="A3162" s="4">
        <v>43293.41547453704</v>
      </c>
      <c r="B3162" s="3">
        <v>-1.59046377921186E-3</v>
      </c>
      <c r="C3162">
        <v>2.9112884112400899</v>
      </c>
      <c r="D3162" s="3">
        <v>1.91963531520014E-2</v>
      </c>
      <c r="E3162" s="3">
        <v>1.8943298876856699E-2</v>
      </c>
      <c r="F3162" s="3">
        <v>1.89179972263082E-2</v>
      </c>
      <c r="G3162">
        <v>-4637048</v>
      </c>
      <c r="H3162">
        <v>8246067</v>
      </c>
      <c r="K3162">
        <f t="shared" si="1138"/>
        <v>102.04586308075321</v>
      </c>
      <c r="L3162">
        <f t="shared" si="1139"/>
        <v>82.204449603276643</v>
      </c>
      <c r="M3162">
        <f t="shared" si="1133"/>
        <v>27.525563704952162</v>
      </c>
      <c r="N3162">
        <f t="shared" si="1140"/>
        <v>0.1250029753596793</v>
      </c>
      <c r="O3162">
        <f t="shared" si="1141"/>
        <v>56.776217606626183</v>
      </c>
      <c r="P3162">
        <f t="shared" si="1142"/>
        <v>56.336449300883224</v>
      </c>
      <c r="Q3162">
        <f t="shared" si="1134"/>
        <v>0.46294798799319636</v>
      </c>
      <c r="R3162">
        <f t="shared" si="1143"/>
        <v>56.313269618632987</v>
      </c>
      <c r="S3162">
        <f t="shared" si="1135"/>
        <v>27.216931712956697</v>
      </c>
      <c r="T3162">
        <f t="shared" si="1136"/>
        <v>13.102204030977029</v>
      </c>
      <c r="U3162">
        <f t="shared" si="1137"/>
        <v>0.46280792668427745</v>
      </c>
      <c r="V3162" s="6">
        <f t="shared" si="1145"/>
        <v>171393.00000050571</v>
      </c>
      <c r="W3162">
        <f t="shared" si="1150"/>
        <v>13.101798359987326</v>
      </c>
      <c r="X3162">
        <f t="shared" si="1151"/>
        <v>27.310173785965222</v>
      </c>
      <c r="Y3162">
        <f t="shared" si="1146"/>
        <v>0.33196313041228126</v>
      </c>
      <c r="Z3162">
        <f t="shared" si="1147"/>
        <v>-2.2576136898861923E-7</v>
      </c>
      <c r="AA3162">
        <f t="shared" si="1149"/>
        <v>6.017316786885098E-9</v>
      </c>
      <c r="AB3162">
        <f t="shared" si="1148"/>
        <v>0.99682222915802376</v>
      </c>
      <c r="AC3162">
        <f t="shared" si="1144"/>
        <v>2.0968438167325241</v>
      </c>
      <c r="AD3162">
        <f t="shared" si="1152"/>
        <v>6.6812298877380836E-12</v>
      </c>
      <c r="AE3162">
        <f t="shared" si="1153"/>
        <v>3.4925773473061994E-4</v>
      </c>
      <c r="AF3162">
        <f t="shared" si="1154"/>
        <v>1.9043265323356638E-9</v>
      </c>
      <c r="AG3162">
        <f t="shared" si="1155"/>
        <v>6.6812298877380839E-10</v>
      </c>
      <c r="AH3162">
        <f t="shared" si="1156"/>
        <v>1.9043265323356639E-5</v>
      </c>
    </row>
    <row r="3163" spans="1:34">
      <c r="A3163" s="4">
        <v>43293.416168981479</v>
      </c>
      <c r="B3163" s="3">
        <v>-1.5863252911367501E-3</v>
      </c>
      <c r="C3163">
        <v>2.9111980304660401</v>
      </c>
      <c r="D3163" s="3">
        <v>1.9044192361998301E-2</v>
      </c>
      <c r="E3163" s="3">
        <v>1.8847328765459699E-2</v>
      </c>
      <c r="F3163" s="3">
        <v>1.8836669557931601E-2</v>
      </c>
      <c r="G3163">
        <v>-4637048</v>
      </c>
      <c r="H3163">
        <v>8245208</v>
      </c>
      <c r="K3163">
        <f t="shared" si="1138"/>
        <v>101.7822242915979</v>
      </c>
      <c r="L3163">
        <f t="shared" si="1139"/>
        <v>82.047715294030567</v>
      </c>
      <c r="M3163">
        <f t="shared" si="1133"/>
        <v>27.473082358325243</v>
      </c>
      <c r="N3163">
        <f t="shared" si="1140"/>
        <v>0.12497558235312946</v>
      </c>
      <c r="O3163">
        <f t="shared" si="1141"/>
        <v>56.319194906232788</v>
      </c>
      <c r="P3163">
        <f t="shared" si="1142"/>
        <v>56.049216448573212</v>
      </c>
      <c r="Q3163">
        <f t="shared" si="1134"/>
        <v>0.2510402137788077</v>
      </c>
      <c r="R3163">
        <f t="shared" si="1143"/>
        <v>56.06815469245398</v>
      </c>
      <c r="S3163">
        <f t="shared" si="1135"/>
        <v>27.305722215806039</v>
      </c>
      <c r="T3163">
        <f t="shared" si="1136"/>
        <v>13.099320556603363</v>
      </c>
      <c r="U3163">
        <f t="shared" si="1137"/>
        <v>0.46285646611065939</v>
      </c>
      <c r="V3163" s="6">
        <f t="shared" si="1145"/>
        <v>171453.00000007264</v>
      </c>
      <c r="W3163">
        <f t="shared" si="1150"/>
        <v>13.101702049608447</v>
      </c>
      <c r="X3163">
        <f t="shared" si="1151"/>
        <v>27.307803750322531</v>
      </c>
      <c r="Y3163">
        <f t="shared" si="1146"/>
        <v>0.32691100175201626</v>
      </c>
      <c r="Z3163">
        <f t="shared" si="1147"/>
        <v>-1.580852180084555E-8</v>
      </c>
      <c r="AA3163">
        <f t="shared" si="1149"/>
        <v>-1.0242877147120239E-8</v>
      </c>
      <c r="AB3163">
        <f t="shared" si="1148"/>
        <v>0.9970162136716475</v>
      </c>
      <c r="AC3163">
        <f t="shared" si="1144"/>
        <v>2.0969133949691607</v>
      </c>
      <c r="AD3163">
        <f t="shared" si="1152"/>
        <v>-1.1549155497710422E-11</v>
      </c>
      <c r="AE3163">
        <f t="shared" si="1153"/>
        <v>9.4029828542523114E-5</v>
      </c>
      <c r="AF3163">
        <f t="shared" si="1154"/>
        <v>-1.2226879173202139E-8</v>
      </c>
      <c r="AG3163" t="str">
        <f t="shared" si="1155"/>
        <v>NaN</v>
      </c>
      <c r="AH3163" t="str">
        <f t="shared" si="1156"/>
        <v>NaN</v>
      </c>
    </row>
    <row r="3164" spans="1:34">
      <c r="A3164" s="4">
        <v>43293.416863425926</v>
      </c>
      <c r="B3164" s="3">
        <v>-1.58642042879364E-3</v>
      </c>
      <c r="C3164">
        <v>2.9112824651365399</v>
      </c>
      <c r="D3164" s="3">
        <v>1.9038317611684799E-2</v>
      </c>
      <c r="E3164" s="3">
        <v>1.8841572937217301E-2</v>
      </c>
      <c r="F3164" s="3">
        <v>1.8825604325957101E-2</v>
      </c>
      <c r="G3164">
        <v>-4637048</v>
      </c>
      <c r="H3164">
        <v>8245205</v>
      </c>
      <c r="K3164">
        <f t="shared" si="1138"/>
        <v>101.78828495341698</v>
      </c>
      <c r="L3164">
        <f t="shared" si="1139"/>
        <v>82.068321102574274</v>
      </c>
      <c r="M3164">
        <f t="shared" si="1133"/>
        <v>27.479982063858206</v>
      </c>
      <c r="N3164">
        <f t="shared" si="1140"/>
        <v>0.12500117318819756</v>
      </c>
      <c r="O3164">
        <f t="shared" si="1141"/>
        <v>56.301549793767492</v>
      </c>
      <c r="P3164">
        <f t="shared" si="1142"/>
        <v>56.031989595968746</v>
      </c>
      <c r="Q3164">
        <f t="shared" si="1134"/>
        <v>0.26674480348404472</v>
      </c>
      <c r="R3164">
        <f t="shared" si="1143"/>
        <v>56.034804990283448</v>
      </c>
      <c r="S3164">
        <f t="shared" si="1135"/>
        <v>27.302152194868842</v>
      </c>
      <c r="T3164">
        <f t="shared" si="1136"/>
        <v>13.102014328715795</v>
      </c>
      <c r="U3164">
        <f t="shared" si="1137"/>
        <v>0.46281112006758907</v>
      </c>
      <c r="V3164" s="6">
        <f t="shared" si="1145"/>
        <v>171513.00000026822</v>
      </c>
      <c r="W3164">
        <f t="shared" si="1150"/>
        <v>13.101617413214873</v>
      </c>
      <c r="X3164">
        <f t="shared" si="1151"/>
        <v>27.307382744980369</v>
      </c>
      <c r="Y3164">
        <f t="shared" si="1146"/>
        <v>0.26479461797755022</v>
      </c>
      <c r="Z3164">
        <f t="shared" si="1147"/>
        <v>3.1300873034001683E-7</v>
      </c>
      <c r="AA3164">
        <f t="shared" si="1149"/>
        <v>-7.4992493846606816E-9</v>
      </c>
      <c r="AB3164">
        <f t="shared" si="1148"/>
        <v>0.99948283252964665</v>
      </c>
      <c r="AC3164">
        <f t="shared" si="1144"/>
        <v>2.0968483942480876</v>
      </c>
      <c r="AD3164">
        <f t="shared" si="1152"/>
        <v>-1.0438857789675416E-11</v>
      </c>
      <c r="AE3164">
        <f t="shared" si="1153"/>
        <v>1.0402295594505524E-4</v>
      </c>
      <c r="AF3164">
        <f t="shared" si="1154"/>
        <v>-9.9897547530260244E-9</v>
      </c>
      <c r="AG3164" t="str">
        <f t="shared" si="1155"/>
        <v>NaN</v>
      </c>
      <c r="AH3164" t="str">
        <f t="shared" si="1156"/>
        <v>NaN</v>
      </c>
    </row>
    <row r="3165" spans="1:34">
      <c r="A3165" s="4">
        <v>43293.417557870373</v>
      </c>
      <c r="B3165" s="3">
        <v>-1.5871458534275E-3</v>
      </c>
      <c r="C3165">
        <v>2.9113157633164501</v>
      </c>
      <c r="D3165" s="3">
        <v>1.9032383400335699E-2</v>
      </c>
      <c r="E3165">
        <v>1.8836257120638002E-2</v>
      </c>
      <c r="F3165" s="3">
        <v>1.88164210171817E-2</v>
      </c>
      <c r="G3165">
        <v>-4637048</v>
      </c>
      <c r="H3165">
        <v>8245203</v>
      </c>
      <c r="K3165">
        <f t="shared" si="1138"/>
        <v>101.83449749979219</v>
      </c>
      <c r="L3165">
        <f t="shared" si="1139"/>
        <v>82.126605024756472</v>
      </c>
      <c r="M3165">
        <f t="shared" si="1133"/>
        <v>27.499498012456403</v>
      </c>
      <c r="N3165">
        <f t="shared" si="1140"/>
        <v>0.12501126534850454</v>
      </c>
      <c r="O3165">
        <f t="shared" si="1141"/>
        <v>56.283726087046361</v>
      </c>
      <c r="P3165">
        <f t="shared" si="1142"/>
        <v>56.016079672178904</v>
      </c>
      <c r="Q3165">
        <f t="shared" si="1134"/>
        <v>0.27659883666979823</v>
      </c>
      <c r="R3165">
        <f t="shared" si="1143"/>
        <v>56.007127250376563</v>
      </c>
      <c r="S3165">
        <f t="shared" si="1135"/>
        <v>27.31509878800987</v>
      </c>
      <c r="T3165">
        <f t="shared" si="1136"/>
        <v>13.103076661379687</v>
      </c>
      <c r="U3165">
        <f t="shared" si="1137"/>
        <v>0.46279323712102854</v>
      </c>
      <c r="V3165" s="6">
        <f t="shared" si="1145"/>
        <v>171573.0000004638</v>
      </c>
      <c r="W3165">
        <f t="shared" si="1150"/>
        <v>13.101608657725867</v>
      </c>
      <c r="X3165">
        <f t="shared" si="1151"/>
        <v>27.3065016004991</v>
      </c>
      <c r="Y3165">
        <f t="shared" si="1146"/>
        <v>0.27544294881791603</v>
      </c>
      <c r="Z3165">
        <f t="shared" si="1147"/>
        <v>3.1617043601395039E-9</v>
      </c>
      <c r="AA3165">
        <f t="shared" si="1149"/>
        <v>-1.6905973090106247E-8</v>
      </c>
      <c r="AB3165">
        <f t="shared" si="1148"/>
        <v>0.99906085887260587</v>
      </c>
      <c r="AC3165">
        <f t="shared" si="1144"/>
        <v>2.0968227601609084</v>
      </c>
      <c r="AD3165">
        <f t="shared" si="1152"/>
        <v>-2.262286185968679E-11</v>
      </c>
      <c r="AE3165">
        <f t="shared" si="1153"/>
        <v>6.3154415697025222E-5</v>
      </c>
      <c r="AF3165">
        <f t="shared" si="1154"/>
        <v>-3.5659467876115468E-8</v>
      </c>
      <c r="AG3165" t="str">
        <f t="shared" si="1155"/>
        <v>NaN</v>
      </c>
      <c r="AH3165" t="str">
        <f t="shared" si="1156"/>
        <v>NaN</v>
      </c>
    </row>
    <row r="3166" spans="1:34">
      <c r="A3166" s="4">
        <v>43293.418252314812</v>
      </c>
      <c r="B3166" s="3">
        <v>-1.58818047544628E-3</v>
      </c>
      <c r="C3166">
        <v>2.9112836543572498</v>
      </c>
      <c r="D3166" s="3">
        <v>1.9030242803055399E-2</v>
      </c>
      <c r="E3166" s="3">
        <v>1.8834532750606699E-2</v>
      </c>
      <c r="F3166" s="3">
        <v>1.8812168823624201E-2</v>
      </c>
      <c r="G3166">
        <v>-4637048</v>
      </c>
      <c r="H3166">
        <v>8245204</v>
      </c>
      <c r="K3166">
        <f t="shared" si="1138"/>
        <v>101.90040719708118</v>
      </c>
      <c r="L3166">
        <f t="shared" si="1139"/>
        <v>82.198104191777119</v>
      </c>
      <c r="M3166">
        <f t="shared" si="1133"/>
        <v>27.523438989936039</v>
      </c>
      <c r="N3166">
        <f t="shared" si="1140"/>
        <v>0.12500153362249389</v>
      </c>
      <c r="O3166">
        <f t="shared" si="1141"/>
        <v>56.27729669384015</v>
      </c>
      <c r="P3166">
        <f t="shared" si="1142"/>
        <v>56.010918734931678</v>
      </c>
      <c r="Q3166">
        <f t="shared" si="1134"/>
        <v>0.2829852062999052</v>
      </c>
      <c r="R3166">
        <f t="shared" si="1143"/>
        <v>55.994311487540244</v>
      </c>
      <c r="S3166">
        <f t="shared" si="1135"/>
        <v>27.334782185736103</v>
      </c>
      <c r="T3166">
        <f t="shared" si="1136"/>
        <v>13.102052269168041</v>
      </c>
      <c r="U3166">
        <f t="shared" si="1137"/>
        <v>0.46281048139092679</v>
      </c>
      <c r="V3166" s="6">
        <f t="shared" si="1145"/>
        <v>171633.00000003073</v>
      </c>
      <c r="W3166">
        <f t="shared" si="1150"/>
        <v>13.101483162383674</v>
      </c>
      <c r="X3166">
        <f t="shared" si="1151"/>
        <v>27.304299597645301</v>
      </c>
      <c r="Y3166">
        <f t="shared" si="1146"/>
        <v>0.28243721784206127</v>
      </c>
      <c r="Z3166">
        <f t="shared" si="1147"/>
        <v>-2.0234907926653197E-7</v>
      </c>
      <c r="AA3166">
        <f t="shared" si="1149"/>
        <v>9.9255864545029896E-9</v>
      </c>
      <c r="AB3166">
        <f t="shared" si="1148"/>
        <v>0.99878458016988048</v>
      </c>
      <c r="AC3166">
        <f t="shared" si="1144"/>
        <v>2.0968474787449751</v>
      </c>
      <c r="AD3166">
        <f t="shared" si="1152"/>
        <v>1.2953239658414156E-11</v>
      </c>
      <c r="AE3166">
        <f t="shared" si="1153"/>
        <v>-7.4085641185763036E-6</v>
      </c>
      <c r="AF3166">
        <f t="shared" si="1154"/>
        <v>-1.7405054716213452E-7</v>
      </c>
      <c r="AG3166">
        <f t="shared" si="1155"/>
        <v>1.2953239658414156E-9</v>
      </c>
      <c r="AH3166" t="str">
        <f t="shared" si="1156"/>
        <v>NaN</v>
      </c>
    </row>
    <row r="3167" spans="1:34">
      <c r="A3167" s="4">
        <v>43293.418946759259</v>
      </c>
      <c r="B3167" s="3">
        <v>-1.5872647754986201E-3</v>
      </c>
      <c r="C3167">
        <v>2.9112396531909299</v>
      </c>
      <c r="D3167" s="3">
        <v>1.9027614625283601E-2</v>
      </c>
      <c r="E3167" s="3">
        <v>1.8830822381987699E-2</v>
      </c>
      <c r="F3167" s="3">
        <v>1.88079761845984E-2</v>
      </c>
      <c r="G3167">
        <v>-4637048</v>
      </c>
      <c r="H3167">
        <v>8245204</v>
      </c>
      <c r="K3167">
        <f t="shared" si="1138"/>
        <v>101.84207332706653</v>
      </c>
      <c r="L3167">
        <f t="shared" si="1139"/>
        <v>82.145281507604224</v>
      </c>
      <c r="M3167">
        <f t="shared" si="1133"/>
        <v>27.505751697273844</v>
      </c>
      <c r="N3167">
        <f t="shared" si="1140"/>
        <v>0.1249881975535138</v>
      </c>
      <c r="O3167">
        <f t="shared" si="1141"/>
        <v>56.269402827737345</v>
      </c>
      <c r="P3167">
        <f t="shared" si="1142"/>
        <v>55.999813821682714</v>
      </c>
      <c r="Q3167">
        <f t="shared" si="1134"/>
        <v>0.28772761055648033</v>
      </c>
      <c r="R3167">
        <f t="shared" si="1143"/>
        <v>55.981675217180864</v>
      </c>
      <c r="S3167">
        <f t="shared" si="1135"/>
        <v>27.313933290236189</v>
      </c>
      <c r="T3167">
        <f t="shared" si="1136"/>
        <v>13.100648472433294</v>
      </c>
      <c r="U3167">
        <f t="shared" si="1137"/>
        <v>0.46283411242745814</v>
      </c>
      <c r="V3167" s="6">
        <f t="shared" si="1145"/>
        <v>171693.00000022631</v>
      </c>
      <c r="W3167">
        <f t="shared" si="1150"/>
        <v>13.101634924192835</v>
      </c>
      <c r="X3167">
        <f t="shared" si="1151"/>
        <v>27.301359404405257</v>
      </c>
      <c r="Y3167">
        <f t="shared" si="1146"/>
        <v>0.28561839178245424</v>
      </c>
      <c r="Z3167">
        <f t="shared" si="1147"/>
        <v>-2.8220171120090755E-8</v>
      </c>
      <c r="AA3167">
        <f t="shared" si="1149"/>
        <v>2.1669059799924988E-8</v>
      </c>
      <c r="AB3167">
        <f t="shared" si="1148"/>
        <v>0.99865757531772781</v>
      </c>
      <c r="AC3167">
        <f t="shared" si="1144"/>
        <v>2.0968813523601848</v>
      </c>
      <c r="AD3167">
        <f t="shared" si="1152"/>
        <v>2.7964371533771121E-11</v>
      </c>
      <c r="AE3167">
        <f t="shared" si="1153"/>
        <v>-1.17356103372417E-5</v>
      </c>
      <c r="AF3167">
        <f t="shared" si="1154"/>
        <v>-2.3720859353916857E-7</v>
      </c>
      <c r="AG3167">
        <f t="shared" si="1155"/>
        <v>2.7964371533771123E-9</v>
      </c>
      <c r="AH3167" t="str">
        <f t="shared" si="1156"/>
        <v>NaN</v>
      </c>
    </row>
    <row r="3168" spans="1:34">
      <c r="A3168" s="4">
        <v>43293.419652777775</v>
      </c>
      <c r="B3168" s="3">
        <v>-1.5876691105404499E-3</v>
      </c>
      <c r="C3168">
        <v>2.91127295137085</v>
      </c>
      <c r="D3168" s="3">
        <v>1.9025616734488701E-2</v>
      </c>
      <c r="E3168" s="3">
        <v>1.8829205041820399E-2</v>
      </c>
      <c r="F3168" s="3">
        <v>1.88065111431206E-2</v>
      </c>
      <c r="G3168">
        <v>-4637048</v>
      </c>
      <c r="H3168">
        <v>8245204</v>
      </c>
      <c r="K3168">
        <f t="shared" si="1138"/>
        <v>101.86783113980066</v>
      </c>
      <c r="L3168">
        <f t="shared" si="1139"/>
        <v>82.172965104027426</v>
      </c>
      <c r="M3168">
        <f t="shared" si="1133"/>
        <v>27.515021348741698</v>
      </c>
      <c r="N3168">
        <f t="shared" si="1140"/>
        <v>0.12499828971382375</v>
      </c>
      <c r="O3168">
        <f t="shared" si="1141"/>
        <v>56.263402060745022</v>
      </c>
      <c r="P3168">
        <f t="shared" si="1142"/>
        <v>55.9949732184715</v>
      </c>
      <c r="Q3168">
        <f t="shared" si="1134"/>
        <v>0.28614235849097724</v>
      </c>
      <c r="R3168">
        <f t="shared" si="1143"/>
        <v>55.977259702254045</v>
      </c>
      <c r="S3168">
        <f t="shared" si="1135"/>
        <v>27.32425977641438</v>
      </c>
      <c r="T3168">
        <f t="shared" si="1136"/>
        <v>13.101710805097499</v>
      </c>
      <c r="U3168">
        <f t="shared" si="1137"/>
        <v>0.46281622948089268</v>
      </c>
      <c r="V3168" s="6">
        <f t="shared" si="1145"/>
        <v>171754.00000002701</v>
      </c>
      <c r="W3168">
        <f t="shared" si="1150"/>
        <v>13.101518184339644</v>
      </c>
      <c r="X3168">
        <f t="shared" si="1151"/>
        <v>27.299971313799134</v>
      </c>
      <c r="Y3168">
        <f t="shared" si="1146"/>
        <v>0.28713909331245446</v>
      </c>
      <c r="Z3168">
        <f t="shared" si="1147"/>
        <v>3.7626894845187404E-8</v>
      </c>
      <c r="AA3168">
        <f t="shared" si="1149"/>
        <v>-2.6208177469779976E-8</v>
      </c>
      <c r="AB3168">
        <f t="shared" si="1148"/>
        <v>0.99859778596255766</v>
      </c>
      <c r="AC3168">
        <f t="shared" si="1144"/>
        <v>2.0968557182729972</v>
      </c>
      <c r="AD3168">
        <f t="shared" si="1152"/>
        <v>-3.3642661964929602E-11</v>
      </c>
      <c r="AE3168">
        <f t="shared" si="1153"/>
        <v>-8.3557234026348647E-5</v>
      </c>
      <c r="AF3168">
        <f t="shared" si="1154"/>
        <v>4.0080887799269408E-8</v>
      </c>
      <c r="AG3168" t="str">
        <f t="shared" si="1155"/>
        <v>NaN</v>
      </c>
      <c r="AH3168">
        <f t="shared" si="1156"/>
        <v>4.0080887799269412E-4</v>
      </c>
    </row>
    <row r="3169" spans="1:34">
      <c r="A3169" s="4">
        <v>43293.420347222222</v>
      </c>
      <c r="B3169" s="3">
        <v>-1.5864798898292099E-3</v>
      </c>
      <c r="C3169">
        <v>2.9112539238394701</v>
      </c>
      <c r="D3169" s="3">
        <v>1.90205387620517E-2</v>
      </c>
      <c r="E3169">
        <v>1.8824400590146999E-2</v>
      </c>
      <c r="F3169" s="3">
        <v>1.8800984482586498E-2</v>
      </c>
      <c r="G3169">
        <v>-4637048</v>
      </c>
      <c r="H3169">
        <v>8245204</v>
      </c>
      <c r="K3169">
        <f t="shared" si="1138"/>
        <v>101.79207286705477</v>
      </c>
      <c r="L3169">
        <f t="shared" si="1139"/>
        <v>82.10447157625488</v>
      </c>
      <c r="M3169">
        <f t="shared" si="1133"/>
        <v>27.49208678776381</v>
      </c>
      <c r="N3169">
        <f t="shared" si="1140"/>
        <v>0.12499252276507612</v>
      </c>
      <c r="O3169">
        <f t="shared" si="1141"/>
        <v>56.248150111306316</v>
      </c>
      <c r="P3169">
        <f t="shared" si="1142"/>
        <v>55.980593779520682</v>
      </c>
      <c r="Q3169">
        <f t="shared" si="1134"/>
        <v>0.28754731088990582</v>
      </c>
      <c r="R3169">
        <f t="shared" si="1143"/>
        <v>55.96060280041641</v>
      </c>
      <c r="S3169">
        <f t="shared" si="1135"/>
        <v>27.300388580503874</v>
      </c>
      <c r="T3169">
        <f t="shared" si="1136"/>
        <v>13.101103757860907</v>
      </c>
      <c r="U3169">
        <f t="shared" si="1137"/>
        <v>0.46282644830749992</v>
      </c>
      <c r="V3169" s="6">
        <f t="shared" si="1145"/>
        <v>171814.00000022259</v>
      </c>
      <c r="W3169">
        <f t="shared" si="1150"/>
        <v>13.10145981441306</v>
      </c>
      <c r="X3169">
        <f t="shared" si="1151"/>
        <v>27.304398940910854</v>
      </c>
      <c r="Y3169">
        <f t="shared" si="1146"/>
        <v>0.2872224077608081</v>
      </c>
      <c r="Z3169">
        <f t="shared" si="1147"/>
        <v>-3.7940452176354535E-8</v>
      </c>
      <c r="AA3169">
        <f t="shared" si="1149"/>
        <v>-1.4464704180483564E-8</v>
      </c>
      <c r="AB3169">
        <f t="shared" si="1148"/>
        <v>0.99859320426852738</v>
      </c>
      <c r="AC3169">
        <f t="shared" si="1144"/>
        <v>2.0968703663228161</v>
      </c>
      <c r="AD3169">
        <f t="shared" si="1152"/>
        <v>-1.8562656460032197E-11</v>
      </c>
      <c r="AE3169">
        <f t="shared" si="1153"/>
        <v>-1.4937859846405558E-5</v>
      </c>
      <c r="AF3169">
        <f t="shared" si="1154"/>
        <v>1.2370372654365353E-7</v>
      </c>
      <c r="AG3169" t="str">
        <f t="shared" si="1155"/>
        <v>NaN</v>
      </c>
      <c r="AH3169">
        <f t="shared" si="1156"/>
        <v>1.2370372654365355E-3</v>
      </c>
    </row>
    <row r="3170" spans="1:34">
      <c r="A3170" s="4">
        <v>43293.421041666668</v>
      </c>
      <c r="B3170" s="3">
        <v>-1.58740748198397E-3</v>
      </c>
      <c r="C3170">
        <v>2.9112586807223102</v>
      </c>
      <c r="D3170" s="3">
        <v>1.90205744386731E-2</v>
      </c>
      <c r="E3170">
        <v>1.8822604866873E-2</v>
      </c>
      <c r="F3170" s="3">
        <v>1.8800877284429598E-2</v>
      </c>
      <c r="G3170">
        <v>-4637048</v>
      </c>
      <c r="H3170">
        <v>8245204</v>
      </c>
      <c r="K3170">
        <f t="shared" si="1138"/>
        <v>101.8511643197961</v>
      </c>
      <c r="L3170">
        <f t="shared" si="1139"/>
        <v>82.163703939997831</v>
      </c>
      <c r="M3170">
        <f t="shared" si="1133"/>
        <v>27.511920315139395</v>
      </c>
      <c r="N3170">
        <f t="shared" si="1140"/>
        <v>0.12499396450226155</v>
      </c>
      <c r="O3170">
        <f t="shared" si="1141"/>
        <v>56.248257267859934</v>
      </c>
      <c r="P3170">
        <f t="shared" si="1142"/>
        <v>55.97521928624937</v>
      </c>
      <c r="Q3170">
        <f t="shared" si="1134"/>
        <v>0.28797755390154123</v>
      </c>
      <c r="R3170">
        <f t="shared" si="1143"/>
        <v>55.960279713958393</v>
      </c>
      <c r="S3170">
        <f t="shared" si="1135"/>
        <v>27.319935279205033</v>
      </c>
      <c r="T3170">
        <f t="shared" si="1136"/>
        <v>13.101255519669898</v>
      </c>
      <c r="U3170">
        <f t="shared" si="1137"/>
        <v>0.46282389360085058</v>
      </c>
      <c r="V3170" s="6">
        <f t="shared" si="1145"/>
        <v>171874.00000041816</v>
      </c>
      <c r="W3170">
        <f t="shared" si="1150"/>
        <v>13.10149191787268</v>
      </c>
      <c r="X3170">
        <f t="shared" si="1151"/>
        <v>27.30252163157277</v>
      </c>
      <c r="Y3170">
        <f t="shared" si="1146"/>
        <v>0.28553660632483496</v>
      </c>
      <c r="Z3170">
        <f t="shared" si="1147"/>
        <v>6.6395791617108465E-8</v>
      </c>
      <c r="AA3170">
        <f t="shared" si="1149"/>
        <v>9.0222425503853851E-9</v>
      </c>
      <c r="AB3170">
        <f t="shared" si="1148"/>
        <v>0.99866114610786338</v>
      </c>
      <c r="AC3170">
        <f t="shared" si="1144"/>
        <v>2.0968667043103655</v>
      </c>
      <c r="AD3170">
        <f t="shared" si="1152"/>
        <v>1.1646644942611114E-11</v>
      </c>
      <c r="AE3170">
        <f t="shared" si="1153"/>
        <v>-3.4152996474617733E-5</v>
      </c>
      <c r="AF3170">
        <f t="shared" si="1154"/>
        <v>-3.3947129611287185E-8</v>
      </c>
      <c r="AG3170">
        <f t="shared" si="1155"/>
        <v>1.1646644942611115E-9</v>
      </c>
      <c r="AH3170" t="str">
        <f t="shared" si="1156"/>
        <v>NaN</v>
      </c>
    </row>
    <row r="3171" spans="1:34">
      <c r="A3171" s="4">
        <v>43293.421736111108</v>
      </c>
      <c r="B3171" s="3">
        <v>-1.58662259631456E-3</v>
      </c>
      <c r="C3171">
        <v>2.9112788974743999</v>
      </c>
      <c r="D3171" s="3">
        <v>1.9013451006612701E-2</v>
      </c>
      <c r="E3171" s="3">
        <v>1.8817598247678698E-2</v>
      </c>
      <c r="F3171" s="3">
        <v>1.87960652782749E-2</v>
      </c>
      <c r="G3171">
        <v>-4637048</v>
      </c>
      <c r="H3171">
        <v>8245204</v>
      </c>
      <c r="K3171">
        <f t="shared" si="1138"/>
        <v>101.80116385978435</v>
      </c>
      <c r="L3171">
        <f t="shared" si="1139"/>
        <v>82.120028818281853</v>
      </c>
      <c r="M3171">
        <f t="shared" si="1133"/>
        <v>27.497296017416868</v>
      </c>
      <c r="N3171">
        <f t="shared" si="1140"/>
        <v>0.1250000918853055</v>
      </c>
      <c r="O3171">
        <f t="shared" si="1141"/>
        <v>56.226861676024178</v>
      </c>
      <c r="P3171">
        <f t="shared" si="1142"/>
        <v>55.960234771897184</v>
      </c>
      <c r="Q3171">
        <f t="shared" si="1134"/>
        <v>0.28108495418305779</v>
      </c>
      <c r="R3171">
        <f t="shared" si="1143"/>
        <v>55.945776721841121</v>
      </c>
      <c r="S3171">
        <f t="shared" si="1135"/>
        <v>27.309906047961498</v>
      </c>
      <c r="T3171">
        <f t="shared" si="1136"/>
        <v>13.101900507358735</v>
      </c>
      <c r="U3171">
        <f t="shared" si="1137"/>
        <v>0.46281303609758107</v>
      </c>
      <c r="V3171" s="6">
        <f t="shared" si="1145"/>
        <v>171933.9999999851</v>
      </c>
      <c r="W3171">
        <f t="shared" si="1150"/>
        <v>13.10155320629559</v>
      </c>
      <c r="X3171">
        <f t="shared" si="1151"/>
        <v>27.30043286215858</v>
      </c>
      <c r="Y3171">
        <f t="shared" si="1146"/>
        <v>0.2847830575588664</v>
      </c>
      <c r="Z3171">
        <f t="shared" si="1147"/>
        <v>-2.213193054791794E-8</v>
      </c>
      <c r="AA3171">
        <f t="shared" si="1149"/>
        <v>-4.4159341761797785E-9</v>
      </c>
      <c r="AB3171">
        <f t="shared" si="1148"/>
        <v>0.99869026207882949</v>
      </c>
      <c r="AC3171">
        <f t="shared" si="1144"/>
        <v>2.0968511407574337</v>
      </c>
      <c r="AD3171">
        <f t="shared" si="1152"/>
        <v>-5.715488434410496E-12</v>
      </c>
      <c r="AE3171">
        <f t="shared" si="1153"/>
        <v>-2.8799021345760835E-5</v>
      </c>
      <c r="AF3171">
        <f t="shared" si="1154"/>
        <v>1.9756347501773331E-8</v>
      </c>
      <c r="AG3171" t="str">
        <f t="shared" si="1155"/>
        <v>NaN</v>
      </c>
      <c r="AH3171">
        <f t="shared" si="1156"/>
        <v>1.9756347501773328E-4</v>
      </c>
    </row>
    <row r="3172" spans="1:34">
      <c r="A3172" s="4">
        <v>43293.422430555554</v>
      </c>
      <c r="B3172" s="3">
        <v>-1.5861825846514E-3</v>
      </c>
      <c r="C3172">
        <v>2.9112503561773302</v>
      </c>
      <c r="D3172" s="3">
        <v>1.9015722418171201E-2</v>
      </c>
      <c r="E3172" s="3">
        <v>1.8818835037218401E-2</v>
      </c>
      <c r="F3172" s="3">
        <v>1.8796934774436499E-2</v>
      </c>
      <c r="G3172">
        <v>-4637048</v>
      </c>
      <c r="H3172">
        <v>8245204</v>
      </c>
      <c r="K3172">
        <f t="shared" si="1138"/>
        <v>101.7731332988683</v>
      </c>
      <c r="L3172">
        <f t="shared" si="1139"/>
        <v>82.09085531257476</v>
      </c>
      <c r="M3172">
        <f t="shared" si="1133"/>
        <v>27.487527480631904</v>
      </c>
      <c r="N3172">
        <f t="shared" si="1140"/>
        <v>0.12499144146218406</v>
      </c>
      <c r="O3172">
        <f t="shared" si="1141"/>
        <v>56.233683976592872</v>
      </c>
      <c r="P3172">
        <f t="shared" si="1142"/>
        <v>55.963936409646948</v>
      </c>
      <c r="Q3172">
        <f t="shared" si="1134"/>
        <v>0.28528666459200025</v>
      </c>
      <c r="R3172">
        <f t="shared" si="1143"/>
        <v>55.948397312000871</v>
      </c>
      <c r="S3172">
        <f t="shared" si="1135"/>
        <v>27.297336370903903</v>
      </c>
      <c r="T3172">
        <f t="shared" si="1136"/>
        <v>13.100989936503849</v>
      </c>
      <c r="U3172">
        <f t="shared" si="1137"/>
        <v>0.46282836433749197</v>
      </c>
      <c r="V3172" s="6">
        <f t="shared" si="1145"/>
        <v>171994.00000018068</v>
      </c>
      <c r="W3172">
        <f t="shared" si="1150"/>
        <v>13.101567798777248</v>
      </c>
      <c r="X3172">
        <f t="shared" si="1151"/>
        <v>27.298700114652704</v>
      </c>
      <c r="Y3172">
        <f t="shared" si="1146"/>
        <v>0.28248385775480261</v>
      </c>
      <c r="Z3172">
        <f t="shared" si="1147"/>
        <v>8.5366017385214379E-8</v>
      </c>
      <c r="AA3172">
        <f t="shared" si="1149"/>
        <v>-1.9197928577653886E-8</v>
      </c>
      <c r="AB3172">
        <f t="shared" si="1148"/>
        <v>0.99878099714845903</v>
      </c>
      <c r="AC3172">
        <f t="shared" si="1144"/>
        <v>2.0968731128321618</v>
      </c>
      <c r="AD3172">
        <f t="shared" si="1152"/>
        <v>-2.5050142135988281E-11</v>
      </c>
      <c r="AE3172">
        <f t="shared" si="1153"/>
        <v>1.0521663289599267E-4</v>
      </c>
      <c r="AF3172">
        <f t="shared" si="1154"/>
        <v>-2.3700463033088699E-8</v>
      </c>
      <c r="AG3172" t="str">
        <f t="shared" si="1155"/>
        <v>NaN</v>
      </c>
      <c r="AH3172" t="str">
        <f t="shared" si="1156"/>
        <v>NaN</v>
      </c>
    </row>
    <row r="3173" spans="1:34">
      <c r="A3173" s="4">
        <v>43293.423125000001</v>
      </c>
      <c r="B3173" s="3">
        <v>-1.5848506574548101E-3</v>
      </c>
      <c r="C3173">
        <v>2.9113110064336101</v>
      </c>
      <c r="D3173" s="3">
        <v>1.90114055469894E-2</v>
      </c>
      <c r="E3173" s="3">
        <v>1.88152673750847E-2</v>
      </c>
      <c r="F3173" s="3">
        <v>1.8794028513293599E-2</v>
      </c>
      <c r="G3173">
        <v>-4637048</v>
      </c>
      <c r="H3173">
        <v>8245204</v>
      </c>
      <c r="K3173">
        <f t="shared" si="1138"/>
        <v>101.68828403339286</v>
      </c>
      <c r="L3173">
        <f t="shared" si="1139"/>
        <v>82.009826300921475</v>
      </c>
      <c r="M3173">
        <f t="shared" si="1133"/>
        <v>27.460395503798829</v>
      </c>
      <c r="N3173">
        <f t="shared" si="1140"/>
        <v>0.12500982361131913</v>
      </c>
      <c r="O3173">
        <f t="shared" si="1141"/>
        <v>56.220718033627428</v>
      </c>
      <c r="P3173">
        <f t="shared" si="1142"/>
        <v>55.953258608445879</v>
      </c>
      <c r="Q3173">
        <f t="shared" si="1134"/>
        <v>0.28107995448934986</v>
      </c>
      <c r="R3173">
        <f t="shared" si="1143"/>
        <v>55.939638079138078</v>
      </c>
      <c r="S3173">
        <f t="shared" si="1135"/>
        <v>27.273008867472594</v>
      </c>
      <c r="T3173">
        <f t="shared" si="1136"/>
        <v>13.102924899570697</v>
      </c>
      <c r="U3173">
        <f t="shared" si="1137"/>
        <v>0.46279579182767788</v>
      </c>
      <c r="V3173" s="6">
        <f t="shared" si="1145"/>
        <v>172054.00000037625</v>
      </c>
      <c r="W3173">
        <f t="shared" si="1150"/>
        <v>13.101179638765377</v>
      </c>
      <c r="X3173">
        <f t="shared" si="1151"/>
        <v>27.295283354140679</v>
      </c>
      <c r="Y3173">
        <f t="shared" si="1146"/>
        <v>0.28353928565537007</v>
      </c>
      <c r="Z3173">
        <f t="shared" si="1147"/>
        <v>-3.794045215044933E-8</v>
      </c>
      <c r="AA3173">
        <f t="shared" si="1149"/>
        <v>2.4823298867419214E-9</v>
      </c>
      <c r="AB3173">
        <f t="shared" si="1148"/>
        <v>0.9987377538367741</v>
      </c>
      <c r="AC3173">
        <f t="shared" si="1144"/>
        <v>2.096826422173359</v>
      </c>
      <c r="AD3173">
        <f t="shared" si="1152"/>
        <v>3.226903983397684E-12</v>
      </c>
      <c r="AE3173">
        <f t="shared" si="1153"/>
        <v>9.5795009642071511E-5</v>
      </c>
      <c r="AF3173">
        <f t="shared" si="1154"/>
        <v>3.3533137803464821E-9</v>
      </c>
      <c r="AG3173">
        <f t="shared" si="1155"/>
        <v>3.226903983397684E-10</v>
      </c>
      <c r="AH3173">
        <f t="shared" si="1156"/>
        <v>3.3533137803464819E-5</v>
      </c>
    </row>
    <row r="3174" spans="1:34">
      <c r="A3174" s="4">
        <v>43293.423819444448</v>
      </c>
      <c r="B3174" s="3">
        <v>-1.5855285132602101E-3</v>
      </c>
      <c r="C3174">
        <v>2.9112360855288002</v>
      </c>
      <c r="D3174" s="3">
        <v>1.9010596876905799E-2</v>
      </c>
      <c r="E3174" s="3">
        <v>1.8813935447888099E-2</v>
      </c>
      <c r="F3174" s="3">
        <v>1.8792170411907099E-2</v>
      </c>
      <c r="G3174">
        <v>-4637048</v>
      </c>
      <c r="H3174">
        <v>8245204</v>
      </c>
      <c r="K3174">
        <f t="shared" si="1138"/>
        <v>101.73146624885757</v>
      </c>
      <c r="L3174">
        <f t="shared" si="1139"/>
        <v>82.055450973747966</v>
      </c>
      <c r="M3174">
        <f t="shared" si="1133"/>
        <v>27.475672594570241</v>
      </c>
      <c r="N3174">
        <f t="shared" si="1140"/>
        <v>0.12498711625062482</v>
      </c>
      <c r="O3174">
        <f t="shared" si="1141"/>
        <v>56.21828915174973</v>
      </c>
      <c r="P3174">
        <f t="shared" si="1142"/>
        <v>55.949272229330752</v>
      </c>
      <c r="Q3174">
        <f t="shared" si="1134"/>
        <v>0.28425123788476014</v>
      </c>
      <c r="R3174">
        <f t="shared" si="1143"/>
        <v>55.934037913864969</v>
      </c>
      <c r="S3174">
        <f t="shared" si="1135"/>
        <v>27.286171769313736</v>
      </c>
      <c r="T3174">
        <f t="shared" si="1136"/>
        <v>13.100534651076559</v>
      </c>
      <c r="U3174">
        <f t="shared" si="1137"/>
        <v>0.46283602845744487</v>
      </c>
      <c r="V3174" s="6">
        <f t="shared" si="1145"/>
        <v>172114.00000057183</v>
      </c>
      <c r="W3174">
        <f t="shared" si="1150"/>
        <v>13.101062898912184</v>
      </c>
      <c r="X3174">
        <f t="shared" si="1151"/>
        <v>27.291055714961882</v>
      </c>
      <c r="Y3174">
        <f t="shared" si="1146"/>
        <v>0.2824705252381392</v>
      </c>
      <c r="Z3174">
        <f t="shared" si="1147"/>
        <v>-1.2228740820604689E-7</v>
      </c>
      <c r="AA3174">
        <f t="shared" si="1149"/>
        <v>3.5002717629690869E-8</v>
      </c>
      <c r="AB3174">
        <f t="shared" si="1148"/>
        <v>0.99878095273545886</v>
      </c>
      <c r="AC3174">
        <f t="shared" si="1144"/>
        <v>2.0968840988695225</v>
      </c>
      <c r="AD3174">
        <f t="shared" si="1152"/>
        <v>4.5675189804707523E-11</v>
      </c>
      <c r="AE3174">
        <f t="shared" si="1153"/>
        <v>3.5461748711499427E-5</v>
      </c>
      <c r="AF3174">
        <f t="shared" si="1154"/>
        <v>1.2821866441073797E-7</v>
      </c>
      <c r="AG3174">
        <f t="shared" si="1155"/>
        <v>4.5675189804707526E-9</v>
      </c>
      <c r="AH3174">
        <f t="shared" si="1156"/>
        <v>1.2821866441073797E-3</v>
      </c>
    </row>
    <row r="3175" spans="1:34">
      <c r="A3175" s="4">
        <v>43293.424525462964</v>
      </c>
      <c r="B3175" s="3">
        <v>-1.58475551979791E-3</v>
      </c>
      <c r="C3175">
        <v>2.91126462682587</v>
      </c>
      <c r="D3175" s="3">
        <v>1.9002212870891499E-2</v>
      </c>
      <c r="E3175">
        <v>1.8806526602857001E-2</v>
      </c>
      <c r="F3175" s="3">
        <v>1.8784535520953799E-2</v>
      </c>
      <c r="G3175">
        <v>-4637048</v>
      </c>
      <c r="H3175">
        <v>8245204</v>
      </c>
      <c r="K3175">
        <f t="shared" si="1138"/>
        <v>101.68222337157313</v>
      </c>
      <c r="L3175">
        <f t="shared" si="1139"/>
        <v>82.016244091135675</v>
      </c>
      <c r="M3175">
        <f t="shared" si="1133"/>
        <v>27.462544454302584</v>
      </c>
      <c r="N3175">
        <f t="shared" si="1140"/>
        <v>0.12499576667374626</v>
      </c>
      <c r="O3175">
        <f t="shared" si="1141"/>
        <v>56.193107361692697</v>
      </c>
      <c r="P3175">
        <f t="shared" si="1142"/>
        <v>55.927097995502869</v>
      </c>
      <c r="Q3175">
        <f t="shared" si="1134"/>
        <v>0.28208038334030761</v>
      </c>
      <c r="R3175">
        <f t="shared" si="1143"/>
        <v>55.911026978352389</v>
      </c>
      <c r="S3175">
        <f t="shared" si="1135"/>
        <v>27.274490865409046</v>
      </c>
      <c r="T3175">
        <f t="shared" si="1136"/>
        <v>13.101445221931449</v>
      </c>
      <c r="U3175">
        <f t="shared" si="1137"/>
        <v>0.46282070021753374</v>
      </c>
      <c r="V3175" s="6">
        <f t="shared" si="1145"/>
        <v>172175.00000037253</v>
      </c>
      <c r="W3175">
        <f t="shared" si="1150"/>
        <v>13.101007447481901</v>
      </c>
      <c r="X3175">
        <f t="shared" si="1151"/>
        <v>27.28824077019614</v>
      </c>
      <c r="Y3175">
        <f t="shared" si="1146"/>
        <v>0.2819356609210904</v>
      </c>
      <c r="Z3175">
        <f t="shared" si="1147"/>
        <v>-6.5847065965131355E-8</v>
      </c>
      <c r="AA3175">
        <f t="shared" si="1149"/>
        <v>-3.0941401589678594E-8</v>
      </c>
      <c r="AB3175">
        <f t="shared" si="1148"/>
        <v>0.99880156393656383</v>
      </c>
      <c r="AC3175">
        <f t="shared" si="1144"/>
        <v>2.096862126794794</v>
      </c>
      <c r="AD3175">
        <f t="shared" si="1152"/>
        <v>-4.0451735046604861E-11</v>
      </c>
      <c r="AE3175">
        <f t="shared" si="1153"/>
        <v>5.0613233865780804E-5</v>
      </c>
      <c r="AF3175">
        <f t="shared" si="1154"/>
        <v>-7.9561708971199184E-8</v>
      </c>
      <c r="AG3175" t="str">
        <f t="shared" si="1155"/>
        <v>NaN</v>
      </c>
      <c r="AH3175" t="str">
        <f t="shared" si="1156"/>
        <v>NaN</v>
      </c>
    </row>
    <row r="3176" spans="1:34">
      <c r="A3176" s="4">
        <v>43293.425219907411</v>
      </c>
      <c r="B3176" s="3">
        <v>-1.58508850159706E-3</v>
      </c>
      <c r="C3176">
        <v>2.9112111118938602</v>
      </c>
      <c r="D3176" s="3">
        <v>1.9005935131717701E-2</v>
      </c>
      <c r="E3176" s="3">
        <v>1.8809130996214701E-2</v>
      </c>
      <c r="F3176">
        <v>1.8789109308982001E-2</v>
      </c>
      <c r="G3176">
        <v>-4637048</v>
      </c>
      <c r="H3176">
        <v>8245204</v>
      </c>
      <c r="K3176">
        <f t="shared" si="1138"/>
        <v>101.70343568794216</v>
      </c>
      <c r="L3176">
        <f t="shared" si="1139"/>
        <v>82.031444204768164</v>
      </c>
      <c r="M3176">
        <f t="shared" si="1133"/>
        <v>27.467634102103073</v>
      </c>
      <c r="N3176">
        <f t="shared" si="1140"/>
        <v>0.12497954713039236</v>
      </c>
      <c r="O3176">
        <f t="shared" si="1141"/>
        <v>56.204287362100985</v>
      </c>
      <c r="P3176">
        <f t="shared" si="1142"/>
        <v>55.934892790379948</v>
      </c>
      <c r="Q3176">
        <f t="shared" si="1134"/>
        <v>0.27947536153820352</v>
      </c>
      <c r="R3176">
        <f t="shared" si="1143"/>
        <v>55.924812000562781</v>
      </c>
      <c r="S3176">
        <f t="shared" si="1135"/>
        <v>27.281317194410938</v>
      </c>
      <c r="T3176">
        <f t="shared" si="1136"/>
        <v>13.099737901578406</v>
      </c>
      <c r="U3176">
        <f t="shared" si="1137"/>
        <v>0.46284944066736899</v>
      </c>
      <c r="V3176" s="6">
        <f t="shared" si="1145"/>
        <v>172235.00000056811</v>
      </c>
      <c r="W3176">
        <f t="shared" si="1150"/>
        <v>13.100960751540628</v>
      </c>
      <c r="X3176">
        <f t="shared" si="1151"/>
        <v>27.288128570704522</v>
      </c>
      <c r="Y3176">
        <f t="shared" si="1146"/>
        <v>0.28124595503422017</v>
      </c>
      <c r="Z3176">
        <f t="shared" si="1147"/>
        <v>1.1382135707441611E-7</v>
      </c>
      <c r="AA3176">
        <f t="shared" si="1149"/>
        <v>-9.2368800592573543E-8</v>
      </c>
      <c r="AB3176">
        <f t="shared" si="1148"/>
        <v>0.99882919850960861</v>
      </c>
      <c r="AC3176">
        <f t="shared" si="1144"/>
        <v>2.0969033244349129</v>
      </c>
      <c r="AD3176">
        <f t="shared" si="1152"/>
        <v>-1.2105834572511659E-10</v>
      </c>
      <c r="AE3176">
        <f t="shared" si="1153"/>
        <v>9.3922186430114168E-6</v>
      </c>
      <c r="AF3176">
        <f t="shared" si="1154"/>
        <v>-1.2830913491346326E-6</v>
      </c>
      <c r="AG3176" t="str">
        <f t="shared" si="1155"/>
        <v>NaN</v>
      </c>
      <c r="AH3176" t="str">
        <f t="shared" si="1156"/>
        <v>NaN</v>
      </c>
    </row>
    <row r="3177" spans="1:34">
      <c r="A3177" s="4">
        <v>43293.42591435185</v>
      </c>
      <c r="B3177" s="3">
        <v>-1.5848387652476999E-3</v>
      </c>
      <c r="C3177">
        <v>2.9113074387714701</v>
      </c>
      <c r="D3177" s="3">
        <v>1.90049837551487E-2</v>
      </c>
      <c r="E3177" s="3">
        <v>1.8809142888421799E-2</v>
      </c>
      <c r="F3177" s="3">
        <v>1.8787263118501901E-2</v>
      </c>
      <c r="G3177">
        <v>-4637048</v>
      </c>
      <c r="H3177">
        <v>8245204</v>
      </c>
      <c r="K3177">
        <f t="shared" si="1138"/>
        <v>101.68752645066554</v>
      </c>
      <c r="L3177">
        <f t="shared" si="1139"/>
        <v>82.017961768075267</v>
      </c>
      <c r="M3177">
        <f t="shared" si="1133"/>
        <v>27.463119605967165</v>
      </c>
      <c r="N3177">
        <f t="shared" si="1140"/>
        <v>0.12500874230842707</v>
      </c>
      <c r="O3177">
        <f t="shared" si="1141"/>
        <v>56.201429854009398</v>
      </c>
      <c r="P3177">
        <f t="shared" si="1142"/>
        <v>55.934928383050568</v>
      </c>
      <c r="Q3177">
        <f t="shared" si="1134"/>
        <v>0.28218212022414946</v>
      </c>
      <c r="R3177">
        <f t="shared" si="1143"/>
        <v>55.919247733785248</v>
      </c>
      <c r="S3177">
        <f t="shared" si="1135"/>
        <v>27.2749981924844</v>
      </c>
      <c r="T3177">
        <f t="shared" si="1136"/>
        <v>13.102811078213639</v>
      </c>
      <c r="U3177">
        <f t="shared" si="1137"/>
        <v>0.46279770785766994</v>
      </c>
      <c r="V3177" s="6">
        <f t="shared" si="1145"/>
        <v>172295.00000013504</v>
      </c>
      <c r="W3177">
        <f t="shared" si="1150"/>
        <v>13.10098701800759</v>
      </c>
      <c r="X3177">
        <f t="shared" si="1151"/>
        <v>27.285085983398947</v>
      </c>
      <c r="Y3177">
        <f t="shared" si="1146"/>
        <v>0.27998519623671098</v>
      </c>
      <c r="Z3177">
        <f t="shared" si="1147"/>
        <v>2.9403850581775111E-7</v>
      </c>
      <c r="AA3177">
        <f t="shared" si="1149"/>
        <v>-3.9915117460616925E-8</v>
      </c>
      <c r="AB3177">
        <f t="shared" si="1148"/>
        <v>0.99887906975652652</v>
      </c>
      <c r="AC3177">
        <f t="shared" si="1144"/>
        <v>2.0968291686827047</v>
      </c>
      <c r="AD3177">
        <f t="shared" si="1152"/>
        <v>-5.2546367521515765E-11</v>
      </c>
      <c r="AE3177">
        <f t="shared" si="1153"/>
        <v>-1.332199074251374E-5</v>
      </c>
      <c r="AF3177">
        <f t="shared" si="1154"/>
        <v>3.9264910105950547E-7</v>
      </c>
      <c r="AG3177" t="str">
        <f t="shared" si="1155"/>
        <v>NaN</v>
      </c>
      <c r="AH3177">
        <f t="shared" si="1156"/>
        <v>3.9264910105950542E-3</v>
      </c>
    </row>
    <row r="3178" spans="1:34">
      <c r="A3178" s="4">
        <v>43293.426608796297</v>
      </c>
      <c r="B3178" s="3">
        <v>-1.5855285132602101E-3</v>
      </c>
      <c r="C3178">
        <v>2.9113217094200099</v>
      </c>
      <c r="D3178" s="3">
        <v>1.9003069109803601E-2</v>
      </c>
      <c r="E3178" s="3">
        <v>1.88070379677629E-2</v>
      </c>
      <c r="F3178">
        <v>1.8786643751373001E-2</v>
      </c>
      <c r="G3178">
        <v>-4637048</v>
      </c>
      <c r="H3178">
        <v>8245204</v>
      </c>
      <c r="K3178">
        <f t="shared" si="1138"/>
        <v>101.73146624885757</v>
      </c>
      <c r="L3178">
        <f t="shared" si="1139"/>
        <v>82.062715718721293</v>
      </c>
      <c r="M3178">
        <f t="shared" si="1133"/>
        <v>27.478105141731966</v>
      </c>
      <c r="N3178">
        <f t="shared" si="1140"/>
        <v>0.12501306751998925</v>
      </c>
      <c r="O3178">
        <f t="shared" si="1141"/>
        <v>56.195679118975129</v>
      </c>
      <c r="P3178">
        <f t="shared" si="1142"/>
        <v>55.928628480341892</v>
      </c>
      <c r="Q3178">
        <f t="shared" si="1134"/>
        <v>0.2782981069477799</v>
      </c>
      <c r="R3178">
        <f t="shared" si="1143"/>
        <v>55.917381012027349</v>
      </c>
      <c r="S3178">
        <f t="shared" si="1135"/>
        <v>27.292573070433445</v>
      </c>
      <c r="T3178">
        <f t="shared" si="1136"/>
        <v>13.103266363641236</v>
      </c>
      <c r="U3178">
        <f t="shared" si="1137"/>
        <v>0.46279004373771199</v>
      </c>
      <c r="V3178" s="6">
        <f t="shared" si="1145"/>
        <v>172355.00000033062</v>
      </c>
      <c r="W3178">
        <f t="shared" si="1150"/>
        <v>13.101022039963558</v>
      </c>
      <c r="X3178">
        <f t="shared" si="1151"/>
        <v>27.281456043765651</v>
      </c>
      <c r="Y3178">
        <f t="shared" si="1146"/>
        <v>0.28167490088409392</v>
      </c>
      <c r="Z3178">
        <f t="shared" si="1147"/>
        <v>-4.837407650835042E-7</v>
      </c>
      <c r="AA3178">
        <f t="shared" si="1149"/>
        <v>-6.3196756443508342E-9</v>
      </c>
      <c r="AB3178">
        <f t="shared" si="1148"/>
        <v>0.99881265629722626</v>
      </c>
      <c r="AC3178">
        <f t="shared" si="1144"/>
        <v>2.0968181826453369</v>
      </c>
      <c r="AD3178">
        <f t="shared" si="1152"/>
        <v>-8.2696041261880262E-12</v>
      </c>
      <c r="AE3178">
        <f t="shared" si="1153"/>
        <v>-6.3097460570742185E-5</v>
      </c>
      <c r="AF3178">
        <f t="shared" si="1154"/>
        <v>1.3046796096787932E-8</v>
      </c>
      <c r="AG3178" t="str">
        <f t="shared" si="1155"/>
        <v>NaN</v>
      </c>
      <c r="AH3178">
        <f t="shared" si="1156"/>
        <v>1.3046796096787932E-4</v>
      </c>
    </row>
    <row r="3179" spans="1:34">
      <c r="A3179" s="4">
        <v>43293.427303240744</v>
      </c>
      <c r="B3179" s="3">
        <v>-1.5855285132602101E-3</v>
      </c>
      <c r="C3179">
        <v>2.91112548800265</v>
      </c>
      <c r="D3179" s="3">
        <v>1.9000690668381101E-2</v>
      </c>
      <c r="E3179" s="3">
        <v>1.88040530237777E-2</v>
      </c>
      <c r="F3179" s="3">
        <v>1.8782200983314401E-2</v>
      </c>
      <c r="G3179">
        <v>-4637048</v>
      </c>
      <c r="H3179">
        <v>8245204</v>
      </c>
      <c r="K3179">
        <f t="shared" si="1138"/>
        <v>101.73146624885757</v>
      </c>
      <c r="L3179">
        <f t="shared" si="1139"/>
        <v>82.068555696900219</v>
      </c>
      <c r="M3179">
        <f t="shared" si="1133"/>
        <v>27.480060616066691</v>
      </c>
      <c r="N3179">
        <f t="shared" si="1140"/>
        <v>0.12495359586102781</v>
      </c>
      <c r="O3179">
        <f t="shared" si="1141"/>
        <v>56.188535348746171</v>
      </c>
      <c r="P3179">
        <f t="shared" si="1142"/>
        <v>55.919694720003662</v>
      </c>
      <c r="Q3179">
        <f t="shared" si="1134"/>
        <v>0.28454447548035233</v>
      </c>
      <c r="R3179">
        <f t="shared" si="1143"/>
        <v>55.903990873265819</v>
      </c>
      <c r="S3179">
        <f t="shared" si="1135"/>
        <v>27.290364299079791</v>
      </c>
      <c r="T3179">
        <f t="shared" si="1136"/>
        <v>13.097006189013715</v>
      </c>
      <c r="U3179">
        <f t="shared" si="1137"/>
        <v>0.46289542538710188</v>
      </c>
      <c r="V3179" s="6">
        <f t="shared" si="1145"/>
        <v>172415.0000005262</v>
      </c>
      <c r="W3179">
        <f t="shared" si="1150"/>
        <v>13.101255519669943</v>
      </c>
      <c r="X3179">
        <f t="shared" si="1151"/>
        <v>27.278914122704059</v>
      </c>
      <c r="Y3179">
        <f t="shared" si="1146"/>
        <v>0.28378752117139311</v>
      </c>
      <c r="Z3179">
        <f t="shared" si="1147"/>
        <v>-3.446257756350502E-7</v>
      </c>
      <c r="AA3179">
        <f t="shared" si="1149"/>
        <v>1.0313800895827203E-8</v>
      </c>
      <c r="AB3179">
        <f t="shared" si="1148"/>
        <v>0.99872888514330338</v>
      </c>
      <c r="AC3179">
        <f t="shared" si="1144"/>
        <v>2.096969240659099</v>
      </c>
      <c r="AD3179">
        <f t="shared" si="1152"/>
        <v>1.3396606967646812E-11</v>
      </c>
      <c r="AE3179">
        <f t="shared" si="1153"/>
        <v>-2.094374618671915E-4</v>
      </c>
      <c r="AF3179">
        <f t="shared" si="1154"/>
        <v>-6.3675371290954436E-9</v>
      </c>
      <c r="AG3179">
        <f t="shared" si="1155"/>
        <v>1.3396606967646813E-9</v>
      </c>
      <c r="AH3179" t="str">
        <f t="shared" si="1156"/>
        <v>NaN</v>
      </c>
    </row>
    <row r="3180" spans="1:34">
      <c r="A3180" s="4">
        <v>43293.427997685183</v>
      </c>
      <c r="B3180" s="3">
        <v>-1.5848506574548101E-3</v>
      </c>
      <c r="C3180">
        <v>2.9111920843624799</v>
      </c>
      <c r="D3180" s="3">
        <v>1.9034571566444398E-2</v>
      </c>
      <c r="E3180" s="3">
        <v>1.8838255011432901E-2</v>
      </c>
      <c r="F3180" s="3">
        <v>1.8814646292139501E-2</v>
      </c>
      <c r="G3180">
        <v>-4637048</v>
      </c>
      <c r="H3180">
        <v>8245426</v>
      </c>
      <c r="K3180">
        <f t="shared" si="1138"/>
        <v>101.68828403339286</v>
      </c>
      <c r="L3180">
        <f t="shared" si="1139"/>
        <v>81.98272441827315</v>
      </c>
      <c r="M3180">
        <f t="shared" si="1133"/>
        <v>27.45132063496921</v>
      </c>
      <c r="N3180">
        <f t="shared" si="1140"/>
        <v>0.12497378018164461</v>
      </c>
      <c r="O3180">
        <f t="shared" si="1141"/>
        <v>56.290298355656994</v>
      </c>
      <c r="P3180">
        <f t="shared" si="1142"/>
        <v>56.022059240851583</v>
      </c>
      <c r="Q3180">
        <f t="shared" si="1134"/>
        <v>0.28851998108604704</v>
      </c>
      <c r="R3180">
        <f t="shared" si="1143"/>
        <v>56.001778374570947</v>
      </c>
      <c r="S3180">
        <f t="shared" si="1135"/>
        <v>27.258973980911847</v>
      </c>
      <c r="T3180">
        <f t="shared" si="1136"/>
        <v>13.0991308543418</v>
      </c>
      <c r="U3180">
        <f t="shared" si="1137"/>
        <v>0.46285965949397623</v>
      </c>
      <c r="V3180" s="6">
        <f t="shared" si="1145"/>
        <v>172475.00000009313</v>
      </c>
      <c r="W3180">
        <f t="shared" si="1150"/>
        <v>13.101515265843291</v>
      </c>
      <c r="X3180">
        <f t="shared" si="1151"/>
        <v>27.278040400492063</v>
      </c>
      <c r="Y3180">
        <f t="shared" si="1146"/>
        <v>0.29111000461279701</v>
      </c>
      <c r="Z3180">
        <f t="shared" si="1147"/>
        <v>3.292353297732469E-7</v>
      </c>
      <c r="AA3180">
        <f t="shared" si="1149"/>
        <v>1.6185537456476383E-8</v>
      </c>
      <c r="AB3180">
        <f t="shared" si="1148"/>
        <v>0.9984364254130168</v>
      </c>
      <c r="AC3180">
        <f t="shared" si="1144"/>
        <v>2.0969179724847322</v>
      </c>
      <c r="AD3180">
        <f t="shared" si="1152"/>
        <v>2.0494094921469716E-11</v>
      </c>
      <c r="AE3180">
        <f t="shared" si="1153"/>
        <v>-1.8496621881888646E-4</v>
      </c>
      <c r="AF3180">
        <f t="shared" si="1154"/>
        <v>-1.1029792970325407E-8</v>
      </c>
      <c r="AG3180">
        <f t="shared" si="1155"/>
        <v>2.0494094921469715E-9</v>
      </c>
      <c r="AH3180" t="str">
        <f t="shared" si="1156"/>
        <v>NaN</v>
      </c>
    </row>
    <row r="3181" spans="1:34">
      <c r="A3181" s="4">
        <v>43293.428703703707</v>
      </c>
      <c r="B3181" s="3">
        <v>-1.5862777223083001E-3</v>
      </c>
      <c r="C3181">
        <v>2.9112503561773302</v>
      </c>
      <c r="D3181" s="3">
        <v>1.90246177890913E-2</v>
      </c>
      <c r="E3181" s="3">
        <v>1.8828883952228401E-2</v>
      </c>
      <c r="F3181" s="3">
        <v>1.88008296408043E-2</v>
      </c>
      <c r="G3181">
        <v>-4637048</v>
      </c>
      <c r="H3181">
        <v>8245432</v>
      </c>
      <c r="K3181">
        <f t="shared" si="1138"/>
        <v>101.77919396068803</v>
      </c>
      <c r="L3181">
        <f t="shared" si="1139"/>
        <v>82.091796208001611</v>
      </c>
      <c r="M3181">
        <f t="shared" si="1133"/>
        <v>27.487842532641089</v>
      </c>
      <c r="N3181">
        <f t="shared" si="1140"/>
        <v>0.12499144146218406</v>
      </c>
      <c r="O3181">
        <f t="shared" si="1141"/>
        <v>56.260401677249007</v>
      </c>
      <c r="P3181">
        <f t="shared" si="1142"/>
        <v>55.994012216363508</v>
      </c>
      <c r="Q3181">
        <f t="shared" si="1134"/>
        <v>0.30026555727199167</v>
      </c>
      <c r="R3181">
        <f t="shared" si="1143"/>
        <v>55.960136119977015</v>
      </c>
      <c r="S3181">
        <f t="shared" si="1135"/>
        <v>27.287665494459763</v>
      </c>
      <c r="T3181">
        <f t="shared" si="1136"/>
        <v>13.100989936503849</v>
      </c>
      <c r="U3181">
        <f t="shared" si="1137"/>
        <v>0.46282836433749197</v>
      </c>
      <c r="V3181" s="6">
        <f t="shared" si="1145"/>
        <v>172536.00000052247</v>
      </c>
      <c r="W3181">
        <f t="shared" si="1150"/>
        <v>13.101561961784567</v>
      </c>
      <c r="X3181">
        <f t="shared" si="1151"/>
        <v>27.27651121522538</v>
      </c>
      <c r="Y3181">
        <f t="shared" si="1146"/>
        <v>0.30444308571041984</v>
      </c>
      <c r="Z3181">
        <f t="shared" si="1147"/>
        <v>1.1288068450781581E-7</v>
      </c>
      <c r="AA3181">
        <f t="shared" si="1149"/>
        <v>3.0870479489901851E-9</v>
      </c>
      <c r="AB3181">
        <f t="shared" si="1148"/>
        <v>0.99790958031112031</v>
      </c>
      <c r="AC3181">
        <f t="shared" si="1144"/>
        <v>2.0968731128321618</v>
      </c>
      <c r="AD3181">
        <f t="shared" si="1152"/>
        <v>3.7375474793725229E-12</v>
      </c>
      <c r="AE3181">
        <f t="shared" si="1153"/>
        <v>-3.8721881166229397E-5</v>
      </c>
      <c r="AF3181">
        <f t="shared" si="1154"/>
        <v>-9.6086263764118515E-9</v>
      </c>
      <c r="AG3181">
        <f t="shared" si="1155"/>
        <v>3.737547479372523E-10</v>
      </c>
      <c r="AH3181" t="str">
        <f t="shared" si="1156"/>
        <v>NaN</v>
      </c>
    </row>
    <row r="3182" spans="1:34">
      <c r="A3182" s="4">
        <v>43293.429398148146</v>
      </c>
      <c r="B3182" s="3">
        <v>-1.5873836975697499E-3</v>
      </c>
      <c r="C3182">
        <v>2.9112348963080898</v>
      </c>
      <c r="D3182" s="3">
        <v>1.90239042566645E-2</v>
      </c>
      <c r="E3182" s="3">
        <v>1.88271714744042E-2</v>
      </c>
      <c r="F3182" s="3">
        <v>1.8792063213750199E-2</v>
      </c>
      <c r="G3182">
        <v>-4637048</v>
      </c>
      <c r="H3182">
        <v>8245432</v>
      </c>
      <c r="K3182">
        <f t="shared" si="1138"/>
        <v>101.84964915434149</v>
      </c>
      <c r="L3182">
        <f t="shared" si="1139"/>
        <v>82.173774790233509</v>
      </c>
      <c r="M3182">
        <f t="shared" si="1133"/>
        <v>27.515292466294994</v>
      </c>
      <c r="N3182">
        <f t="shared" si="1140"/>
        <v>0.12498675581632837</v>
      </c>
      <c r="O3182">
        <f t="shared" si="1141"/>
        <v>56.258258546180173</v>
      </c>
      <c r="P3182">
        <f t="shared" si="1142"/>
        <v>55.988886871786924</v>
      </c>
      <c r="Q3182">
        <f t="shared" si="1134"/>
        <v>0.32454371877322075</v>
      </c>
      <c r="R3182">
        <f t="shared" si="1143"/>
        <v>55.933714827406952</v>
      </c>
      <c r="S3182">
        <f t="shared" si="1135"/>
        <v>27.298929987112846</v>
      </c>
      <c r="T3182">
        <f t="shared" si="1136"/>
        <v>13.100496710624302</v>
      </c>
      <c r="U3182">
        <f t="shared" si="1137"/>
        <v>0.46283666713410715</v>
      </c>
      <c r="V3182" s="6">
        <f t="shared" si="1145"/>
        <v>172596.00000008941</v>
      </c>
      <c r="W3182">
        <f t="shared" si="1150"/>
        <v>13.101550287799236</v>
      </c>
      <c r="X3182">
        <f t="shared" si="1151"/>
        <v>27.276728608526341</v>
      </c>
      <c r="Y3182">
        <f t="shared" si="1146"/>
        <v>0.31193941496590344</v>
      </c>
      <c r="Z3182">
        <f t="shared" si="1147"/>
        <v>5.0587269816114886E-8</v>
      </c>
      <c r="AA3182">
        <f t="shared" si="1149"/>
        <v>1.1916676493334324E-7</v>
      </c>
      <c r="AB3182">
        <f t="shared" si="1148"/>
        <v>0.99761469364798006</v>
      </c>
      <c r="AC3182">
        <f t="shared" si="1144"/>
        <v>2.0968850143726354</v>
      </c>
      <c r="AD3182">
        <f t="shared" si="1152"/>
        <v>1.4081107678823364E-10</v>
      </c>
      <c r="AE3182">
        <f t="shared" si="1153"/>
        <v>-2.3174168184182504E-4</v>
      </c>
      <c r="AF3182">
        <f t="shared" si="1154"/>
        <v>-6.0487230630075865E-8</v>
      </c>
      <c r="AG3182">
        <f t="shared" si="1155"/>
        <v>1.4081107678823364E-8</v>
      </c>
      <c r="AH3182" t="str">
        <f t="shared" si="1156"/>
        <v>NaN</v>
      </c>
    </row>
    <row r="3183" spans="1:34">
      <c r="A3183" s="4">
        <v>43293.430092592593</v>
      </c>
      <c r="B3183" s="3">
        <v>-1.5860874469944999E-3</v>
      </c>
      <c r="C3183">
        <v>2.91126938370871</v>
      </c>
      <c r="D3183" s="3">
        <v>1.90192187270623E-2</v>
      </c>
      <c r="E3183" s="3">
        <v>1.8823841656412699E-2</v>
      </c>
      <c r="F3183" s="3">
        <v>1.8791884550155399E-2</v>
      </c>
      <c r="G3183">
        <v>-4637048</v>
      </c>
      <c r="H3183">
        <v>8245432</v>
      </c>
      <c r="K3183">
        <f t="shared" si="1138"/>
        <v>101.76707263704859</v>
      </c>
      <c r="L3183">
        <f t="shared" si="1139"/>
        <v>82.091433124609921</v>
      </c>
      <c r="M3183">
        <f t="shared" si="1133"/>
        <v>27.487720956800896</v>
      </c>
      <c r="N3183">
        <f t="shared" si="1140"/>
        <v>0.12499720841093169</v>
      </c>
      <c r="O3183">
        <f t="shared" si="1141"/>
        <v>56.244185318829508</v>
      </c>
      <c r="P3183">
        <f t="shared" si="1142"/>
        <v>55.978920923999119</v>
      </c>
      <c r="Q3183">
        <f t="shared" si="1134"/>
        <v>0.31100896885249796</v>
      </c>
      <c r="R3183">
        <f t="shared" si="1143"/>
        <v>55.93317634997701</v>
      </c>
      <c r="S3183">
        <f t="shared" si="1135"/>
        <v>27.280381644232563</v>
      </c>
      <c r="T3183">
        <f t="shared" si="1136"/>
        <v>13.101596983740441</v>
      </c>
      <c r="U3183">
        <f t="shared" si="1137"/>
        <v>0.46281814551088468</v>
      </c>
      <c r="V3183" s="6">
        <f t="shared" si="1145"/>
        <v>172656.00000028498</v>
      </c>
      <c r="W3183">
        <f t="shared" si="1150"/>
        <v>13.101354748545146</v>
      </c>
      <c r="X3183">
        <f t="shared" si="1151"/>
        <v>27.277808079010711</v>
      </c>
      <c r="Y3183">
        <f t="shared" si="1146"/>
        <v>0.31962715229044392</v>
      </c>
      <c r="Z3183">
        <f t="shared" si="1147"/>
        <v>1.549235129989604E-7</v>
      </c>
      <c r="AA3183">
        <f t="shared" si="1149"/>
        <v>1.3435563755940276E-7</v>
      </c>
      <c r="AB3183">
        <f t="shared" si="1148"/>
        <v>0.99730700138490069</v>
      </c>
      <c r="AC3183">
        <f t="shared" si="1144"/>
        <v>2.0968584647823434</v>
      </c>
      <c r="AD3183">
        <f t="shared" si="1152"/>
        <v>1.5493825242228471E-10</v>
      </c>
      <c r="AE3183">
        <f t="shared" si="1153"/>
        <v>-3.1179590240533011E-4</v>
      </c>
      <c r="AF3183">
        <f t="shared" si="1154"/>
        <v>-4.9467422919075996E-8</v>
      </c>
      <c r="AG3183">
        <f t="shared" si="1155"/>
        <v>1.549382524222847E-8</v>
      </c>
      <c r="AH3183" t="str">
        <f t="shared" si="1156"/>
        <v>NaN</v>
      </c>
    </row>
    <row r="3184" spans="1:34">
      <c r="A3184" s="4">
        <v>43293.430787037039</v>
      </c>
      <c r="B3184" s="3">
        <v>-1.5855998665028901E-3</v>
      </c>
      <c r="C3184">
        <v>2.9112931681229401</v>
      </c>
      <c r="D3184" s="3">
        <v>1.9021157156821601E-2</v>
      </c>
      <c r="E3184" s="3">
        <v>1.8826255774456499E-2</v>
      </c>
      <c r="F3184" s="3">
        <v>1.8789728676110801E-2</v>
      </c>
      <c r="G3184">
        <v>-4637048</v>
      </c>
      <c r="H3184">
        <v>8245432</v>
      </c>
      <c r="K3184">
        <f t="shared" si="1138"/>
        <v>101.73601174522268</v>
      </c>
      <c r="L3184">
        <f t="shared" si="1139"/>
        <v>82.063206109594802</v>
      </c>
      <c r="M3184">
        <f t="shared" si="1133"/>
        <v>27.47826934555906</v>
      </c>
      <c r="N3184">
        <f t="shared" si="1140"/>
        <v>0.12500441709686783</v>
      </c>
      <c r="O3184">
        <f t="shared" si="1141"/>
        <v>56.250007491565995</v>
      </c>
      <c r="P3184">
        <f t="shared" si="1142"/>
        <v>55.98614623614516</v>
      </c>
      <c r="Q3184">
        <f t="shared" si="1134"/>
        <v>0.32332876924561305</v>
      </c>
      <c r="R3184">
        <f t="shared" si="1143"/>
        <v>55.926678722320382</v>
      </c>
      <c r="S3184">
        <f t="shared" si="1135"/>
        <v>27.26271683272865</v>
      </c>
      <c r="T3184">
        <f t="shared" si="1136"/>
        <v>13.10235579278635</v>
      </c>
      <c r="U3184">
        <f t="shared" si="1137"/>
        <v>0.46280537197762284</v>
      </c>
      <c r="V3184" s="6">
        <f t="shared" si="1145"/>
        <v>172716.00000048056</v>
      </c>
      <c r="W3184">
        <f t="shared" si="1150"/>
        <v>13.101378096515786</v>
      </c>
      <c r="X3184">
        <f t="shared" si="1151"/>
        <v>27.277529588719339</v>
      </c>
      <c r="Y3184">
        <f t="shared" si="1146"/>
        <v>0.3175768863501105</v>
      </c>
      <c r="Z3184">
        <f t="shared" si="1147"/>
        <v>2.0234907926534774E-7</v>
      </c>
      <c r="AA3184">
        <f t="shared" si="1149"/>
        <v>2.8194041426089714E-8</v>
      </c>
      <c r="AB3184">
        <f t="shared" si="1148"/>
        <v>0.99738738478396127</v>
      </c>
      <c r="AC3184">
        <f t="shared" si="1144"/>
        <v>2.0968401547200655</v>
      </c>
      <c r="AD3184">
        <f t="shared" si="1152"/>
        <v>3.2722846814776502E-11</v>
      </c>
      <c r="AE3184">
        <f t="shared" si="1153"/>
        <v>6.3395407976802581E-5</v>
      </c>
      <c r="AF3184">
        <f t="shared" si="1154"/>
        <v>5.1383574680533377E-8</v>
      </c>
      <c r="AG3184">
        <f t="shared" si="1155"/>
        <v>3.2722846814776502E-9</v>
      </c>
      <c r="AH3184">
        <f t="shared" si="1156"/>
        <v>5.1383574680533375E-4</v>
      </c>
    </row>
    <row r="3185" spans="1:34">
      <c r="A3185" s="4">
        <v>43293.431481481479</v>
      </c>
      <c r="B3185" s="3">
        <v>-1.5855285132602101E-3</v>
      </c>
      <c r="C3185">
        <v>2.9113454938342298</v>
      </c>
      <c r="D3185" s="3">
        <v>1.9019956043903202E-2</v>
      </c>
      <c r="E3185" s="3">
        <v>1.88231638006073E-2</v>
      </c>
      <c r="F3185" s="3">
        <v>1.8790169379644801E-2</v>
      </c>
      <c r="G3185">
        <v>-4637048</v>
      </c>
      <c r="H3185">
        <v>8245432</v>
      </c>
      <c r="K3185">
        <f t="shared" si="1138"/>
        <v>101.73146624885757</v>
      </c>
      <c r="L3185">
        <f t="shared" si="1139"/>
        <v>82.05808131244514</v>
      </c>
      <c r="M3185">
        <f t="shared" si="1133"/>
        <v>27.476553344404635</v>
      </c>
      <c r="N3185">
        <f t="shared" si="1140"/>
        <v>0.12502027620592229</v>
      </c>
      <c r="O3185">
        <f t="shared" si="1141"/>
        <v>56.246399887600262</v>
      </c>
      <c r="P3185">
        <f t="shared" si="1142"/>
        <v>55.976892141770932</v>
      </c>
      <c r="Q3185">
        <f t="shared" si="1134"/>
        <v>0.31839292095222049</v>
      </c>
      <c r="R3185">
        <f t="shared" si="1143"/>
        <v>55.928006966648041</v>
      </c>
      <c r="S3185">
        <f t="shared" si="1135"/>
        <v>27.264291397103154</v>
      </c>
      <c r="T3185">
        <f t="shared" si="1136"/>
        <v>13.10402517268682</v>
      </c>
      <c r="U3185">
        <f t="shared" si="1137"/>
        <v>0.46277727020445575</v>
      </c>
      <c r="V3185" s="6">
        <f t="shared" si="1145"/>
        <v>172776.0000000475</v>
      </c>
      <c r="W3185">
        <f t="shared" si="1150"/>
        <v>13.101343074559818</v>
      </c>
      <c r="X3185">
        <f t="shared" si="1151"/>
        <v>27.27754099840087</v>
      </c>
      <c r="Y3185">
        <f t="shared" si="1146"/>
        <v>0.32127782438066771</v>
      </c>
      <c r="Z3185">
        <f t="shared" si="1147"/>
        <v>3.2881725380696722E-7</v>
      </c>
      <c r="AA3185">
        <f t="shared" si="1149"/>
        <v>-3.4905663801538249E-8</v>
      </c>
      <c r="AB3185">
        <f t="shared" si="1148"/>
        <v>0.99724027258912118</v>
      </c>
      <c r="AC3185">
        <f t="shared" si="1144"/>
        <v>2.096799872583067</v>
      </c>
      <c r="AD3185">
        <f t="shared" si="1152"/>
        <v>-4.0045105311870586E-11</v>
      </c>
      <c r="AE3185">
        <f t="shared" si="1153"/>
        <v>-1.1145106709496743E-3</v>
      </c>
      <c r="AF3185">
        <f t="shared" si="1154"/>
        <v>3.5768130804823644E-9</v>
      </c>
      <c r="AG3185" t="str">
        <f t="shared" si="1155"/>
        <v>NaN</v>
      </c>
      <c r="AH3185">
        <f t="shared" si="1156"/>
        <v>3.5768130804823645E-5</v>
      </c>
    </row>
    <row r="3186" spans="1:34">
      <c r="A3186" s="4">
        <v>43293.432175925926</v>
      </c>
      <c r="B3186" s="3">
        <v>-1.58556418988155E-3</v>
      </c>
      <c r="C3186">
        <v>2.91141684707691</v>
      </c>
      <c r="D3186" s="3">
        <v>1.90232977541018E-2</v>
      </c>
      <c r="E3186" s="3">
        <v>1.8826505510805901E-2</v>
      </c>
      <c r="F3186" s="3">
        <v>1.8792265699157699E-2</v>
      </c>
      <c r="G3186">
        <v>-4637048</v>
      </c>
      <c r="H3186">
        <v>8245432</v>
      </c>
      <c r="K3186">
        <f t="shared" si="1138"/>
        <v>101.73373899704012</v>
      </c>
      <c r="L3186">
        <f t="shared" si="1139"/>
        <v>82.057598467706811</v>
      </c>
      <c r="M3186">
        <f t="shared" si="1133"/>
        <v>27.476391667346171</v>
      </c>
      <c r="N3186">
        <f t="shared" si="1140"/>
        <v>0.12504190226372763</v>
      </c>
      <c r="O3186">
        <f t="shared" si="1141"/>
        <v>56.256436884771901</v>
      </c>
      <c r="P3186">
        <f t="shared" si="1142"/>
        <v>55.986893682229365</v>
      </c>
      <c r="Q3186">
        <f t="shared" si="1134"/>
        <v>0.32211178294416953</v>
      </c>
      <c r="R3186">
        <f t="shared" si="1143"/>
        <v>55.934325101827731</v>
      </c>
      <c r="S3186">
        <f t="shared" si="1135"/>
        <v>27.261650478716724</v>
      </c>
      <c r="T3186">
        <f t="shared" si="1136"/>
        <v>13.106301599824224</v>
      </c>
      <c r="U3186">
        <f t="shared" si="1137"/>
        <v>0.46273894960467515</v>
      </c>
      <c r="V3186" s="6">
        <f t="shared" si="1145"/>
        <v>172836.00000024308</v>
      </c>
      <c r="W3186">
        <f t="shared" si="1150"/>
        <v>13.101576554266201</v>
      </c>
      <c r="X3186">
        <f t="shared" si="1151"/>
        <v>27.277271324138251</v>
      </c>
      <c r="Y3186">
        <f t="shared" si="1146"/>
        <v>0.31910794655594782</v>
      </c>
      <c r="Z3186">
        <f t="shared" si="1147"/>
        <v>-2.3830366725263374E-7</v>
      </c>
      <c r="AA3186">
        <f t="shared" si="1149"/>
        <v>-2.045215813962196E-8</v>
      </c>
      <c r="AB3186">
        <f t="shared" si="1148"/>
        <v>0.99732640365884417</v>
      </c>
      <c r="AC3186">
        <f t="shared" si="1144"/>
        <v>2.0967449423962417</v>
      </c>
      <c r="AD3186">
        <f t="shared" si="1152"/>
        <v>-2.362242257874091E-11</v>
      </c>
      <c r="AE3186">
        <f t="shared" si="1153"/>
        <v>2.6912479442689296E-4</v>
      </c>
      <c r="AF3186">
        <f t="shared" si="1154"/>
        <v>-8.7377931448344437E-9</v>
      </c>
      <c r="AG3186" t="str">
        <f t="shared" si="1155"/>
        <v>NaN</v>
      </c>
      <c r="AH3186" t="str">
        <f t="shared" si="1156"/>
        <v>NaN</v>
      </c>
    </row>
    <row r="3187" spans="1:34">
      <c r="A3187" s="4">
        <v>43293.432881944442</v>
      </c>
      <c r="B3187" s="3">
        <v>-1.5855760820886601E-3</v>
      </c>
      <c r="C3187">
        <v>2.91125511306018</v>
      </c>
      <c r="D3187" s="3">
        <v>1.9019575493275601E-2</v>
      </c>
      <c r="E3187" s="3">
        <v>1.8823116231778798E-2</v>
      </c>
      <c r="F3187" s="3">
        <v>1.8790312310520699E-2</v>
      </c>
      <c r="G3187">
        <v>-4637048</v>
      </c>
      <c r="H3187">
        <v>8245432</v>
      </c>
      <c r="K3187">
        <f t="shared" si="1138"/>
        <v>101.73449657976744</v>
      </c>
      <c r="L3187">
        <f t="shared" si="1139"/>
        <v>82.06092376201947</v>
      </c>
      <c r="M3187">
        <f t="shared" si="1133"/>
        <v>27.477505118027764</v>
      </c>
      <c r="N3187">
        <f t="shared" si="1140"/>
        <v>0.12499288319937245</v>
      </c>
      <c r="O3187">
        <f t="shared" si="1141"/>
        <v>56.245256884363627</v>
      </c>
      <c r="P3187">
        <f t="shared" si="1142"/>
        <v>55.976749771088095</v>
      </c>
      <c r="Q3187">
        <f t="shared" si="1134"/>
        <v>0.31681913577145338</v>
      </c>
      <c r="R3187">
        <f t="shared" si="1143"/>
        <v>55.928437748592174</v>
      </c>
      <c r="S3187">
        <f t="shared" si="1135"/>
        <v>27.266292360846794</v>
      </c>
      <c r="T3187">
        <f t="shared" si="1136"/>
        <v>13.101141698313151</v>
      </c>
      <c r="U3187">
        <f t="shared" si="1137"/>
        <v>0.46282580963083764</v>
      </c>
      <c r="V3187" s="6">
        <f t="shared" si="1145"/>
        <v>172897.00000004377</v>
      </c>
      <c r="W3187">
        <f t="shared" si="1150"/>
        <v>13.101751664046002</v>
      </c>
      <c r="X3187">
        <f t="shared" si="1151"/>
        <v>27.279742984095375</v>
      </c>
      <c r="Y3187">
        <f t="shared" si="1146"/>
        <v>0.31608524752741118</v>
      </c>
      <c r="Z3187">
        <f t="shared" si="1147"/>
        <v>-4.1389584315994431E-7</v>
      </c>
      <c r="AA3187">
        <f t="shared" si="1149"/>
        <v>2.4263375116351269E-8</v>
      </c>
      <c r="AB3187">
        <f t="shared" si="1148"/>
        <v>0.99744652414624946</v>
      </c>
      <c r="AC3187">
        <f t="shared" si="1144"/>
        <v>2.0968694508197037</v>
      </c>
      <c r="AD3187">
        <f t="shared" si="1152"/>
        <v>2.8294087073362035E-11</v>
      </c>
      <c r="AE3187">
        <f t="shared" si="1153"/>
        <v>9.7148525640675164E-4</v>
      </c>
      <c r="AF3187">
        <f t="shared" si="1154"/>
        <v>2.8992823234102117E-9</v>
      </c>
      <c r="AG3187">
        <f t="shared" si="1155"/>
        <v>2.8294087073362037E-9</v>
      </c>
      <c r="AH3187">
        <f t="shared" si="1156"/>
        <v>2.8992823234102116E-5</v>
      </c>
    </row>
    <row r="3188" spans="1:34">
      <c r="A3188" s="4">
        <v>43293.433576388888</v>
      </c>
      <c r="B3188" s="3">
        <v>-1.58584960285225E-3</v>
      </c>
      <c r="C3188">
        <v>2.9112598699430201</v>
      </c>
      <c r="D3188" s="3">
        <v>1.9016638118118899E-2</v>
      </c>
      <c r="E3188" s="3">
        <v>1.8820832928013301E-2</v>
      </c>
      <c r="F3188" s="3">
        <v>1.87898716069867E-2</v>
      </c>
      <c r="G3188">
        <v>-4637048</v>
      </c>
      <c r="H3188">
        <v>8245432</v>
      </c>
      <c r="K3188">
        <f t="shared" si="1138"/>
        <v>101.75192098249929</v>
      </c>
      <c r="L3188">
        <f t="shared" si="1139"/>
        <v>82.07892746553587</v>
      </c>
      <c r="M3188">
        <f t="shared" si="1133"/>
        <v>27.483533527565903</v>
      </c>
      <c r="N3188">
        <f t="shared" si="1140"/>
        <v>0.12499432493655788</v>
      </c>
      <c r="O3188">
        <f t="shared" si="1141"/>
        <v>56.236434328131125</v>
      </c>
      <c r="P3188">
        <f t="shared" si="1142"/>
        <v>55.969915978319627</v>
      </c>
      <c r="Q3188">
        <f t="shared" si="1134"/>
        <v>0.30932482386661064</v>
      </c>
      <c r="R3188">
        <f t="shared" si="1143"/>
        <v>55.927109504264514</v>
      </c>
      <c r="S3188">
        <f t="shared" si="1135"/>
        <v>27.277316978321497</v>
      </c>
      <c r="T3188">
        <f t="shared" si="1136"/>
        <v>13.101293460122143</v>
      </c>
      <c r="U3188">
        <f t="shared" si="1137"/>
        <v>0.4628232549241883</v>
      </c>
      <c r="V3188" s="6">
        <f t="shared" si="1145"/>
        <v>172957.00000023935</v>
      </c>
      <c r="W3188">
        <f t="shared" si="1150"/>
        <v>13.101728316075365</v>
      </c>
      <c r="X3188">
        <f t="shared" si="1151"/>
        <v>27.277497896691255</v>
      </c>
      <c r="Y3188">
        <f t="shared" si="1146"/>
        <v>0.30987861070545836</v>
      </c>
      <c r="Z3188">
        <f t="shared" si="1147"/>
        <v>-3.2881725208557996E-7</v>
      </c>
      <c r="AA3188">
        <f t="shared" si="1149"/>
        <v>-4.1229072221722429E-8</v>
      </c>
      <c r="AB3188">
        <f t="shared" si="1148"/>
        <v>0.997693482011211</v>
      </c>
      <c r="AC3188">
        <f t="shared" si="1144"/>
        <v>2.0968657888072526</v>
      </c>
      <c r="AD3188">
        <f t="shared" si="1152"/>
        <v>-4.9041066156298382E-11</v>
      </c>
      <c r="AE3188">
        <f t="shared" si="1153"/>
        <v>1.1490688367784142E-5</v>
      </c>
      <c r="AF3188">
        <f t="shared" si="1154"/>
        <v>-4.2485906853870598E-7</v>
      </c>
      <c r="AG3188" t="str">
        <f t="shared" si="1155"/>
        <v>NaN</v>
      </c>
      <c r="AH3188" t="str">
        <f t="shared" si="1156"/>
        <v>NaN</v>
      </c>
    </row>
    <row r="3189" spans="1:34">
      <c r="A3189" s="4">
        <v>43293.434270833335</v>
      </c>
      <c r="B3189" s="3">
        <v>-1.5865274586576599E-3</v>
      </c>
      <c r="C3189">
        <v>2.9111314341062098</v>
      </c>
      <c r="D3189" s="3">
        <v>1.9015413220786301E-2</v>
      </c>
      <c r="E3189" s="3">
        <v>1.8819596138473602E-2</v>
      </c>
      <c r="F3189" s="3">
        <v>1.87905862613661E-2</v>
      </c>
      <c r="G3189">
        <v>-4637048</v>
      </c>
      <c r="H3189">
        <v>8245432</v>
      </c>
      <c r="K3189">
        <f t="shared" si="1138"/>
        <v>101.79510319796464</v>
      </c>
      <c r="L3189">
        <f t="shared" si="1139"/>
        <v>82.121170274323632</v>
      </c>
      <c r="M3189">
        <f t="shared" si="1133"/>
        <v>27.497678225693257</v>
      </c>
      <c r="N3189">
        <f t="shared" si="1140"/>
        <v>0.1249553980325125</v>
      </c>
      <c r="O3189">
        <f t="shared" si="1141"/>
        <v>56.232755286463181</v>
      </c>
      <c r="P3189">
        <f t="shared" si="1142"/>
        <v>55.96621434056987</v>
      </c>
      <c r="Q3189">
        <f t="shared" si="1134"/>
        <v>0.30349187247831111</v>
      </c>
      <c r="R3189">
        <f t="shared" si="1143"/>
        <v>55.92926341398487</v>
      </c>
      <c r="S3189">
        <f t="shared" si="1135"/>
        <v>27.295350310707715</v>
      </c>
      <c r="T3189">
        <f t="shared" si="1136"/>
        <v>13.097195891275263</v>
      </c>
      <c r="U3189">
        <f t="shared" si="1137"/>
        <v>0.46289223200378532</v>
      </c>
      <c r="V3189" s="6">
        <f t="shared" si="1145"/>
        <v>173017.00000043493</v>
      </c>
      <c r="W3189">
        <f t="shared" si="1150"/>
        <v>13.101675783141433</v>
      </c>
      <c r="X3189">
        <f t="shared" si="1151"/>
        <v>27.27016514647293</v>
      </c>
      <c r="Y3189">
        <f t="shared" si="1146"/>
        <v>0.30644338344485317</v>
      </c>
      <c r="Z3189">
        <f t="shared" si="1147"/>
        <v>1.5176180944952891E-7</v>
      </c>
      <c r="AA3189">
        <f t="shared" si="1149"/>
        <v>-1.0477671691527606E-7</v>
      </c>
      <c r="AB3189">
        <f t="shared" si="1148"/>
        <v>0.99783104689375857</v>
      </c>
      <c r="AC3189">
        <f t="shared" si="1144"/>
        <v>2.0969646631435279</v>
      </c>
      <c r="AD3189">
        <f t="shared" si="1152"/>
        <v>-1.2603261773007231E-10</v>
      </c>
      <c r="AE3189">
        <f t="shared" si="1153"/>
        <v>-3.677982890116483E-5</v>
      </c>
      <c r="AF3189">
        <f t="shared" si="1154"/>
        <v>3.4111772622502699E-7</v>
      </c>
      <c r="AG3189" t="str">
        <f t="shared" si="1155"/>
        <v>NaN</v>
      </c>
      <c r="AH3189">
        <f t="shared" si="1156"/>
        <v>3.4111772622502697E-3</v>
      </c>
    </row>
    <row r="3190" spans="1:34">
      <c r="A3190" s="4">
        <v>43293.434965277775</v>
      </c>
      <c r="B3190" s="3">
        <v>-1.5854690522246499E-3</v>
      </c>
      <c r="C3190">
        <v>2.9113169525371601</v>
      </c>
      <c r="D3190" s="3">
        <v>1.9015008885744498E-2</v>
      </c>
      <c r="E3190" s="3">
        <v>1.8819144234603302E-2</v>
      </c>
      <c r="F3190" s="3">
        <v>1.8789180774419899E-2</v>
      </c>
      <c r="G3190">
        <v>-4637048</v>
      </c>
      <c r="H3190">
        <v>8245432</v>
      </c>
      <c r="K3190">
        <f t="shared" si="1138"/>
        <v>101.72767833522039</v>
      </c>
      <c r="L3190">
        <f t="shared" si="1139"/>
        <v>82.055592911378696</v>
      </c>
      <c r="M3190">
        <f t="shared" si="1133"/>
        <v>27.475720121356389</v>
      </c>
      <c r="N3190">
        <f t="shared" si="1140"/>
        <v>0.12501162578280087</v>
      </c>
      <c r="O3190">
        <f t="shared" si="1141"/>
        <v>56.231540845524329</v>
      </c>
      <c r="P3190">
        <f t="shared" si="1142"/>
        <v>55.964861819084312</v>
      </c>
      <c r="Q3190">
        <f t="shared" si="1134"/>
        <v>0.3065134539896377</v>
      </c>
      <c r="R3190">
        <f t="shared" si="1143"/>
        <v>55.925027391534691</v>
      </c>
      <c r="S3190">
        <f t="shared" si="1135"/>
        <v>27.271377818696632</v>
      </c>
      <c r="T3190">
        <f t="shared" si="1136"/>
        <v>13.103114601831933</v>
      </c>
      <c r="U3190">
        <f t="shared" si="1137"/>
        <v>0.46279259844436627</v>
      </c>
      <c r="V3190" s="6">
        <f t="shared" si="1145"/>
        <v>173077.00000000186</v>
      </c>
      <c r="W3190">
        <f t="shared" si="1150"/>
        <v>13.101955958789093</v>
      </c>
      <c r="X3190">
        <f t="shared" si="1151"/>
        <v>27.268521023987855</v>
      </c>
      <c r="Y3190">
        <f t="shared" si="1146"/>
        <v>0.30458888760704167</v>
      </c>
      <c r="Z3190">
        <f t="shared" si="1147"/>
        <v>4.6793224579077304E-7</v>
      </c>
      <c r="AA3190">
        <f t="shared" si="1149"/>
        <v>-6.3118369068578194E-8</v>
      </c>
      <c r="AB3190">
        <f t="shared" si="1148"/>
        <v>0.99790278539431099</v>
      </c>
      <c r="AC3190">
        <f t="shared" si="1144"/>
        <v>2.0968218446577955</v>
      </c>
      <c r="AD3190">
        <f t="shared" si="1152"/>
        <v>-7.6380158187909508E-11</v>
      </c>
      <c r="AE3190">
        <f t="shared" si="1153"/>
        <v>2.8352999262321833E-5</v>
      </c>
      <c r="AF3190">
        <f t="shared" si="1154"/>
        <v>-2.6817147633785334E-7</v>
      </c>
      <c r="AG3190" t="str">
        <f t="shared" si="1155"/>
        <v>NaN</v>
      </c>
      <c r="AH3190" t="str">
        <f t="shared" si="1156"/>
        <v>NaN</v>
      </c>
    </row>
    <row r="3191" spans="1:34">
      <c r="A3191" s="4">
        <v>43293.435659722221</v>
      </c>
      <c r="B3191" s="3">
        <v>-1.58633718334386E-3</v>
      </c>
      <c r="C3191">
        <v>2.9113074387714701</v>
      </c>
      <c r="D3191" s="3">
        <v>1.9011833666445498E-2</v>
      </c>
      <c r="E3191" s="3">
        <v>1.8816658763316799E-2</v>
      </c>
      <c r="F3191" s="3">
        <v>1.8786929613124798E-2</v>
      </c>
      <c r="G3191">
        <v>-4637048</v>
      </c>
      <c r="H3191">
        <v>8245432</v>
      </c>
      <c r="K3191">
        <f t="shared" si="1138"/>
        <v>101.7829818743252</v>
      </c>
      <c r="L3191">
        <f t="shared" si="1139"/>
        <v>82.113855581517853</v>
      </c>
      <c r="M3191">
        <f t="shared" si="1133"/>
        <v>27.495228953862117</v>
      </c>
      <c r="N3191">
        <f t="shared" si="1140"/>
        <v>0.12500874230842707</v>
      </c>
      <c r="O3191">
        <f t="shared" si="1141"/>
        <v>56.222003912268782</v>
      </c>
      <c r="P3191">
        <f t="shared" si="1142"/>
        <v>55.957422950914157</v>
      </c>
      <c r="Q3191">
        <f t="shared" si="1134"/>
        <v>0.30376133635317615</v>
      </c>
      <c r="R3191">
        <f t="shared" si="1143"/>
        <v>55.918242575915606</v>
      </c>
      <c r="S3191">
        <f t="shared" si="1135"/>
        <v>27.292721396293334</v>
      </c>
      <c r="T3191">
        <f t="shared" si="1136"/>
        <v>13.102811078213639</v>
      </c>
      <c r="U3191">
        <f t="shared" si="1137"/>
        <v>0.46279770785766994</v>
      </c>
      <c r="V3191" s="6">
        <f t="shared" si="1145"/>
        <v>173137.00000019744</v>
      </c>
      <c r="W3191">
        <f t="shared" si="1150"/>
        <v>13.101696212615742</v>
      </c>
      <c r="X3191">
        <f t="shared" si="1151"/>
        <v>27.271210201604298</v>
      </c>
      <c r="Y3191">
        <f t="shared" si="1146"/>
        <v>0.30520592862578394</v>
      </c>
      <c r="Z3191">
        <f t="shared" si="1147"/>
        <v>-2.5609805210116818E-7</v>
      </c>
      <c r="AA3191">
        <f t="shared" si="1149"/>
        <v>-2.2960617555086786E-8</v>
      </c>
      <c r="AB3191">
        <f t="shared" si="1148"/>
        <v>0.99787992902324918</v>
      </c>
      <c r="AC3191">
        <f t="shared" si="1144"/>
        <v>2.0968291686827047</v>
      </c>
      <c r="AD3191">
        <f t="shared" si="1152"/>
        <v>-2.7728792381625402E-11</v>
      </c>
      <c r="AE3191">
        <f t="shared" si="1153"/>
        <v>-1.9985245911670969E-4</v>
      </c>
      <c r="AF3191">
        <f t="shared" si="1154"/>
        <v>1.3811870428569482E-8</v>
      </c>
      <c r="AG3191" t="str">
        <f t="shared" si="1155"/>
        <v>NaN</v>
      </c>
      <c r="AH3191">
        <f t="shared" si="1156"/>
        <v>1.3811870428569482E-4</v>
      </c>
    </row>
    <row r="3192" spans="1:34">
      <c r="A3192" s="4">
        <v>43293.436354166668</v>
      </c>
      <c r="B3192" s="3">
        <v>-1.5861469080300601E-3</v>
      </c>
      <c r="C3192">
        <v>2.9112206256595501</v>
      </c>
      <c r="D3192" s="3">
        <v>1.9014069401382599E-2</v>
      </c>
      <c r="E3192" s="3">
        <v>1.88185971930761E-2</v>
      </c>
      <c r="F3192" s="3">
        <v>1.87886328727291E-2</v>
      </c>
      <c r="G3192">
        <v>-4637048</v>
      </c>
      <c r="H3192">
        <v>8245432</v>
      </c>
      <c r="K3192">
        <f t="shared" si="1138"/>
        <v>101.77086055068575</v>
      </c>
      <c r="L3192">
        <f t="shared" si="1139"/>
        <v>82.099495338630092</v>
      </c>
      <c r="M3192">
        <f t="shared" ref="M3192:M3255" si="1157">L3192/((($B$7/2))^2*PI())</f>
        <v>27.490420530688759</v>
      </c>
      <c r="N3192">
        <f t="shared" si="1140"/>
        <v>0.12498243060476617</v>
      </c>
      <c r="O3192">
        <f t="shared" si="1141"/>
        <v>56.22871905628385</v>
      </c>
      <c r="P3192">
        <f t="shared" si="1142"/>
        <v>55.963224556233378</v>
      </c>
      <c r="Q3192">
        <f t="shared" ref="Q3192:Q3255" si="1158">O3192-R3192</f>
        <v>0.30534299553453792</v>
      </c>
      <c r="R3192">
        <f t="shared" si="1143"/>
        <v>55.923376060749312</v>
      </c>
      <c r="S3192">
        <f t="shared" ref="S3192:S3255" si="1159">M3192-(2/3)*Q3192</f>
        <v>27.286858533665733</v>
      </c>
      <c r="T3192">
        <f t="shared" ref="T3192:T3255" si="1160">N3192/$D$7*100-$N$30/$D$7*100</f>
        <v>13.100041425196702</v>
      </c>
      <c r="U3192">
        <f t="shared" ref="U3192:U3255" si="1161">(2.40665404368-T3192*2.40665404368/100-$M$7)/$M$7</f>
        <v>0.46284433125406538</v>
      </c>
      <c r="V3192" s="6">
        <f t="shared" si="1145"/>
        <v>173197.00000039302</v>
      </c>
      <c r="W3192">
        <f t="shared" si="1150"/>
        <v>13.101547369302931</v>
      </c>
      <c r="X3192">
        <f t="shared" si="1151"/>
        <v>27.271486256189402</v>
      </c>
      <c r="Y3192">
        <f t="shared" si="1146"/>
        <v>0.30691470509550101</v>
      </c>
      <c r="Z3192">
        <f t="shared" si="1147"/>
        <v>-1.1601625904790813E-7</v>
      </c>
      <c r="AA3192">
        <f t="shared" si="1149"/>
        <v>7.8213921831991819E-8</v>
      </c>
      <c r="AB3192">
        <f t="shared" si="1148"/>
        <v>0.99781172020689968</v>
      </c>
      <c r="AC3192">
        <f t="shared" si="1144"/>
        <v>2.0968960004100037</v>
      </c>
      <c r="AD3192">
        <f t="shared" si="1152"/>
        <v>9.393351296297931E-11</v>
      </c>
      <c r="AE3192">
        <f t="shared" si="1153"/>
        <v>6.7799221678693637E-4</v>
      </c>
      <c r="AF3192">
        <f t="shared" si="1154"/>
        <v>1.3791988687276134E-8</v>
      </c>
      <c r="AG3192">
        <f t="shared" si="1155"/>
        <v>9.3933512962979313E-9</v>
      </c>
      <c r="AH3192">
        <f t="shared" si="1156"/>
        <v>1.3791988687276134E-4</v>
      </c>
    </row>
    <row r="3193" spans="1:34">
      <c r="A3193" s="4">
        <v>43293.437060185184</v>
      </c>
      <c r="B3193" s="3">
        <v>-1.5864798898292099E-3</v>
      </c>
      <c r="C3193">
        <v>2.91126343760516</v>
      </c>
      <c r="D3193" s="3">
        <v>1.9013106132606501E-2</v>
      </c>
      <c r="E3193" s="3">
        <v>1.8817027421737301E-2</v>
      </c>
      <c r="F3193" s="3">
        <v>1.8785583680710299E-2</v>
      </c>
      <c r="G3193">
        <v>-4637048</v>
      </c>
      <c r="H3193">
        <v>8245432</v>
      </c>
      <c r="K3193">
        <f t="shared" ref="K3193:K3256" si="1162">(B3193-$B$19)*($B$17/$B$18)</f>
        <v>101.79207286705477</v>
      </c>
      <c r="L3193">
        <f t="shared" ref="L3193:L3256" si="1163">K3193-R3193*$B$8+$D$8</f>
        <v>82.124715790156799</v>
      </c>
      <c r="M3193">
        <f t="shared" si="1157"/>
        <v>27.498865415953684</v>
      </c>
      <c r="N3193">
        <f t="shared" ref="N3193:N3256" si="1164">(C3193-$C$19)*($C$17/$C$18)</f>
        <v>0.12499540623944994</v>
      </c>
      <c r="O3193">
        <f t="shared" ref="O3193:O3256" si="1165">(D3193-$D$19)*($D$17/$D$18)</f>
        <v>56.225825829341169</v>
      </c>
      <c r="P3193">
        <f t="shared" ref="P3193:P3256" si="1166">(E3193-$E$19)*($E$17/$E$18)</f>
        <v>55.958526323705001</v>
      </c>
      <c r="Q3193">
        <f t="shared" si="1158"/>
        <v>0.31163978339878895</v>
      </c>
      <c r="R3193">
        <f t="shared" ref="R3193:R3256" si="1167">(F3193-$F$19)*($F$17/$F$18)</f>
        <v>55.91418604594238</v>
      </c>
      <c r="S3193">
        <f t="shared" si="1159"/>
        <v>27.291105560354492</v>
      </c>
      <c r="T3193">
        <f t="shared" si="1160"/>
        <v>13.101407281479203</v>
      </c>
      <c r="U3193">
        <f t="shared" si="1161"/>
        <v>0.4628213388941963</v>
      </c>
      <c r="V3193" s="6">
        <f t="shared" si="1145"/>
        <v>173258.00000019372</v>
      </c>
      <c r="W3193">
        <f t="shared" si="1150"/>
        <v>13.100916974095698</v>
      </c>
      <c r="X3193">
        <f t="shared" si="1151"/>
        <v>27.269543235681962</v>
      </c>
      <c r="Y3193">
        <f t="shared" si="1146"/>
        <v>0.31283082082546088</v>
      </c>
      <c r="Z3193">
        <f t="shared" si="1147"/>
        <v>5.3304767674251291E-8</v>
      </c>
      <c r="AA3193">
        <f t="shared" si="1149"/>
        <v>4.6679000406025386E-8</v>
      </c>
      <c r="AB3193">
        <f t="shared" si="1148"/>
        <v>0.99757778019714805</v>
      </c>
      <c r="AC3193">
        <f t="shared" ref="AC3193:AC3256" si="1168">($D$7-$D$7*(T3193/100))*2.54</f>
        <v>2.0968630422979069</v>
      </c>
      <c r="AD3193">
        <f t="shared" si="1152"/>
        <v>5.4999581612022387E-11</v>
      </c>
      <c r="AE3193">
        <f t="shared" si="1153"/>
        <v>-6.8979248766351043E-4</v>
      </c>
      <c r="AF3193">
        <f t="shared" si="1154"/>
        <v>-7.9372847607432969E-9</v>
      </c>
      <c r="AG3193">
        <f t="shared" si="1155"/>
        <v>5.4999581612022385E-9</v>
      </c>
      <c r="AH3193" t="str">
        <f t="shared" si="1156"/>
        <v>NaN</v>
      </c>
    </row>
    <row r="3194" spans="1:34">
      <c r="A3194" s="4">
        <v>43293.437754629631</v>
      </c>
      <c r="B3194" s="3">
        <v>-1.58524310028952E-3</v>
      </c>
      <c r="C3194">
        <v>2.9112408424116398</v>
      </c>
      <c r="D3194" s="3">
        <v>1.90156272805143E-2</v>
      </c>
      <c r="E3194">
        <v>1.8818799360597001E-2</v>
      </c>
      <c r="F3194" s="3">
        <v>1.87848213827056E-2</v>
      </c>
      <c r="G3194">
        <v>-4637048</v>
      </c>
      <c r="H3194">
        <v>8245432</v>
      </c>
      <c r="K3194">
        <f t="shared" si="1162"/>
        <v>101.71328426339905</v>
      </c>
      <c r="L3194">
        <f t="shared" si="1163"/>
        <v>82.046929220290494</v>
      </c>
      <c r="M3194">
        <f t="shared" si="1157"/>
        <v>27.472819147234926</v>
      </c>
      <c r="N3194">
        <f t="shared" si="1164"/>
        <v>0.12498855798781013</v>
      </c>
      <c r="O3194">
        <f t="shared" si="1165"/>
        <v>56.233398225783709</v>
      </c>
      <c r="P3194">
        <f t="shared" si="1166"/>
        <v>55.963829631634745</v>
      </c>
      <c r="Q3194">
        <f t="shared" si="1158"/>
        <v>0.32150968354305576</v>
      </c>
      <c r="R3194">
        <f t="shared" si="1167"/>
        <v>55.911888542240654</v>
      </c>
      <c r="S3194">
        <f t="shared" si="1159"/>
        <v>27.258479358206223</v>
      </c>
      <c r="T3194">
        <f t="shared" si="1160"/>
        <v>13.10068641288554</v>
      </c>
      <c r="U3194">
        <f t="shared" si="1161"/>
        <v>0.46283347375079587</v>
      </c>
      <c r="V3194" s="6">
        <f t="shared" ref="V3194:V3257" si="1169">(A3194-$A$312)*86400</f>
        <v>173318.00000038929</v>
      </c>
      <c r="W3194">
        <f t="shared" si="1150"/>
        <v>13.100686412885644</v>
      </c>
      <c r="X3194">
        <f t="shared" si="1151"/>
        <v>27.273296527731652</v>
      </c>
      <c r="Y3194">
        <f t="shared" ref="Y3194:Y3257" si="1170">AVERAGE(Q3193:Q3195)</f>
        <v>0.30920638776900472</v>
      </c>
      <c r="Z3194">
        <f t="shared" ref="Z3194:Z3257" si="1171">(T3195-T3193)/100/(V3195-V3193)</f>
        <v>-1.3279158256550446E-7</v>
      </c>
      <c r="AA3194">
        <f t="shared" si="1149"/>
        <v>-5.7347418884229458E-8</v>
      </c>
      <c r="AB3194">
        <f t="shared" ref="AB3194:AB3257" si="1172">((M3194-$M$313)-(Y3194-$Y$313))/(M3194-$M$313)</f>
        <v>0.99771919318900393</v>
      </c>
      <c r="AC3194">
        <f t="shared" si="1168"/>
        <v>2.0968804368570719</v>
      </c>
      <c r="AD3194">
        <f t="shared" si="1152"/>
        <v>-6.8362257180489544E-11</v>
      </c>
      <c r="AE3194">
        <f t="shared" si="1153"/>
        <v>-4.1944055037292632E-5</v>
      </c>
      <c r="AF3194">
        <f t="shared" si="1154"/>
        <v>1.6224712698341694E-7</v>
      </c>
      <c r="AG3194" t="str">
        <f t="shared" si="1155"/>
        <v>NaN</v>
      </c>
      <c r="AH3194">
        <f t="shared" si="1156"/>
        <v>1.6224712698341694E-3</v>
      </c>
    </row>
    <row r="3195" spans="1:34">
      <c r="A3195" s="4">
        <v>43293.438449074078</v>
      </c>
      <c r="B3195" s="3">
        <v>-1.58285276665993E-3</v>
      </c>
      <c r="C3195">
        <v>2.9112134903352902</v>
      </c>
      <c r="D3195" s="3">
        <v>1.9056584041809401E-2</v>
      </c>
      <c r="E3195" s="3">
        <v>1.88615042763377E-2</v>
      </c>
      <c r="F3195" s="3">
        <v>1.88346089711376E-2</v>
      </c>
      <c r="G3195">
        <v>-4637048</v>
      </c>
      <c r="H3195">
        <v>8245766</v>
      </c>
      <c r="K3195">
        <f t="shared" si="1162"/>
        <v>101.56101013517998</v>
      </c>
      <c r="L3195">
        <f t="shared" si="1163"/>
        <v>81.829209760199745</v>
      </c>
      <c r="M3195">
        <f t="shared" si="1157"/>
        <v>27.399917365184713</v>
      </c>
      <c r="N3195">
        <f t="shared" si="1164"/>
        <v>0.12498026799898811</v>
      </c>
      <c r="O3195">
        <f t="shared" si="1165"/>
        <v>56.356413949125269</v>
      </c>
      <c r="P3195">
        <f t="shared" si="1166"/>
        <v>56.091642912012404</v>
      </c>
      <c r="Q3195">
        <f t="shared" si="1158"/>
        <v>0.2944696963651694</v>
      </c>
      <c r="R3195">
        <f t="shared" si="1167"/>
        <v>56.0619442527601</v>
      </c>
      <c r="S3195">
        <f t="shared" si="1159"/>
        <v>27.2036042342746</v>
      </c>
      <c r="T3195">
        <f t="shared" si="1160"/>
        <v>13.099813782483222</v>
      </c>
      <c r="U3195">
        <f t="shared" si="1161"/>
        <v>0.46284816331403889</v>
      </c>
      <c r="V3195" s="6">
        <f t="shared" si="1169"/>
        <v>173378.00000058487</v>
      </c>
      <c r="W3195">
        <f t="shared" si="1150"/>
        <v>13.100671820404008</v>
      </c>
      <c r="X3195">
        <f t="shared" si="1151"/>
        <v>27.278020369523045</v>
      </c>
      <c r="Y3195">
        <f t="shared" si="1170"/>
        <v>0.30271794989216733</v>
      </c>
      <c r="Z3195">
        <f t="shared" si="1171"/>
        <v>3.7940452362397023E-7</v>
      </c>
      <c r="AA3195">
        <f t="shared" si="1149"/>
        <v>-3.1150440064659834E-8</v>
      </c>
      <c r="AB3195">
        <f t="shared" si="1172"/>
        <v>0.99797096097885152</v>
      </c>
      <c r="AC3195">
        <f t="shared" si="1168"/>
        <v>2.09690149342868</v>
      </c>
      <c r="AD3195">
        <f t="shared" si="1152"/>
        <v>-3.7929869559966443E-11</v>
      </c>
      <c r="AE3195">
        <f t="shared" si="1153"/>
        <v>2.0592329533914211E-4</v>
      </c>
      <c r="AF3195">
        <f t="shared" si="1154"/>
        <v>-1.833609733244458E-8</v>
      </c>
      <c r="AG3195" t="str">
        <f t="shared" si="1155"/>
        <v>NaN</v>
      </c>
      <c r="AH3195" t="str">
        <f t="shared" si="1156"/>
        <v>NaN</v>
      </c>
    </row>
    <row r="3196" spans="1:34">
      <c r="A3196" s="4">
        <v>43293.439143518517</v>
      </c>
      <c r="B3196" s="3">
        <v>-1.58519553146107E-3</v>
      </c>
      <c r="C3196">
        <v>2.9113835488969899</v>
      </c>
      <c r="D3196" s="3">
        <v>1.9046927569634099E-2</v>
      </c>
      <c r="E3196" s="3">
        <v>1.8849766667917701E-2</v>
      </c>
      <c r="F3196">
        <v>1.8825747256833E-2</v>
      </c>
      <c r="G3196">
        <v>-4637048</v>
      </c>
      <c r="H3196">
        <v>8245755</v>
      </c>
      <c r="K3196">
        <f t="shared" si="1162"/>
        <v>101.71025393248918</v>
      </c>
      <c r="L3196">
        <f t="shared" si="1163"/>
        <v>81.990102200310929</v>
      </c>
      <c r="M3196">
        <f t="shared" si="1157"/>
        <v>27.453791031772088</v>
      </c>
      <c r="N3196">
        <f t="shared" si="1164"/>
        <v>0.12503181010341768</v>
      </c>
      <c r="O3196">
        <f t="shared" si="1165"/>
        <v>56.327410241995857</v>
      </c>
      <c r="P3196">
        <f t="shared" si="1166"/>
        <v>56.056512946060529</v>
      </c>
      <c r="Q3196">
        <f t="shared" si="1158"/>
        <v>0.29217446976827688</v>
      </c>
      <c r="R3196">
        <f t="shared" si="1167"/>
        <v>56.03523577222758</v>
      </c>
      <c r="S3196">
        <f t="shared" si="1159"/>
        <v>27.259008051926571</v>
      </c>
      <c r="T3196">
        <f t="shared" si="1160"/>
        <v>13.105239267160018</v>
      </c>
      <c r="U3196">
        <f t="shared" si="1161"/>
        <v>0.46275683255124095</v>
      </c>
      <c r="V3196" s="6">
        <f t="shared" si="1169"/>
        <v>173438.00000015181</v>
      </c>
      <c r="W3196">
        <f t="shared" si="1150"/>
        <v>13.100960751540649</v>
      </c>
      <c r="X3196">
        <f t="shared" si="1151"/>
        <v>27.275228774291147</v>
      </c>
      <c r="Y3196">
        <f t="shared" si="1170"/>
        <v>0.30448615582888766</v>
      </c>
      <c r="Z3196">
        <f t="shared" si="1171"/>
        <v>-6.8982640532236019E-8</v>
      </c>
      <c r="AA3196">
        <f t="shared" si="1149"/>
        <v>-6.1550581927184388E-8</v>
      </c>
      <c r="AB3196">
        <f t="shared" si="1172"/>
        <v>0.99790504018703063</v>
      </c>
      <c r="AC3196">
        <f t="shared" si="1168"/>
        <v>2.0967705764834288</v>
      </c>
      <c r="AD3196">
        <f t="shared" si="1152"/>
        <v>-7.4506271918535715E-11</v>
      </c>
      <c r="AE3196">
        <f t="shared" si="1153"/>
        <v>4.9984805764890331E-6</v>
      </c>
      <c r="AF3196">
        <f t="shared" si="1154"/>
        <v>-1.4838358522320641E-6</v>
      </c>
      <c r="AG3196" t="str">
        <f t="shared" si="1155"/>
        <v>NaN</v>
      </c>
      <c r="AH3196" t="str">
        <f t="shared" si="1156"/>
        <v>NaN</v>
      </c>
    </row>
    <row r="3197" spans="1:34">
      <c r="A3197" s="4">
        <v>43293.439849537041</v>
      </c>
      <c r="B3197" s="3">
        <v>-1.58795452351114E-3</v>
      </c>
      <c r="C3197">
        <v>2.9111873274796398</v>
      </c>
      <c r="D3197" s="3">
        <v>1.9051827158964401E-2</v>
      </c>
      <c r="E3197" s="3">
        <v>1.88553441130534E-2</v>
      </c>
      <c r="F3197" s="3">
        <v>1.88191367038235E-2</v>
      </c>
      <c r="G3197">
        <v>-4637048</v>
      </c>
      <c r="H3197">
        <v>8245754</v>
      </c>
      <c r="K3197">
        <f t="shared" si="1162"/>
        <v>101.88601312525918</v>
      </c>
      <c r="L3197">
        <f t="shared" si="1163"/>
        <v>82.174550904848573</v>
      </c>
      <c r="M3197">
        <f t="shared" si="1157"/>
        <v>27.51555234264454</v>
      </c>
      <c r="N3197">
        <f t="shared" si="1164"/>
        <v>0.12497233844445918</v>
      </c>
      <c r="O3197">
        <f t="shared" si="1165"/>
        <v>56.342126408667362</v>
      </c>
      <c r="P3197">
        <f t="shared" si="1166"/>
        <v>56.073205908604898</v>
      </c>
      <c r="Q3197">
        <f t="shared" si="1158"/>
        <v>0.32681430135321676</v>
      </c>
      <c r="R3197">
        <f t="shared" si="1167"/>
        <v>56.015312107314145</v>
      </c>
      <c r="S3197">
        <f t="shared" si="1159"/>
        <v>27.297676141742397</v>
      </c>
      <c r="T3197">
        <f t="shared" si="1160"/>
        <v>13.098979092532808</v>
      </c>
      <c r="U3197">
        <f t="shared" si="1161"/>
        <v>0.46286221420062557</v>
      </c>
      <c r="V3197" s="6">
        <f t="shared" si="1169"/>
        <v>173499.00000058115</v>
      </c>
      <c r="W3197">
        <f t="shared" si="1150"/>
        <v>13.100657227922349</v>
      </c>
      <c r="X3197">
        <f t="shared" si="1151"/>
        <v>27.273786161756824</v>
      </c>
      <c r="Y3197">
        <f t="shared" si="1170"/>
        <v>0.29957693452890055</v>
      </c>
      <c r="Z3197">
        <f t="shared" si="1171"/>
        <v>-2.6025268924101092E-7</v>
      </c>
      <c r="AA3197">
        <f t="shared" ref="AA3197:AA3260" si="1173">AVERAGE(Z3194:Z3200)</f>
        <v>-3.3483456634534089E-8</v>
      </c>
      <c r="AB3197">
        <f t="shared" si="1172"/>
        <v>0.99810477317939716</v>
      </c>
      <c r="AC3197">
        <f t="shared" si="1168"/>
        <v>2.0969216344971833</v>
      </c>
      <c r="AD3197">
        <f t="shared" si="1152"/>
        <v>-4.1198501605837199E-11</v>
      </c>
      <c r="AE3197">
        <f t="shared" si="1153"/>
        <v>1.1752698802082023E-4</v>
      </c>
      <c r="AF3197">
        <f t="shared" si="1154"/>
        <v>-3.4895935921855655E-8</v>
      </c>
      <c r="AG3197" t="str">
        <f t="shared" si="1155"/>
        <v>NaN</v>
      </c>
      <c r="AH3197" t="str">
        <f t="shared" si="1156"/>
        <v>NaN</v>
      </c>
    </row>
    <row r="3198" spans="1:34">
      <c r="A3198" s="4">
        <v>43293.44054398148</v>
      </c>
      <c r="B3198" s="3">
        <v>-1.5854214833962001E-3</v>
      </c>
      <c r="C3198">
        <v>2.9112848435779601</v>
      </c>
      <c r="D3198" s="3">
        <v>1.9052445553734299E-2</v>
      </c>
      <c r="E3198" s="3">
        <v>1.8857710662268799E-2</v>
      </c>
      <c r="F3198" s="3">
        <v>1.8835371269142299E-2</v>
      </c>
      <c r="G3198">
        <v>-4637048</v>
      </c>
      <c r="H3198">
        <v>8245748</v>
      </c>
      <c r="K3198">
        <f t="shared" si="1162"/>
        <v>101.72464800431054</v>
      </c>
      <c r="L3198">
        <f t="shared" si="1163"/>
        <v>81.99184559554088</v>
      </c>
      <c r="M3198">
        <f t="shared" si="1157"/>
        <v>27.454374795019657</v>
      </c>
      <c r="N3198">
        <f t="shared" si="1164"/>
        <v>0.12500189405679035</v>
      </c>
      <c r="O3198">
        <f t="shared" si="1165"/>
        <v>56.343983788927034</v>
      </c>
      <c r="P3198">
        <f t="shared" si="1166"/>
        <v>56.080288850068406</v>
      </c>
      <c r="Q3198">
        <f t="shared" si="1158"/>
        <v>0.27974203246520801</v>
      </c>
      <c r="R3198">
        <f t="shared" si="1167"/>
        <v>56.064241756461826</v>
      </c>
      <c r="S3198">
        <f t="shared" si="1159"/>
        <v>27.267880106709519</v>
      </c>
      <c r="T3198">
        <f t="shared" si="1160"/>
        <v>13.102090209620298</v>
      </c>
      <c r="U3198">
        <f t="shared" si="1161"/>
        <v>0.46280984271426423</v>
      </c>
      <c r="V3198" s="6">
        <f t="shared" si="1169"/>
        <v>173559.00000014808</v>
      </c>
      <c r="W3198">
        <f t="shared" si="1150"/>
        <v>13.100517140098519</v>
      </c>
      <c r="X3198">
        <f t="shared" si="1151"/>
        <v>27.269754252984924</v>
      </c>
      <c r="Y3198">
        <f t="shared" si="1170"/>
        <v>0.298418601654312</v>
      </c>
      <c r="Z3198">
        <f t="shared" si="1171"/>
        <v>-7.2719200364180865E-8</v>
      </c>
      <c r="AA3198">
        <f t="shared" si="1173"/>
        <v>1.8634272034997086E-8</v>
      </c>
      <c r="AB3198">
        <f t="shared" si="1172"/>
        <v>0.99814619439833752</v>
      </c>
      <c r="AC3198">
        <f t="shared" si="1168"/>
        <v>2.0968465632418622</v>
      </c>
      <c r="AD3198">
        <f t="shared" si="1152"/>
        <v>2.301603449627876E-11</v>
      </c>
      <c r="AE3198">
        <f t="shared" si="1153"/>
        <v>2.1363881189526172E-5</v>
      </c>
      <c r="AF3198">
        <f t="shared" si="1154"/>
        <v>1.0724606880267796E-7</v>
      </c>
      <c r="AG3198">
        <f t="shared" si="1155"/>
        <v>2.3016034496278761E-9</v>
      </c>
      <c r="AH3198">
        <f t="shared" si="1156"/>
        <v>1.0724606880267796E-3</v>
      </c>
    </row>
    <row r="3199" spans="1:34">
      <c r="A3199" s="4">
        <v>43293.441238425927</v>
      </c>
      <c r="B3199" s="3">
        <v>-1.5840895561996099E-3</v>
      </c>
      <c r="C3199">
        <v>2.91115997540328</v>
      </c>
      <c r="D3199" s="3">
        <v>1.90488303227721E-2</v>
      </c>
      <c r="E3199" s="3">
        <v>1.8853655419643501E-2</v>
      </c>
      <c r="F3199" s="3">
        <v>1.8828796448851801E-2</v>
      </c>
      <c r="G3199">
        <v>-4637048</v>
      </c>
      <c r="H3199">
        <v>8245742</v>
      </c>
      <c r="K3199">
        <f t="shared" si="1162"/>
        <v>101.63979873883508</v>
      </c>
      <c r="L3199">
        <f t="shared" si="1163"/>
        <v>81.915638871499141</v>
      </c>
      <c r="M3199">
        <f t="shared" si="1157"/>
        <v>27.428857526216326</v>
      </c>
      <c r="N3199">
        <f t="shared" si="1164"/>
        <v>0.12496404845563408</v>
      </c>
      <c r="O3199">
        <f t="shared" si="1165"/>
        <v>56.333125258179024</v>
      </c>
      <c r="P3199">
        <f t="shared" si="1166"/>
        <v>56.068151749369889</v>
      </c>
      <c r="Q3199">
        <f t="shared" si="1158"/>
        <v>0.28869947114451122</v>
      </c>
      <c r="R3199">
        <f t="shared" si="1167"/>
        <v>56.044425787034513</v>
      </c>
      <c r="S3199">
        <f t="shared" si="1159"/>
        <v>27.236391212119987</v>
      </c>
      <c r="T3199">
        <f t="shared" si="1160"/>
        <v>13.098106462130165</v>
      </c>
      <c r="U3199">
        <f t="shared" si="1161"/>
        <v>0.46287690376387419</v>
      </c>
      <c r="V3199" s="6">
        <f t="shared" si="1169"/>
        <v>173619.00000034366</v>
      </c>
      <c r="W3199">
        <f t="shared" ref="W3199:W3262" si="1174">AVERAGE(T3193:T3205)</f>
        <v>13.100587184010434</v>
      </c>
      <c r="X3199">
        <f t="shared" ref="X3199:X3262" si="1175">AVERAGE(S3193:S3205)</f>
        <v>27.269030934728651</v>
      </c>
      <c r="Y3199">
        <f t="shared" si="1170"/>
        <v>0.29488729589893836</v>
      </c>
      <c r="Z3199">
        <f t="shared" si="1171"/>
        <v>-3.2881725208557996E-7</v>
      </c>
      <c r="AA3199">
        <f t="shared" si="1173"/>
        <v>-5.8411274632910239E-8</v>
      </c>
      <c r="AB3199">
        <f t="shared" si="1172"/>
        <v>0.99828477824355488</v>
      </c>
      <c r="AC3199">
        <f t="shared" si="1168"/>
        <v>2.0969426910687989</v>
      </c>
      <c r="AD3199">
        <f t="shared" ref="AD3199:AD3262" si="1176">AA3199*AC3199*$D$7*2.54*1.024*9.81/2/Y3199/10000*0.14503773773</f>
        <v>-7.3013722214879362E-11</v>
      </c>
      <c r="AE3199">
        <f t="shared" si="1153"/>
        <v>1.4034126589030274E-5</v>
      </c>
      <c r="AF3199">
        <f t="shared" si="1154"/>
        <v>-5.179050378606615E-7</v>
      </c>
      <c r="AG3199" t="str">
        <f t="shared" si="1155"/>
        <v>NaN</v>
      </c>
      <c r="AH3199" t="str">
        <f t="shared" si="1156"/>
        <v>NaN</v>
      </c>
    </row>
    <row r="3200" spans="1:34">
      <c r="A3200" s="4">
        <v>43293.441932870373</v>
      </c>
      <c r="B3200" s="3">
        <v>-1.5883707507600799E-3</v>
      </c>
      <c r="C3200">
        <v>2.9111611646239899</v>
      </c>
      <c r="D3200" s="3">
        <v>1.9044953463253501E-2</v>
      </c>
      <c r="E3200" s="3">
        <v>1.8849231518597701E-2</v>
      </c>
      <c r="F3200" s="3">
        <v>1.88158016500529E-2</v>
      </c>
      <c r="G3200">
        <v>-4637048</v>
      </c>
      <c r="H3200">
        <v>8245733</v>
      </c>
      <c r="K3200">
        <f t="shared" si="1162"/>
        <v>101.91252852072061</v>
      </c>
      <c r="L3200">
        <f t="shared" si="1163"/>
        <v>82.205450198138763</v>
      </c>
      <c r="M3200">
        <f t="shared" si="1157"/>
        <v>27.525898746884234</v>
      </c>
      <c r="N3200">
        <f t="shared" si="1164"/>
        <v>0.12496440888993039</v>
      </c>
      <c r="O3200">
        <f t="shared" si="1165"/>
        <v>56.321480912706058</v>
      </c>
      <c r="P3200">
        <f t="shared" si="1166"/>
        <v>56.054911275880528</v>
      </c>
      <c r="Q3200">
        <f t="shared" si="1158"/>
        <v>0.31622038408709585</v>
      </c>
      <c r="R3200">
        <f t="shared" si="1167"/>
        <v>56.005260528618962</v>
      </c>
      <c r="S3200">
        <f t="shared" si="1159"/>
        <v>27.315085157492838</v>
      </c>
      <c r="T3200">
        <f t="shared" si="1160"/>
        <v>13.09814440258241</v>
      </c>
      <c r="U3200">
        <f t="shared" si="1161"/>
        <v>0.46287626508721191</v>
      </c>
      <c r="V3200" s="6">
        <f t="shared" si="1169"/>
        <v>173679.00000053924</v>
      </c>
      <c r="W3200">
        <f t="shared" si="1174"/>
        <v>13.100531732580151</v>
      </c>
      <c r="X3200">
        <f t="shared" si="1175"/>
        <v>27.271262334382321</v>
      </c>
      <c r="Y3200">
        <f t="shared" si="1170"/>
        <v>0.29727239597184979</v>
      </c>
      <c r="Z3200">
        <f t="shared" si="1171"/>
        <v>2.4977464472280339E-7</v>
      </c>
      <c r="AA3200">
        <f t="shared" si="1173"/>
        <v>-4.8104939648137141E-8</v>
      </c>
      <c r="AB3200">
        <f t="shared" si="1172"/>
        <v>0.99819686578145383</v>
      </c>
      <c r="AC3200">
        <f t="shared" si="1168"/>
        <v>2.0969417755656861</v>
      </c>
      <c r="AD3200">
        <f t="shared" si="1176"/>
        <v>-5.9648396036355609E-11</v>
      </c>
      <c r="AE3200">
        <f t="shared" ref="AE3200:AE3263" si="1177">(W3201-W3199)/(X3201-X3199)*0.14503773773/100</f>
        <v>-1.1630508150124323E-4</v>
      </c>
      <c r="AF3200">
        <f t="shared" ref="AF3200:AF3263" si="1178">AD3200/AE3200/(1.024*9.81)</f>
        <v>5.105415774051673E-8</v>
      </c>
      <c r="AG3200" t="str">
        <f t="shared" ref="AG3200:AG3263" si="1179">IF(AD3200&gt;0,AD3200*100,"NaN")</f>
        <v>NaN</v>
      </c>
      <c r="AH3200">
        <f t="shared" ref="AH3200:AH3263" si="1180">IF(AF3200&gt;0,AF3200*100*100,"NaN")</f>
        <v>5.1054157740516729E-4</v>
      </c>
    </row>
    <row r="3201" spans="1:34">
      <c r="A3201" s="4">
        <v>43293.442627314813</v>
      </c>
      <c r="B3201" s="3">
        <v>-1.5886085949023299E-3</v>
      </c>
      <c r="C3201">
        <v>2.9112539238394701</v>
      </c>
      <c r="D3201" s="3">
        <v>1.90374256961513E-2</v>
      </c>
      <c r="E3201" s="3">
        <v>1.8842191331987099E-2</v>
      </c>
      <c r="F3201" s="3">
        <v>1.8818028989535399E-2</v>
      </c>
      <c r="G3201">
        <v>-4637048</v>
      </c>
      <c r="H3201">
        <v>8245727</v>
      </c>
      <c r="K3201">
        <f t="shared" si="1162"/>
        <v>101.92768017526991</v>
      </c>
      <c r="L3201">
        <f t="shared" si="1163"/>
        <v>82.217674035209583</v>
      </c>
      <c r="M3201">
        <f t="shared" si="1157"/>
        <v>27.529991810065553</v>
      </c>
      <c r="N3201">
        <f t="shared" si="1164"/>
        <v>0.12499252276507612</v>
      </c>
      <c r="O3201">
        <f t="shared" si="1165"/>
        <v>56.298870879931449</v>
      </c>
      <c r="P3201">
        <f t="shared" si="1166"/>
        <v>56.033840414843468</v>
      </c>
      <c r="Q3201">
        <f t="shared" si="1158"/>
        <v>0.28689733268394235</v>
      </c>
      <c r="R3201">
        <f t="shared" si="1167"/>
        <v>56.011973547247507</v>
      </c>
      <c r="S3201">
        <f t="shared" si="1159"/>
        <v>27.338726921609592</v>
      </c>
      <c r="T3201">
        <f t="shared" si="1160"/>
        <v>13.101103757860907</v>
      </c>
      <c r="U3201">
        <f t="shared" si="1161"/>
        <v>0.46282644830749992</v>
      </c>
      <c r="V3201" s="6">
        <f t="shared" si="1169"/>
        <v>173739.00000010617</v>
      </c>
      <c r="W3201">
        <f t="shared" si="1174"/>
        <v>13.10073894581957</v>
      </c>
      <c r="X3201">
        <f t="shared" si="1175"/>
        <v>27.267138395796842</v>
      </c>
      <c r="Y3201">
        <f t="shared" si="1170"/>
        <v>0.30086728646384842</v>
      </c>
      <c r="Z3201">
        <f t="shared" si="1171"/>
        <v>2.3203251812121375E-7</v>
      </c>
      <c r="AA3201">
        <f t="shared" si="1173"/>
        <v>1.0302602287874073E-8</v>
      </c>
      <c r="AB3201">
        <f t="shared" si="1172"/>
        <v>0.99805473642305775</v>
      </c>
      <c r="AC3201">
        <f t="shared" si="1168"/>
        <v>2.0968703663228161</v>
      </c>
      <c r="AD3201">
        <f t="shared" si="1176"/>
        <v>1.2621787247033121E-11</v>
      </c>
      <c r="AE3201">
        <f t="shared" si="1177"/>
        <v>7.1288518563720842E-4</v>
      </c>
      <c r="AF3201">
        <f t="shared" si="1178"/>
        <v>1.7625128890193505E-9</v>
      </c>
      <c r="AG3201">
        <f t="shared" si="1179"/>
        <v>1.2621787247033121E-9</v>
      </c>
      <c r="AH3201">
        <f t="shared" si="1180"/>
        <v>1.7625128890193506E-5</v>
      </c>
    </row>
    <row r="3202" spans="1:34">
      <c r="A3202" s="4">
        <v>43293.443333333336</v>
      </c>
      <c r="B3202" s="3">
        <v>-1.5850528249757201E-3</v>
      </c>
      <c r="C3202">
        <v>2.9112491669566198</v>
      </c>
      <c r="D3202" s="3">
        <v>1.90311941796244E-2</v>
      </c>
      <c r="E3202" s="3">
        <v>1.88350678999268E-2</v>
      </c>
      <c r="F3202" s="3">
        <v>1.88076426792213E-2</v>
      </c>
      <c r="G3202">
        <v>-4637048</v>
      </c>
      <c r="H3202">
        <v>8245729</v>
      </c>
      <c r="K3202">
        <f t="shared" si="1162"/>
        <v>101.70116293975961</v>
      </c>
      <c r="L3202">
        <f t="shared" si="1163"/>
        <v>82.004809510080236</v>
      </c>
      <c r="M3202">
        <f t="shared" si="1157"/>
        <v>27.45871566777339</v>
      </c>
      <c r="N3202">
        <f t="shared" si="1164"/>
        <v>0.12499108102788761</v>
      </c>
      <c r="O3202">
        <f t="shared" si="1165"/>
        <v>56.280154201931737</v>
      </c>
      <c r="P3202">
        <f t="shared" si="1166"/>
        <v>56.012520405111978</v>
      </c>
      <c r="Q3202">
        <f t="shared" si="1158"/>
        <v>0.29948414262050704</v>
      </c>
      <c r="R3202">
        <f t="shared" si="1167"/>
        <v>55.98067005931123</v>
      </c>
      <c r="S3202">
        <f t="shared" si="1159"/>
        <v>27.259059572693051</v>
      </c>
      <c r="T3202">
        <f t="shared" si="1160"/>
        <v>13.10095199605159</v>
      </c>
      <c r="U3202">
        <f t="shared" si="1161"/>
        <v>0.46282900301415453</v>
      </c>
      <c r="V3202" s="6">
        <f t="shared" si="1169"/>
        <v>173800.00000053551</v>
      </c>
      <c r="W3202">
        <f t="shared" si="1174"/>
        <v>13.1010950023718</v>
      </c>
      <c r="X3202">
        <f t="shared" si="1175"/>
        <v>27.272408316624038</v>
      </c>
      <c r="Y3202">
        <f t="shared" si="1170"/>
        <v>0.29168839017387665</v>
      </c>
      <c r="Z3202">
        <f t="shared" si="1171"/>
        <v>-1.5991430305138112E-7</v>
      </c>
      <c r="AA3202">
        <f t="shared" si="1173"/>
        <v>1.7077683067172248E-8</v>
      </c>
      <c r="AB3202">
        <f t="shared" si="1172"/>
        <v>0.99841390553030518</v>
      </c>
      <c r="AC3202">
        <f t="shared" si="1168"/>
        <v>2.0968740283352751</v>
      </c>
      <c r="AD3202">
        <f t="shared" si="1176"/>
        <v>2.1580398194635154E-11</v>
      </c>
      <c r="AE3202">
        <f t="shared" si="1177"/>
        <v>4.7370826510533551E-4</v>
      </c>
      <c r="AF3202">
        <f t="shared" si="1178"/>
        <v>4.5350233514581744E-9</v>
      </c>
      <c r="AG3202">
        <f t="shared" si="1179"/>
        <v>2.1580398194635152E-9</v>
      </c>
      <c r="AH3202">
        <f t="shared" si="1180"/>
        <v>4.5350233514581747E-5</v>
      </c>
    </row>
    <row r="3203" spans="1:34">
      <c r="A3203" s="4">
        <v>43293.444027777776</v>
      </c>
      <c r="B3203" s="3">
        <v>-1.5845295678627699E-3</v>
      </c>
      <c r="C3203">
        <v>2.9111932735831898</v>
      </c>
      <c r="D3203" s="3">
        <v>1.9033239639247801E-2</v>
      </c>
      <c r="E3203" s="3">
        <v>1.8838147981568899E-2</v>
      </c>
      <c r="F3203">
        <v>1.8813264627005999E-2</v>
      </c>
      <c r="G3203">
        <v>-4637048</v>
      </c>
      <c r="H3203">
        <v>8245732</v>
      </c>
      <c r="K3203">
        <f t="shared" si="1162"/>
        <v>101.66782929975113</v>
      </c>
      <c r="L3203">
        <f t="shared" si="1163"/>
        <v>81.964085870874726</v>
      </c>
      <c r="M3203">
        <f t="shared" si="1157"/>
        <v>27.445079652561823</v>
      </c>
      <c r="N3203">
        <f t="shared" si="1164"/>
        <v>0.12497414061594093</v>
      </c>
      <c r="O3203">
        <f t="shared" si="1165"/>
        <v>56.286297844328786</v>
      </c>
      <c r="P3203">
        <f t="shared" si="1166"/>
        <v>56.021738906815571</v>
      </c>
      <c r="Q3203">
        <f t="shared" si="1158"/>
        <v>0.28868369521718051</v>
      </c>
      <c r="R3203">
        <f t="shared" si="1167"/>
        <v>55.997614149111605</v>
      </c>
      <c r="S3203">
        <f t="shared" si="1159"/>
        <v>27.252623855750368</v>
      </c>
      <c r="T3203">
        <f t="shared" si="1160"/>
        <v>13.099168794794045</v>
      </c>
      <c r="U3203">
        <f t="shared" si="1161"/>
        <v>0.46285902081731428</v>
      </c>
      <c r="V3203" s="6">
        <f t="shared" si="1169"/>
        <v>173860.00000010245</v>
      </c>
      <c r="W3203">
        <f t="shared" si="1174"/>
        <v>13.101524021332271</v>
      </c>
      <c r="X3203">
        <f t="shared" si="1175"/>
        <v>27.269542102565268</v>
      </c>
      <c r="Y3203">
        <f t="shared" si="1170"/>
        <v>0.29365808770772378</v>
      </c>
      <c r="Z3203">
        <f t="shared" si="1171"/>
        <v>3.1617043611757119E-9</v>
      </c>
      <c r="AA3203">
        <f t="shared" si="1173"/>
        <v>9.2719686570181722E-8</v>
      </c>
      <c r="AB3203">
        <f t="shared" si="1172"/>
        <v>0.99833474724715543</v>
      </c>
      <c r="AC3203">
        <f t="shared" si="1168"/>
        <v>2.0969170569816198</v>
      </c>
      <c r="AD3203">
        <f t="shared" si="1176"/>
        <v>1.1638273214870759E-10</v>
      </c>
      <c r="AE3203">
        <f t="shared" si="1177"/>
        <v>-1.7121796625129676E-4</v>
      </c>
      <c r="AF3203">
        <f t="shared" si="1178"/>
        <v>-6.7665960379917748E-8</v>
      </c>
      <c r="AG3203">
        <f t="shared" si="1179"/>
        <v>1.1638273214870759E-8</v>
      </c>
      <c r="AH3203" t="str">
        <f t="shared" si="1180"/>
        <v>NaN</v>
      </c>
    </row>
    <row r="3204" spans="1:34">
      <c r="A3204" s="4">
        <v>43293.444722222222</v>
      </c>
      <c r="B3204" s="3">
        <v>-1.58381603543603E-3</v>
      </c>
      <c r="C3204">
        <v>2.9112503561773302</v>
      </c>
      <c r="D3204">
        <v>1.9021727982763002E-2</v>
      </c>
      <c r="E3204" s="3">
        <v>1.88253995355444E-2</v>
      </c>
      <c r="F3204" s="3">
        <v>1.88004246699893E-2</v>
      </c>
      <c r="G3204">
        <v>-4637048</v>
      </c>
      <c r="H3204">
        <v>8245739</v>
      </c>
      <c r="K3204">
        <f t="shared" si="1162"/>
        <v>101.62237433610386</v>
      </c>
      <c r="L3204">
        <f t="shared" si="1163"/>
        <v>81.935508913868077</v>
      </c>
      <c r="M3204">
        <f t="shared" si="1157"/>
        <v>27.435510865782319</v>
      </c>
      <c r="N3204">
        <f t="shared" si="1164"/>
        <v>0.12499144146218406</v>
      </c>
      <c r="O3204">
        <f t="shared" si="1165"/>
        <v>56.251721996420947</v>
      </c>
      <c r="P3204">
        <f t="shared" si="1166"/>
        <v>55.983583563856875</v>
      </c>
      <c r="Q3204">
        <f t="shared" si="1158"/>
        <v>0.29280642528548384</v>
      </c>
      <c r="R3204">
        <f t="shared" si="1167"/>
        <v>55.958915571135464</v>
      </c>
      <c r="S3204">
        <f t="shared" si="1159"/>
        <v>27.240306582258665</v>
      </c>
      <c r="T3204">
        <f t="shared" si="1160"/>
        <v>13.100989936503849</v>
      </c>
      <c r="U3204">
        <f t="shared" si="1161"/>
        <v>0.46282836433749197</v>
      </c>
      <c r="V3204" s="6">
        <f t="shared" si="1169"/>
        <v>173920.00000029802</v>
      </c>
      <c r="W3204">
        <f t="shared" si="1174"/>
        <v>13.102831507687993</v>
      </c>
      <c r="X3204">
        <f t="shared" si="1175"/>
        <v>27.257698481661556</v>
      </c>
      <c r="Y3204">
        <f t="shared" si="1170"/>
        <v>0.30391143475974286</v>
      </c>
      <c r="Z3204">
        <f t="shared" si="1171"/>
        <v>1.4860010431106761E-7</v>
      </c>
      <c r="AA3204">
        <f t="shared" si="1173"/>
        <v>1.0138357766369152E-7</v>
      </c>
      <c r="AB3204">
        <f t="shared" si="1172"/>
        <v>0.99792637202229006</v>
      </c>
      <c r="AC3204">
        <f t="shared" si="1168"/>
        <v>2.0968731128321618</v>
      </c>
      <c r="AD3204">
        <f t="shared" si="1176"/>
        <v>1.2296174852007976E-10</v>
      </c>
      <c r="AE3204">
        <f t="shared" si="1177"/>
        <v>-1.5482638274318984E-4</v>
      </c>
      <c r="AF3204">
        <f t="shared" si="1178"/>
        <v>-7.9059870538697482E-8</v>
      </c>
      <c r="AG3204">
        <f t="shared" si="1179"/>
        <v>1.2296174852007976E-8</v>
      </c>
      <c r="AH3204" t="str">
        <f t="shared" si="1180"/>
        <v>NaN</v>
      </c>
    </row>
    <row r="3205" spans="1:34">
      <c r="A3205" s="4">
        <v>43293.445416666669</v>
      </c>
      <c r="B3205" s="3">
        <v>-1.58657502748611E-3</v>
      </c>
      <c r="C3205">
        <v>2.9112491669566198</v>
      </c>
      <c r="D3205" s="3">
        <v>1.90267702785786E-2</v>
      </c>
      <c r="E3205" s="3">
        <v>1.8831012657301499E-2</v>
      </c>
      <c r="F3205" s="3">
        <v>1.8793027997162402E-2</v>
      </c>
      <c r="G3205">
        <v>-4637048</v>
      </c>
      <c r="H3205">
        <v>8245744</v>
      </c>
      <c r="K3205">
        <f t="shared" si="1162"/>
        <v>101.7981335288745</v>
      </c>
      <c r="L3205">
        <f t="shared" si="1163"/>
        <v>82.120990965751773</v>
      </c>
      <c r="M3205">
        <f t="shared" si="1157"/>
        <v>27.49761818551853</v>
      </c>
      <c r="N3205">
        <f t="shared" si="1164"/>
        <v>0.12499108102788761</v>
      </c>
      <c r="O3205">
        <f t="shared" si="1165"/>
        <v>56.266866789306029</v>
      </c>
      <c r="P3205">
        <f t="shared" si="1166"/>
        <v>56.000383304413447</v>
      </c>
      <c r="Q3205">
        <f t="shared" si="1158"/>
        <v>0.33024418377656417</v>
      </c>
      <c r="R3205">
        <f t="shared" si="1167"/>
        <v>55.936622605529465</v>
      </c>
      <c r="S3205">
        <f t="shared" si="1159"/>
        <v>27.277455396334155</v>
      </c>
      <c r="T3205">
        <f t="shared" si="1160"/>
        <v>13.10095199605159</v>
      </c>
      <c r="U3205">
        <f t="shared" si="1161"/>
        <v>0.46282900301415453</v>
      </c>
      <c r="V3205" s="6">
        <f t="shared" si="1169"/>
        <v>173980.0000004936</v>
      </c>
      <c r="W3205">
        <f t="shared" si="1174"/>
        <v>13.104156505021702</v>
      </c>
      <c r="X3205">
        <f t="shared" si="1175"/>
        <v>27.244881610460403</v>
      </c>
      <c r="Y3205">
        <f t="shared" si="1170"/>
        <v>0.3180397335740584</v>
      </c>
      <c r="Z3205">
        <f t="shared" si="1171"/>
        <v>-2.5293634909093652E-8</v>
      </c>
      <c r="AA3205">
        <f t="shared" si="1173"/>
        <v>1.5676379725192122E-7</v>
      </c>
      <c r="AB3205">
        <f t="shared" si="1172"/>
        <v>0.99737102952938406</v>
      </c>
      <c r="AC3205">
        <f t="shared" si="1168"/>
        <v>2.0968740283352751</v>
      </c>
      <c r="AD3205">
        <f t="shared" si="1176"/>
        <v>1.8168289511331747E-10</v>
      </c>
      <c r="AE3205">
        <f t="shared" si="1177"/>
        <v>-2.3957838919026736E-4</v>
      </c>
      <c r="AF3205">
        <f t="shared" si="1178"/>
        <v>-7.5491392632216647E-8</v>
      </c>
      <c r="AG3205">
        <f t="shared" si="1179"/>
        <v>1.8168289511331748E-8</v>
      </c>
      <c r="AH3205" t="str">
        <f t="shared" si="1180"/>
        <v>NaN</v>
      </c>
    </row>
    <row r="3206" spans="1:34">
      <c r="A3206" s="4">
        <v>43293.446111111109</v>
      </c>
      <c r="B3206" s="3">
        <v>-1.58859670269521E-3</v>
      </c>
      <c r="C3206">
        <v>2.9112408424116398</v>
      </c>
      <c r="D3206" s="3">
        <v>1.90268535240284E-2</v>
      </c>
      <c r="E3206" s="3">
        <v>1.88310602261299E-2</v>
      </c>
      <c r="F3206" s="3">
        <v>1.8792837422661201E-2</v>
      </c>
      <c r="G3206">
        <v>-4637048</v>
      </c>
      <c r="H3206">
        <v>8245744</v>
      </c>
      <c r="K3206">
        <f t="shared" si="1162"/>
        <v>101.92692259254198</v>
      </c>
      <c r="L3206">
        <f t="shared" si="1163"/>
        <v>82.250030537866635</v>
      </c>
      <c r="M3206">
        <f t="shared" si="1157"/>
        <v>27.540826150292322</v>
      </c>
      <c r="N3206">
        <f t="shared" si="1164"/>
        <v>0.12498855798781013</v>
      </c>
      <c r="O3206">
        <f t="shared" si="1165"/>
        <v>56.267116821264082</v>
      </c>
      <c r="P3206">
        <f t="shared" si="1166"/>
        <v>56.000525675095979</v>
      </c>
      <c r="Q3206">
        <f t="shared" si="1158"/>
        <v>0.33106859166012725</v>
      </c>
      <c r="R3206">
        <f t="shared" si="1167"/>
        <v>55.936048229603955</v>
      </c>
      <c r="S3206">
        <f t="shared" si="1159"/>
        <v>27.320113755852237</v>
      </c>
      <c r="T3206">
        <f t="shared" si="1160"/>
        <v>13.10068641288554</v>
      </c>
      <c r="U3206">
        <f t="shared" si="1161"/>
        <v>0.46283347375079587</v>
      </c>
      <c r="V3206" s="6">
        <f t="shared" si="1169"/>
        <v>174040.00000006054</v>
      </c>
      <c r="W3206">
        <f t="shared" si="1174"/>
        <v>13.10666641186531</v>
      </c>
      <c r="X3206">
        <f t="shared" si="1175"/>
        <v>27.234482455033724</v>
      </c>
      <c r="Y3206">
        <f t="shared" si="1170"/>
        <v>0.31953496366856388</v>
      </c>
      <c r="Z3206">
        <f t="shared" si="1171"/>
        <v>2.0067677243548636E-7</v>
      </c>
      <c r="AA3206">
        <f t="shared" si="1173"/>
        <v>3.1691700075234449E-7</v>
      </c>
      <c r="AB3206">
        <f t="shared" si="1172"/>
        <v>0.99731631553305478</v>
      </c>
      <c r="AC3206">
        <f t="shared" si="1168"/>
        <v>2.0968804368570719</v>
      </c>
      <c r="AD3206">
        <f t="shared" si="1176"/>
        <v>3.6557637880373563E-10</v>
      </c>
      <c r="AE3206">
        <f t="shared" si="1177"/>
        <v>-2.6947313928461547E-4</v>
      </c>
      <c r="AF3206">
        <f t="shared" si="1178"/>
        <v>-1.3504971774087898E-7</v>
      </c>
      <c r="AG3206">
        <f t="shared" si="1179"/>
        <v>3.6557637880373563E-8</v>
      </c>
      <c r="AH3206" t="str">
        <f t="shared" si="1180"/>
        <v>NaN</v>
      </c>
    </row>
    <row r="3207" spans="1:34">
      <c r="A3207" s="4">
        <v>43293.446817129632</v>
      </c>
      <c r="B3207" s="3">
        <v>-1.58285276665993E-3</v>
      </c>
      <c r="C3207">
        <v>2.9113252770821401</v>
      </c>
      <c r="D3207" s="3">
        <v>1.9050352525282501E-2</v>
      </c>
      <c r="E3207" s="3">
        <v>1.8852799180731399E-2</v>
      </c>
      <c r="F3207" s="3">
        <v>1.8827462427343601E-2</v>
      </c>
      <c r="G3207">
        <v>-4637048</v>
      </c>
      <c r="H3207">
        <v>8245987</v>
      </c>
      <c r="K3207">
        <f t="shared" si="1162"/>
        <v>101.56101013517998</v>
      </c>
      <c r="L3207">
        <f t="shared" si="1163"/>
        <v>81.838603826975501</v>
      </c>
      <c r="M3207">
        <f t="shared" si="1157"/>
        <v>27.403062900307599</v>
      </c>
      <c r="N3207">
        <f t="shared" si="1164"/>
        <v>0.12501414882287837</v>
      </c>
      <c r="O3207">
        <f t="shared" si="1165"/>
        <v>56.337697271125556</v>
      </c>
      <c r="P3207">
        <f t="shared" si="1166"/>
        <v>56.06558907708159</v>
      </c>
      <c r="Q3207">
        <f t="shared" si="1158"/>
        <v>0.29729211556900026</v>
      </c>
      <c r="R3207">
        <f t="shared" si="1167"/>
        <v>56.040405155556556</v>
      </c>
      <c r="S3207">
        <f t="shared" si="1159"/>
        <v>27.204868156594934</v>
      </c>
      <c r="T3207">
        <f t="shared" si="1160"/>
        <v>13.103380184997985</v>
      </c>
      <c r="U3207">
        <f t="shared" si="1161"/>
        <v>0.46278812770772493</v>
      </c>
      <c r="V3207" s="6">
        <f t="shared" si="1169"/>
        <v>174101.00000048988</v>
      </c>
      <c r="W3207">
        <f t="shared" si="1174"/>
        <v>13.109243444124511</v>
      </c>
      <c r="X3207">
        <f t="shared" si="1175"/>
        <v>27.21750232726356</v>
      </c>
      <c r="Y3207">
        <f t="shared" si="1170"/>
        <v>0.32012757388274338</v>
      </c>
      <c r="Z3207">
        <f t="shared" si="1171"/>
        <v>3.1042188237737197E-7</v>
      </c>
      <c r="AA3207">
        <f t="shared" si="1173"/>
        <v>4.1680371491820801E-7</v>
      </c>
      <c r="AB3207">
        <f t="shared" si="1172"/>
        <v>0.99727799768724767</v>
      </c>
      <c r="AC3207">
        <f t="shared" si="1168"/>
        <v>2.0968154361359987</v>
      </c>
      <c r="AD3207">
        <f t="shared" si="1176"/>
        <v>4.7989476267090818E-10</v>
      </c>
      <c r="AE3207">
        <f t="shared" si="1177"/>
        <v>-1.9410460417987839E-4</v>
      </c>
      <c r="AF3207">
        <f t="shared" si="1178"/>
        <v>-2.4611677136771375E-7</v>
      </c>
      <c r="AG3207">
        <f t="shared" si="1179"/>
        <v>4.7989476267090816E-8</v>
      </c>
      <c r="AH3207" t="str">
        <f t="shared" si="1180"/>
        <v>NaN</v>
      </c>
    </row>
    <row r="3208" spans="1:34">
      <c r="A3208" s="4">
        <v>43293.447511574072</v>
      </c>
      <c r="B3208" s="3">
        <v>-1.5861469080300601E-3</v>
      </c>
      <c r="C3208">
        <v>2.9113585752620601</v>
      </c>
      <c r="D3208">
        <v>1.9016019723349001E-2</v>
      </c>
      <c r="E3208" s="3">
        <v>1.8819275048881499E-2</v>
      </c>
      <c r="F3208" s="3">
        <v>1.87817245470615E-2</v>
      </c>
      <c r="G3208">
        <v>-4637048</v>
      </c>
      <c r="H3208">
        <v>8245987</v>
      </c>
      <c r="K3208">
        <f t="shared" si="1162"/>
        <v>101.77086055068575</v>
      </c>
      <c r="L3208">
        <f t="shared" si="1163"/>
        <v>82.108576269846751</v>
      </c>
      <c r="M3208">
        <f t="shared" si="1157"/>
        <v>27.493461214640913</v>
      </c>
      <c r="N3208">
        <f t="shared" si="1164"/>
        <v>0.12502424098318832</v>
      </c>
      <c r="O3208">
        <f t="shared" si="1165"/>
        <v>56.234576947871453</v>
      </c>
      <c r="P3208">
        <f t="shared" si="1166"/>
        <v>55.965253338461572</v>
      </c>
      <c r="Q3208">
        <f t="shared" si="1158"/>
        <v>0.33202201441910262</v>
      </c>
      <c r="R3208">
        <f t="shared" si="1167"/>
        <v>55.90255493345235</v>
      </c>
      <c r="S3208">
        <f t="shared" si="1159"/>
        <v>27.272113205028177</v>
      </c>
      <c r="T3208">
        <f t="shared" si="1160"/>
        <v>13.104442517662191</v>
      </c>
      <c r="U3208">
        <f t="shared" si="1161"/>
        <v>0.46277024476115947</v>
      </c>
      <c r="V3208" s="6">
        <f t="shared" si="1169"/>
        <v>174161.00000005681</v>
      </c>
      <c r="W3208">
        <f t="shared" si="1174"/>
        <v>13.111604507655283</v>
      </c>
      <c r="X3208">
        <f t="shared" si="1175"/>
        <v>27.197584296687726</v>
      </c>
      <c r="Y3208">
        <f t="shared" si="1170"/>
        <v>0.30747213136114954</v>
      </c>
      <c r="Z3208">
        <f t="shared" si="1171"/>
        <v>6.1969405523882169E-7</v>
      </c>
      <c r="AA3208">
        <f t="shared" si="1173"/>
        <v>5.6982348679757628E-7</v>
      </c>
      <c r="AB3208">
        <f t="shared" si="1172"/>
        <v>0.99778986817537529</v>
      </c>
      <c r="AC3208">
        <f t="shared" si="1168"/>
        <v>2.0967898020488112</v>
      </c>
      <c r="AD3208">
        <f t="shared" si="1176"/>
        <v>6.8307248317808259E-10</v>
      </c>
      <c r="AE3208">
        <f t="shared" si="1177"/>
        <v>-2.3702659095693431E-4</v>
      </c>
      <c r="AF3208">
        <f t="shared" si="1178"/>
        <v>-2.868803197596267E-7</v>
      </c>
      <c r="AG3208">
        <f t="shared" si="1179"/>
        <v>6.8307248317808261E-8</v>
      </c>
      <c r="AH3208" t="str">
        <f t="shared" si="1180"/>
        <v>NaN</v>
      </c>
    </row>
    <row r="3209" spans="1:34">
      <c r="A3209" s="4">
        <v>43293.448206018518</v>
      </c>
      <c r="B3209" s="3">
        <v>-1.5831857484590701E-3</v>
      </c>
      <c r="C3209">
        <v>2.9115583643415399</v>
      </c>
      <c r="D3209" s="3">
        <v>1.90330374717269E-2</v>
      </c>
      <c r="E3209" s="3">
        <v>1.88370657907217E-2</v>
      </c>
      <c r="F3209" s="3">
        <v>1.8811597100120699E-2</v>
      </c>
      <c r="G3209">
        <v>-4637048</v>
      </c>
      <c r="H3209">
        <v>8246372</v>
      </c>
      <c r="K3209">
        <f t="shared" si="1162"/>
        <v>101.58222245154838</v>
      </c>
      <c r="L3209">
        <f t="shared" si="1163"/>
        <v>81.880670971586355</v>
      </c>
      <c r="M3209">
        <f t="shared" si="1157"/>
        <v>27.41714877855944</v>
      </c>
      <c r="N3209">
        <f t="shared" si="1164"/>
        <v>0.12508479394503577</v>
      </c>
      <c r="O3209">
        <f t="shared" si="1165"/>
        <v>56.28569062385936</v>
      </c>
      <c r="P3209">
        <f t="shared" si="1166"/>
        <v>56.018499973784657</v>
      </c>
      <c r="Q3209">
        <f t="shared" si="1158"/>
        <v>0.29310226409534579</v>
      </c>
      <c r="R3209">
        <f t="shared" si="1167"/>
        <v>55.992588359764014</v>
      </c>
      <c r="S3209">
        <f t="shared" si="1159"/>
        <v>27.221747269162542</v>
      </c>
      <c r="T3209">
        <f t="shared" si="1160"/>
        <v>13.110816513646133</v>
      </c>
      <c r="U3209">
        <f t="shared" si="1161"/>
        <v>0.46266294708178807</v>
      </c>
      <c r="V3209" s="6">
        <f t="shared" si="1169"/>
        <v>174221.00000025239</v>
      </c>
      <c r="W3209">
        <f t="shared" si="1174"/>
        <v>13.114771076173092</v>
      </c>
      <c r="X3209">
        <f t="shared" si="1175"/>
        <v>27.183678474669918</v>
      </c>
      <c r="Y3209">
        <f t="shared" si="1170"/>
        <v>0.29222120151824998</v>
      </c>
      <c r="Z3209">
        <f t="shared" si="1171"/>
        <v>9.6115812145158188E-7</v>
      </c>
      <c r="AA3209">
        <f t="shared" si="1173"/>
        <v>7.2023028009288653E-7</v>
      </c>
      <c r="AB3209">
        <f t="shared" si="1172"/>
        <v>0.99839007821579229</v>
      </c>
      <c r="AC3209">
        <f t="shared" si="1168"/>
        <v>2.0966359975257185</v>
      </c>
      <c r="AD3209">
        <f t="shared" si="1176"/>
        <v>9.0836417849213366E-10</v>
      </c>
      <c r="AE3209">
        <f t="shared" si="1177"/>
        <v>-3.5471360835182203E-4</v>
      </c>
      <c r="AF3209">
        <f t="shared" si="1178"/>
        <v>-2.5492544446520353E-7</v>
      </c>
      <c r="AG3209">
        <f t="shared" si="1179"/>
        <v>9.0836417849213366E-8</v>
      </c>
      <c r="AH3209" t="str">
        <f t="shared" si="1180"/>
        <v>NaN</v>
      </c>
    </row>
    <row r="3210" spans="1:34">
      <c r="A3210" s="4">
        <v>43293.448900462965</v>
      </c>
      <c r="B3210" s="3">
        <v>-1.5779650695367301E-3</v>
      </c>
      <c r="C3210">
        <v>2.9117200983582698</v>
      </c>
      <c r="D3210" s="3">
        <v>1.9006398927795098E-2</v>
      </c>
      <c r="E3210" s="3">
        <v>1.8809178565043098E-2</v>
      </c>
      <c r="F3210" s="3">
        <v>1.8798840519448301E-2</v>
      </c>
      <c r="G3210">
        <v>-4637048</v>
      </c>
      <c r="H3210">
        <v>8246374</v>
      </c>
      <c r="K3210">
        <f t="shared" si="1162"/>
        <v>101.2496436341942</v>
      </c>
      <c r="L3210">
        <f t="shared" si="1163"/>
        <v>81.564860563427047</v>
      </c>
      <c r="M3210">
        <f t="shared" si="1157"/>
        <v>27.311401954021012</v>
      </c>
      <c r="N3210">
        <f t="shared" si="1164"/>
        <v>0.12513381300939097</v>
      </c>
      <c r="O3210">
        <f t="shared" si="1165"/>
        <v>56.205680397295659</v>
      </c>
      <c r="P3210">
        <f t="shared" si="1166"/>
        <v>55.935035161062473</v>
      </c>
      <c r="Q3210">
        <f t="shared" si="1158"/>
        <v>0.2515393260403016</v>
      </c>
      <c r="R3210">
        <f t="shared" si="1167"/>
        <v>55.954141071255357</v>
      </c>
      <c r="S3210">
        <f t="shared" si="1159"/>
        <v>27.143709069994145</v>
      </c>
      <c r="T3210">
        <f t="shared" si="1160"/>
        <v>13.115976415157206</v>
      </c>
      <c r="U3210">
        <f t="shared" si="1161"/>
        <v>0.46257608705562592</v>
      </c>
      <c r="V3210" s="6">
        <f t="shared" si="1169"/>
        <v>174281.00000044797</v>
      </c>
      <c r="W3210">
        <f t="shared" si="1174"/>
        <v>13.118390011622012</v>
      </c>
      <c r="X3210">
        <f t="shared" si="1175"/>
        <v>27.169839261777305</v>
      </c>
      <c r="Y3210">
        <f t="shared" si="1170"/>
        <v>0.28470497991198113</v>
      </c>
      <c r="Z3210">
        <f t="shared" si="1171"/>
        <v>7.0236870352222039E-7</v>
      </c>
      <c r="AA3210">
        <f t="shared" si="1173"/>
        <v>7.0420898719710664E-7</v>
      </c>
      <c r="AB3210">
        <f t="shared" si="1172"/>
        <v>0.9986836522524376</v>
      </c>
      <c r="AC3210">
        <f t="shared" si="1168"/>
        <v>2.0965114891022565</v>
      </c>
      <c r="AD3210">
        <f t="shared" si="1176"/>
        <v>9.1155117184205829E-10</v>
      </c>
      <c r="AE3210">
        <f t="shared" si="1177"/>
        <v>-3.6750937979149309E-4</v>
      </c>
      <c r="AF3210">
        <f t="shared" si="1178"/>
        <v>-2.4691283263126145E-7</v>
      </c>
      <c r="AG3210">
        <f t="shared" si="1179"/>
        <v>9.1155117184205829E-8</v>
      </c>
      <c r="AH3210" t="str">
        <f t="shared" si="1180"/>
        <v>NaN</v>
      </c>
    </row>
    <row r="3211" spans="1:34">
      <c r="A3211" s="4">
        <v>43293.449606481481</v>
      </c>
      <c r="B3211" s="3">
        <v>-1.57861914092791E-3</v>
      </c>
      <c r="C3211">
        <v>2.9118247497808598</v>
      </c>
      <c r="D3211" s="3">
        <v>1.9066216729570401E-2</v>
      </c>
      <c r="E3211" s="3">
        <v>1.8859411247885899E-2</v>
      </c>
      <c r="F3211" s="3">
        <v>1.8839230402791101E-2</v>
      </c>
      <c r="G3211">
        <v>-4637048</v>
      </c>
      <c r="H3211">
        <v>8247032</v>
      </c>
      <c r="K3211">
        <f t="shared" si="1162"/>
        <v>101.2913106842043</v>
      </c>
      <c r="L3211">
        <f t="shared" si="1163"/>
        <v>81.553435479375679</v>
      </c>
      <c r="M3211">
        <f t="shared" si="1157"/>
        <v>27.307576347494745</v>
      </c>
      <c r="N3211">
        <f t="shared" si="1164"/>
        <v>0.12516553122750315</v>
      </c>
      <c r="O3211">
        <f t="shared" si="1165"/>
        <v>56.385346218552165</v>
      </c>
      <c r="P3211">
        <f t="shared" si="1166"/>
        <v>56.085378601974355</v>
      </c>
      <c r="Q3211">
        <f t="shared" si="1158"/>
        <v>0.30947334960029593</v>
      </c>
      <c r="R3211">
        <f t="shared" si="1167"/>
        <v>56.075872868951869</v>
      </c>
      <c r="S3211">
        <f t="shared" si="1159"/>
        <v>27.101260781094549</v>
      </c>
      <c r="T3211">
        <f t="shared" si="1160"/>
        <v>13.119315174958491</v>
      </c>
      <c r="U3211">
        <f t="shared" si="1161"/>
        <v>0.4625198835092858</v>
      </c>
      <c r="V3211" s="6">
        <f t="shared" si="1169"/>
        <v>174342.00000024866</v>
      </c>
      <c r="W3211">
        <f t="shared" si="1174"/>
        <v>13.121857185261794</v>
      </c>
      <c r="X3211">
        <f t="shared" si="1175"/>
        <v>27.155713114109151</v>
      </c>
      <c r="Y3211">
        <f t="shared" si="1170"/>
        <v>0.27458827129049723</v>
      </c>
      <c r="Z3211">
        <f t="shared" si="1171"/>
        <v>1.2197385074666455E-6</v>
      </c>
      <c r="AA3211">
        <f t="shared" si="1173"/>
        <v>7.8452448967910503E-7</v>
      </c>
      <c r="AB3211">
        <f t="shared" si="1172"/>
        <v>0.99908781609844444</v>
      </c>
      <c r="AC3211">
        <f t="shared" si="1168"/>
        <v>2.0964309248282516</v>
      </c>
      <c r="AD3211">
        <f t="shared" si="1176"/>
        <v>1.052888511439681E-9</v>
      </c>
      <c r="AE3211">
        <f t="shared" si="1177"/>
        <v>-3.091920894165535E-4</v>
      </c>
      <c r="AF3211">
        <f t="shared" si="1178"/>
        <v>-3.389885652173462E-7</v>
      </c>
      <c r="AG3211">
        <f t="shared" si="1179"/>
        <v>1.052888511439681E-7</v>
      </c>
      <c r="AH3211" t="str">
        <f t="shared" si="1180"/>
        <v>NaN</v>
      </c>
    </row>
    <row r="3212" spans="1:34">
      <c r="A3212" s="4">
        <v>43293.450300925928</v>
      </c>
      <c r="B3212" s="3">
        <v>-1.57666881896148E-3</v>
      </c>
      <c r="C3212">
        <v>2.91218270521495</v>
      </c>
      <c r="D3212" s="3">
        <v>1.90269605538924E-2</v>
      </c>
      <c r="E3212">
        <v>1.8829585592448E-2</v>
      </c>
      <c r="F3212" s="3">
        <v>1.88156110755517E-2</v>
      </c>
      <c r="G3212">
        <v>-4637048</v>
      </c>
      <c r="H3212">
        <v>8246838</v>
      </c>
      <c r="K3212">
        <f t="shared" si="1162"/>
        <v>101.16706711690131</v>
      </c>
      <c r="L3212">
        <f t="shared" si="1163"/>
        <v>81.460239302766851</v>
      </c>
      <c r="M3212">
        <f t="shared" si="1157"/>
        <v>27.276370283727097</v>
      </c>
      <c r="N3212">
        <f t="shared" si="1164"/>
        <v>0.12527402195081994</v>
      </c>
      <c r="O3212">
        <f t="shared" si="1165"/>
        <v>56.267438290924346</v>
      </c>
      <c r="P3212">
        <f t="shared" si="1166"/>
        <v>55.996112183932965</v>
      </c>
      <c r="Q3212">
        <f t="shared" si="1158"/>
        <v>0.26275213823089416</v>
      </c>
      <c r="R3212">
        <f t="shared" si="1167"/>
        <v>56.004686152693452</v>
      </c>
      <c r="S3212">
        <f t="shared" si="1159"/>
        <v>27.101202191573169</v>
      </c>
      <c r="T3212">
        <f t="shared" si="1160"/>
        <v>13.130735251097098</v>
      </c>
      <c r="U3212">
        <f t="shared" si="1161"/>
        <v>0.46232764183373343</v>
      </c>
      <c r="V3212" s="6">
        <f t="shared" si="1169"/>
        <v>174402.00000044424</v>
      </c>
      <c r="W3212">
        <f t="shared" si="1174"/>
        <v>13.125350625368542</v>
      </c>
      <c r="X3212">
        <f t="shared" si="1175"/>
        <v>27.137187984284594</v>
      </c>
      <c r="Y3212">
        <f t="shared" si="1170"/>
        <v>0.27994766599313675</v>
      </c>
      <c r="Z3212">
        <f t="shared" si="1171"/>
        <v>1.0275539181580782E-6</v>
      </c>
      <c r="AA3212">
        <f t="shared" si="1173"/>
        <v>8.6621367269065754E-7</v>
      </c>
      <c r="AB3212">
        <f t="shared" si="1172"/>
        <v>0.99887219422108264</v>
      </c>
      <c r="AC3212">
        <f t="shared" si="1168"/>
        <v>2.0961553583910271</v>
      </c>
      <c r="AD3212">
        <f t="shared" si="1176"/>
        <v>1.1401157849027024E-9</v>
      </c>
      <c r="AE3212">
        <f t="shared" si="1177"/>
        <v>-2.3264859427549658E-4</v>
      </c>
      <c r="AF3212">
        <f t="shared" si="1178"/>
        <v>-4.8784242039445715E-7</v>
      </c>
      <c r="AG3212">
        <f t="shared" si="1179"/>
        <v>1.1401157849027023E-7</v>
      </c>
      <c r="AH3212" t="str">
        <f t="shared" si="1180"/>
        <v>NaN</v>
      </c>
    </row>
    <row r="3213" spans="1:34">
      <c r="A3213" s="4">
        <v>43293.450995370367</v>
      </c>
      <c r="B3213" s="3">
        <v>-1.5760979930200801E-3</v>
      </c>
      <c r="C3213">
        <v>2.9122112465120198</v>
      </c>
      <c r="D3213" s="3">
        <v>1.90090627821883E-2</v>
      </c>
      <c r="E3213" s="3">
        <v>1.88119494493003E-2</v>
      </c>
      <c r="F3213" s="3">
        <v>1.8796160565525501E-2</v>
      </c>
      <c r="G3213">
        <v>-4637048</v>
      </c>
      <c r="H3213">
        <v>8246843</v>
      </c>
      <c r="K3213">
        <f t="shared" si="1162"/>
        <v>101.13070314598298</v>
      </c>
      <c r="L3213">
        <f t="shared" si="1163"/>
        <v>81.449442850256787</v>
      </c>
      <c r="M3213">
        <f t="shared" si="1157"/>
        <v>27.272755169912852</v>
      </c>
      <c r="N3213">
        <f t="shared" si="1164"/>
        <v>0.12528267237394136</v>
      </c>
      <c r="O3213">
        <f t="shared" si="1165"/>
        <v>56.213681419952096</v>
      </c>
      <c r="P3213">
        <f t="shared" si="1166"/>
        <v>55.943328253328716</v>
      </c>
      <c r="Q3213">
        <f t="shared" si="1158"/>
        <v>0.26761751014822011</v>
      </c>
      <c r="R3213">
        <f t="shared" si="1167"/>
        <v>55.946063909803875</v>
      </c>
      <c r="S3213">
        <f t="shared" si="1159"/>
        <v>27.094343496480704</v>
      </c>
      <c r="T3213">
        <f t="shared" si="1160"/>
        <v>13.131645821951984</v>
      </c>
      <c r="U3213">
        <f t="shared" si="1161"/>
        <v>0.46231231359382258</v>
      </c>
      <c r="V3213" s="6">
        <f t="shared" si="1169"/>
        <v>174462.00000001118</v>
      </c>
      <c r="W3213">
        <f t="shared" si="1174"/>
        <v>13.12831289914326</v>
      </c>
      <c r="X3213">
        <f t="shared" si="1175"/>
        <v>27.115466916202134</v>
      </c>
      <c r="Y3213">
        <f t="shared" si="1170"/>
        <v>0.25622785404358694</v>
      </c>
      <c r="Z3213">
        <f t="shared" si="1171"/>
        <v>8.8527722165026391E-8</v>
      </c>
      <c r="AA3213">
        <f t="shared" si="1173"/>
        <v>7.754910489413299E-7</v>
      </c>
      <c r="AB3213">
        <f t="shared" si="1172"/>
        <v>0.99982143396351386</v>
      </c>
      <c r="AC3213">
        <f t="shared" si="1168"/>
        <v>2.0961333863162985</v>
      </c>
      <c r="AD3213">
        <f t="shared" si="1176"/>
        <v>1.1151843669645994E-9</v>
      </c>
      <c r="AE3213">
        <f t="shared" si="1177"/>
        <v>-1.9783460155553832E-4</v>
      </c>
      <c r="AF3213">
        <f t="shared" si="1178"/>
        <v>-5.6114546321508271E-7</v>
      </c>
      <c r="AG3213">
        <f t="shared" si="1179"/>
        <v>1.1151843669645994E-7</v>
      </c>
      <c r="AH3213" t="str">
        <f t="shared" si="1180"/>
        <v>NaN</v>
      </c>
    </row>
    <row r="3214" spans="1:34">
      <c r="A3214" s="4">
        <v>43293.451689814814</v>
      </c>
      <c r="B3214" s="3">
        <v>-1.57530121514355E-3</v>
      </c>
      <c r="C3214">
        <v>2.9122160033948599</v>
      </c>
      <c r="D3214" s="3">
        <v>1.9038270042856301E-2</v>
      </c>
      <c r="E3214" s="3">
        <v>1.8841382661903501E-2</v>
      </c>
      <c r="F3214">
        <v>1.8834990120140001E-2</v>
      </c>
      <c r="G3214">
        <v>-4637048</v>
      </c>
      <c r="H3214">
        <v>8247187</v>
      </c>
      <c r="K3214">
        <f t="shared" si="1162"/>
        <v>101.07994510324329</v>
      </c>
      <c r="L3214">
        <f t="shared" si="1163"/>
        <v>81.347643711368278</v>
      </c>
      <c r="M3214">
        <f t="shared" si="1157"/>
        <v>27.238668466624794</v>
      </c>
      <c r="N3214">
        <f t="shared" si="1164"/>
        <v>0.12528411411112678</v>
      </c>
      <c r="O3214">
        <f t="shared" si="1165"/>
        <v>56.301406918362765</v>
      </c>
      <c r="P3214">
        <f t="shared" si="1166"/>
        <v>56.031420113238013</v>
      </c>
      <c r="Q3214">
        <f t="shared" si="1158"/>
        <v>0.23831391375164657</v>
      </c>
      <c r="R3214">
        <f t="shared" si="1167"/>
        <v>56.063093004611119</v>
      </c>
      <c r="S3214">
        <f t="shared" si="1159"/>
        <v>27.079792524123697</v>
      </c>
      <c r="T3214">
        <f t="shared" si="1160"/>
        <v>13.131797583760976</v>
      </c>
      <c r="U3214">
        <f t="shared" si="1161"/>
        <v>0.46230975888717324</v>
      </c>
      <c r="V3214" s="6">
        <f t="shared" si="1169"/>
        <v>174522.00000020675</v>
      </c>
      <c r="W3214">
        <f t="shared" si="1174"/>
        <v>13.130498852894259</v>
      </c>
      <c r="X3214">
        <f t="shared" si="1175"/>
        <v>27.099444977359703</v>
      </c>
      <c r="Y3214">
        <f t="shared" si="1170"/>
        <v>0.25685153178305126</v>
      </c>
      <c r="Z3214">
        <f t="shared" si="1171"/>
        <v>8.7263039975136107E-7</v>
      </c>
      <c r="AA3214">
        <f t="shared" si="1173"/>
        <v>6.7695935093342816E-7</v>
      </c>
      <c r="AB3214">
        <f t="shared" si="1172"/>
        <v>0.99979619273941212</v>
      </c>
      <c r="AC3214">
        <f t="shared" si="1168"/>
        <v>2.0961297243038475</v>
      </c>
      <c r="AD3214">
        <f t="shared" si="1176"/>
        <v>9.7112670164765477E-10</v>
      </c>
      <c r="AE3214">
        <f t="shared" si="1177"/>
        <v>-1.5365999045241453E-4</v>
      </c>
      <c r="AF3214">
        <f t="shared" si="1178"/>
        <v>-6.291383073290492E-7</v>
      </c>
      <c r="AG3214">
        <f t="shared" si="1179"/>
        <v>9.7112670164765482E-8</v>
      </c>
      <c r="AH3214" t="str">
        <f t="shared" si="1180"/>
        <v>NaN</v>
      </c>
    </row>
    <row r="3215" spans="1:34">
      <c r="A3215" s="4">
        <v>43293.452384259261</v>
      </c>
      <c r="B3215" s="3">
        <v>-1.5756341969427E-3</v>
      </c>
      <c r="C3215">
        <v>2.9125394714283201</v>
      </c>
      <c r="D3215" s="3">
        <v>1.9026675140921701E-2</v>
      </c>
      <c r="E3215" s="3">
        <v>1.88290266587137E-2</v>
      </c>
      <c r="F3215" s="3">
        <v>1.8814705846671099E-2</v>
      </c>
      <c r="G3215">
        <v>-4637048</v>
      </c>
      <c r="H3215">
        <v>8247184</v>
      </c>
      <c r="K3215">
        <f t="shared" si="1162"/>
        <v>101.10115741961231</v>
      </c>
      <c r="L3215">
        <f t="shared" si="1163"/>
        <v>81.395519520602818</v>
      </c>
      <c r="M3215">
        <f t="shared" si="1157"/>
        <v>27.254699334094514</v>
      </c>
      <c r="N3215">
        <f t="shared" si="1164"/>
        <v>0.12538215223983729</v>
      </c>
      <c r="O3215">
        <f t="shared" si="1165"/>
        <v>56.266581038496874</v>
      </c>
      <c r="P3215">
        <f t="shared" si="1166"/>
        <v>55.994439328411403</v>
      </c>
      <c r="Q3215">
        <f t="shared" si="1158"/>
        <v>0.26462317144928704</v>
      </c>
      <c r="R3215">
        <f t="shared" si="1167"/>
        <v>56.001957867047587</v>
      </c>
      <c r="S3215">
        <f t="shared" si="1159"/>
        <v>27.078283886461655</v>
      </c>
      <c r="T3215">
        <f t="shared" si="1160"/>
        <v>13.142117386783134</v>
      </c>
      <c r="U3215">
        <f t="shared" si="1161"/>
        <v>0.46213603883484861</v>
      </c>
      <c r="V3215" s="6">
        <f t="shared" si="1169"/>
        <v>174582.00000040233</v>
      </c>
      <c r="W3215">
        <f t="shared" si="1174"/>
        <v>13.132063166927006</v>
      </c>
      <c r="X3215">
        <f t="shared" si="1175"/>
        <v>27.080068608963231</v>
      </c>
      <c r="Y3215">
        <f t="shared" si="1170"/>
        <v>0.25672658033971868</v>
      </c>
      <c r="Z3215">
        <f t="shared" si="1171"/>
        <v>1.1915183363196893E-6</v>
      </c>
      <c r="AA3215">
        <f t="shared" si="1173"/>
        <v>4.2095835132250915E-7</v>
      </c>
      <c r="AB3215">
        <f t="shared" si="1172"/>
        <v>0.99980132849688186</v>
      </c>
      <c r="AC3215">
        <f t="shared" si="1168"/>
        <v>2.095880707456923</v>
      </c>
      <c r="AD3215">
        <f t="shared" si="1176"/>
        <v>6.0410462581793215E-10</v>
      </c>
      <c r="AE3215">
        <f t="shared" si="1177"/>
        <v>-8.1413781970200467E-5</v>
      </c>
      <c r="AF3215">
        <f t="shared" si="1178"/>
        <v>-7.3866116637196072E-7</v>
      </c>
      <c r="AG3215">
        <f t="shared" si="1179"/>
        <v>6.0410462581793214E-8</v>
      </c>
      <c r="AH3215" t="str">
        <f t="shared" si="1180"/>
        <v>NaN</v>
      </c>
    </row>
    <row r="3216" spans="1:34">
      <c r="A3216" s="4">
        <v>43293.453090277777</v>
      </c>
      <c r="B3216" s="3">
        <v>-1.57519418527954E-3</v>
      </c>
      <c r="C3216">
        <v>2.91266790726513</v>
      </c>
      <c r="D3216" s="3">
        <v>1.9014866179259099E-2</v>
      </c>
      <c r="E3216" s="3">
        <v>1.88159927997185E-2</v>
      </c>
      <c r="F3216" s="3">
        <v>1.88020683750619E-2</v>
      </c>
      <c r="G3216">
        <v>-4637048</v>
      </c>
      <c r="H3216">
        <v>8247187</v>
      </c>
      <c r="K3216">
        <f t="shared" si="1162"/>
        <v>101.07312685869626</v>
      </c>
      <c r="L3216">
        <f t="shared" si="1163"/>
        <v>81.384100801102079</v>
      </c>
      <c r="M3216">
        <f t="shared" si="1157"/>
        <v>27.250875858691863</v>
      </c>
      <c r="N3216">
        <f t="shared" si="1164"/>
        <v>0.12542107914388251</v>
      </c>
      <c r="O3216">
        <f t="shared" si="1165"/>
        <v>56.23111221931044</v>
      </c>
      <c r="P3216">
        <f t="shared" si="1166"/>
        <v>55.955429761356605</v>
      </c>
      <c r="Q3216">
        <f t="shared" si="1158"/>
        <v>0.26724265581822237</v>
      </c>
      <c r="R3216">
        <f t="shared" si="1167"/>
        <v>55.963869563492217</v>
      </c>
      <c r="S3216">
        <f t="shared" si="1159"/>
        <v>27.07271408814638</v>
      </c>
      <c r="T3216">
        <f t="shared" si="1160"/>
        <v>13.146214955630001</v>
      </c>
      <c r="U3216">
        <f t="shared" si="1161"/>
        <v>0.46206706175525186</v>
      </c>
      <c r="V3216" s="6">
        <f t="shared" si="1169"/>
        <v>174643.00000020303</v>
      </c>
      <c r="W3216">
        <f t="shared" si="1174"/>
        <v>13.132786954016796</v>
      </c>
      <c r="X3216">
        <f t="shared" si="1175"/>
        <v>27.058682712976555</v>
      </c>
      <c r="Y3216">
        <f t="shared" si="1170"/>
        <v>0.26680402779903289</v>
      </c>
      <c r="Z3216">
        <f t="shared" si="1171"/>
        <v>3.2609975520628905E-7</v>
      </c>
      <c r="AA3216">
        <f t="shared" si="1173"/>
        <v>1.021562723557063E-7</v>
      </c>
      <c r="AB3216">
        <f t="shared" si="1172"/>
        <v>0.99939758726969441</v>
      </c>
      <c r="AC3216">
        <f t="shared" si="1168"/>
        <v>2.0957818331206481</v>
      </c>
      <c r="AD3216">
        <f t="shared" si="1176"/>
        <v>1.4105745194284159E-10</v>
      </c>
      <c r="AE3216">
        <f t="shared" si="1177"/>
        <v>-5.1502391762491062E-5</v>
      </c>
      <c r="AF3216">
        <f t="shared" si="1178"/>
        <v>-2.7264634019187536E-7</v>
      </c>
      <c r="AG3216">
        <f t="shared" si="1179"/>
        <v>1.4105745194284159E-8</v>
      </c>
      <c r="AH3216" t="str">
        <f t="shared" si="1180"/>
        <v>NaN</v>
      </c>
    </row>
    <row r="3217" spans="1:34">
      <c r="A3217" s="4">
        <v>43293.453784722224</v>
      </c>
      <c r="B3217" s="3">
        <v>-1.5748493112732801E-3</v>
      </c>
      <c r="C3217">
        <v>2.91266315038229</v>
      </c>
      <c r="D3217" s="3">
        <v>1.9033132609383802E-2</v>
      </c>
      <c r="E3217" s="3">
        <v>1.8834925193441401E-2</v>
      </c>
      <c r="F3217" s="3">
        <v>1.88198394472965E-2</v>
      </c>
      <c r="G3217">
        <v>-4637048</v>
      </c>
      <c r="H3217">
        <v>8247187</v>
      </c>
      <c r="K3217">
        <f t="shared" si="1162"/>
        <v>101.05115695959994</v>
      </c>
      <c r="L3217">
        <f t="shared" si="1163"/>
        <v>81.338770989289813</v>
      </c>
      <c r="M3217">
        <f t="shared" si="1157"/>
        <v>27.235697499992384</v>
      </c>
      <c r="N3217">
        <f t="shared" si="1164"/>
        <v>0.12541963740669709</v>
      </c>
      <c r="O3217">
        <f t="shared" si="1165"/>
        <v>56.285976374668522</v>
      </c>
      <c r="P3217">
        <f t="shared" si="1166"/>
        <v>56.012093293063778</v>
      </c>
      <c r="Q3217">
        <f t="shared" si="1158"/>
        <v>0.26854625612958927</v>
      </c>
      <c r="R3217">
        <f t="shared" si="1167"/>
        <v>56.017430118538933</v>
      </c>
      <c r="S3217">
        <f t="shared" si="1159"/>
        <v>27.056666662572656</v>
      </c>
      <c r="T3217">
        <f t="shared" si="1160"/>
        <v>13.146063193821009</v>
      </c>
      <c r="U3217">
        <f t="shared" si="1161"/>
        <v>0.4620696164619012</v>
      </c>
      <c r="V3217" s="6">
        <f t="shared" si="1169"/>
        <v>174703.00000039861</v>
      </c>
      <c r="W3217">
        <f t="shared" si="1174"/>
        <v>13.133183869517648</v>
      </c>
      <c r="X3217">
        <f t="shared" si="1175"/>
        <v>27.048508100246579</v>
      </c>
      <c r="Y3217">
        <f t="shared" si="1170"/>
        <v>0.26610160602063598</v>
      </c>
      <c r="Z3217">
        <f t="shared" si="1171"/>
        <v>1.2646817466907308E-8</v>
      </c>
      <c r="AA3217">
        <f t="shared" si="1173"/>
        <v>-8.0707450284799569E-8</v>
      </c>
      <c r="AB3217">
        <f t="shared" si="1172"/>
        <v>0.99942537745772786</v>
      </c>
      <c r="AC3217">
        <f t="shared" si="1168"/>
        <v>2.0957854951330992</v>
      </c>
      <c r="AD3217">
        <f t="shared" si="1176"/>
        <v>-1.1173526651803637E-10</v>
      </c>
      <c r="AE3217">
        <f t="shared" si="1177"/>
        <v>-2.4330811460446989E-5</v>
      </c>
      <c r="AF3217">
        <f t="shared" si="1178"/>
        <v>4.5715630288112902E-7</v>
      </c>
      <c r="AG3217" t="str">
        <f t="shared" si="1179"/>
        <v>NaN</v>
      </c>
      <c r="AH3217">
        <f t="shared" si="1180"/>
        <v>4.57156302881129E-3</v>
      </c>
    </row>
    <row r="3218" spans="1:34">
      <c r="A3218" s="4">
        <v>43293.454479166663</v>
      </c>
      <c r="B3218" s="3">
        <v>-1.5739573957398499E-3</v>
      </c>
      <c r="C3218">
        <v>2.9126726641479799</v>
      </c>
      <c r="D3218" s="3">
        <v>1.90425988062452E-2</v>
      </c>
      <c r="E3218" s="3">
        <v>1.8844248683817601E-2</v>
      </c>
      <c r="F3218" s="3">
        <v>1.8831273917367101E-2</v>
      </c>
      <c r="G3218">
        <v>-4637048</v>
      </c>
      <c r="H3218">
        <v>8247187</v>
      </c>
      <c r="K3218">
        <f t="shared" si="1162"/>
        <v>100.99433825504052</v>
      </c>
      <c r="L3218">
        <f t="shared" si="1163"/>
        <v>81.266921777888925</v>
      </c>
      <c r="M3218">
        <f t="shared" si="1157"/>
        <v>27.211639312690963</v>
      </c>
      <c r="N3218">
        <f t="shared" si="1164"/>
        <v>0.12542252088107089</v>
      </c>
      <c r="O3218">
        <f t="shared" si="1165"/>
        <v>56.314408580179311</v>
      </c>
      <c r="P3218">
        <f t="shared" si="1166"/>
        <v>56.039997946869619</v>
      </c>
      <c r="Q3218">
        <f t="shared" si="1158"/>
        <v>0.26251590611409625</v>
      </c>
      <c r="R3218">
        <f t="shared" si="1167"/>
        <v>56.051892674065215</v>
      </c>
      <c r="S3218">
        <f t="shared" si="1159"/>
        <v>27.036628708614899</v>
      </c>
      <c r="T3218">
        <f t="shared" si="1160"/>
        <v>13.146366717439303</v>
      </c>
      <c r="U3218">
        <f t="shared" si="1161"/>
        <v>0.46206450704859758</v>
      </c>
      <c r="V3218" s="6">
        <f t="shared" si="1169"/>
        <v>174762.99999996554</v>
      </c>
      <c r="W3218">
        <f t="shared" si="1174"/>
        <v>13.133102151620427</v>
      </c>
      <c r="X3218">
        <f t="shared" si="1175"/>
        <v>27.039893554446852</v>
      </c>
      <c r="Y3218">
        <f t="shared" si="1170"/>
        <v>0.25613371037083965</v>
      </c>
      <c r="Z3218">
        <f t="shared" si="1171"/>
        <v>-5.7226848980978769E-7</v>
      </c>
      <c r="AA3218">
        <f t="shared" si="1173"/>
        <v>-3.4312891108100832E-7</v>
      </c>
      <c r="AB3218">
        <f t="shared" si="1172"/>
        <v>0.9998247734929756</v>
      </c>
      <c r="AC3218">
        <f t="shared" si="1168"/>
        <v>2.0957781711081895</v>
      </c>
      <c r="AD3218">
        <f t="shared" si="1176"/>
        <v>-4.935295842331568E-10</v>
      </c>
      <c r="AE3218">
        <f t="shared" si="1177"/>
        <v>8.7669038211482498E-5</v>
      </c>
      <c r="AF3218">
        <f t="shared" si="1178"/>
        <v>-5.6039981742351567E-7</v>
      </c>
      <c r="AG3218" t="str">
        <f t="shared" si="1179"/>
        <v>NaN</v>
      </c>
      <c r="AH3218" t="str">
        <f t="shared" si="1180"/>
        <v>NaN</v>
      </c>
    </row>
    <row r="3219" spans="1:34">
      <c r="A3219" s="4">
        <v>43293.45517361111</v>
      </c>
      <c r="B3219" s="3">
        <v>-1.5729227737210701E-3</v>
      </c>
      <c r="C3219">
        <v>2.9124479014335498</v>
      </c>
      <c r="D3219" s="3">
        <v>1.90196349543112E-2</v>
      </c>
      <c r="E3219" s="3">
        <v>1.8821451322783098E-2</v>
      </c>
      <c r="F3219" s="3">
        <v>1.88167426116524E-2</v>
      </c>
      <c r="G3219">
        <v>-4637048</v>
      </c>
      <c r="H3219">
        <v>8247039</v>
      </c>
      <c r="K3219">
        <f t="shared" si="1162"/>
        <v>100.92842855775154</v>
      </c>
      <c r="L3219">
        <f t="shared" si="1163"/>
        <v>81.220113349710957</v>
      </c>
      <c r="M3219">
        <f t="shared" si="1157"/>
        <v>27.195965850026116</v>
      </c>
      <c r="N3219">
        <f t="shared" si="1164"/>
        <v>0.12535439879898788</v>
      </c>
      <c r="O3219">
        <f t="shared" si="1165"/>
        <v>56.245435478619463</v>
      </c>
      <c r="P3219">
        <f t="shared" si="1166"/>
        <v>55.971766797194341</v>
      </c>
      <c r="Q3219">
        <f t="shared" si="1158"/>
        <v>0.23733896886883343</v>
      </c>
      <c r="R3219">
        <f t="shared" si="1167"/>
        <v>56.008096509750629</v>
      </c>
      <c r="S3219">
        <f t="shared" si="1159"/>
        <v>27.037739870780229</v>
      </c>
      <c r="T3219">
        <f t="shared" si="1160"/>
        <v>13.139195971956882</v>
      </c>
      <c r="U3219">
        <f t="shared" si="1161"/>
        <v>0.46218521693789866</v>
      </c>
      <c r="V3219" s="6">
        <f t="shared" si="1169"/>
        <v>174823.00000016112</v>
      </c>
      <c r="W3219">
        <f t="shared" si="1174"/>
        <v>13.131864709176593</v>
      </c>
      <c r="X3219">
        <f t="shared" si="1175"/>
        <v>27.026684200330148</v>
      </c>
      <c r="Y3219">
        <f t="shared" si="1170"/>
        <v>0.25693303806278323</v>
      </c>
      <c r="Z3219">
        <f t="shared" si="1171"/>
        <v>-1.2040606346095416E-6</v>
      </c>
      <c r="AA3219">
        <f t="shared" si="1173"/>
        <v>-5.5670633302796267E-7</v>
      </c>
      <c r="AB3219">
        <f t="shared" si="1172"/>
        <v>0.99979257091058493</v>
      </c>
      <c r="AC3219">
        <f t="shared" si="1168"/>
        <v>2.0959512011966801</v>
      </c>
      <c r="AD3219">
        <f t="shared" si="1176"/>
        <v>-7.9829734341622229E-10</v>
      </c>
      <c r="AE3219">
        <f t="shared" si="1177"/>
        <v>1.1886494900994609E-4</v>
      </c>
      <c r="AF3219">
        <f t="shared" si="1178"/>
        <v>-6.685623436837354E-7</v>
      </c>
      <c r="AG3219" t="str">
        <f t="shared" si="1179"/>
        <v>NaN</v>
      </c>
      <c r="AH3219" t="str">
        <f t="shared" si="1180"/>
        <v>NaN</v>
      </c>
    </row>
    <row r="3220" spans="1:34">
      <c r="A3220" s="4">
        <v>43293.455879629626</v>
      </c>
      <c r="B3220" s="3">
        <v>-1.57214978025877E-3</v>
      </c>
      <c r="C3220">
        <v>2.9122160033948599</v>
      </c>
      <c r="D3220" s="3">
        <v>1.90359867390907E-2</v>
      </c>
      <c r="E3220" s="3">
        <v>1.8838671238681898E-2</v>
      </c>
      <c r="F3220" s="3">
        <v>1.8821888123184201E-2</v>
      </c>
      <c r="G3220">
        <v>-4637048</v>
      </c>
      <c r="H3220">
        <v>8247035</v>
      </c>
      <c r="K3220">
        <f t="shared" si="1162"/>
        <v>100.8791856804671</v>
      </c>
      <c r="L3220">
        <f t="shared" si="1163"/>
        <v>81.164106744347819</v>
      </c>
      <c r="M3220">
        <f t="shared" si="1157"/>
        <v>27.177212444446965</v>
      </c>
      <c r="N3220">
        <f t="shared" si="1164"/>
        <v>0.12528411411112678</v>
      </c>
      <c r="O3220">
        <f t="shared" si="1165"/>
        <v>56.294548898942963</v>
      </c>
      <c r="P3220">
        <f t="shared" si="1166"/>
        <v>56.023304984325236</v>
      </c>
      <c r="Q3220">
        <f t="shared" si="1158"/>
        <v>0.27094423920541999</v>
      </c>
      <c r="R3220">
        <f t="shared" si="1167"/>
        <v>56.023604659737543</v>
      </c>
      <c r="S3220">
        <f t="shared" si="1159"/>
        <v>26.996582951643351</v>
      </c>
      <c r="T3220">
        <f t="shared" si="1160"/>
        <v>13.131797583760976</v>
      </c>
      <c r="U3220">
        <f t="shared" si="1161"/>
        <v>0.46230975888717324</v>
      </c>
      <c r="V3220" s="6">
        <f t="shared" si="1169"/>
        <v>174883.99999996182</v>
      </c>
      <c r="W3220">
        <f t="shared" si="1174"/>
        <v>13.130717740118985</v>
      </c>
      <c r="X3220">
        <f t="shared" si="1175"/>
        <v>27.0107992206784</v>
      </c>
      <c r="Y3220">
        <f t="shared" si="1170"/>
        <v>0.2441363798107048</v>
      </c>
      <c r="Z3220">
        <f t="shared" si="1171"/>
        <v>-1.1915183363185148E-6</v>
      </c>
      <c r="AA3220">
        <f t="shared" si="1173"/>
        <v>-6.2677895904179418E-7</v>
      </c>
      <c r="AB3220">
        <f t="shared" si="1172"/>
        <v>1.0003065765201973</v>
      </c>
      <c r="AC3220">
        <f t="shared" si="1168"/>
        <v>2.0961297243038475</v>
      </c>
      <c r="AD3220">
        <f t="shared" si="1176"/>
        <v>-9.4597001906019097E-10</v>
      </c>
      <c r="AE3220">
        <f t="shared" si="1177"/>
        <v>1.0595894851384466E-4</v>
      </c>
      <c r="AF3220">
        <f t="shared" si="1178"/>
        <v>-8.8873189898211251E-7</v>
      </c>
      <c r="AG3220" t="str">
        <f t="shared" si="1179"/>
        <v>NaN</v>
      </c>
      <c r="AH3220" t="str">
        <f t="shared" si="1180"/>
        <v>NaN</v>
      </c>
    </row>
    <row r="3221" spans="1:34">
      <c r="A3221" s="4">
        <v>43293.456574074073</v>
      </c>
      <c r="B3221" s="3">
        <v>-1.57129354134668E-3</v>
      </c>
      <c r="C3221">
        <v>2.9119959975632801</v>
      </c>
      <c r="D3221" s="3">
        <v>1.89960289231931E-2</v>
      </c>
      <c r="E3221" s="3">
        <v>1.8811414299980199E-2</v>
      </c>
      <c r="F3221" s="3">
        <v>1.8797601785190601E-2</v>
      </c>
      <c r="G3221">
        <v>-4637048</v>
      </c>
      <c r="H3221">
        <v>8246660</v>
      </c>
      <c r="K3221">
        <f t="shared" si="1162"/>
        <v>100.82463972409025</v>
      </c>
      <c r="L3221">
        <f t="shared" si="1163"/>
        <v>81.141484958230976</v>
      </c>
      <c r="M3221">
        <f t="shared" si="1157"/>
        <v>27.169637703445911</v>
      </c>
      <c r="N3221">
        <f t="shared" si="1164"/>
        <v>0.12521743376623229</v>
      </c>
      <c r="O3221">
        <f t="shared" si="1165"/>
        <v>56.174533559097718</v>
      </c>
      <c r="P3221">
        <f t="shared" si="1166"/>
        <v>55.941726583148416</v>
      </c>
      <c r="Q3221">
        <f t="shared" si="1158"/>
        <v>0.22412593135786096</v>
      </c>
      <c r="R3221">
        <f t="shared" si="1167"/>
        <v>55.950407627739857</v>
      </c>
      <c r="S3221">
        <f t="shared" si="1159"/>
        <v>27.020220415874004</v>
      </c>
      <c r="T3221">
        <f t="shared" si="1160"/>
        <v>13.124778600087872</v>
      </c>
      <c r="U3221">
        <f t="shared" si="1161"/>
        <v>0.4624279140698197</v>
      </c>
      <c r="V3221" s="6">
        <f t="shared" si="1169"/>
        <v>174944.00000015739</v>
      </c>
      <c r="W3221">
        <f t="shared" si="1174"/>
        <v>13.129267247443083</v>
      </c>
      <c r="X3221">
        <f t="shared" si="1175"/>
        <v>26.991129867359462</v>
      </c>
      <c r="Y3221">
        <f t="shared" si="1170"/>
        <v>0.25594304191363904</v>
      </c>
      <c r="Z3221">
        <f t="shared" si="1171"/>
        <v>-9.6431982582209973E-7</v>
      </c>
      <c r="AA3221">
        <f t="shared" si="1173"/>
        <v>-7.0518325458566004E-7</v>
      </c>
      <c r="AB3221">
        <f t="shared" si="1172"/>
        <v>0.99983214096525597</v>
      </c>
      <c r="AC3221">
        <f t="shared" si="1168"/>
        <v>2.0962990923798794</v>
      </c>
      <c r="AD3221">
        <f t="shared" si="1176"/>
        <v>-1.015287916158598E-9</v>
      </c>
      <c r="AE3221">
        <f t="shared" si="1177"/>
        <v>1.5218624269413409E-4</v>
      </c>
      <c r="AF3221">
        <f t="shared" si="1178"/>
        <v>-6.6411739901555717E-7</v>
      </c>
      <c r="AG3221" t="str">
        <f t="shared" si="1179"/>
        <v>NaN</v>
      </c>
      <c r="AH3221" t="str">
        <f t="shared" si="1180"/>
        <v>NaN</v>
      </c>
    </row>
    <row r="3222" spans="1:34">
      <c r="A3222" s="4">
        <v>43293.457268518519</v>
      </c>
      <c r="B3222" s="3">
        <v>-1.56964052455805E-3</v>
      </c>
      <c r="C3222">
        <v>2.91185329107793</v>
      </c>
      <c r="D3222" s="3">
        <v>1.9032300154885901E-2</v>
      </c>
      <c r="E3222" s="3">
        <v>1.8834068954529399E-2</v>
      </c>
      <c r="F3222" s="3">
        <v>1.8817612107814099E-2</v>
      </c>
      <c r="G3222">
        <v>-4637048</v>
      </c>
      <c r="H3222">
        <v>8246751</v>
      </c>
      <c r="K3222">
        <f t="shared" si="1162"/>
        <v>100.71933572497306</v>
      </c>
      <c r="L3222">
        <f t="shared" si="1163"/>
        <v>81.009877572141292</v>
      </c>
      <c r="M3222">
        <f t="shared" si="1157"/>
        <v>27.125569924787499</v>
      </c>
      <c r="N3222">
        <f t="shared" si="1164"/>
        <v>0.12517418165062472</v>
      </c>
      <c r="O3222">
        <f t="shared" si="1165"/>
        <v>56.283476055088315</v>
      </c>
      <c r="P3222">
        <f t="shared" si="1166"/>
        <v>56.009530620775784</v>
      </c>
      <c r="Q3222">
        <f t="shared" si="1158"/>
        <v>0.27275895517763615</v>
      </c>
      <c r="R3222">
        <f t="shared" si="1167"/>
        <v>56.010717099910678</v>
      </c>
      <c r="S3222">
        <f t="shared" si="1159"/>
        <v>26.943730621335742</v>
      </c>
      <c r="T3222">
        <f t="shared" si="1160"/>
        <v>13.120225745813391</v>
      </c>
      <c r="U3222">
        <f t="shared" si="1161"/>
        <v>0.46250455526937462</v>
      </c>
      <c r="V3222" s="6">
        <f t="shared" si="1169"/>
        <v>175004.00000035297</v>
      </c>
      <c r="W3222">
        <f t="shared" si="1174"/>
        <v>13.126847813985698</v>
      </c>
      <c r="X3222">
        <f t="shared" si="1175"/>
        <v>26.97391774429671</v>
      </c>
      <c r="Y3222">
        <f t="shared" si="1170"/>
        <v>0.26963054766980338</v>
      </c>
      <c r="Z3222">
        <f t="shared" si="1171"/>
        <v>-3.0352361730899179E-7</v>
      </c>
      <c r="AA3222">
        <f t="shared" si="1173"/>
        <v>-6.4134818215170813E-7</v>
      </c>
      <c r="AB3222">
        <f t="shared" si="1172"/>
        <v>0.99928074400621569</v>
      </c>
      <c r="AC3222">
        <f t="shared" si="1168"/>
        <v>2.0964089527535226</v>
      </c>
      <c r="AD3222">
        <f t="shared" si="1176"/>
        <v>-8.7655281202572773E-10</v>
      </c>
      <c r="AE3222">
        <f t="shared" si="1177"/>
        <v>2.2738595860442569E-4</v>
      </c>
      <c r="AF3222">
        <f t="shared" si="1178"/>
        <v>-3.8374743037778514E-7</v>
      </c>
      <c r="AG3222" t="str">
        <f t="shared" si="1179"/>
        <v>NaN</v>
      </c>
      <c r="AH3222" t="str">
        <f t="shared" si="1180"/>
        <v>NaN</v>
      </c>
    </row>
    <row r="3223" spans="1:34">
      <c r="A3223" s="4">
        <v>43293.457962962966</v>
      </c>
      <c r="B3223" s="3">
        <v>-1.5741001022252E-3</v>
      </c>
      <c r="C3223">
        <v>2.9118818323750002</v>
      </c>
      <c r="D3223" s="3">
        <v>1.90482238202094E-2</v>
      </c>
      <c r="E3223" s="3">
        <v>1.8850480200344501E-2</v>
      </c>
      <c r="F3223" s="3">
        <v>1.88204588144254E-2</v>
      </c>
      <c r="G3223">
        <v>-4637048</v>
      </c>
      <c r="H3223">
        <v>8246750</v>
      </c>
      <c r="K3223">
        <f t="shared" si="1162"/>
        <v>101.0034292477701</v>
      </c>
      <c r="L3223">
        <f t="shared" si="1163"/>
        <v>81.290229125005951</v>
      </c>
      <c r="M3223">
        <f t="shared" si="1157"/>
        <v>27.219443608820423</v>
      </c>
      <c r="N3223">
        <f t="shared" si="1164"/>
        <v>0.12518283207374628</v>
      </c>
      <c r="O3223">
        <f t="shared" si="1165"/>
        <v>56.331303596770752</v>
      </c>
      <c r="P3223">
        <f t="shared" si="1166"/>
        <v>56.058648506300919</v>
      </c>
      <c r="Q3223">
        <f t="shared" si="1158"/>
        <v>0.31200675647391307</v>
      </c>
      <c r="R3223">
        <f t="shared" si="1167"/>
        <v>56.019296840296839</v>
      </c>
      <c r="S3223">
        <f t="shared" si="1159"/>
        <v>27.011439104504483</v>
      </c>
      <c r="T3223">
        <f t="shared" si="1160"/>
        <v>13.121136316668291</v>
      </c>
      <c r="U3223">
        <f t="shared" si="1161"/>
        <v>0.46248922702946343</v>
      </c>
      <c r="V3223" s="6">
        <f t="shared" si="1169"/>
        <v>175064.00000054855</v>
      </c>
      <c r="W3223">
        <f t="shared" si="1174"/>
        <v>13.124092753450395</v>
      </c>
      <c r="X3223">
        <f t="shared" si="1175"/>
        <v>26.958124447534807</v>
      </c>
      <c r="Y3223">
        <f t="shared" si="1170"/>
        <v>0.3053765032465634</v>
      </c>
      <c r="Z3223">
        <f t="shared" si="1171"/>
        <v>-1.6440862689053102E-7</v>
      </c>
      <c r="AA3223">
        <f t="shared" si="1173"/>
        <v>-4.8966476240313847E-7</v>
      </c>
      <c r="AB3223">
        <f t="shared" si="1172"/>
        <v>0.99784963457743425</v>
      </c>
      <c r="AC3223">
        <f t="shared" si="1168"/>
        <v>2.096386980678794</v>
      </c>
      <c r="AD3223">
        <f t="shared" si="1176"/>
        <v>-5.9089728642268375E-10</v>
      </c>
      <c r="AE3223">
        <f t="shared" si="1177"/>
        <v>2.3055505513980119E-4</v>
      </c>
      <c r="AF3223">
        <f t="shared" si="1178"/>
        <v>-2.5513402619437493E-7</v>
      </c>
      <c r="AG3223" t="str">
        <f t="shared" si="1179"/>
        <v>NaN</v>
      </c>
      <c r="AH3223" t="str">
        <f t="shared" si="1180"/>
        <v>NaN</v>
      </c>
    </row>
    <row r="3224" spans="1:34">
      <c r="A3224" s="4">
        <v>43293.458657407406</v>
      </c>
      <c r="B3224" s="3">
        <v>-1.57376712042605E-3</v>
      </c>
      <c r="C3224">
        <v>2.91179145160095</v>
      </c>
      <c r="D3224" s="3">
        <v>1.90595927702088E-2</v>
      </c>
      <c r="E3224" s="3">
        <v>1.8861516168544801E-2</v>
      </c>
      <c r="F3224" s="3">
        <v>1.8825366107830602E-2</v>
      </c>
      <c r="G3224">
        <v>-4637048</v>
      </c>
      <c r="H3224">
        <v>8246749</v>
      </c>
      <c r="K3224">
        <f t="shared" si="1162"/>
        <v>100.98221693140108</v>
      </c>
      <c r="L3224">
        <f t="shared" si="1163"/>
        <v>81.262566216117605</v>
      </c>
      <c r="M3224">
        <f t="shared" si="1157"/>
        <v>27.210180884423565</v>
      </c>
      <c r="N3224">
        <f t="shared" si="1164"/>
        <v>0.12515543906719628</v>
      </c>
      <c r="O3224">
        <f t="shared" si="1165"/>
        <v>56.365450818464709</v>
      </c>
      <c r="P3224">
        <f t="shared" si="1166"/>
        <v>56.091678504683038</v>
      </c>
      <c r="Q3224">
        <f t="shared" si="1158"/>
        <v>0.33136379808814098</v>
      </c>
      <c r="R3224">
        <f t="shared" si="1167"/>
        <v>56.034087020376568</v>
      </c>
      <c r="S3224">
        <f t="shared" si="1159"/>
        <v>26.989271685698139</v>
      </c>
      <c r="T3224">
        <f t="shared" si="1160"/>
        <v>13.118252842294609</v>
      </c>
      <c r="U3224">
        <f t="shared" si="1161"/>
        <v>0.46253776645584566</v>
      </c>
      <c r="V3224" s="6">
        <f t="shared" si="1169"/>
        <v>175124.00000011548</v>
      </c>
      <c r="W3224">
        <f t="shared" si="1174"/>
        <v>13.12101957681514</v>
      </c>
      <c r="X3224">
        <f t="shared" si="1175"/>
        <v>26.937253428536682</v>
      </c>
      <c r="Y3224">
        <f t="shared" si="1170"/>
        <v>0.32103465210630827</v>
      </c>
      <c r="Z3224">
        <f t="shared" si="1171"/>
        <v>-5.3618325134015325E-7</v>
      </c>
      <c r="AA3224">
        <f t="shared" si="1173"/>
        <v>-3.9171538514554086E-7</v>
      </c>
      <c r="AB3224">
        <f t="shared" si="1172"/>
        <v>0.99722053276422384</v>
      </c>
      <c r="AC3224">
        <f t="shared" si="1168"/>
        <v>2.0964565589154311</v>
      </c>
      <c r="AD3224">
        <f t="shared" si="1176"/>
        <v>-4.4965755253178988E-10</v>
      </c>
      <c r="AE3224">
        <f t="shared" si="1177"/>
        <v>2.9666961220890705E-4</v>
      </c>
      <c r="AF3224">
        <f t="shared" si="1178"/>
        <v>-1.508828449879511E-7</v>
      </c>
      <c r="AG3224" t="str">
        <f t="shared" si="1179"/>
        <v>NaN</v>
      </c>
      <c r="AH3224" t="str">
        <f t="shared" si="1180"/>
        <v>NaN</v>
      </c>
    </row>
    <row r="3225" spans="1:34">
      <c r="A3225" s="4">
        <v>43293.459363425929</v>
      </c>
      <c r="B3225" s="3">
        <v>-1.5709724517546399E-3</v>
      </c>
      <c r="C3225">
        <v>2.91167847563338</v>
      </c>
      <c r="D3225" s="3">
        <v>1.9073803957708101E-2</v>
      </c>
      <c r="E3225" s="3">
        <v>1.8876738193648601E-2</v>
      </c>
      <c r="F3225">
        <v>1.8843387309098E-2</v>
      </c>
      <c r="G3225">
        <v>-4637048</v>
      </c>
      <c r="H3225">
        <v>8246749</v>
      </c>
      <c r="K3225">
        <f t="shared" si="1162"/>
        <v>100.80418499044852</v>
      </c>
      <c r="L3225">
        <f t="shared" si="1163"/>
        <v>81.060845570111923</v>
      </c>
      <c r="M3225">
        <f t="shared" si="1157"/>
        <v>27.142636189227257</v>
      </c>
      <c r="N3225">
        <f t="shared" si="1164"/>
        <v>0.12512119780900663</v>
      </c>
      <c r="O3225">
        <f t="shared" si="1165"/>
        <v>56.408134845582303</v>
      </c>
      <c r="P3225">
        <f t="shared" si="1166"/>
        <v>56.137237123140949</v>
      </c>
      <c r="Q3225">
        <f t="shared" si="1158"/>
        <v>0.31973340175687071</v>
      </c>
      <c r="R3225">
        <f t="shared" si="1167"/>
        <v>56.088401443825433</v>
      </c>
      <c r="S3225">
        <f t="shared" si="1159"/>
        <v>26.929480588056009</v>
      </c>
      <c r="T3225">
        <f t="shared" si="1160"/>
        <v>13.114648499327275</v>
      </c>
      <c r="U3225">
        <f t="shared" si="1161"/>
        <v>0.46259844073882717</v>
      </c>
      <c r="V3225" s="6">
        <f t="shared" si="1169"/>
        <v>175185.00000054482</v>
      </c>
      <c r="W3225">
        <f t="shared" si="1174"/>
        <v>13.11786760077899</v>
      </c>
      <c r="X3225">
        <f t="shared" si="1175"/>
        <v>26.927690522949074</v>
      </c>
      <c r="Y3225">
        <f t="shared" si="1170"/>
        <v>0.32013517237243388</v>
      </c>
      <c r="Z3225">
        <f t="shared" si="1171"/>
        <v>-1.2542298277212393E-7</v>
      </c>
      <c r="AA3225">
        <f t="shared" si="1173"/>
        <v>-2.8421743750621262E-7</v>
      </c>
      <c r="AB3225">
        <f t="shared" si="1172"/>
        <v>0.9972491698855519</v>
      </c>
      <c r="AC3225">
        <f t="shared" si="1168"/>
        <v>2.0965435317112329</v>
      </c>
      <c r="AD3225">
        <f t="shared" si="1176"/>
        <v>-3.2718886842074586E-10</v>
      </c>
      <c r="AE3225">
        <f t="shared" si="1177"/>
        <v>4.453911907552058E-4</v>
      </c>
      <c r="AF3225">
        <f t="shared" si="1178"/>
        <v>-7.3128713404907223E-8</v>
      </c>
      <c r="AG3225" t="str">
        <f t="shared" si="1179"/>
        <v>NaN</v>
      </c>
      <c r="AH3225" t="str">
        <f t="shared" si="1180"/>
        <v>NaN</v>
      </c>
    </row>
    <row r="3226" spans="1:34">
      <c r="A3226" s="4">
        <v>43293.460057870368</v>
      </c>
      <c r="B3226" s="3">
        <v>-1.5687367168175099E-3</v>
      </c>
      <c r="C3226">
        <v>2.9117438827725</v>
      </c>
      <c r="D3226" s="3">
        <v>1.9072388785061799E-2</v>
      </c>
      <c r="E3226" s="3">
        <v>1.8875489511901801E-2</v>
      </c>
      <c r="F3226" s="3">
        <v>1.8845435984985701E-2</v>
      </c>
      <c r="G3226">
        <v>-4637048</v>
      </c>
      <c r="H3226">
        <v>8246749</v>
      </c>
      <c r="K3226">
        <f t="shared" si="1162"/>
        <v>100.66175943768634</v>
      </c>
      <c r="L3226">
        <f t="shared" si="1163"/>
        <v>80.915727051540586</v>
      </c>
      <c r="M3226">
        <f t="shared" si="1157"/>
        <v>27.094044305856212</v>
      </c>
      <c r="N3226">
        <f t="shared" si="1164"/>
        <v>0.12514102169532709</v>
      </c>
      <c r="O3226">
        <f t="shared" si="1165"/>
        <v>56.403884302296333</v>
      </c>
      <c r="P3226">
        <f t="shared" si="1166"/>
        <v>56.133499892720565</v>
      </c>
      <c r="Q3226">
        <f t="shared" si="1158"/>
        <v>0.30930831727228991</v>
      </c>
      <c r="R3226">
        <f t="shared" si="1167"/>
        <v>56.094575985024044</v>
      </c>
      <c r="S3226">
        <f t="shared" si="1159"/>
        <v>26.88783876100802</v>
      </c>
      <c r="T3226">
        <f t="shared" si="1160"/>
        <v>13.116735224203113</v>
      </c>
      <c r="U3226">
        <f t="shared" si="1161"/>
        <v>0.46256331352236407</v>
      </c>
      <c r="V3226" s="6">
        <f t="shared" si="1169"/>
        <v>175245.00000011176</v>
      </c>
      <c r="W3226">
        <f t="shared" si="1174"/>
        <v>13.115197176637263</v>
      </c>
      <c r="X3226">
        <f t="shared" si="1175"/>
        <v>26.918293292649707</v>
      </c>
      <c r="Y3226">
        <f t="shared" si="1170"/>
        <v>0.28638760521583845</v>
      </c>
      <c r="Z3226">
        <f t="shared" si="1171"/>
        <v>-1.4227669636955447E-7</v>
      </c>
      <c r="AA3226">
        <f t="shared" si="1173"/>
        <v>-2.9460962764987241E-7</v>
      </c>
      <c r="AB3226">
        <f t="shared" si="1172"/>
        <v>0.99860428411955404</v>
      </c>
      <c r="AC3226">
        <f t="shared" si="1168"/>
        <v>2.096493179039979</v>
      </c>
      <c r="AD3226">
        <f t="shared" si="1176"/>
        <v>-3.7910846209451722E-10</v>
      </c>
      <c r="AE3226">
        <f t="shared" si="1177"/>
        <v>3.8211662979410646E-4</v>
      </c>
      <c r="AF3226">
        <f t="shared" si="1178"/>
        <v>-9.876397838134172E-8</v>
      </c>
      <c r="AG3226" t="str">
        <f t="shared" si="1179"/>
        <v>NaN</v>
      </c>
      <c r="AH3226" t="str">
        <f t="shared" si="1180"/>
        <v>NaN</v>
      </c>
    </row>
    <row r="3227" spans="1:34">
      <c r="A3227" s="4">
        <v>43293.460752314815</v>
      </c>
      <c r="B3227" s="3">
        <v>-1.5626360145688501E-3</v>
      </c>
      <c r="C3227">
        <v>2.9116249607013698</v>
      </c>
      <c r="D3227" s="3">
        <v>1.9015032670158701E-2</v>
      </c>
      <c r="E3227" s="3">
        <v>1.8817895552856501E-2</v>
      </c>
      <c r="F3227" s="3">
        <v>1.8814551004888901E-2</v>
      </c>
      <c r="G3227">
        <v>-4637048</v>
      </c>
      <c r="H3227">
        <v>8246246</v>
      </c>
      <c r="K3227">
        <f t="shared" si="1162"/>
        <v>100.27311949850009</v>
      </c>
      <c r="L3227">
        <f t="shared" si="1163"/>
        <v>80.567685137604073</v>
      </c>
      <c r="M3227">
        <f t="shared" si="1157"/>
        <v>26.977504995389602</v>
      </c>
      <c r="N3227">
        <f t="shared" si="1164"/>
        <v>0.12510497826565259</v>
      </c>
      <c r="O3227">
        <f t="shared" si="1165"/>
        <v>56.231612283226546</v>
      </c>
      <c r="P3227">
        <f t="shared" si="1166"/>
        <v>55.961124588663921</v>
      </c>
      <c r="Q3227">
        <f t="shared" si="1158"/>
        <v>0.23012109661835467</v>
      </c>
      <c r="R3227">
        <f t="shared" si="1167"/>
        <v>56.001491186608192</v>
      </c>
      <c r="S3227">
        <f t="shared" si="1159"/>
        <v>26.824090930977366</v>
      </c>
      <c r="T3227">
        <f t="shared" si="1160"/>
        <v>13.11294117897422</v>
      </c>
      <c r="U3227">
        <f t="shared" si="1161"/>
        <v>0.46262718118866242</v>
      </c>
      <c r="V3227" s="6">
        <f t="shared" si="1169"/>
        <v>175305.00000030734</v>
      </c>
      <c r="W3227">
        <f t="shared" si="1174"/>
        <v>13.112999548900961</v>
      </c>
      <c r="X3227">
        <f t="shared" si="1175"/>
        <v>26.909213147810441</v>
      </c>
      <c r="Y3227">
        <f t="shared" si="1170"/>
        <v>0.2681075496115734</v>
      </c>
      <c r="Z3227">
        <f t="shared" si="1171"/>
        <v>-5.0587269551533172E-7</v>
      </c>
      <c r="AA3227">
        <f t="shared" si="1173"/>
        <v>-3.3025065854160207E-7</v>
      </c>
      <c r="AB3227">
        <f t="shared" si="1172"/>
        <v>0.99933811854996513</v>
      </c>
      <c r="AC3227">
        <f t="shared" si="1168"/>
        <v>2.0965847293513522</v>
      </c>
      <c r="AD3227">
        <f t="shared" si="1176"/>
        <v>-4.5396709455868619E-10</v>
      </c>
      <c r="AE3227">
        <f t="shared" si="1177"/>
        <v>3.4021335579159255E-4</v>
      </c>
      <c r="AF3227">
        <f t="shared" si="1178"/>
        <v>-1.3283240986015763E-7</v>
      </c>
      <c r="AG3227" t="str">
        <f t="shared" si="1179"/>
        <v>NaN</v>
      </c>
      <c r="AH3227" t="str">
        <f t="shared" si="1180"/>
        <v>NaN</v>
      </c>
    </row>
    <row r="3228" spans="1:34">
      <c r="A3228" s="4">
        <v>43293.461446759262</v>
      </c>
      <c r="B3228" s="3">
        <v>-1.5649787793699901E-3</v>
      </c>
      <c r="C3228">
        <v>2.9115536074586998</v>
      </c>
      <c r="D3228" s="3">
        <v>1.9018303027114599E-2</v>
      </c>
      <c r="E3228" s="3">
        <v>1.88214988916116E-2</v>
      </c>
      <c r="F3228" s="3">
        <v>1.8806272924994101E-2</v>
      </c>
      <c r="G3228">
        <v>-4637048</v>
      </c>
      <c r="H3228">
        <v>8246246</v>
      </c>
      <c r="K3228">
        <f t="shared" si="1162"/>
        <v>100.42236329580929</v>
      </c>
      <c r="L3228">
        <f t="shared" si="1163"/>
        <v>80.727810395595299</v>
      </c>
      <c r="M3228">
        <f t="shared" si="1157"/>
        <v>27.031121776608629</v>
      </c>
      <c r="N3228">
        <f t="shared" si="1164"/>
        <v>0.12508335220785036</v>
      </c>
      <c r="O3228">
        <f t="shared" si="1165"/>
        <v>56.241434967291241</v>
      </c>
      <c r="P3228">
        <f t="shared" si="1166"/>
        <v>55.971909167877179</v>
      </c>
      <c r="Q3228">
        <f t="shared" si="1158"/>
        <v>0.26489323494407557</v>
      </c>
      <c r="R3228">
        <f t="shared" si="1167"/>
        <v>55.976541732347165</v>
      </c>
      <c r="S3228">
        <f t="shared" si="1159"/>
        <v>26.85452628664591</v>
      </c>
      <c r="T3228">
        <f t="shared" si="1160"/>
        <v>13.110664751837142</v>
      </c>
      <c r="U3228">
        <f t="shared" si="1161"/>
        <v>0.46266550178843741</v>
      </c>
      <c r="V3228" s="6">
        <f t="shared" si="1169"/>
        <v>175365.00000050291</v>
      </c>
      <c r="W3228">
        <f t="shared" si="1174"/>
        <v>13.111248451103107</v>
      </c>
      <c r="X3228">
        <f t="shared" si="1175"/>
        <v>26.901459320419011</v>
      </c>
      <c r="Y3228">
        <f t="shared" si="1170"/>
        <v>0.25426335768898412</v>
      </c>
      <c r="Z3228">
        <f t="shared" si="1171"/>
        <v>-2.1183419234680244E-7</v>
      </c>
      <c r="AA3228">
        <f t="shared" si="1173"/>
        <v>-2.7307494943907764E-7</v>
      </c>
      <c r="AB3228">
        <f t="shared" si="1172"/>
        <v>0.9998990884041622</v>
      </c>
      <c r="AC3228">
        <f t="shared" si="1168"/>
        <v>2.0966396595381696</v>
      </c>
      <c r="AD3228">
        <f t="shared" si="1176"/>
        <v>-3.9582132480176176E-10</v>
      </c>
      <c r="AE3228">
        <f t="shared" si="1177"/>
        <v>3.5138226392419957E-4</v>
      </c>
      <c r="AF3228">
        <f t="shared" si="1178"/>
        <v>-1.1213737546827564E-7</v>
      </c>
      <c r="AG3228" t="str">
        <f t="shared" si="1179"/>
        <v>NaN</v>
      </c>
      <c r="AH3228" t="str">
        <f t="shared" si="1180"/>
        <v>NaN</v>
      </c>
    </row>
    <row r="3229" spans="1:34">
      <c r="A3229" s="4">
        <v>43293.462141203701</v>
      </c>
      <c r="B3229" s="3">
        <v>-1.5658825871105401E-3</v>
      </c>
      <c r="C3229">
        <v>2.9115452829137198</v>
      </c>
      <c r="D3229" s="3">
        <v>1.9029481701800299E-2</v>
      </c>
      <c r="E3229" s="3">
        <v>1.8831833219592201E-2</v>
      </c>
      <c r="F3229" s="3">
        <v>1.8816456749900699E-2</v>
      </c>
      <c r="G3229">
        <v>-4637048</v>
      </c>
      <c r="H3229">
        <v>8246246</v>
      </c>
      <c r="K3229">
        <f t="shared" si="1162"/>
        <v>100.47993958309664</v>
      </c>
      <c r="L3229">
        <f t="shared" si="1163"/>
        <v>80.772000137727005</v>
      </c>
      <c r="M3229">
        <f t="shared" si="1157"/>
        <v>27.045918391244719</v>
      </c>
      <c r="N3229">
        <f t="shared" si="1164"/>
        <v>0.12508082916777286</v>
      </c>
      <c r="O3229">
        <f t="shared" si="1165"/>
        <v>56.275010687367185</v>
      </c>
      <c r="P3229">
        <f t="shared" si="1166"/>
        <v>56.002839198689543</v>
      </c>
      <c r="Q3229">
        <f t="shared" si="1158"/>
        <v>0.2677757415045221</v>
      </c>
      <c r="R3229">
        <f t="shared" si="1167"/>
        <v>56.007234945862663</v>
      </c>
      <c r="S3229">
        <f t="shared" si="1159"/>
        <v>26.867401230241704</v>
      </c>
      <c r="T3229">
        <f t="shared" si="1160"/>
        <v>13.110399168671089</v>
      </c>
      <c r="U3229">
        <f t="shared" si="1161"/>
        <v>0.4626699725250788</v>
      </c>
      <c r="V3229" s="6">
        <f t="shared" si="1169"/>
        <v>175425.00000006985</v>
      </c>
      <c r="W3229">
        <f t="shared" si="1174"/>
        <v>13.109905942791411</v>
      </c>
      <c r="X3229">
        <f t="shared" si="1175"/>
        <v>26.896443874070044</v>
      </c>
      <c r="Y3229">
        <f t="shared" si="1170"/>
        <v>0.25681194006415353</v>
      </c>
      <c r="Z3229">
        <f t="shared" si="1171"/>
        <v>-3.7626894831461013E-7</v>
      </c>
      <c r="AA3229">
        <f t="shared" si="1173"/>
        <v>-2.809026872965828E-7</v>
      </c>
      <c r="AB3229">
        <f t="shared" si="1172"/>
        <v>0.99979620517439838</v>
      </c>
      <c r="AC3229">
        <f t="shared" si="1168"/>
        <v>2.0966460680599663</v>
      </c>
      <c r="AD3229">
        <f t="shared" si="1176"/>
        <v>-4.0312813895734832E-10</v>
      </c>
      <c r="AE3229">
        <f t="shared" si="1177"/>
        <v>2.6152067157747224E-4</v>
      </c>
      <c r="AF3229">
        <f t="shared" si="1178"/>
        <v>-1.5345043601532855E-7</v>
      </c>
      <c r="AG3229" t="str">
        <f t="shared" si="1179"/>
        <v>NaN</v>
      </c>
      <c r="AH3229" t="str">
        <f t="shared" si="1180"/>
        <v>NaN</v>
      </c>
    </row>
    <row r="3230" spans="1:34">
      <c r="A3230" s="4">
        <v>43293.462847222225</v>
      </c>
      <c r="B3230" s="3">
        <v>-1.56144679385761E-3</v>
      </c>
      <c r="C3230">
        <v>2.9114109009733502</v>
      </c>
      <c r="D3230" s="3">
        <v>1.9036462427375202E-2</v>
      </c>
      <c r="E3230" s="3">
        <v>1.8840252902227801E-2</v>
      </c>
      <c r="F3230">
        <v>1.883337023688E-2</v>
      </c>
      <c r="G3230">
        <v>-4637048</v>
      </c>
      <c r="H3230">
        <v>8246244</v>
      </c>
      <c r="K3230">
        <f t="shared" si="1162"/>
        <v>100.19736122575421</v>
      </c>
      <c r="L3230">
        <f t="shared" si="1163"/>
        <v>80.467189155681737</v>
      </c>
      <c r="M3230">
        <f t="shared" si="1157"/>
        <v>26.943854644759618</v>
      </c>
      <c r="N3230">
        <f t="shared" si="1164"/>
        <v>0.12504010009224292</v>
      </c>
      <c r="O3230">
        <f t="shared" si="1165"/>
        <v>56.295977652988761</v>
      </c>
      <c r="P3230">
        <f t="shared" si="1166"/>
        <v>56.028038809524261</v>
      </c>
      <c r="Q3230">
        <f t="shared" si="1158"/>
        <v>0.23776684374386292</v>
      </c>
      <c r="R3230">
        <f t="shared" si="1167"/>
        <v>56.058210809244898</v>
      </c>
      <c r="S3230">
        <f t="shared" si="1159"/>
        <v>26.785343415597044</v>
      </c>
      <c r="T3230">
        <f t="shared" si="1160"/>
        <v>13.106111897562675</v>
      </c>
      <c r="U3230">
        <f t="shared" si="1161"/>
        <v>0.46274214298799204</v>
      </c>
      <c r="V3230" s="6">
        <f t="shared" si="1169"/>
        <v>175486.00000049919</v>
      </c>
      <c r="W3230">
        <f t="shared" si="1174"/>
        <v>13.108391243196269</v>
      </c>
      <c r="X3230">
        <f t="shared" si="1175"/>
        <v>26.885613423093485</v>
      </c>
      <c r="Y3230">
        <f t="shared" si="1170"/>
        <v>0.265875894412891</v>
      </c>
      <c r="Z3230">
        <f t="shared" si="1171"/>
        <v>-4.1389584313263829E-7</v>
      </c>
      <c r="AA3230">
        <f t="shared" si="1173"/>
        <v>-2.8993612833331381E-7</v>
      </c>
      <c r="AB3230">
        <f t="shared" si="1172"/>
        <v>0.99942773041112742</v>
      </c>
      <c r="AC3230">
        <f t="shared" si="1168"/>
        <v>2.0967495199118127</v>
      </c>
      <c r="AD3230">
        <f t="shared" si="1176"/>
        <v>-4.0192704578765983E-10</v>
      </c>
      <c r="AE3230">
        <f t="shared" si="1177"/>
        <v>1.678511169489998E-4</v>
      </c>
      <c r="AF3230">
        <f t="shared" si="1178"/>
        <v>-2.3837133644882324E-7</v>
      </c>
      <c r="AG3230" t="str">
        <f t="shared" si="1179"/>
        <v>NaN</v>
      </c>
      <c r="AH3230" t="str">
        <f t="shared" si="1180"/>
        <v>NaN</v>
      </c>
    </row>
    <row r="3231" spans="1:34">
      <c r="A3231" s="4">
        <v>43293.463541666664</v>
      </c>
      <c r="B3231" s="3">
        <v>-1.5689150999241999E-3</v>
      </c>
      <c r="C3231">
        <v>2.9113883057798402</v>
      </c>
      <c r="D3231" s="3">
        <v>1.9045714564508699E-2</v>
      </c>
      <c r="E3231" s="3">
        <v>1.8848375279685602E-2</v>
      </c>
      <c r="F3231">
        <v>1.8824568077107001E-2</v>
      </c>
      <c r="G3231">
        <v>-4637048</v>
      </c>
      <c r="H3231">
        <v>8246243</v>
      </c>
      <c r="K3231">
        <f t="shared" si="1162"/>
        <v>100.67312317859849</v>
      </c>
      <c r="L3231">
        <f t="shared" si="1163"/>
        <v>80.954521467438227</v>
      </c>
      <c r="M3231">
        <f t="shared" si="1157"/>
        <v>27.107034334636165</v>
      </c>
      <c r="N3231">
        <f t="shared" si="1164"/>
        <v>0.12503325184060621</v>
      </c>
      <c r="O3231">
        <f t="shared" si="1165"/>
        <v>56.323766919179313</v>
      </c>
      <c r="P3231">
        <f t="shared" si="1166"/>
        <v>56.052348603592243</v>
      </c>
      <c r="Q3231">
        <f t="shared" si="1158"/>
        <v>0.29208509799028803</v>
      </c>
      <c r="R3231">
        <f t="shared" si="1167"/>
        <v>56.031681821189025</v>
      </c>
      <c r="S3231">
        <f t="shared" si="1159"/>
        <v>26.912310935975974</v>
      </c>
      <c r="T3231">
        <f t="shared" si="1160"/>
        <v>13.105391028969338</v>
      </c>
      <c r="U3231">
        <f t="shared" si="1161"/>
        <v>0.46275427784458606</v>
      </c>
      <c r="V3231" s="6">
        <f t="shared" si="1169"/>
        <v>175546.00000006612</v>
      </c>
      <c r="W3231">
        <f t="shared" si="1174"/>
        <v>13.107016631424933</v>
      </c>
      <c r="X3231">
        <f t="shared" si="1175"/>
        <v>26.871477749816087</v>
      </c>
      <c r="Y3231">
        <f t="shared" si="1170"/>
        <v>0.27789610047314045</v>
      </c>
      <c r="Z3231">
        <f t="shared" si="1171"/>
        <v>-1.3595328762248209E-7</v>
      </c>
      <c r="AA3231">
        <f t="shared" si="1173"/>
        <v>-2.2308866502773739E-7</v>
      </c>
      <c r="AB3231">
        <f t="shared" si="1172"/>
        <v>0.99894716287813179</v>
      </c>
      <c r="AC3231">
        <f t="shared" si="1168"/>
        <v>2.0967669144709697</v>
      </c>
      <c r="AD3231">
        <f t="shared" si="1176"/>
        <v>-2.9588470396885457E-10</v>
      </c>
      <c r="AE3231">
        <f t="shared" si="1177"/>
        <v>2.1843901186413873E-4</v>
      </c>
      <c r="AF3231">
        <f t="shared" si="1178"/>
        <v>-1.3484142925443758E-7</v>
      </c>
      <c r="AG3231" t="str">
        <f t="shared" si="1179"/>
        <v>NaN</v>
      </c>
      <c r="AH3231" t="str">
        <f t="shared" si="1180"/>
        <v>NaN</v>
      </c>
    </row>
    <row r="3232" spans="1:34">
      <c r="A3232" s="4">
        <v>43293.464236111111</v>
      </c>
      <c r="B3232" s="3">
        <v>-1.56953349469404E-3</v>
      </c>
      <c r="C3232">
        <v>2.91135976448277</v>
      </c>
      <c r="D3232" s="3">
        <v>1.9054395875700701E-2</v>
      </c>
      <c r="E3232" s="3">
        <v>1.8856319274036699E-2</v>
      </c>
      <c r="F3232">
        <v>1.8829320528730001E-2</v>
      </c>
      <c r="G3232">
        <v>-4637048</v>
      </c>
      <c r="H3232">
        <v>8246243</v>
      </c>
      <c r="K3232">
        <f t="shared" si="1162"/>
        <v>100.71251748042604</v>
      </c>
      <c r="L3232">
        <f t="shared" si="1163"/>
        <v>80.987668714859907</v>
      </c>
      <c r="M3232">
        <f t="shared" si="1157"/>
        <v>27.118133450011946</v>
      </c>
      <c r="N3232">
        <f t="shared" si="1164"/>
        <v>0.12502460141748464</v>
      </c>
      <c r="O3232">
        <f t="shared" si="1165"/>
        <v>56.349841680514629</v>
      </c>
      <c r="P3232">
        <f t="shared" si="1166"/>
        <v>56.07612450760012</v>
      </c>
      <c r="Q3232">
        <f t="shared" si="1158"/>
        <v>0.30383635968527045</v>
      </c>
      <c r="R3232">
        <f t="shared" si="1167"/>
        <v>56.046005320829359</v>
      </c>
      <c r="S3232">
        <f t="shared" si="1159"/>
        <v>26.915575876888433</v>
      </c>
      <c r="T3232">
        <f t="shared" si="1160"/>
        <v>13.104480458114434</v>
      </c>
      <c r="U3232">
        <f t="shared" si="1161"/>
        <v>0.46276960608449719</v>
      </c>
      <c r="V3232" s="6">
        <f t="shared" si="1169"/>
        <v>175606.0000002617</v>
      </c>
      <c r="W3232">
        <f t="shared" si="1174"/>
        <v>13.105837558907712</v>
      </c>
      <c r="X3232">
        <f t="shared" si="1175"/>
        <v>26.868657633515049</v>
      </c>
      <c r="Y3232">
        <f t="shared" si="1170"/>
        <v>0.30791068454850762</v>
      </c>
      <c r="Z3232">
        <f t="shared" si="1171"/>
        <v>-1.8021714777466037E-7</v>
      </c>
      <c r="AA3232">
        <f t="shared" si="1173"/>
        <v>-1.9954572591282145E-7</v>
      </c>
      <c r="AB3232">
        <f t="shared" si="1172"/>
        <v>0.99773879638347984</v>
      </c>
      <c r="AC3232">
        <f t="shared" si="1168"/>
        <v>2.0967888865456987</v>
      </c>
      <c r="AD3232">
        <f t="shared" si="1176"/>
        <v>-2.3886344094024773E-10</v>
      </c>
      <c r="AE3232">
        <f t="shared" si="1177"/>
        <v>9.7760564261790365E-4</v>
      </c>
      <c r="AF3232">
        <f t="shared" si="1178"/>
        <v>-2.4322993324292136E-8</v>
      </c>
      <c r="AG3232" t="str">
        <f t="shared" si="1179"/>
        <v>NaN</v>
      </c>
      <c r="AH3232" t="str">
        <f t="shared" si="1180"/>
        <v>NaN</v>
      </c>
    </row>
    <row r="3233" spans="1:34">
      <c r="A3233" s="4">
        <v>43293.464930555558</v>
      </c>
      <c r="B3233" s="3">
        <v>-1.5684394116397E-3</v>
      </c>
      <c r="C3233">
        <v>2.9113205201993</v>
      </c>
      <c r="D3233" s="3">
        <v>1.9057166759957899E-2</v>
      </c>
      <c r="E3233" s="3">
        <v>1.8860089103691299E-2</v>
      </c>
      <c r="F3233">
        <v>1.8824127373572998E-2</v>
      </c>
      <c r="G3233">
        <v>-4637048</v>
      </c>
      <c r="H3233">
        <v>8246243</v>
      </c>
      <c r="K3233">
        <f t="shared" si="1162"/>
        <v>100.64281986949989</v>
      </c>
      <c r="L3233">
        <f t="shared" si="1163"/>
        <v>80.924797459124179</v>
      </c>
      <c r="M3233">
        <f t="shared" si="1157"/>
        <v>27.097081466046163</v>
      </c>
      <c r="N3233">
        <f t="shared" si="1164"/>
        <v>0.12501270708569293</v>
      </c>
      <c r="O3233">
        <f t="shared" si="1165"/>
        <v>56.358164172831323</v>
      </c>
      <c r="P3233">
        <f t="shared" si="1166"/>
        <v>56.08740738420255</v>
      </c>
      <c r="Q3233">
        <f t="shared" si="1158"/>
        <v>0.32781059596996442</v>
      </c>
      <c r="R3233">
        <f t="shared" si="1167"/>
        <v>56.030353576861359</v>
      </c>
      <c r="S3233">
        <f t="shared" si="1159"/>
        <v>26.878541068732854</v>
      </c>
      <c r="T3233">
        <f t="shared" si="1160"/>
        <v>13.103228423188993</v>
      </c>
      <c r="U3233">
        <f t="shared" si="1161"/>
        <v>0.46279068241437427</v>
      </c>
      <c r="V3233" s="6">
        <f t="shared" si="1169"/>
        <v>175666.00000045728</v>
      </c>
      <c r="W3233">
        <f t="shared" si="1174"/>
        <v>13.104471702625379</v>
      </c>
      <c r="X3233">
        <f t="shared" si="1175"/>
        <v>26.867702089164386</v>
      </c>
      <c r="Y3233">
        <f t="shared" si="1170"/>
        <v>0.3164224393183967</v>
      </c>
      <c r="Z3233">
        <f t="shared" si="1171"/>
        <v>-2.0551078362667148E-7</v>
      </c>
      <c r="AA3233">
        <f t="shared" si="1173"/>
        <v>-1.7401319013480981E-7</v>
      </c>
      <c r="AB3233">
        <f t="shared" si="1172"/>
        <v>0.99739377579370281</v>
      </c>
      <c r="AC3233">
        <f t="shared" si="1168"/>
        <v>2.0968190981484498</v>
      </c>
      <c r="AD3233">
        <f t="shared" si="1176"/>
        <v>-2.0269972785909279E-10</v>
      </c>
      <c r="AE3233">
        <f t="shared" si="1177"/>
        <v>-7.5008094763520476E-4</v>
      </c>
      <c r="AF3233">
        <f t="shared" si="1178"/>
        <v>2.6901473411737401E-8</v>
      </c>
      <c r="AG3233" t="str">
        <f t="shared" si="1179"/>
        <v>NaN</v>
      </c>
      <c r="AH3233">
        <f t="shared" si="1180"/>
        <v>2.6901473411737402E-4</v>
      </c>
    </row>
    <row r="3234" spans="1:34">
      <c r="A3234" s="4">
        <v>43293.465624999997</v>
      </c>
      <c r="B3234" s="3">
        <v>-1.5702470271207901E-3</v>
      </c>
      <c r="C3234">
        <v>2.9112824651365399</v>
      </c>
      <c r="D3234" s="3">
        <v>1.90639691024262E-2</v>
      </c>
      <c r="E3234" s="3">
        <v>1.8866166021525702E-2</v>
      </c>
      <c r="F3234" s="3">
        <v>1.8834287376666901E-2</v>
      </c>
      <c r="G3234">
        <v>-4637048</v>
      </c>
      <c r="H3234">
        <v>8246243</v>
      </c>
      <c r="K3234">
        <f t="shared" si="1162"/>
        <v>100.75797244407396</v>
      </c>
      <c r="L3234">
        <f t="shared" si="1163"/>
        <v>81.026594802098586</v>
      </c>
      <c r="M3234">
        <f t="shared" si="1157"/>
        <v>27.131167567985408</v>
      </c>
      <c r="N3234">
        <f t="shared" si="1164"/>
        <v>0.12500117318819756</v>
      </c>
      <c r="O3234">
        <f t="shared" si="1165"/>
        <v>56.378595355685988</v>
      </c>
      <c r="P3234">
        <f t="shared" si="1166"/>
        <v>56.105595238915029</v>
      </c>
      <c r="Q3234">
        <f t="shared" si="1158"/>
        <v>0.31762036229995516</v>
      </c>
      <c r="R3234">
        <f t="shared" si="1167"/>
        <v>56.060974993386033</v>
      </c>
      <c r="S3234">
        <f t="shared" si="1159"/>
        <v>26.919420659785438</v>
      </c>
      <c r="T3234">
        <f t="shared" si="1160"/>
        <v>13.102014328715795</v>
      </c>
      <c r="U3234">
        <f t="shared" si="1161"/>
        <v>0.46281112006758907</v>
      </c>
      <c r="V3234" s="6">
        <f t="shared" si="1169"/>
        <v>175726.00000002421</v>
      </c>
      <c r="W3234">
        <f t="shared" si="1174"/>
        <v>13.103327652064127</v>
      </c>
      <c r="X3234">
        <f t="shared" si="1175"/>
        <v>26.87351085917895</v>
      </c>
      <c r="Y3234">
        <f t="shared" si="1170"/>
        <v>0.31903867755916576</v>
      </c>
      <c r="Z3234">
        <f t="shared" si="1171"/>
        <v>-3.794045237629702E-8</v>
      </c>
      <c r="AA3234">
        <f t="shared" si="1173"/>
        <v>-1.4017884732015402E-7</v>
      </c>
      <c r="AB3234">
        <f t="shared" si="1172"/>
        <v>0.99729203809699529</v>
      </c>
      <c r="AC3234">
        <f t="shared" si="1168"/>
        <v>2.0968483942480876</v>
      </c>
      <c r="AD3234">
        <f t="shared" si="1176"/>
        <v>-1.6195094509813427E-10</v>
      </c>
      <c r="AE3234">
        <f t="shared" si="1177"/>
        <v>-1.1762243151039388E-3</v>
      </c>
      <c r="AF3234">
        <f t="shared" si="1178"/>
        <v>1.3706430547299445E-8</v>
      </c>
      <c r="AG3234" t="str">
        <f t="shared" si="1179"/>
        <v>NaN</v>
      </c>
      <c r="AH3234">
        <f t="shared" si="1180"/>
        <v>1.3706430547299445E-4</v>
      </c>
    </row>
    <row r="3235" spans="1:34">
      <c r="A3235" s="4">
        <v>43293.466319444444</v>
      </c>
      <c r="B3235" s="3">
        <v>-1.56820156749745E-3</v>
      </c>
      <c r="C3235">
        <v>2.9113062495507598</v>
      </c>
      <c r="D3235" s="3">
        <v>1.90647658803027E-2</v>
      </c>
      <c r="E3235" s="3">
        <v>1.8868461217498401E-2</v>
      </c>
      <c r="F3235">
        <v>1.8837050706933998E-2</v>
      </c>
      <c r="G3235">
        <v>-4637048</v>
      </c>
      <c r="H3235">
        <v>8246243</v>
      </c>
      <c r="K3235">
        <f t="shared" si="1162"/>
        <v>100.62766821495059</v>
      </c>
      <c r="L3235">
        <f t="shared" si="1163"/>
        <v>80.892658200488484</v>
      </c>
      <c r="M3235">
        <f t="shared" si="1157"/>
        <v>27.086319868404232</v>
      </c>
      <c r="N3235">
        <f t="shared" si="1164"/>
        <v>0.1250083818741306</v>
      </c>
      <c r="O3235">
        <f t="shared" si="1165"/>
        <v>56.38098851871257</v>
      </c>
      <c r="P3235">
        <f t="shared" si="1166"/>
        <v>56.112464624354438</v>
      </c>
      <c r="Q3235">
        <f t="shared" si="1158"/>
        <v>0.31168507440757764</v>
      </c>
      <c r="R3235">
        <f t="shared" si="1167"/>
        <v>56.069303444304992</v>
      </c>
      <c r="S3235">
        <f t="shared" si="1159"/>
        <v>26.87852981879918</v>
      </c>
      <c r="T3235">
        <f t="shared" si="1160"/>
        <v>13.102773137761378</v>
      </c>
      <c r="U3235">
        <f t="shared" si="1161"/>
        <v>0.46279834653433249</v>
      </c>
      <c r="V3235" s="6">
        <f t="shared" si="1169"/>
        <v>175786.00000021979</v>
      </c>
      <c r="W3235">
        <f t="shared" si="1174"/>
        <v>13.102455021661529</v>
      </c>
      <c r="X3235">
        <f t="shared" si="1175"/>
        <v>26.870188815896388</v>
      </c>
      <c r="Y3235">
        <f t="shared" si="1170"/>
        <v>0.31254554020151676</v>
      </c>
      <c r="Z3235">
        <f t="shared" si="1171"/>
        <v>-4.7033618542390844E-8</v>
      </c>
      <c r="AA3235">
        <f t="shared" si="1173"/>
        <v>-1.3746881500757193E-7</v>
      </c>
      <c r="AB3235">
        <f t="shared" si="1172"/>
        <v>0.99754898714707085</v>
      </c>
      <c r="AC3235">
        <f t="shared" si="1168"/>
        <v>2.0968300841858181</v>
      </c>
      <c r="AD3235">
        <f t="shared" si="1176"/>
        <v>-1.6211807161252325E-10</v>
      </c>
      <c r="AE3235">
        <f t="shared" si="1177"/>
        <v>3.5265729464291888E-4</v>
      </c>
      <c r="AF3235">
        <f t="shared" si="1178"/>
        <v>-4.5762484374609273E-8</v>
      </c>
      <c r="AG3235" t="str">
        <f t="shared" si="1179"/>
        <v>NaN</v>
      </c>
      <c r="AH3235" t="str">
        <f t="shared" si="1180"/>
        <v>NaN</v>
      </c>
    </row>
    <row r="3236" spans="1:34">
      <c r="A3236" s="4">
        <v>43293.46702546296</v>
      </c>
      <c r="B3236" s="3">
        <v>-1.56786858569831E-3</v>
      </c>
      <c r="C3236">
        <v>2.91126462682587</v>
      </c>
      <c r="D3236" s="3">
        <v>1.9070533600752199E-2</v>
      </c>
      <c r="E3236">
        <v>1.8873598650971001E-2</v>
      </c>
      <c r="F3236" s="3">
        <v>1.88439113889763E-2</v>
      </c>
      <c r="G3236">
        <v>-4637048</v>
      </c>
      <c r="H3236">
        <v>8246243</v>
      </c>
      <c r="K3236">
        <f t="shared" si="1162"/>
        <v>100.6064558985822</v>
      </c>
      <c r="L3236">
        <f t="shared" si="1163"/>
        <v>80.862427580015293</v>
      </c>
      <c r="M3236">
        <f t="shared" si="1157"/>
        <v>27.0761973644073</v>
      </c>
      <c r="N3236">
        <f t="shared" si="1164"/>
        <v>0.12499576667374626</v>
      </c>
      <c r="O3236">
        <f t="shared" si="1165"/>
        <v>56.398312161517595</v>
      </c>
      <c r="P3236">
        <f t="shared" si="1166"/>
        <v>56.127840658084182</v>
      </c>
      <c r="Q3236">
        <f t="shared" si="1158"/>
        <v>0.30833118389701752</v>
      </c>
      <c r="R3236">
        <f t="shared" si="1167"/>
        <v>56.089980977620577</v>
      </c>
      <c r="S3236">
        <f t="shared" si="1159"/>
        <v>26.870643241809287</v>
      </c>
      <c r="T3236">
        <f t="shared" si="1160"/>
        <v>13.101445221931449</v>
      </c>
      <c r="U3236">
        <f t="shared" si="1161"/>
        <v>0.46282070021753374</v>
      </c>
      <c r="V3236" s="6">
        <f t="shared" si="1169"/>
        <v>175847.00000002049</v>
      </c>
      <c r="W3236">
        <f t="shared" si="1174"/>
        <v>13.10161157622222</v>
      </c>
      <c r="X3236">
        <f t="shared" si="1175"/>
        <v>26.866453135954046</v>
      </c>
      <c r="Y3236">
        <f t="shared" si="1170"/>
        <v>0.29104044793548195</v>
      </c>
      <c r="Z3236">
        <f t="shared" si="1171"/>
        <v>-1.9754119786852848E-7</v>
      </c>
      <c r="AA3236">
        <f t="shared" si="1173"/>
        <v>-1.2650550258025664E-7</v>
      </c>
      <c r="AB3236">
        <f t="shared" si="1172"/>
        <v>0.99841556896119998</v>
      </c>
      <c r="AC3236">
        <f t="shared" si="1168"/>
        <v>2.096862126794794</v>
      </c>
      <c r="AD3236">
        <f t="shared" si="1176"/>
        <v>-1.6021502768361589E-10</v>
      </c>
      <c r="AE3236">
        <f t="shared" si="1177"/>
        <v>-1.2375846738167024E-3</v>
      </c>
      <c r="AF3236">
        <f t="shared" si="1178"/>
        <v>1.2887223566815744E-8</v>
      </c>
      <c r="AG3236" t="str">
        <f t="shared" si="1179"/>
        <v>NaN</v>
      </c>
      <c r="AH3236">
        <f t="shared" si="1180"/>
        <v>1.2887223566815744E-4</v>
      </c>
    </row>
    <row r="3237" spans="1:34">
      <c r="A3237" s="4">
        <v>43293.467719907407</v>
      </c>
      <c r="B3237" s="3">
        <v>-1.56236249380527E-3</v>
      </c>
      <c r="C3237">
        <v>2.9112313286459499</v>
      </c>
      <c r="D3237" s="3">
        <v>1.9016816501225602E-2</v>
      </c>
      <c r="E3237" s="3">
        <v>1.88209399578773E-2</v>
      </c>
      <c r="F3237" s="3">
        <v>1.8808702749884099E-2</v>
      </c>
      <c r="G3237">
        <v>-4637048</v>
      </c>
      <c r="H3237">
        <v>8245856</v>
      </c>
      <c r="K3237">
        <f t="shared" si="1162"/>
        <v>100.25569509576886</v>
      </c>
      <c r="L3237">
        <f t="shared" si="1163"/>
        <v>80.557948212851059</v>
      </c>
      <c r="M3237">
        <f t="shared" si="1157"/>
        <v>26.974244656759844</v>
      </c>
      <c r="N3237">
        <f t="shared" si="1164"/>
        <v>0.12498567451343631</v>
      </c>
      <c r="O3237">
        <f t="shared" si="1165"/>
        <v>56.236970110898341</v>
      </c>
      <c r="P3237">
        <f t="shared" si="1166"/>
        <v>55.970236312355624</v>
      </c>
      <c r="Q3237">
        <f t="shared" si="1158"/>
        <v>0.25310508550185062</v>
      </c>
      <c r="R3237">
        <f t="shared" si="1167"/>
        <v>55.98386502539649</v>
      </c>
      <c r="S3237">
        <f t="shared" si="1159"/>
        <v>26.805507933091942</v>
      </c>
      <c r="T3237">
        <f t="shared" si="1160"/>
        <v>13.100382889267243</v>
      </c>
      <c r="U3237">
        <f t="shared" si="1161"/>
        <v>0.46283858316409948</v>
      </c>
      <c r="V3237" s="6">
        <f t="shared" si="1169"/>
        <v>175907.00000021607</v>
      </c>
      <c r="W3237">
        <f t="shared" si="1174"/>
        <v>13.100881952139778</v>
      </c>
      <c r="X3237">
        <f t="shared" si="1175"/>
        <v>26.872032362035522</v>
      </c>
      <c r="Y3237">
        <f t="shared" si="1170"/>
        <v>0.28721954115030002</v>
      </c>
      <c r="Z3237">
        <f t="shared" si="1171"/>
        <v>-1.7705544343004785E-7</v>
      </c>
      <c r="AA3237">
        <f t="shared" si="1173"/>
        <v>-9.3115366187715234E-8</v>
      </c>
      <c r="AB3237">
        <f t="shared" si="1172"/>
        <v>0.99856380911776144</v>
      </c>
      <c r="AC3237">
        <f t="shared" si="1168"/>
        <v>2.0968877608819811</v>
      </c>
      <c r="AD3237">
        <f t="shared" si="1176"/>
        <v>-1.194977872918341E-10</v>
      </c>
      <c r="AE3237">
        <f t="shared" si="1177"/>
        <v>-9.749256983342373E-4</v>
      </c>
      <c r="AF3237">
        <f t="shared" si="1178"/>
        <v>1.2201672986077208E-8</v>
      </c>
      <c r="AG3237" t="str">
        <f t="shared" si="1179"/>
        <v>NaN</v>
      </c>
      <c r="AH3237">
        <f t="shared" si="1180"/>
        <v>1.2201672986077207E-4</v>
      </c>
    </row>
    <row r="3238" spans="1:34">
      <c r="A3238" s="4">
        <v>43293.468414351853</v>
      </c>
      <c r="B3238" s="3">
        <v>-1.5676783103845101E-3</v>
      </c>
      <c r="C3238">
        <v>2.9111980304660401</v>
      </c>
      <c r="D3238" s="3">
        <v>1.9020348486737899E-2</v>
      </c>
      <c r="E3238" s="3">
        <v>1.8824876278431501E-2</v>
      </c>
      <c r="F3238" s="3">
        <v>1.87965893581531E-2</v>
      </c>
      <c r="G3238">
        <v>-4637048</v>
      </c>
      <c r="H3238">
        <v>8245862</v>
      </c>
      <c r="K3238">
        <f t="shared" si="1162"/>
        <v>100.59433457494275</v>
      </c>
      <c r="L3238">
        <f t="shared" si="1163"/>
        <v>80.912510635210069</v>
      </c>
      <c r="M3238">
        <f t="shared" si="1157"/>
        <v>27.092967312177223</v>
      </c>
      <c r="N3238">
        <f t="shared" si="1164"/>
        <v>0.12497558235312946</v>
      </c>
      <c r="O3238">
        <f t="shared" si="1165"/>
        <v>56.247578609687999</v>
      </c>
      <c r="P3238">
        <f t="shared" si="1166"/>
        <v>55.982017486347516</v>
      </c>
      <c r="Q3238">
        <f t="shared" si="1158"/>
        <v>0.3002223540520319</v>
      </c>
      <c r="R3238">
        <f t="shared" si="1167"/>
        <v>55.947356255635967</v>
      </c>
      <c r="S3238">
        <f t="shared" si="1159"/>
        <v>26.892819076142533</v>
      </c>
      <c r="T3238">
        <f t="shared" si="1160"/>
        <v>13.099320556603363</v>
      </c>
      <c r="U3238">
        <f t="shared" si="1161"/>
        <v>0.46285646611065939</v>
      </c>
      <c r="V3238" s="6">
        <f t="shared" si="1169"/>
        <v>175967.00000041164</v>
      </c>
      <c r="W3238">
        <f t="shared" si="1174"/>
        <v>13.10020777948759</v>
      </c>
      <c r="X3238">
        <f t="shared" si="1175"/>
        <v>26.868541536156968</v>
      </c>
      <c r="Y3238">
        <f t="shared" si="1170"/>
        <v>0.28269897805158212</v>
      </c>
      <c r="Z3238">
        <f t="shared" si="1171"/>
        <v>-1.1698306143440759E-7</v>
      </c>
      <c r="AA3238">
        <f t="shared" si="1173"/>
        <v>-7.1435107694946536E-8</v>
      </c>
      <c r="AB3238">
        <f t="shared" si="1172"/>
        <v>0.99875293367440177</v>
      </c>
      <c r="AC3238">
        <f t="shared" si="1168"/>
        <v>2.0969133949691607</v>
      </c>
      <c r="AD3238">
        <f t="shared" si="1176"/>
        <v>-9.3141937261873622E-11</v>
      </c>
      <c r="AE3238">
        <f t="shared" si="1177"/>
        <v>3.6156269603969171E-4</v>
      </c>
      <c r="AF3238">
        <f t="shared" si="1178"/>
        <v>-2.5644408508917908E-8</v>
      </c>
      <c r="AG3238" t="str">
        <f t="shared" si="1179"/>
        <v>NaN</v>
      </c>
      <c r="AH3238" t="str">
        <f t="shared" si="1180"/>
        <v>NaN</v>
      </c>
    </row>
    <row r="3239" spans="1:34">
      <c r="A3239" s="4">
        <v>43293.469108796293</v>
      </c>
      <c r="B3239" s="3">
        <v>-1.56682207147242E-3</v>
      </c>
      <c r="C3239">
        <v>2.9111873274796398</v>
      </c>
      <c r="D3239" s="3">
        <v>1.9024855633233501E-2</v>
      </c>
      <c r="E3239" s="3">
        <v>1.88284915093936E-2</v>
      </c>
      <c r="F3239" s="3">
        <v>1.8802890227598301E-2</v>
      </c>
      <c r="G3239">
        <v>-4637048</v>
      </c>
      <c r="H3239">
        <v>8245869</v>
      </c>
      <c r="K3239">
        <f t="shared" si="1162"/>
        <v>100.53978861856591</v>
      </c>
      <c r="L3239">
        <f t="shared" si="1163"/>
        <v>80.849682243292406</v>
      </c>
      <c r="M3239">
        <f t="shared" si="1157"/>
        <v>27.071929680850022</v>
      </c>
      <c r="N3239">
        <f t="shared" si="1164"/>
        <v>0.12497233844445918</v>
      </c>
      <c r="O3239">
        <f t="shared" si="1165"/>
        <v>56.26111605427176</v>
      </c>
      <c r="P3239">
        <f t="shared" si="1166"/>
        <v>55.99283765823111</v>
      </c>
      <c r="Q3239">
        <f t="shared" si="1158"/>
        <v>0.29476949460086388</v>
      </c>
      <c r="R3239">
        <f t="shared" si="1167"/>
        <v>55.966346559670896</v>
      </c>
      <c r="S3239">
        <f t="shared" si="1159"/>
        <v>26.875416684449448</v>
      </c>
      <c r="T3239">
        <f t="shared" si="1160"/>
        <v>13.098979092532808</v>
      </c>
      <c r="U3239">
        <f t="shared" si="1161"/>
        <v>0.46286221420062557</v>
      </c>
      <c r="V3239" s="6">
        <f t="shared" si="1169"/>
        <v>176026.99999997858</v>
      </c>
      <c r="W3239">
        <f t="shared" si="1174"/>
        <v>13.0994343779602</v>
      </c>
      <c r="X3239">
        <f t="shared" si="1175"/>
        <v>26.86622554384045</v>
      </c>
      <c r="Y3239">
        <f t="shared" si="1170"/>
        <v>0.30149884062219456</v>
      </c>
      <c r="Z3239">
        <f t="shared" si="1171"/>
        <v>-1.034739607834532E-7</v>
      </c>
      <c r="AA3239">
        <f t="shared" si="1173"/>
        <v>-9.6784734851570652E-8</v>
      </c>
      <c r="AB3239">
        <f t="shared" si="1172"/>
        <v>0.99799329916352331</v>
      </c>
      <c r="AC3239">
        <f t="shared" si="1168"/>
        <v>2.0969216344971833</v>
      </c>
      <c r="AD3239">
        <f t="shared" si="1176"/>
        <v>-1.1832614780831725E-10</v>
      </c>
      <c r="AE3239">
        <f t="shared" si="1177"/>
        <v>6.1132895611273115E-5</v>
      </c>
      <c r="AF3239">
        <f t="shared" si="1178"/>
        <v>-1.9268006979542166E-7</v>
      </c>
      <c r="AG3239" t="str">
        <f t="shared" si="1179"/>
        <v>NaN</v>
      </c>
      <c r="AH3239" t="str">
        <f t="shared" si="1180"/>
        <v>NaN</v>
      </c>
    </row>
    <row r="3240" spans="1:34">
      <c r="A3240" s="4">
        <v>43293.469814814816</v>
      </c>
      <c r="B3240" s="3">
        <v>-1.5684394116397E-3</v>
      </c>
      <c r="C3240">
        <v>2.9111587861825701</v>
      </c>
      <c r="D3240" s="3">
        <v>1.9030873090032398E-2</v>
      </c>
      <c r="E3240" s="3">
        <v>1.8833117577960402E-2</v>
      </c>
      <c r="F3240" s="3">
        <v>1.8803997941886301E-2</v>
      </c>
      <c r="G3240">
        <v>-4637048</v>
      </c>
      <c r="H3240">
        <v>8245871</v>
      </c>
      <c r="K3240">
        <f t="shared" si="1162"/>
        <v>100.64281986949989</v>
      </c>
      <c r="L3240">
        <f t="shared" si="1163"/>
        <v>80.951257413876235</v>
      </c>
      <c r="M3240">
        <f t="shared" si="1157"/>
        <v>27.10594138997574</v>
      </c>
      <c r="N3240">
        <f t="shared" si="1164"/>
        <v>0.12496368802133775</v>
      </c>
      <c r="O3240">
        <f t="shared" si="1165"/>
        <v>56.27918979295093</v>
      </c>
      <c r="P3240">
        <f t="shared" si="1166"/>
        <v>56.00668320712213</v>
      </c>
      <c r="Q3240">
        <f t="shared" si="1158"/>
        <v>0.30950467321368791</v>
      </c>
      <c r="R3240">
        <f t="shared" si="1167"/>
        <v>55.969685119737242</v>
      </c>
      <c r="S3240">
        <f t="shared" si="1159"/>
        <v>26.899604941166615</v>
      </c>
      <c r="T3240">
        <f t="shared" si="1160"/>
        <v>13.098068521677922</v>
      </c>
      <c r="U3240">
        <f t="shared" si="1161"/>
        <v>0.46287754244053642</v>
      </c>
      <c r="V3240" s="6">
        <f t="shared" si="1169"/>
        <v>176088.00000040792</v>
      </c>
      <c r="W3240">
        <f t="shared" si="1174"/>
        <v>13.098958663058426</v>
      </c>
      <c r="X3240">
        <f t="shared" si="1175"/>
        <v>26.838906260543752</v>
      </c>
      <c r="Y3240">
        <f t="shared" si="1170"/>
        <v>0.27766363641191089</v>
      </c>
      <c r="Z3240">
        <f t="shared" si="1171"/>
        <v>2.8220171121118401E-8</v>
      </c>
      <c r="AA3240">
        <f t="shared" si="1173"/>
        <v>-1.0198829539448037E-7</v>
      </c>
      <c r="AB3240">
        <f t="shared" si="1172"/>
        <v>0.99895648359897649</v>
      </c>
      <c r="AC3240">
        <f t="shared" si="1168"/>
        <v>2.0969436065719118</v>
      </c>
      <c r="AD3240">
        <f t="shared" si="1176"/>
        <v>-1.3539274224090095E-10</v>
      </c>
      <c r="AE3240">
        <f t="shared" si="1177"/>
        <v>3.0073032246620452E-5</v>
      </c>
      <c r="AF3240">
        <f t="shared" si="1178"/>
        <v>-4.4817662366030465E-7</v>
      </c>
      <c r="AG3240" t="str">
        <f t="shared" si="1179"/>
        <v>NaN</v>
      </c>
      <c r="AH3240" t="str">
        <f t="shared" si="1180"/>
        <v>NaN</v>
      </c>
    </row>
    <row r="3241" spans="1:34">
      <c r="A3241" s="4">
        <v>43293.470509259256</v>
      </c>
      <c r="B3241" s="3">
        <v>-1.56230303276971E-3</v>
      </c>
      <c r="C3241">
        <v>2.9111980304660401</v>
      </c>
      <c r="D3241" s="3">
        <v>1.90295768394571E-2</v>
      </c>
      <c r="E3241" s="3">
        <v>1.8835151145376601E-2</v>
      </c>
      <c r="F3241" s="3">
        <v>1.8829511103231202E-2</v>
      </c>
      <c r="G3241">
        <v>-4637048</v>
      </c>
      <c r="H3241">
        <v>8245869</v>
      </c>
      <c r="K3241">
        <f t="shared" si="1162"/>
        <v>100.2519071821317</v>
      </c>
      <c r="L3241">
        <f t="shared" si="1163"/>
        <v>80.526807908118187</v>
      </c>
      <c r="M3241">
        <f t="shared" si="1157"/>
        <v>26.963817551586672</v>
      </c>
      <c r="N3241">
        <f t="shared" si="1164"/>
        <v>0.12497558235312946</v>
      </c>
      <c r="O3241">
        <f t="shared" si="1165"/>
        <v>56.275296438176049</v>
      </c>
      <c r="P3241">
        <f t="shared" si="1166"/>
        <v>56.012769553806713</v>
      </c>
      <c r="Q3241">
        <f t="shared" si="1158"/>
        <v>0.22871674142118081</v>
      </c>
      <c r="R3241">
        <f t="shared" si="1167"/>
        <v>56.046579696754868</v>
      </c>
      <c r="S3241">
        <f t="shared" si="1159"/>
        <v>26.811339723972551</v>
      </c>
      <c r="T3241">
        <f t="shared" si="1160"/>
        <v>13.099320556603363</v>
      </c>
      <c r="U3241">
        <f t="shared" si="1161"/>
        <v>0.46285646611065939</v>
      </c>
      <c r="V3241" s="6">
        <f t="shared" si="1169"/>
        <v>176147.99999997485</v>
      </c>
      <c r="W3241">
        <f t="shared" si="1174"/>
        <v>13.098433333719051</v>
      </c>
      <c r="X3241">
        <f t="shared" si="1175"/>
        <v>26.817946676942903</v>
      </c>
      <c r="Y3241">
        <f t="shared" si="1170"/>
        <v>0.26357488885828911</v>
      </c>
      <c r="Z3241">
        <f t="shared" si="1171"/>
        <v>1.1382135707308385E-7</v>
      </c>
      <c r="AA3241">
        <f t="shared" si="1173"/>
        <v>-1.0267513562045424E-7</v>
      </c>
      <c r="AB3241">
        <f t="shared" si="1172"/>
        <v>0.99952144594810111</v>
      </c>
      <c r="AC3241">
        <f t="shared" si="1168"/>
        <v>2.0969133949691607</v>
      </c>
      <c r="AD3241">
        <f t="shared" si="1176"/>
        <v>-1.4358830022608355E-10</v>
      </c>
      <c r="AE3241">
        <f t="shared" si="1177"/>
        <v>4.0474907810044841E-5</v>
      </c>
      <c r="AF3241">
        <f t="shared" si="1178"/>
        <v>-3.5315407523990839E-7</v>
      </c>
      <c r="AG3241" t="str">
        <f t="shared" si="1179"/>
        <v>NaN</v>
      </c>
      <c r="AH3241" t="str">
        <f t="shared" si="1180"/>
        <v>NaN</v>
      </c>
    </row>
    <row r="3242" spans="1:34">
      <c r="A3242" s="4">
        <v>43293.471203703702</v>
      </c>
      <c r="B3242" s="3">
        <v>-1.5632544093386999E-3</v>
      </c>
      <c r="C3242">
        <v>2.9112015981281698</v>
      </c>
      <c r="D3242">
        <v>1.9030516323819E-2</v>
      </c>
      <c r="E3242" s="3">
        <v>1.8834639780470799E-2</v>
      </c>
      <c r="F3242" s="3">
        <v>1.8822555133938299E-2</v>
      </c>
      <c r="G3242">
        <v>-4637048</v>
      </c>
      <c r="H3242">
        <v>8245869</v>
      </c>
      <c r="K3242">
        <f t="shared" si="1162"/>
        <v>100.31251380032826</v>
      </c>
      <c r="L3242">
        <f t="shared" si="1163"/>
        <v>80.596558084643235</v>
      </c>
      <c r="M3242">
        <f t="shared" si="1157"/>
        <v>26.987172892284619</v>
      </c>
      <c r="N3242">
        <f t="shared" si="1164"/>
        <v>0.12497666365601842</v>
      </c>
      <c r="O3242">
        <f t="shared" si="1165"/>
        <v>56.27811822741652</v>
      </c>
      <c r="P3242">
        <f t="shared" si="1166"/>
        <v>56.011239068967974</v>
      </c>
      <c r="Q3242">
        <f t="shared" si="1158"/>
        <v>0.25250325193999856</v>
      </c>
      <c r="R3242">
        <f t="shared" si="1167"/>
        <v>56.025614975476522</v>
      </c>
      <c r="S3242">
        <f t="shared" si="1159"/>
        <v>26.818837390991288</v>
      </c>
      <c r="T3242">
        <f t="shared" si="1160"/>
        <v>13.099434377960096</v>
      </c>
      <c r="U3242">
        <f t="shared" si="1161"/>
        <v>0.46285455008067261</v>
      </c>
      <c r="V3242" s="6">
        <f t="shared" si="1169"/>
        <v>176208.00000017043</v>
      </c>
      <c r="W3242">
        <f t="shared" si="1174"/>
        <v>13.09789633039437</v>
      </c>
      <c r="X3242">
        <f t="shared" si="1175"/>
        <v>26.800838644174021</v>
      </c>
      <c r="Y3242">
        <f t="shared" si="1170"/>
        <v>0.25077335756570091</v>
      </c>
      <c r="Z3242">
        <f t="shared" si="1171"/>
        <v>-2.2448100863875968E-7</v>
      </c>
      <c r="AA3242">
        <f t="shared" si="1173"/>
        <v>-8.1035938236604822E-8</v>
      </c>
      <c r="AB3242">
        <f t="shared" si="1172"/>
        <v>1.0000402138703552</v>
      </c>
      <c r="AC3242">
        <f t="shared" si="1168"/>
        <v>2.0969106484598226</v>
      </c>
      <c r="AD3242">
        <f t="shared" si="1176"/>
        <v>-1.1911144753350831E-10</v>
      </c>
      <c r="AE3242">
        <f t="shared" si="1177"/>
        <v>4.0267034275879402E-5</v>
      </c>
      <c r="AF3242">
        <f t="shared" si="1178"/>
        <v>-2.9446582180377169E-7</v>
      </c>
      <c r="AG3242" t="str">
        <f t="shared" si="1179"/>
        <v>NaN</v>
      </c>
      <c r="AH3242" t="str">
        <f t="shared" si="1180"/>
        <v>NaN</v>
      </c>
    </row>
    <row r="3243" spans="1:34">
      <c r="A3243" s="4">
        <v>43293.471898148149</v>
      </c>
      <c r="B3243" s="3">
        <v>-1.56558528193273E-3</v>
      </c>
      <c r="C3243">
        <v>2.9111135957955399</v>
      </c>
      <c r="D3243" s="3">
        <v>1.9032799627584598E-2</v>
      </c>
      <c r="E3243" s="3">
        <v>1.88363879349163E-2</v>
      </c>
      <c r="F3243" s="3">
        <v>1.8818660267570501E-2</v>
      </c>
      <c r="G3243">
        <v>-4637048</v>
      </c>
      <c r="H3243">
        <v>8245871</v>
      </c>
      <c r="K3243">
        <f t="shared" si="1162"/>
        <v>100.46100001491016</v>
      </c>
      <c r="L3243">
        <f t="shared" si="1163"/>
        <v>80.750164065618009</v>
      </c>
      <c r="M3243">
        <f t="shared" si="1157"/>
        <v>27.038606740880258</v>
      </c>
      <c r="N3243">
        <f t="shared" si="1164"/>
        <v>0.12494999151806122</v>
      </c>
      <c r="O3243">
        <f t="shared" si="1165"/>
        <v>56.284976246836308</v>
      </c>
      <c r="P3243">
        <f t="shared" si="1166"/>
        <v>56.016471191556462</v>
      </c>
      <c r="Q3243">
        <f t="shared" si="1158"/>
        <v>0.27110007933592328</v>
      </c>
      <c r="R3243">
        <f t="shared" si="1167"/>
        <v>56.013876167500385</v>
      </c>
      <c r="S3243">
        <f t="shared" si="1159"/>
        <v>26.857873354656309</v>
      </c>
      <c r="T3243">
        <f t="shared" si="1160"/>
        <v>13.096626784490917</v>
      </c>
      <c r="U3243">
        <f t="shared" si="1161"/>
        <v>0.46290181215373033</v>
      </c>
      <c r="V3243" s="6">
        <f t="shared" si="1169"/>
        <v>176268.00000036601</v>
      </c>
      <c r="W3243">
        <f t="shared" si="1174"/>
        <v>13.097327223610071</v>
      </c>
      <c r="X3243">
        <f t="shared" si="1175"/>
        <v>26.778105722481847</v>
      </c>
      <c r="Y3243">
        <f t="shared" si="1170"/>
        <v>0.26675296838912743</v>
      </c>
      <c r="Z3243">
        <f t="shared" si="1171"/>
        <v>-2.339661216688965E-7</v>
      </c>
      <c r="AA3243">
        <f t="shared" si="1173"/>
        <v>-5.722050280223765E-8</v>
      </c>
      <c r="AB3243">
        <f t="shared" si="1172"/>
        <v>0.99939448363731176</v>
      </c>
      <c r="AC3243">
        <f t="shared" si="1168"/>
        <v>2.0969783956902344</v>
      </c>
      <c r="AD3243">
        <f t="shared" si="1176"/>
        <v>-7.9070352020959943E-11</v>
      </c>
      <c r="AE3243">
        <f t="shared" si="1177"/>
        <v>4.1938356662813545E-5</v>
      </c>
      <c r="AF3243">
        <f t="shared" si="1178"/>
        <v>-1.8768661401933917E-7</v>
      </c>
      <c r="AG3243" t="str">
        <f t="shared" si="1179"/>
        <v>NaN</v>
      </c>
      <c r="AH3243" t="str">
        <f t="shared" si="1180"/>
        <v>NaN</v>
      </c>
    </row>
    <row r="3244" spans="1:34">
      <c r="A3244" s="4">
        <v>43293.472592592596</v>
      </c>
      <c r="B3244" s="3">
        <v>-1.5661085390456699E-3</v>
      </c>
      <c r="C3244">
        <v>2.9111135957955399</v>
      </c>
      <c r="D3244" s="3">
        <v>1.90310039043106E-2</v>
      </c>
      <c r="E3244" s="3">
        <v>1.8835531696004201E-2</v>
      </c>
      <c r="F3244" s="3">
        <v>1.8815027441141899E-2</v>
      </c>
      <c r="G3244">
        <v>-4637048</v>
      </c>
      <c r="H3244">
        <v>8245869</v>
      </c>
      <c r="K3244">
        <f t="shared" si="1162"/>
        <v>100.49433365491799</v>
      </c>
      <c r="L3244">
        <f t="shared" si="1163"/>
        <v>80.78827302290351</v>
      </c>
      <c r="M3244">
        <f t="shared" si="1157"/>
        <v>27.051367248815701</v>
      </c>
      <c r="N3244">
        <f t="shared" si="1164"/>
        <v>0.12494999151806122</v>
      </c>
      <c r="O3244">
        <f t="shared" si="1165"/>
        <v>56.279582700313419</v>
      </c>
      <c r="P3244">
        <f t="shared" si="1166"/>
        <v>56.013908519268178</v>
      </c>
      <c r="Q3244">
        <f t="shared" si="1158"/>
        <v>0.27665557389146045</v>
      </c>
      <c r="R3244">
        <f t="shared" si="1167"/>
        <v>56.002927126421959</v>
      </c>
      <c r="S3244">
        <f t="shared" si="1159"/>
        <v>26.866930199554726</v>
      </c>
      <c r="T3244">
        <f t="shared" si="1160"/>
        <v>13.096626784490917</v>
      </c>
      <c r="U3244">
        <f t="shared" si="1161"/>
        <v>0.46290181215373033</v>
      </c>
      <c r="V3244" s="6">
        <f t="shared" si="1169"/>
        <v>176328.00000056159</v>
      </c>
      <c r="W3244">
        <f t="shared" si="1174"/>
        <v>13.096848590211996</v>
      </c>
      <c r="X3244">
        <f t="shared" si="1175"/>
        <v>26.764604066123646</v>
      </c>
      <c r="Y3244">
        <f t="shared" si="1170"/>
        <v>0.26684319873598622</v>
      </c>
      <c r="Z3244">
        <f t="shared" si="1171"/>
        <v>-1.8186332501186501E-7</v>
      </c>
      <c r="AA3244">
        <f t="shared" si="1173"/>
        <v>-7.6033950217197428E-8</v>
      </c>
      <c r="AB3244">
        <f t="shared" si="1172"/>
        <v>0.9993911518442371</v>
      </c>
      <c r="AC3244">
        <f t="shared" si="1168"/>
        <v>2.0969783956902344</v>
      </c>
      <c r="AD3244">
        <f t="shared" si="1176"/>
        <v>-1.0503225254826578E-10</v>
      </c>
      <c r="AE3244">
        <f t="shared" si="1177"/>
        <v>4.5078047819936309E-5</v>
      </c>
      <c r="AF3244">
        <f t="shared" si="1178"/>
        <v>-2.3194692303352291E-7</v>
      </c>
      <c r="AG3244" t="str">
        <f t="shared" si="1179"/>
        <v>NaN</v>
      </c>
      <c r="AH3244" t="str">
        <f t="shared" si="1180"/>
        <v>NaN</v>
      </c>
    </row>
    <row r="3245" spans="1:34">
      <c r="A3245" s="4">
        <v>43293.473298611112</v>
      </c>
      <c r="B3245" s="3">
        <v>-1.56635827539503E-3</v>
      </c>
      <c r="C3245">
        <v>2.9110446209942902</v>
      </c>
      <c r="D3245" s="3">
        <v>1.90292319654509E-2</v>
      </c>
      <c r="E3245" s="3">
        <v>1.8833343529895501E-2</v>
      </c>
      <c r="F3245" s="3">
        <v>1.88211853797111E-2</v>
      </c>
      <c r="G3245">
        <v>-4637048</v>
      </c>
      <c r="H3245">
        <v>8245870</v>
      </c>
      <c r="K3245">
        <f t="shared" si="1162"/>
        <v>100.5102428921946</v>
      </c>
      <c r="L3245">
        <f t="shared" si="1163"/>
        <v>80.796087705974955</v>
      </c>
      <c r="M3245">
        <f t="shared" si="1157"/>
        <v>27.053983938760773</v>
      </c>
      <c r="N3245">
        <f t="shared" si="1164"/>
        <v>0.12492908632885176</v>
      </c>
      <c r="O3245">
        <f t="shared" si="1165"/>
        <v>56.274260591493032</v>
      </c>
      <c r="P3245">
        <f t="shared" si="1166"/>
        <v>56.007359467864767</v>
      </c>
      <c r="Q3245">
        <f t="shared" si="1158"/>
        <v>0.25277394298057487</v>
      </c>
      <c r="R3245">
        <f t="shared" si="1167"/>
        <v>56.021486648512457</v>
      </c>
      <c r="S3245">
        <f t="shared" si="1159"/>
        <v>26.885467976773722</v>
      </c>
      <c r="T3245">
        <f t="shared" si="1160"/>
        <v>13.094426238258341</v>
      </c>
      <c r="U3245">
        <f t="shared" si="1161"/>
        <v>0.46293885540018015</v>
      </c>
      <c r="V3245" s="6">
        <f t="shared" si="1169"/>
        <v>176389.00000036228</v>
      </c>
      <c r="W3245">
        <f t="shared" si="1174"/>
        <v>13.096545066593698</v>
      </c>
      <c r="X3245">
        <f t="shared" si="1175"/>
        <v>26.752939973366569</v>
      </c>
      <c r="Y3245">
        <f t="shared" si="1170"/>
        <v>0.26877358372872823</v>
      </c>
      <c r="Z3245">
        <f t="shared" si="1171"/>
        <v>3.449132025253843E-8</v>
      </c>
      <c r="AA3245">
        <f t="shared" si="1173"/>
        <v>-1.0573232080752903E-7</v>
      </c>
      <c r="AB3245">
        <f t="shared" si="1172"/>
        <v>0.99931326854814961</v>
      </c>
      <c r="AC3245">
        <f t="shared" si="1168"/>
        <v>2.097031494870826</v>
      </c>
      <c r="AD3245">
        <f t="shared" si="1176"/>
        <v>-1.4501183339245185E-10</v>
      </c>
      <c r="AE3245">
        <f t="shared" si="1177"/>
        <v>2.9446890028165987E-5</v>
      </c>
      <c r="AF3245">
        <f t="shared" si="1178"/>
        <v>-4.9022453690157789E-7</v>
      </c>
      <c r="AG3245" t="str">
        <f t="shared" si="1179"/>
        <v>NaN</v>
      </c>
      <c r="AH3245" t="str">
        <f t="shared" si="1180"/>
        <v>NaN</v>
      </c>
    </row>
    <row r="3246" spans="1:34">
      <c r="A3246" s="4">
        <v>43293.473993055559</v>
      </c>
      <c r="B3246" s="3">
        <v>-1.5500302750297099E-3</v>
      </c>
      <c r="C3246">
        <v>2.9111266772233599</v>
      </c>
      <c r="D3246" s="3">
        <v>1.9032038526329401E-2</v>
      </c>
      <c r="E3246" s="3">
        <v>1.88360073842887E-2</v>
      </c>
      <c r="F3246" s="3">
        <v>1.8815980313647701E-2</v>
      </c>
      <c r="G3246">
        <v>-4637048</v>
      </c>
      <c r="H3246">
        <v>8245869</v>
      </c>
      <c r="K3246">
        <f t="shared" si="1162"/>
        <v>99.470081807394038</v>
      </c>
      <c r="L3246">
        <f t="shared" si="1163"/>
        <v>79.762768633142869</v>
      </c>
      <c r="M3246">
        <f t="shared" si="1157"/>
        <v>26.707984542085196</v>
      </c>
      <c r="N3246">
        <f t="shared" si="1164"/>
        <v>0.12495395629532412</v>
      </c>
      <c r="O3246">
        <f t="shared" si="1165"/>
        <v>56.282690240363053</v>
      </c>
      <c r="P3246">
        <f t="shared" si="1166"/>
        <v>56.015332226094998</v>
      </c>
      <c r="Q3246">
        <f t="shared" si="1158"/>
        <v>0.27689123431414941</v>
      </c>
      <c r="R3246">
        <f t="shared" si="1167"/>
        <v>56.005799006048903</v>
      </c>
      <c r="S3246">
        <f t="shared" si="1159"/>
        <v>26.523390385875764</v>
      </c>
      <c r="T3246">
        <f t="shared" si="1160"/>
        <v>13.09704412946596</v>
      </c>
      <c r="U3246">
        <f t="shared" si="1161"/>
        <v>0.46289478671043965</v>
      </c>
      <c r="V3246" s="6">
        <f t="shared" si="1169"/>
        <v>176449.00000055786</v>
      </c>
      <c r="W3246">
        <f t="shared" si="1174"/>
        <v>13.09617441755981</v>
      </c>
      <c r="X3246">
        <f t="shared" si="1175"/>
        <v>26.731398360455252</v>
      </c>
      <c r="Y3246">
        <f t="shared" si="1170"/>
        <v>0.27614792526721743</v>
      </c>
      <c r="Z3246">
        <f t="shared" si="1171"/>
        <v>6.323408725711699E-8</v>
      </c>
      <c r="AA3246">
        <f t="shared" si="1173"/>
        <v>-9.3085503519320189E-8</v>
      </c>
      <c r="AB3246">
        <f t="shared" si="1172"/>
        <v>0.99900154808472252</v>
      </c>
      <c r="AC3246">
        <f t="shared" si="1168"/>
        <v>2.0969683251559861</v>
      </c>
      <c r="AD3246">
        <f t="shared" si="1176"/>
        <v>-1.2425373305263248E-10</v>
      </c>
      <c r="AE3246">
        <f t="shared" si="1177"/>
        <v>1.9863725403723098E-5</v>
      </c>
      <c r="AF3246">
        <f t="shared" si="1178"/>
        <v>-6.2270130881043082E-7</v>
      </c>
      <c r="AG3246" t="str">
        <f t="shared" si="1179"/>
        <v>NaN</v>
      </c>
      <c r="AH3246" t="str">
        <f t="shared" si="1180"/>
        <v>NaN</v>
      </c>
    </row>
    <row r="3247" spans="1:34">
      <c r="A3247" s="4">
        <v>43293.474687499998</v>
      </c>
      <c r="B3247" s="3">
        <v>-1.5562736837637201E-3</v>
      </c>
      <c r="C3247">
        <v>2.9110684054085101</v>
      </c>
      <c r="D3247" s="3">
        <v>1.9027995175911201E-2</v>
      </c>
      <c r="E3247">
        <v>1.8831595375450001E-2</v>
      </c>
      <c r="F3247" s="3">
        <v>1.8804688774453099E-2</v>
      </c>
      <c r="G3247">
        <v>-4637048</v>
      </c>
      <c r="H3247">
        <v>8245869</v>
      </c>
      <c r="K3247">
        <f t="shared" si="1162"/>
        <v>99.867812739309898</v>
      </c>
      <c r="L3247">
        <f t="shared" si="1163"/>
        <v>80.175342190564521</v>
      </c>
      <c r="M3247">
        <f t="shared" si="1157"/>
        <v>26.846131805312364</v>
      </c>
      <c r="N3247">
        <f t="shared" si="1164"/>
        <v>0.1249362950147848</v>
      </c>
      <c r="O3247">
        <f t="shared" si="1165"/>
        <v>56.27054583097398</v>
      </c>
      <c r="P3247">
        <f t="shared" si="1166"/>
        <v>56.002127345276278</v>
      </c>
      <c r="Q3247">
        <f t="shared" si="1158"/>
        <v>0.29877859850692801</v>
      </c>
      <c r="R3247">
        <f t="shared" si="1167"/>
        <v>55.971767232467052</v>
      </c>
      <c r="S3247">
        <f t="shared" si="1159"/>
        <v>26.646946072974412</v>
      </c>
      <c r="T3247">
        <f t="shared" si="1160"/>
        <v>13.095185047303925</v>
      </c>
      <c r="U3247">
        <f t="shared" si="1161"/>
        <v>0.46292608186692391</v>
      </c>
      <c r="V3247" s="6">
        <f t="shared" si="1169"/>
        <v>176509.0000001248</v>
      </c>
      <c r="W3247">
        <f t="shared" si="1174"/>
        <v>13.095975959809373</v>
      </c>
      <c r="X3247">
        <f t="shared" si="1175"/>
        <v>26.711385854565698</v>
      </c>
      <c r="Y3247">
        <f t="shared" si="1170"/>
        <v>0.29789571684097876</v>
      </c>
      <c r="Z3247">
        <f t="shared" si="1171"/>
        <v>-1.034739607836E-7</v>
      </c>
      <c r="AA3247">
        <f t="shared" si="1173"/>
        <v>-4.3853250118973708E-8</v>
      </c>
      <c r="AB3247">
        <f t="shared" si="1172"/>
        <v>0.99812157119461198</v>
      </c>
      <c r="AC3247">
        <f t="shared" si="1168"/>
        <v>2.0970131848085565</v>
      </c>
      <c r="AD3247">
        <f t="shared" si="1176"/>
        <v>-5.4264523708938222E-11</v>
      </c>
      <c r="AE3247">
        <f t="shared" si="1177"/>
        <v>2.5342349747552543E-5</v>
      </c>
      <c r="AF3247">
        <f t="shared" si="1178"/>
        <v>-2.1315727086647919E-7</v>
      </c>
      <c r="AG3247" t="str">
        <f t="shared" si="1179"/>
        <v>NaN</v>
      </c>
      <c r="AH3247" t="str">
        <f t="shared" si="1180"/>
        <v>NaN</v>
      </c>
    </row>
    <row r="3248" spans="1:34">
      <c r="A3248" s="4">
        <v>43293.475393518522</v>
      </c>
      <c r="B3248" s="3">
        <v>-1.5571774915042599E-3</v>
      </c>
      <c r="C3248">
        <v>2.9110874329398899</v>
      </c>
      <c r="D3248">
        <v>1.9028185451225001E-2</v>
      </c>
      <c r="E3248" s="3">
        <v>1.88317499741424E-2</v>
      </c>
      <c r="F3248" s="3">
        <v>1.8798495103164899E-2</v>
      </c>
      <c r="G3248">
        <v>-4637048</v>
      </c>
      <c r="H3248">
        <v>8245870</v>
      </c>
      <c r="K3248">
        <f t="shared" si="1162"/>
        <v>99.925389026596605</v>
      </c>
      <c r="L3248">
        <f t="shared" si="1163"/>
        <v>80.241060002390313</v>
      </c>
      <c r="M3248">
        <f t="shared" si="1157"/>
        <v>26.868136937938285</v>
      </c>
      <c r="N3248">
        <f t="shared" si="1164"/>
        <v>0.12494206196353243</v>
      </c>
      <c r="O3248">
        <f t="shared" si="1165"/>
        <v>56.271117332592297</v>
      </c>
      <c r="P3248">
        <f t="shared" si="1166"/>
        <v>56.002590049994808</v>
      </c>
      <c r="Q3248">
        <f t="shared" si="1158"/>
        <v>0.31801731770185881</v>
      </c>
      <c r="R3248">
        <f t="shared" si="1167"/>
        <v>55.953100014890438</v>
      </c>
      <c r="S3248">
        <f t="shared" si="1159"/>
        <v>26.656125392803713</v>
      </c>
      <c r="T3248">
        <f t="shared" si="1160"/>
        <v>13.095792094540517</v>
      </c>
      <c r="U3248">
        <f t="shared" si="1161"/>
        <v>0.46291586304031668</v>
      </c>
      <c r="V3248" s="6">
        <f t="shared" si="1169"/>
        <v>176570.00000055414</v>
      </c>
      <c r="W3248">
        <f t="shared" si="1174"/>
        <v>13.095780420555286</v>
      </c>
      <c r="X3248">
        <f t="shared" si="1175"/>
        <v>26.708849372386734</v>
      </c>
      <c r="Y3248">
        <f t="shared" si="1170"/>
        <v>0.29292943948891309</v>
      </c>
      <c r="Z3248">
        <f t="shared" si="1171"/>
        <v>-9.4067237059237385E-8</v>
      </c>
      <c r="AA3248">
        <f t="shared" si="1173"/>
        <v>-1.7872775117278711E-8</v>
      </c>
      <c r="AB3248">
        <f t="shared" si="1172"/>
        <v>0.99832530405071218</v>
      </c>
      <c r="AC3248">
        <f t="shared" si="1168"/>
        <v>2.0969985367587372</v>
      </c>
      <c r="AD3248">
        <f t="shared" si="1176"/>
        <v>-2.2490774185036383E-11</v>
      </c>
      <c r="AE3248">
        <f t="shared" si="1177"/>
        <v>8.5230545913712533E-5</v>
      </c>
      <c r="AF3248">
        <f t="shared" si="1178"/>
        <v>-2.6268796186332217E-8</v>
      </c>
      <c r="AG3248" t="str">
        <f t="shared" si="1179"/>
        <v>NaN</v>
      </c>
      <c r="AH3248" t="str">
        <f t="shared" si="1180"/>
        <v>NaN</v>
      </c>
    </row>
    <row r="3249" spans="1:34">
      <c r="A3249" s="4">
        <v>43293.476087962961</v>
      </c>
      <c r="B3249" s="3">
        <v>-1.5518973515463599E-3</v>
      </c>
      <c r="C3249">
        <v>2.91103272878718</v>
      </c>
      <c r="D3249" s="3">
        <v>1.9022596113882202E-2</v>
      </c>
      <c r="E3249">
        <v>1.8827789869174001E-2</v>
      </c>
      <c r="F3249" s="3">
        <v>1.8811513723776398E-2</v>
      </c>
      <c r="G3249">
        <v>-4637048</v>
      </c>
      <c r="H3249">
        <v>8245879</v>
      </c>
      <c r="K3249">
        <f t="shared" si="1162"/>
        <v>99.589022295605275</v>
      </c>
      <c r="L3249">
        <f t="shared" si="1163"/>
        <v>79.887580413089026</v>
      </c>
      <c r="M3249">
        <f t="shared" si="1157"/>
        <v>26.749776861316288</v>
      </c>
      <c r="N3249">
        <f t="shared" si="1164"/>
        <v>0.12492548198588517</v>
      </c>
      <c r="O3249">
        <f t="shared" si="1165"/>
        <v>56.254329472554481</v>
      </c>
      <c r="P3249">
        <f t="shared" si="1166"/>
        <v>55.990737690661653</v>
      </c>
      <c r="Q3249">
        <f t="shared" si="1158"/>
        <v>0.26199240225795251</v>
      </c>
      <c r="R3249">
        <f t="shared" si="1167"/>
        <v>55.992337070296529</v>
      </c>
      <c r="S3249">
        <f t="shared" si="1159"/>
        <v>26.575115259810985</v>
      </c>
      <c r="T3249">
        <f t="shared" si="1160"/>
        <v>13.094046833735543</v>
      </c>
      <c r="U3249">
        <f t="shared" si="1161"/>
        <v>0.4629452421668086</v>
      </c>
      <c r="V3249" s="6">
        <f t="shared" si="1169"/>
        <v>176630.00000012107</v>
      </c>
      <c r="W3249">
        <f t="shared" si="1174"/>
        <v>13.095593636790181</v>
      </c>
      <c r="X3249">
        <f t="shared" si="1175"/>
        <v>26.704879822580189</v>
      </c>
      <c r="Y3249">
        <f t="shared" si="1170"/>
        <v>0.28899427818945139</v>
      </c>
      <c r="Z3249">
        <f t="shared" si="1171"/>
        <v>-1.3595328762129783E-7</v>
      </c>
      <c r="AA3249">
        <f t="shared" si="1173"/>
        <v>-2.144509042747582E-8</v>
      </c>
      <c r="AB3249">
        <f t="shared" si="1172"/>
        <v>0.99847807590218851</v>
      </c>
      <c r="AC3249">
        <f t="shared" si="1168"/>
        <v>2.0970406499019614</v>
      </c>
      <c r="AD3249">
        <f t="shared" si="1176"/>
        <v>-2.735412291608813E-11</v>
      </c>
      <c r="AE3249">
        <f t="shared" si="1177"/>
        <v>4.4855591707225367E-6</v>
      </c>
      <c r="AF3249">
        <f t="shared" si="1178"/>
        <v>-6.0706785924485961E-7</v>
      </c>
      <c r="AG3249" t="str">
        <f t="shared" si="1179"/>
        <v>NaN</v>
      </c>
      <c r="AH3249" t="str">
        <f t="shared" si="1180"/>
        <v>NaN</v>
      </c>
    </row>
    <row r="3250" spans="1:34">
      <c r="A3250" s="4">
        <v>43293.476782407408</v>
      </c>
      <c r="B3250" s="3">
        <v>-1.55503689422403E-3</v>
      </c>
      <c r="C3250">
        <v>2.9110362964493102</v>
      </c>
      <c r="D3250" s="3">
        <v>1.9020526869844599E-2</v>
      </c>
      <c r="E3250" s="3">
        <v>1.8824127069383401E-2</v>
      </c>
      <c r="F3250" s="3">
        <v>1.88011631461814E-2</v>
      </c>
      <c r="G3250">
        <v>-4637048</v>
      </c>
      <c r="H3250">
        <v>8245885</v>
      </c>
      <c r="K3250">
        <f t="shared" si="1162"/>
        <v>99.789024135654159</v>
      </c>
      <c r="L3250">
        <f t="shared" si="1163"/>
        <v>80.101187993184809</v>
      </c>
      <c r="M3250">
        <f t="shared" si="1157"/>
        <v>26.821301810174443</v>
      </c>
      <c r="N3250">
        <f t="shared" si="1164"/>
        <v>0.12492656328877427</v>
      </c>
      <c r="O3250">
        <f t="shared" si="1165"/>
        <v>56.2481143924552</v>
      </c>
      <c r="P3250">
        <f t="shared" si="1166"/>
        <v>55.979775148095221</v>
      </c>
      <c r="Q3250">
        <f t="shared" si="1158"/>
        <v>0.2869731146085428</v>
      </c>
      <c r="R3250">
        <f t="shared" si="1167"/>
        <v>55.961141277846657</v>
      </c>
      <c r="S3250">
        <f t="shared" si="1159"/>
        <v>26.629986400435413</v>
      </c>
      <c r="T3250">
        <f t="shared" si="1160"/>
        <v>13.09416065509229</v>
      </c>
      <c r="U3250">
        <f t="shared" si="1161"/>
        <v>0.46294332613682154</v>
      </c>
      <c r="V3250" s="6">
        <f t="shared" si="1169"/>
        <v>176690.00000031665</v>
      </c>
      <c r="W3250">
        <f t="shared" si="1174"/>
        <v>13.095730806117684</v>
      </c>
      <c r="X3250">
        <f t="shared" si="1175"/>
        <v>26.692806855691178</v>
      </c>
      <c r="Y3250">
        <f t="shared" si="1170"/>
        <v>0.28635746097669096</v>
      </c>
      <c r="Z3250">
        <f t="shared" si="1171"/>
        <v>1.1065965213352884E-7</v>
      </c>
      <c r="AA3250">
        <f t="shared" si="1173"/>
        <v>4.2927500597446919E-10</v>
      </c>
      <c r="AB3250">
        <f t="shared" si="1172"/>
        <v>0.99858999584096553</v>
      </c>
      <c r="AC3250">
        <f t="shared" si="1168"/>
        <v>2.0970379033926227</v>
      </c>
      <c r="AD3250">
        <f t="shared" si="1176"/>
        <v>5.5259975439384573E-13</v>
      </c>
      <c r="AE3250">
        <f t="shared" si="1177"/>
        <v>9.0609834535111778E-6</v>
      </c>
      <c r="AF3250">
        <f t="shared" si="1178"/>
        <v>6.0710860180233783E-9</v>
      </c>
      <c r="AG3250">
        <f t="shared" si="1179"/>
        <v>5.5259975439384573E-11</v>
      </c>
      <c r="AH3250">
        <f t="shared" si="1180"/>
        <v>6.0710860180233784E-5</v>
      </c>
    </row>
    <row r="3251" spans="1:34">
      <c r="A3251" s="4">
        <v>43293.477476851855</v>
      </c>
      <c r="B3251" s="3">
        <v>-1.56074515363798E-3</v>
      </c>
      <c r="C3251">
        <v>2.9110743515120698</v>
      </c>
      <c r="D3251" s="3">
        <v>1.9017149483024701E-2</v>
      </c>
      <c r="E3251" s="3">
        <v>1.88216891669254E-2</v>
      </c>
      <c r="F3251" s="3">
        <v>1.8790121736019499E-2</v>
      </c>
      <c r="G3251">
        <v>-4637048</v>
      </c>
      <c r="H3251">
        <v>8245889</v>
      </c>
      <c r="K3251">
        <f t="shared" si="1162"/>
        <v>100.15266384483425</v>
      </c>
      <c r="L3251">
        <f t="shared" si="1163"/>
        <v>80.479341535533663</v>
      </c>
      <c r="M3251">
        <f t="shared" si="1157"/>
        <v>26.947923781009486</v>
      </c>
      <c r="N3251">
        <f t="shared" si="1164"/>
        <v>0.12493809718626951</v>
      </c>
      <c r="O3251">
        <f t="shared" si="1165"/>
        <v>56.237970238730242</v>
      </c>
      <c r="P3251">
        <f t="shared" si="1166"/>
        <v>55.972478650607911</v>
      </c>
      <c r="Q3251">
        <f t="shared" si="1158"/>
        <v>0.31010686606357751</v>
      </c>
      <c r="R3251">
        <f t="shared" si="1167"/>
        <v>55.927863372666664</v>
      </c>
      <c r="S3251">
        <f t="shared" si="1159"/>
        <v>26.741185870300434</v>
      </c>
      <c r="T3251">
        <f t="shared" si="1160"/>
        <v>13.095374749565474</v>
      </c>
      <c r="U3251">
        <f t="shared" si="1161"/>
        <v>0.46292288848360708</v>
      </c>
      <c r="V3251" s="6">
        <f t="shared" si="1169"/>
        <v>176750.00000051223</v>
      </c>
      <c r="W3251">
        <f t="shared" si="1174"/>
        <v>13.095444793477371</v>
      </c>
      <c r="X3251">
        <f t="shared" si="1175"/>
        <v>26.681054707484414</v>
      </c>
      <c r="Y3251">
        <f t="shared" si="1170"/>
        <v>0.28078351444762245</v>
      </c>
      <c r="Z3251">
        <f t="shared" si="1171"/>
        <v>0</v>
      </c>
      <c r="AA3251">
        <f t="shared" si="1173"/>
        <v>3.312883837103594E-8</v>
      </c>
      <c r="AB3251">
        <f t="shared" si="1172"/>
        <v>0.99882327627124412</v>
      </c>
      <c r="AC3251">
        <f t="shared" si="1168"/>
        <v>2.097008607292985</v>
      </c>
      <c r="AD3251">
        <f t="shared" si="1176"/>
        <v>4.3492274746308906E-11</v>
      </c>
      <c r="AE3251">
        <f t="shared" si="1177"/>
        <v>1.4202997322044623E-5</v>
      </c>
      <c r="AF3251">
        <f t="shared" si="1178"/>
        <v>3.0483382367605861E-7</v>
      </c>
      <c r="AG3251">
        <f t="shared" si="1179"/>
        <v>4.3492274746308904E-9</v>
      </c>
      <c r="AH3251">
        <f t="shared" si="1180"/>
        <v>3.0483382367605862E-3</v>
      </c>
    </row>
    <row r="3252" spans="1:34">
      <c r="A3252" s="4">
        <v>43293.478171296294</v>
      </c>
      <c r="B3252" s="3">
        <v>-1.5520876268601601E-3</v>
      </c>
      <c r="C3252">
        <v>2.9110362964493102</v>
      </c>
      <c r="D3252" s="3">
        <v>1.90055070122617E-2</v>
      </c>
      <c r="E3252" s="3">
        <v>1.88095710078778E-2</v>
      </c>
      <c r="F3252" s="3">
        <v>1.8800031610080599E-2</v>
      </c>
      <c r="G3252">
        <v>-4637048</v>
      </c>
      <c r="H3252">
        <v>8245896</v>
      </c>
      <c r="K3252">
        <f t="shared" si="1162"/>
        <v>99.601143619244723</v>
      </c>
      <c r="L3252">
        <f t="shared" si="1163"/>
        <v>79.914794870681646</v>
      </c>
      <c r="M3252">
        <f t="shared" si="1157"/>
        <v>26.758889425049475</v>
      </c>
      <c r="N3252">
        <f t="shared" si="1164"/>
        <v>0.12492656328877427</v>
      </c>
      <c r="O3252">
        <f t="shared" si="1165"/>
        <v>56.203001483459921</v>
      </c>
      <c r="P3252">
        <f t="shared" si="1166"/>
        <v>55.936209719194572</v>
      </c>
      <c r="Q3252">
        <f t="shared" si="1158"/>
        <v>0.24527056267074698</v>
      </c>
      <c r="R3252">
        <f t="shared" si="1167"/>
        <v>55.957730920789174</v>
      </c>
      <c r="S3252">
        <f t="shared" si="1159"/>
        <v>26.595375716602309</v>
      </c>
      <c r="T3252">
        <f t="shared" si="1160"/>
        <v>13.09416065509229</v>
      </c>
      <c r="U3252">
        <f t="shared" si="1161"/>
        <v>0.46294332613682154</v>
      </c>
      <c r="V3252" s="6">
        <f t="shared" si="1169"/>
        <v>176810.00000007916</v>
      </c>
      <c r="W3252">
        <f t="shared" si="1174"/>
        <v>13.095509000396634</v>
      </c>
      <c r="X3252">
        <f t="shared" si="1175"/>
        <v>26.670156566271764</v>
      </c>
      <c r="Y3252">
        <f t="shared" si="1170"/>
        <v>0.27669460886690916</v>
      </c>
      <c r="Z3252">
        <f t="shared" si="1171"/>
        <v>9.4851130811586602E-9</v>
      </c>
      <c r="AA3252">
        <f t="shared" si="1173"/>
        <v>6.5988913223652814E-8</v>
      </c>
      <c r="AB3252">
        <f t="shared" si="1172"/>
        <v>0.99898128423857346</v>
      </c>
      <c r="AC3252">
        <f t="shared" si="1168"/>
        <v>2.0970379033926227</v>
      </c>
      <c r="AD3252">
        <f t="shared" si="1176"/>
        <v>8.7913155017062864E-11</v>
      </c>
      <c r="AE3252">
        <f t="shared" si="1177"/>
        <v>1.7132468335500543E-5</v>
      </c>
      <c r="AF3252">
        <f t="shared" si="1178"/>
        <v>5.1081655568245716E-7</v>
      </c>
      <c r="AG3252">
        <f t="shared" si="1179"/>
        <v>8.7913155017062871E-9</v>
      </c>
      <c r="AH3252">
        <f t="shared" si="1180"/>
        <v>5.1081655568245713E-3</v>
      </c>
    </row>
    <row r="3253" spans="1:34">
      <c r="A3253" s="4">
        <v>43293.478865740741</v>
      </c>
      <c r="B3253" s="3">
        <v>-1.55521527733072E-3</v>
      </c>
      <c r="C3253">
        <v>2.9110779191742</v>
      </c>
      <c r="D3253" s="3">
        <v>1.90222036710475E-2</v>
      </c>
      <c r="E3253" s="3">
        <v>1.88271357977828E-2</v>
      </c>
      <c r="F3253" s="3">
        <v>1.8806904203029301E-2</v>
      </c>
      <c r="G3253">
        <v>-4637048</v>
      </c>
      <c r="H3253">
        <v>8245863</v>
      </c>
      <c r="K3253">
        <f t="shared" si="1162"/>
        <v>99.800387876566305</v>
      </c>
      <c r="L3253">
        <f t="shared" si="1163"/>
        <v>80.105005167120368</v>
      </c>
      <c r="M3253">
        <f t="shared" si="1157"/>
        <v>26.822579963180068</v>
      </c>
      <c r="N3253">
        <f t="shared" si="1164"/>
        <v>0.12493917848915861</v>
      </c>
      <c r="O3253">
        <f t="shared" si="1165"/>
        <v>56.253150750466737</v>
      </c>
      <c r="P3253">
        <f t="shared" si="1166"/>
        <v>55.988780093774722</v>
      </c>
      <c r="Q3253">
        <f t="shared" si="1158"/>
        <v>0.27470639786640305</v>
      </c>
      <c r="R3253">
        <f t="shared" si="1167"/>
        <v>55.978444352600334</v>
      </c>
      <c r="S3253">
        <f t="shared" si="1159"/>
        <v>26.639442364602466</v>
      </c>
      <c r="T3253">
        <f t="shared" si="1160"/>
        <v>13.095488570922223</v>
      </c>
      <c r="U3253">
        <f t="shared" si="1161"/>
        <v>0.46292097245362029</v>
      </c>
      <c r="V3253" s="6">
        <f t="shared" si="1169"/>
        <v>176870.00000027474</v>
      </c>
      <c r="W3253">
        <f t="shared" si="1174"/>
        <v>13.095564451826913</v>
      </c>
      <c r="X3253">
        <f t="shared" si="1175"/>
        <v>26.691184582513618</v>
      </c>
      <c r="Y3253">
        <f t="shared" si="1170"/>
        <v>0.26714622734374888</v>
      </c>
      <c r="Z3253">
        <f t="shared" si="1171"/>
        <v>2.16354645291269E-7</v>
      </c>
      <c r="AA3253">
        <f t="shared" si="1173"/>
        <v>3.6630229848414036E-8</v>
      </c>
      <c r="AB3253">
        <f t="shared" si="1172"/>
        <v>0.99937312258563382</v>
      </c>
      <c r="AC3253">
        <f t="shared" si="1168"/>
        <v>2.0970058607836468</v>
      </c>
      <c r="AD3253">
        <f t="shared" si="1176"/>
        <v>5.0543760419343864E-11</v>
      </c>
      <c r="AE3253">
        <f t="shared" si="1177"/>
        <v>4.5752962968749124E-6</v>
      </c>
      <c r="AF3253">
        <f t="shared" si="1178"/>
        <v>1.0997130067820515E-6</v>
      </c>
      <c r="AG3253">
        <f t="shared" si="1179"/>
        <v>5.0543760419343861E-9</v>
      </c>
      <c r="AH3253">
        <f t="shared" si="1180"/>
        <v>1.0997130067820514E-2</v>
      </c>
    </row>
    <row r="3254" spans="1:34">
      <c r="A3254" s="4">
        <v>43293.479571759257</v>
      </c>
      <c r="B3254" s="3">
        <v>-1.5619819431776699E-3</v>
      </c>
      <c r="C3254">
        <v>2.9111183526783901</v>
      </c>
      <c r="D3254" s="3">
        <v>1.9026532434436399E-2</v>
      </c>
      <c r="E3254" s="3">
        <v>1.8830679675502299E-2</v>
      </c>
      <c r="F3254" s="3">
        <v>1.88089767007295E-2</v>
      </c>
      <c r="G3254">
        <v>-4637048</v>
      </c>
      <c r="H3254">
        <v>8245864</v>
      </c>
      <c r="K3254">
        <f t="shared" si="1162"/>
        <v>100.23145244848997</v>
      </c>
      <c r="L3254">
        <f t="shared" si="1163"/>
        <v>80.533345459679154</v>
      </c>
      <c r="M3254">
        <f t="shared" si="1157"/>
        <v>26.966006603308738</v>
      </c>
      <c r="N3254">
        <f t="shared" si="1164"/>
        <v>0.12495143325524972</v>
      </c>
      <c r="O3254">
        <f t="shared" si="1165"/>
        <v>56.266152412283276</v>
      </c>
      <c r="P3254">
        <f t="shared" si="1166"/>
        <v>55.999386709634521</v>
      </c>
      <c r="Q3254">
        <f t="shared" si="1158"/>
        <v>0.28146172149409665</v>
      </c>
      <c r="R3254">
        <f t="shared" si="1167"/>
        <v>55.984690690789179</v>
      </c>
      <c r="S3254">
        <f t="shared" si="1159"/>
        <v>26.778365455646007</v>
      </c>
      <c r="T3254">
        <f t="shared" si="1160"/>
        <v>13.096778546300234</v>
      </c>
      <c r="U3254">
        <f t="shared" si="1161"/>
        <v>0.46289925744707572</v>
      </c>
      <c r="V3254" s="6">
        <f t="shared" si="1169"/>
        <v>176931.00000007544</v>
      </c>
      <c r="W3254">
        <f t="shared" si="1174"/>
        <v>13.09561114776819</v>
      </c>
      <c r="X3254">
        <f t="shared" si="1175"/>
        <v>26.702537471735265</v>
      </c>
      <c r="Y3254">
        <f t="shared" si="1170"/>
        <v>0.2857444910871223</v>
      </c>
      <c r="Z3254">
        <f t="shared" si="1171"/>
        <v>1.254229827718303E-7</v>
      </c>
      <c r="AA3254">
        <f t="shared" si="1173"/>
        <v>-1.666707219391427E-8</v>
      </c>
      <c r="AB3254">
        <f t="shared" si="1172"/>
        <v>0.99862310352824313</v>
      </c>
      <c r="AC3254">
        <f t="shared" si="1168"/>
        <v>2.0969747336777753</v>
      </c>
      <c r="AD3254">
        <f t="shared" si="1176"/>
        <v>-2.1500668109188808E-11</v>
      </c>
      <c r="AE3254">
        <f t="shared" si="1177"/>
        <v>4.3525250448282653E-6</v>
      </c>
      <c r="AF3254">
        <f t="shared" si="1178"/>
        <v>-4.9174699258751443E-7</v>
      </c>
      <c r="AG3254" t="str">
        <f t="shared" si="1179"/>
        <v>NaN</v>
      </c>
      <c r="AH3254" t="str">
        <f t="shared" si="1180"/>
        <v>NaN</v>
      </c>
    </row>
    <row r="3255" spans="1:34">
      <c r="A3255" s="4">
        <v>43293.480266203704</v>
      </c>
      <c r="B3255" s="3">
        <v>-1.5619343743492201E-3</v>
      </c>
      <c r="C3255">
        <v>2.91112548800265</v>
      </c>
      <c r="D3255" s="3">
        <v>1.9026330266915501E-2</v>
      </c>
      <c r="E3255">
        <v>1.8830013711904001E-2</v>
      </c>
      <c r="F3255" s="3">
        <v>1.88022708604694E-2</v>
      </c>
      <c r="G3255">
        <v>-4637048</v>
      </c>
      <c r="H3255">
        <v>8245866</v>
      </c>
      <c r="K3255">
        <f t="shared" si="1162"/>
        <v>100.22842211758012</v>
      </c>
      <c r="L3255">
        <f t="shared" si="1163"/>
        <v>80.53912989476062</v>
      </c>
      <c r="M3255">
        <f t="shared" si="1157"/>
        <v>26.967943479440148</v>
      </c>
      <c r="N3255">
        <f t="shared" si="1164"/>
        <v>0.12495359586102781</v>
      </c>
      <c r="O3255">
        <f t="shared" si="1165"/>
        <v>56.265545191813864</v>
      </c>
      <c r="P3255">
        <f t="shared" si="1166"/>
        <v>55.997393520076962</v>
      </c>
      <c r="Q3255">
        <f t="shared" si="1158"/>
        <v>0.30106535390086719</v>
      </c>
      <c r="R3255">
        <f t="shared" si="1167"/>
        <v>55.964479837912997</v>
      </c>
      <c r="S3255">
        <f t="shared" si="1159"/>
        <v>26.767233243506237</v>
      </c>
      <c r="T3255">
        <f t="shared" si="1160"/>
        <v>13.097006189013715</v>
      </c>
      <c r="U3255">
        <f t="shared" si="1161"/>
        <v>0.46289542538710188</v>
      </c>
      <c r="V3255" s="6">
        <f t="shared" si="1169"/>
        <v>176991.00000027101</v>
      </c>
      <c r="W3255">
        <f t="shared" si="1174"/>
        <v>13.095634495738828</v>
      </c>
      <c r="X3255">
        <f t="shared" si="1175"/>
        <v>26.714525081238566</v>
      </c>
      <c r="Y3255">
        <f t="shared" si="1170"/>
        <v>0.2916386412644722</v>
      </c>
      <c r="Z3255">
        <f t="shared" si="1171"/>
        <v>1.3595328690908079E-7</v>
      </c>
      <c r="AA3255">
        <f t="shared" si="1173"/>
        <v>4.06691485017712E-8</v>
      </c>
      <c r="AB3255">
        <f t="shared" si="1172"/>
        <v>0.99838438007180064</v>
      </c>
      <c r="AC3255">
        <f t="shared" si="1168"/>
        <v>2.096969240659099</v>
      </c>
      <c r="AD3255">
        <f t="shared" si="1176"/>
        <v>5.1403108256902894E-11</v>
      </c>
      <c r="AE3255">
        <f t="shared" si="1177"/>
        <v>-7.6096633211186611E-7</v>
      </c>
      <c r="AF3255">
        <f t="shared" si="1178"/>
        <v>-6.7244222169490145E-6</v>
      </c>
      <c r="AG3255">
        <f t="shared" si="1179"/>
        <v>5.1403108256902891E-9</v>
      </c>
      <c r="AH3255" t="str">
        <f t="shared" si="1180"/>
        <v>NaN</v>
      </c>
    </row>
    <row r="3256" spans="1:34">
      <c r="A3256" s="4">
        <v>43293.48096064815</v>
      </c>
      <c r="B3256" s="3">
        <v>-1.55835482000839E-3</v>
      </c>
      <c r="C3256">
        <v>2.9111694891689699</v>
      </c>
      <c r="D3256" s="3">
        <v>1.9013724527376302E-2</v>
      </c>
      <c r="E3256" s="3">
        <v>1.8817562571057399E-2</v>
      </c>
      <c r="F3256" s="3">
        <v>1.8792587293628499E-2</v>
      </c>
      <c r="G3256">
        <v>-4637048</v>
      </c>
      <c r="H3256">
        <v>8245866</v>
      </c>
      <c r="K3256">
        <f t="shared" si="1162"/>
        <v>100.00038971661519</v>
      </c>
      <c r="L3256">
        <f t="shared" si="1163"/>
        <v>80.323826454276883</v>
      </c>
      <c r="M3256">
        <f t="shared" ref="M3256:M3319" si="1181">L3256/((($B$7/2))^2*PI())</f>
        <v>26.895850684031487</v>
      </c>
      <c r="N3256">
        <f t="shared" si="1164"/>
        <v>0.12496693193000788</v>
      </c>
      <c r="O3256">
        <f t="shared" si="1165"/>
        <v>56.227683209600549</v>
      </c>
      <c r="P3256">
        <f t="shared" si="1166"/>
        <v>55.960127993885287</v>
      </c>
      <c r="Q3256">
        <f t="shared" ref="Q3256:Q3319" si="1182">O3256-R3256</f>
        <v>0.29238884839845269</v>
      </c>
      <c r="R3256">
        <f t="shared" si="1167"/>
        <v>55.935294361202097</v>
      </c>
      <c r="S3256">
        <f t="shared" ref="S3256:S3319" si="1183">M3256-(2/3)*Q3256</f>
        <v>26.700924785099186</v>
      </c>
      <c r="T3256">
        <f t="shared" ref="T3256:T3319" si="1184">N3256/$D$7*100-$N$30/$D$7*100</f>
        <v>13.098409985748461</v>
      </c>
      <c r="U3256">
        <f t="shared" ref="U3256:U3319" si="1185">(2.40665404368-T3256*2.40665404368/100-$M$7)/$M$7</f>
        <v>0.46287179435057052</v>
      </c>
      <c r="V3256" s="6">
        <f t="shared" si="1169"/>
        <v>177051.00000046659</v>
      </c>
      <c r="W3256">
        <f t="shared" si="1174"/>
        <v>13.095593636790205</v>
      </c>
      <c r="X3256">
        <f t="shared" si="1175"/>
        <v>26.735912833104162</v>
      </c>
      <c r="Y3256">
        <f t="shared" si="1170"/>
        <v>0.29359635240398063</v>
      </c>
      <c r="Z3256">
        <f t="shared" si="1171"/>
        <v>-3.414640712479693E-7</v>
      </c>
      <c r="AA3256">
        <f t="shared" si="1173"/>
        <v>4.5585281483018356E-8</v>
      </c>
      <c r="AB3256">
        <f t="shared" si="1172"/>
        <v>0.99830008763699873</v>
      </c>
      <c r="AC3256">
        <f t="shared" si="1168"/>
        <v>2.0969353670438897</v>
      </c>
      <c r="AD3256">
        <f t="shared" si="1176"/>
        <v>5.7231659258823657E-11</v>
      </c>
      <c r="AE3256">
        <f t="shared" si="1177"/>
        <v>-5.483279107433283E-6</v>
      </c>
      <c r="AF3256">
        <f t="shared" si="1178"/>
        <v>-1.0390274478665334E-6</v>
      </c>
      <c r="AG3256">
        <f t="shared" si="1179"/>
        <v>5.7231659258823657E-9</v>
      </c>
      <c r="AH3256" t="str">
        <f t="shared" si="1180"/>
        <v>NaN</v>
      </c>
    </row>
    <row r="3257" spans="1:34">
      <c r="A3257" s="4">
        <v>43293.48165509259</v>
      </c>
      <c r="B3257" s="3">
        <v>-1.5588899693284499E-3</v>
      </c>
      <c r="C3257">
        <v>2.9109970521658401</v>
      </c>
      <c r="D3257">
        <v>1.9015591603893E-2</v>
      </c>
      <c r="E3257" s="3">
        <v>1.8819132342396201E-2</v>
      </c>
      <c r="F3257" s="3">
        <v>1.8796124832806502E-2</v>
      </c>
      <c r="G3257">
        <v>-4637048</v>
      </c>
      <c r="H3257">
        <v>8245866</v>
      </c>
      <c r="K3257">
        <f t="shared" ref="K3257:K3320" si="1186">(B3257-$B$19)*($B$17/$B$18)</f>
        <v>100.03448093935094</v>
      </c>
      <c r="L3257">
        <f t="shared" ref="L3257:L3320" si="1187">K3257-R3257*$B$8+$D$8</f>
        <v>80.353267613958664</v>
      </c>
      <c r="M3257">
        <f t="shared" si="1181"/>
        <v>26.905708842808529</v>
      </c>
      <c r="N3257">
        <f t="shared" ref="N3257:N3320" si="1188">(C3257-$C$19)*($C$17/$C$18)</f>
        <v>0.12491466895698257</v>
      </c>
      <c r="O3257">
        <f t="shared" ref="O3257:O3320" si="1189">(D3257-$D$19)*($D$17/$D$18)</f>
        <v>56.23329106923039</v>
      </c>
      <c r="P3257">
        <f t="shared" ref="P3257:P3320" si="1190">(E3257-$E$19)*($E$17/$E$18)</f>
        <v>55.96482622641367</v>
      </c>
      <c r="Q3257">
        <f t="shared" si="1182"/>
        <v>0.28733485491262201</v>
      </c>
      <c r="R3257">
        <f t="shared" ref="R3257:R3320" si="1191">(F3257-$F$19)*($F$17/$F$18)</f>
        <v>55.945956214317768</v>
      </c>
      <c r="S3257">
        <f t="shared" si="1183"/>
        <v>26.71415227286678</v>
      </c>
      <c r="T3257">
        <f t="shared" si="1184"/>
        <v>13.092908620166849</v>
      </c>
      <c r="U3257">
        <f t="shared" si="1185"/>
        <v>0.46296440246669857</v>
      </c>
      <c r="V3257" s="6">
        <f t="shared" si="1169"/>
        <v>177111.00000003353</v>
      </c>
      <c r="W3257">
        <f t="shared" si="1174"/>
        <v>13.095476896937013</v>
      </c>
      <c r="X3257">
        <f t="shared" si="1175"/>
        <v>26.756211402938327</v>
      </c>
      <c r="Y3257">
        <f t="shared" si="1170"/>
        <v>0.28810752607360018</v>
      </c>
      <c r="Z3257">
        <f t="shared" si="1171"/>
        <v>-2.6242146216276929E-7</v>
      </c>
      <c r="AA3257">
        <f t="shared" si="1173"/>
        <v>-5.1960951701318998E-9</v>
      </c>
      <c r="AB3257">
        <f t="shared" si="1172"/>
        <v>0.99852373842333852</v>
      </c>
      <c r="AC3257">
        <f t="shared" ref="AC3257:AC3320" si="1192">($D$7-$D$7*(T3257/100))*2.54</f>
        <v>2.0970681149953738</v>
      </c>
      <c r="AD3257">
        <f t="shared" si="1176"/>
        <v>-6.6483264766900691E-12</v>
      </c>
      <c r="AE3257">
        <f t="shared" si="1177"/>
        <v>-1.9425366839841487E-5</v>
      </c>
      <c r="AF3257">
        <f t="shared" si="1178"/>
        <v>3.4070157794256336E-8</v>
      </c>
      <c r="AG3257" t="str">
        <f t="shared" si="1179"/>
        <v>NaN</v>
      </c>
      <c r="AH3257">
        <f t="shared" si="1180"/>
        <v>3.4070157794256333E-4</v>
      </c>
    </row>
    <row r="3258" spans="1:34">
      <c r="A3258" s="4">
        <v>43293.482349537036</v>
      </c>
      <c r="B3258" s="3">
        <v>-1.56017432769659E-3</v>
      </c>
      <c r="C3258">
        <v>2.9110707838499401</v>
      </c>
      <c r="D3258" s="3">
        <v>1.9013724527376302E-2</v>
      </c>
      <c r="E3258" s="3">
        <v>1.8817836091820899E-2</v>
      </c>
      <c r="F3258" s="3">
        <v>1.8795171960300699E-2</v>
      </c>
      <c r="G3258">
        <v>-4637048</v>
      </c>
      <c r="H3258">
        <v>8245866</v>
      </c>
      <c r="K3258">
        <f t="shared" si="1186"/>
        <v>100.11629987391656</v>
      </c>
      <c r="L3258">
        <f t="shared" si="1187"/>
        <v>80.436339090760967</v>
      </c>
      <c r="M3258">
        <f t="shared" si="1181"/>
        <v>26.933524724282361</v>
      </c>
      <c r="N3258">
        <f t="shared" si="1188"/>
        <v>0.12493701588338055</v>
      </c>
      <c r="O3258">
        <f t="shared" si="1189"/>
        <v>56.227683209600549</v>
      </c>
      <c r="P3258">
        <f t="shared" si="1190"/>
        <v>55.960946625310449</v>
      </c>
      <c r="Q3258">
        <f t="shared" si="1182"/>
        <v>0.28459887490972591</v>
      </c>
      <c r="R3258">
        <f t="shared" si="1191"/>
        <v>55.943084334690823</v>
      </c>
      <c r="S3258">
        <f t="shared" si="1183"/>
        <v>26.743792141009209</v>
      </c>
      <c r="T3258">
        <f t="shared" si="1184"/>
        <v>13.09526092820874</v>
      </c>
      <c r="U3258">
        <f t="shared" si="1185"/>
        <v>0.4629248045135938</v>
      </c>
      <c r="V3258" s="6">
        <f t="shared" ref="V3258:V3321" si="1193">(A3258-$A$312)*86400</f>
        <v>177171.00000022911</v>
      </c>
      <c r="W3258">
        <f t="shared" si="1174"/>
        <v>13.095182128807721</v>
      </c>
      <c r="X3258">
        <f t="shared" si="1175"/>
        <v>26.766637702976343</v>
      </c>
      <c r="Y3258">
        <f t="shared" ref="Y3258:Y3321" si="1194">AVERAGE(Q3257:Q3259)</f>
        <v>0.28631112450090274</v>
      </c>
      <c r="Z3258">
        <f t="shared" ref="Z3258:Z3321" si="1195">(T3259-T3257)/100/(V3259-V3257)</f>
        <v>4.013535448697983E-7</v>
      </c>
      <c r="AA3258">
        <f t="shared" si="1173"/>
        <v>-5.0213987251599141E-8</v>
      </c>
      <c r="AB3258">
        <f t="shared" ref="AB3258:AB3321" si="1196">((M3258-$M$313)-(Y3258-$Y$313))/(M3258-$M$313)</f>
        <v>0.99859829666403288</v>
      </c>
      <c r="AC3258">
        <f t="shared" si="1192"/>
        <v>2.0970113538023227</v>
      </c>
      <c r="AD3258">
        <f t="shared" si="1176"/>
        <v>-6.4649411299371405E-11</v>
      </c>
      <c r="AE3258">
        <f t="shared" si="1177"/>
        <v>-5.4480137780383807E-6</v>
      </c>
      <c r="AF3258">
        <f t="shared" si="1178"/>
        <v>1.1812924092175031E-6</v>
      </c>
      <c r="AG3258" t="str">
        <f t="shared" si="1179"/>
        <v>NaN</v>
      </c>
      <c r="AH3258">
        <f t="shared" si="1180"/>
        <v>1.1812924092175032E-2</v>
      </c>
    </row>
    <row r="3259" spans="1:34">
      <c r="A3259" s="4">
        <v>43293.483055555553</v>
      </c>
      <c r="B3259" s="3">
        <v>-1.56262412236174E-3</v>
      </c>
      <c r="C3259">
        <v>2.9111492724168802</v>
      </c>
      <c r="D3259" s="3">
        <v>1.9009264949709202E-2</v>
      </c>
      <c r="E3259" s="3">
        <v>1.88132694842898E-2</v>
      </c>
      <c r="F3259" s="3">
        <v>1.8789931161518302E-2</v>
      </c>
      <c r="G3259">
        <v>-4637048</v>
      </c>
      <c r="H3259">
        <v>8245866</v>
      </c>
      <c r="K3259">
        <f t="shared" si="1186"/>
        <v>100.27236191577278</v>
      </c>
      <c r="L3259">
        <f t="shared" si="1187"/>
        <v>80.599290114919583</v>
      </c>
      <c r="M3259">
        <f t="shared" si="1181"/>
        <v>26.988087692806712</v>
      </c>
      <c r="N3259">
        <f t="shared" si="1188"/>
        <v>0.12496080454696394</v>
      </c>
      <c r="O3259">
        <f t="shared" si="1189"/>
        <v>56.214288640421522</v>
      </c>
      <c r="P3259">
        <f t="shared" si="1190"/>
        <v>55.9472790397732</v>
      </c>
      <c r="Q3259">
        <f t="shared" si="1182"/>
        <v>0.28699964368036035</v>
      </c>
      <c r="R3259">
        <f t="shared" si="1191"/>
        <v>55.927288996741161</v>
      </c>
      <c r="S3259">
        <f t="shared" si="1183"/>
        <v>26.796754597019806</v>
      </c>
      <c r="T3259">
        <f t="shared" si="1184"/>
        <v>13.097764998059624</v>
      </c>
      <c r="U3259">
        <f t="shared" si="1185"/>
        <v>0.46288265185384003</v>
      </c>
      <c r="V3259" s="6">
        <f t="shared" si="1193"/>
        <v>177232.0000000298</v>
      </c>
      <c r="W3259">
        <f t="shared" si="1174"/>
        <v>13.095348483098515</v>
      </c>
      <c r="X3259">
        <f t="shared" si="1175"/>
        <v>26.790397903537919</v>
      </c>
      <c r="Y3259">
        <f t="shared" si="1194"/>
        <v>0.28697367538241281</v>
      </c>
      <c r="Z3259">
        <f t="shared" si="1195"/>
        <v>4.3898043949888672E-8</v>
      </c>
      <c r="AA3259">
        <f t="shared" si="1173"/>
        <v>-1.1039835478077804E-7</v>
      </c>
      <c r="AB3259">
        <f t="shared" si="1196"/>
        <v>0.99857456842932035</v>
      </c>
      <c r="AC3259">
        <f t="shared" si="1192"/>
        <v>2.0969509305968215</v>
      </c>
      <c r="AD3259">
        <f t="shared" si="1176"/>
        <v>-1.4180322783350417E-10</v>
      </c>
      <c r="AE3259">
        <f t="shared" si="1177"/>
        <v>8.2449038134177319E-7</v>
      </c>
      <c r="AF3259">
        <f t="shared" si="1178"/>
        <v>-1.7121095874530453E-5</v>
      </c>
      <c r="AG3259" t="str">
        <f t="shared" si="1179"/>
        <v>NaN</v>
      </c>
      <c r="AH3259" t="str">
        <f t="shared" si="1180"/>
        <v>NaN</v>
      </c>
    </row>
    <row r="3260" spans="1:34">
      <c r="A3260" s="4">
        <v>43293.483749999999</v>
      </c>
      <c r="B3260" s="3">
        <v>-1.5624933080835E-3</v>
      </c>
      <c r="C3260">
        <v>2.9110874329398899</v>
      </c>
      <c r="D3260" s="3">
        <v>1.90052097070838E-2</v>
      </c>
      <c r="E3260" s="3">
        <v>1.88090120741435E-2</v>
      </c>
      <c r="F3260" s="3">
        <v>1.87851191553636E-2</v>
      </c>
      <c r="G3260">
        <v>-4637048</v>
      </c>
      <c r="H3260">
        <v>8245866</v>
      </c>
      <c r="K3260">
        <f t="shared" si="1186"/>
        <v>100.2640285057705</v>
      </c>
      <c r="L3260">
        <f t="shared" si="1187"/>
        <v>80.59728204321307</v>
      </c>
      <c r="M3260">
        <f t="shared" si="1181"/>
        <v>26.987415304560717</v>
      </c>
      <c r="N3260">
        <f t="shared" si="1188"/>
        <v>0.12494206196353243</v>
      </c>
      <c r="O3260">
        <f t="shared" si="1189"/>
        <v>56.202108512181034</v>
      </c>
      <c r="P3260">
        <f t="shared" si="1190"/>
        <v>55.93453686367301</v>
      </c>
      <c r="Q3260">
        <f t="shared" si="1182"/>
        <v>0.28932250755715216</v>
      </c>
      <c r="R3260">
        <f t="shared" si="1191"/>
        <v>55.912786004623882</v>
      </c>
      <c r="S3260">
        <f t="shared" si="1183"/>
        <v>26.794533632855948</v>
      </c>
      <c r="T3260">
        <f t="shared" si="1184"/>
        <v>13.095792094540517</v>
      </c>
      <c r="U3260">
        <f t="shared" si="1185"/>
        <v>0.46291586304031668</v>
      </c>
      <c r="V3260" s="6">
        <f t="shared" si="1193"/>
        <v>177292.00000022538</v>
      </c>
      <c r="W3260">
        <f t="shared" si="1174"/>
        <v>13.095208395274685</v>
      </c>
      <c r="X3260">
        <f t="shared" si="1175"/>
        <v>26.812843565808091</v>
      </c>
      <c r="Y3260">
        <f t="shared" si="1194"/>
        <v>0.2872488466072009</v>
      </c>
      <c r="Z3260">
        <f t="shared" si="1195"/>
        <v>-1.3911499128078277E-7</v>
      </c>
      <c r="AA3260">
        <f t="shared" si="1173"/>
        <v>-8.4910612829682279E-8</v>
      </c>
      <c r="AB3260">
        <f t="shared" si="1196"/>
        <v>0.99856338845024395</v>
      </c>
      <c r="AC3260">
        <f t="shared" si="1192"/>
        <v>2.0969985367587372</v>
      </c>
      <c r="AD3260">
        <f t="shared" si="1176"/>
        <v>-1.0896301624512411E-10</v>
      </c>
      <c r="AE3260">
        <f t="shared" si="1177"/>
        <v>-1.3489778750533927E-5</v>
      </c>
      <c r="AF3260">
        <f t="shared" si="1178"/>
        <v>8.040912307718428E-7</v>
      </c>
      <c r="AG3260" t="str">
        <f t="shared" si="1179"/>
        <v>NaN</v>
      </c>
      <c r="AH3260">
        <f t="shared" si="1180"/>
        <v>8.0409123077184279E-3</v>
      </c>
    </row>
    <row r="3261" spans="1:34">
      <c r="A3261" s="4">
        <v>43293.484444444446</v>
      </c>
      <c r="B3261" s="3">
        <v>-1.56363495996629E-3</v>
      </c>
      <c r="C3261">
        <v>2.9110969467055798</v>
      </c>
      <c r="D3261" s="3">
        <v>1.9025616734488701E-2</v>
      </c>
      <c r="E3261" s="3">
        <v>1.8829502346998199E-2</v>
      </c>
      <c r="F3261" s="3">
        <v>1.8806749361247099E-2</v>
      </c>
      <c r="G3261">
        <v>-4637048</v>
      </c>
      <c r="H3261">
        <v>8245997</v>
      </c>
      <c r="K3261">
        <f t="shared" si="1186"/>
        <v>100.33675644760652</v>
      </c>
      <c r="L3261">
        <f t="shared" si="1187"/>
        <v>80.641577276274049</v>
      </c>
      <c r="M3261">
        <f t="shared" si="1181"/>
        <v>27.00224724206933</v>
      </c>
      <c r="N3261">
        <f t="shared" si="1188"/>
        <v>0.12494494543790623</v>
      </c>
      <c r="O3261">
        <f t="shared" si="1189"/>
        <v>56.263402060745022</v>
      </c>
      <c r="P3261">
        <f t="shared" si="1190"/>
        <v>55.99586303523823</v>
      </c>
      <c r="Q3261">
        <f t="shared" si="1182"/>
        <v>0.28542438858409014</v>
      </c>
      <c r="R3261">
        <f t="shared" si="1191"/>
        <v>55.977977672160932</v>
      </c>
      <c r="S3261">
        <f t="shared" si="1183"/>
        <v>26.811964316346604</v>
      </c>
      <c r="T3261">
        <f t="shared" si="1184"/>
        <v>13.096095618158813</v>
      </c>
      <c r="U3261">
        <f t="shared" si="1185"/>
        <v>0.46291075362701306</v>
      </c>
      <c r="V3261" s="6">
        <f t="shared" si="1193"/>
        <v>177352.00000042096</v>
      </c>
      <c r="W3261">
        <f t="shared" si="1174"/>
        <v>13.095065388954527</v>
      </c>
      <c r="X3261">
        <f t="shared" si="1175"/>
        <v>26.82083527020491</v>
      </c>
      <c r="Y3261">
        <f t="shared" si="1194"/>
        <v>0.30674835537668343</v>
      </c>
      <c r="Z3261">
        <f t="shared" si="1195"/>
        <v>-1.8970226179844042E-7</v>
      </c>
      <c r="AA3261">
        <f t="shared" ref="AA3261:AA3324" si="1197">AVERAGE(Z3258:Z3264)</f>
        <v>-3.6096434837504842E-9</v>
      </c>
      <c r="AB3261">
        <f t="shared" si="1196"/>
        <v>0.99777522545544006</v>
      </c>
      <c r="AC3261">
        <f t="shared" si="1192"/>
        <v>2.0969912127338279</v>
      </c>
      <c r="AD3261">
        <f t="shared" si="1176"/>
        <v>-4.3376647659340745E-12</v>
      </c>
      <c r="AE3261">
        <f t="shared" si="1177"/>
        <v>-2.1538161584955834E-5</v>
      </c>
      <c r="AF3261">
        <f t="shared" si="1178"/>
        <v>2.0048338661091557E-8</v>
      </c>
      <c r="AG3261" t="str">
        <f t="shared" si="1179"/>
        <v>NaN</v>
      </c>
      <c r="AH3261">
        <f t="shared" si="1180"/>
        <v>2.0048338661091556E-4</v>
      </c>
    </row>
    <row r="3262" spans="1:34">
      <c r="A3262" s="4">
        <v>43293.485138888886</v>
      </c>
      <c r="B3262" s="3">
        <v>-1.56705991561466E-3</v>
      </c>
      <c r="C3262">
        <v>2.91101607969722</v>
      </c>
      <c r="D3262" s="3">
        <v>1.90269605538924E-2</v>
      </c>
      <c r="E3262" s="3">
        <v>1.8829454778169701E-2</v>
      </c>
      <c r="F3262" s="3">
        <v>1.8788156436476099E-2</v>
      </c>
      <c r="G3262">
        <v>-4637048</v>
      </c>
      <c r="H3262">
        <v>8246042</v>
      </c>
      <c r="K3262">
        <f t="shared" si="1186"/>
        <v>100.55494027311457</v>
      </c>
      <c r="L3262">
        <f t="shared" si="1187"/>
        <v>80.884201332177383</v>
      </c>
      <c r="M3262">
        <f t="shared" si="1181"/>
        <v>27.083488147389556</v>
      </c>
      <c r="N3262">
        <f t="shared" si="1188"/>
        <v>0.1249204359057302</v>
      </c>
      <c r="O3262">
        <f t="shared" si="1189"/>
        <v>56.267438290924346</v>
      </c>
      <c r="P3262">
        <f t="shared" si="1190"/>
        <v>55.995720664555407</v>
      </c>
      <c r="Q3262">
        <f t="shared" si="1182"/>
        <v>0.345498169988808</v>
      </c>
      <c r="R3262">
        <f t="shared" si="1191"/>
        <v>55.921940120935538</v>
      </c>
      <c r="S3262">
        <f t="shared" si="1183"/>
        <v>26.853156034063684</v>
      </c>
      <c r="T3262">
        <f t="shared" si="1184"/>
        <v>13.093515667403441</v>
      </c>
      <c r="U3262">
        <f t="shared" si="1185"/>
        <v>0.46295418364009133</v>
      </c>
      <c r="V3262" s="6">
        <f t="shared" si="1193"/>
        <v>177411.99999998789</v>
      </c>
      <c r="W3262">
        <f t="shared" si="1174"/>
        <v>13.094823153759164</v>
      </c>
      <c r="X3262">
        <f t="shared" si="1175"/>
        <v>26.838785686109574</v>
      </c>
      <c r="Y3262">
        <f t="shared" si="1194"/>
        <v>0.32534035180233428</v>
      </c>
      <c r="Z3262">
        <f t="shared" si="1195"/>
        <v>-2.8533728579517143E-7</v>
      </c>
      <c r="AA3262">
        <f t="shared" si="1197"/>
        <v>-3.5652229407436735E-8</v>
      </c>
      <c r="AB3262">
        <f t="shared" si="1196"/>
        <v>0.99703267625262582</v>
      </c>
      <c r="AC3262">
        <f t="shared" si="1192"/>
        <v>2.0970534669455549</v>
      </c>
      <c r="AD3262">
        <f t="shared" si="1176"/>
        <v>-4.0395740277045302E-11</v>
      </c>
      <c r="AE3262">
        <f t="shared" si="1177"/>
        <v>-1.3287619164016036E-5</v>
      </c>
      <c r="AF3262">
        <f t="shared" si="1178"/>
        <v>3.0263519636258008E-7</v>
      </c>
      <c r="AG3262" t="str">
        <f t="shared" si="1179"/>
        <v>NaN</v>
      </c>
      <c r="AH3262">
        <f t="shared" si="1180"/>
        <v>3.0263519636258007E-3</v>
      </c>
    </row>
    <row r="3263" spans="1:34">
      <c r="A3263" s="4">
        <v>43293.485844907409</v>
      </c>
      <c r="B3263" s="3">
        <v>-1.5688675310957501E-3</v>
      </c>
      <c r="C3263">
        <v>2.9109887276208601</v>
      </c>
      <c r="D3263" s="3">
        <v>1.9022524760639498E-2</v>
      </c>
      <c r="E3263" s="3">
        <v>1.8824127069383401E-2</v>
      </c>
      <c r="F3263" s="3">
        <v>1.8783868510199701E-2</v>
      </c>
      <c r="G3263">
        <v>-4637048</v>
      </c>
      <c r="H3263">
        <v>8246043</v>
      </c>
      <c r="K3263">
        <f t="shared" si="1186"/>
        <v>100.67009284768864</v>
      </c>
      <c r="L3263">
        <f t="shared" si="1187"/>
        <v>81.004990346816896</v>
      </c>
      <c r="M3263">
        <f t="shared" si="1181"/>
        <v>27.12393347283561</v>
      </c>
      <c r="N3263">
        <f t="shared" si="1188"/>
        <v>0.12491214591690508</v>
      </c>
      <c r="O3263">
        <f t="shared" si="1189"/>
        <v>56.254115159447522</v>
      </c>
      <c r="P3263">
        <f t="shared" si="1190"/>
        <v>55.979775148095221</v>
      </c>
      <c r="Q3263">
        <f t="shared" si="1182"/>
        <v>0.34509849683410465</v>
      </c>
      <c r="R3263">
        <f t="shared" si="1191"/>
        <v>55.909016662613418</v>
      </c>
      <c r="S3263">
        <f t="shared" si="1183"/>
        <v>26.893867808279541</v>
      </c>
      <c r="T3263">
        <f t="shared" si="1184"/>
        <v>13.092643037000798</v>
      </c>
      <c r="U3263">
        <f t="shared" si="1185"/>
        <v>0.46296887320333996</v>
      </c>
      <c r="V3263" s="6">
        <f t="shared" si="1193"/>
        <v>177473.00000041723</v>
      </c>
      <c r="W3263">
        <f t="shared" ref="W3263:W3326" si="1198">AVERAGE(T3257:T3269)</f>
        <v>13.094750191350919</v>
      </c>
      <c r="X3263">
        <f t="shared" ref="X3263:X3326" si="1199">AVERAGE(S3257:S3269)</f>
        <v>26.855239889121982</v>
      </c>
      <c r="Y3263">
        <f t="shared" si="1194"/>
        <v>0.33442393713523916</v>
      </c>
      <c r="Z3263">
        <f t="shared" si="1195"/>
        <v>-1.6304987759029898E-7</v>
      </c>
      <c r="AA3263">
        <f t="shared" si="1197"/>
        <v>-5.8635244374787932E-8</v>
      </c>
      <c r="AB3263">
        <f t="shared" si="1196"/>
        <v>0.99667175281511378</v>
      </c>
      <c r="AC3263">
        <f t="shared" si="1192"/>
        <v>2.0970745235171706</v>
      </c>
      <c r="AD3263">
        <f t="shared" ref="AD3263:AD3326" si="1200">AA3263*AC3263*$D$7*2.54*1.024*9.81/2/Y3263/10000*0.14503773773</f>
        <v>-6.463273822836185E-11</v>
      </c>
      <c r="AE3263">
        <f t="shared" si="1177"/>
        <v>5.7972671878654017E-6</v>
      </c>
      <c r="AF3263">
        <f t="shared" si="1178"/>
        <v>-1.1098397482262604E-6</v>
      </c>
      <c r="AG3263" t="str">
        <f t="shared" si="1179"/>
        <v>NaN</v>
      </c>
      <c r="AH3263" t="str">
        <f t="shared" si="1180"/>
        <v>NaN</v>
      </c>
    </row>
    <row r="3264" spans="1:34">
      <c r="A3264" s="4">
        <v>43293.486539351848</v>
      </c>
      <c r="B3264" s="3">
        <v>-1.56786858569831E-3</v>
      </c>
      <c r="C3264">
        <v>2.91095424022024</v>
      </c>
      <c r="D3264" s="3">
        <v>1.9051506069372399E-2</v>
      </c>
      <c r="E3264" s="3">
        <v>1.8856188459758401E-2</v>
      </c>
      <c r="F3264" s="3">
        <v>1.8823508006444199E-2</v>
      </c>
      <c r="G3264">
        <v>-4637048</v>
      </c>
      <c r="H3264">
        <v>8246265</v>
      </c>
      <c r="K3264">
        <f t="shared" si="1186"/>
        <v>100.6064558985822</v>
      </c>
      <c r="L3264">
        <f t="shared" si="1187"/>
        <v>80.889247640660372</v>
      </c>
      <c r="M3264">
        <f t="shared" si="1181"/>
        <v>27.085177867183237</v>
      </c>
      <c r="N3264">
        <f t="shared" si="1188"/>
        <v>0.12490169332230176</v>
      </c>
      <c r="O3264">
        <f t="shared" si="1189"/>
        <v>56.341161999686562</v>
      </c>
      <c r="P3264">
        <f t="shared" si="1190"/>
        <v>56.075732988222562</v>
      </c>
      <c r="Q3264">
        <f t="shared" si="1182"/>
        <v>0.31267514458280488</v>
      </c>
      <c r="R3264">
        <f t="shared" si="1191"/>
        <v>56.028486855103758</v>
      </c>
      <c r="S3264">
        <f t="shared" si="1183"/>
        <v>26.876727770794702</v>
      </c>
      <c r="T3264">
        <f t="shared" si="1184"/>
        <v>13.091542763884659</v>
      </c>
      <c r="U3264">
        <f t="shared" si="1185"/>
        <v>0.46298739482656237</v>
      </c>
      <c r="V3264" s="6">
        <f t="shared" si="1193"/>
        <v>177532.99999998417</v>
      </c>
      <c r="W3264">
        <f t="shared" si="1198"/>
        <v>13.094951567597686</v>
      </c>
      <c r="X3264">
        <f t="shared" si="1199"/>
        <v>26.870912638394163</v>
      </c>
      <c r="Y3264">
        <f t="shared" si="1194"/>
        <v>0.32718959588832774</v>
      </c>
      <c r="Z3264">
        <f t="shared" si="1195"/>
        <v>3.0668532325875324E-7</v>
      </c>
      <c r="AA3264">
        <f t="shared" si="1197"/>
        <v>-3.6503313930833407E-8</v>
      </c>
      <c r="AB3264">
        <f t="shared" si="1196"/>
        <v>0.99695830118168471</v>
      </c>
      <c r="AC3264">
        <f t="shared" si="1192"/>
        <v>2.0971010731074631</v>
      </c>
      <c r="AD3264">
        <f t="shared" si="1200"/>
        <v>-4.1127231704790021E-11</v>
      </c>
      <c r="AE3264">
        <f t="shared" ref="AE3264:AE3327" si="1201">(W3265-W3263)/(X3265-X3263)*0.14503773773/100</f>
        <v>1.349228717330367E-5</v>
      </c>
      <c r="AF3264">
        <f t="shared" ref="AF3264:AF3327" si="1202">AD3264/AE3264/(1.024*9.81)</f>
        <v>-3.0344147281495429E-7</v>
      </c>
      <c r="AG3264" t="str">
        <f t="shared" ref="AG3264:AG3327" si="1203">IF(AD3264&gt;0,AD3264*100,"NaN")</f>
        <v>NaN</v>
      </c>
      <c r="AH3264" t="str">
        <f t="shared" ref="AH3264:AH3327" si="1204">IF(AF3264&gt;0,AF3264*100*100,"NaN")</f>
        <v>NaN</v>
      </c>
    </row>
    <row r="3265" spans="1:34">
      <c r="A3265" s="4">
        <v>43293.487233796295</v>
      </c>
      <c r="B3265" s="3">
        <v>-1.56929565055179E-3</v>
      </c>
      <c r="C3265">
        <v>2.9111040820298499</v>
      </c>
      <c r="D3265" s="3">
        <v>1.90449415710464E-2</v>
      </c>
      <c r="E3265" s="3">
        <v>1.88493385484617E-2</v>
      </c>
      <c r="F3265" s="3">
        <v>1.8813276537912298E-2</v>
      </c>
      <c r="G3265">
        <v>-4637048</v>
      </c>
      <c r="H3265">
        <v>8246258</v>
      </c>
      <c r="K3265">
        <f t="shared" si="1186"/>
        <v>100.69736582587674</v>
      </c>
      <c r="L3265">
        <f t="shared" si="1187"/>
        <v>80.993606740222404</v>
      </c>
      <c r="M3265">
        <f t="shared" si="1181"/>
        <v>27.120121754734935</v>
      </c>
      <c r="N3265">
        <f t="shared" si="1188"/>
        <v>0.1249471080436874</v>
      </c>
      <c r="O3265">
        <f t="shared" si="1189"/>
        <v>56.321445193854949</v>
      </c>
      <c r="P3265">
        <f t="shared" si="1190"/>
        <v>56.055231609916525</v>
      </c>
      <c r="Q3265">
        <f t="shared" si="1182"/>
        <v>0.32379514624807371</v>
      </c>
      <c r="R3265">
        <f t="shared" si="1191"/>
        <v>55.997650047606875</v>
      </c>
      <c r="S3265">
        <f t="shared" si="1183"/>
        <v>26.904258323902887</v>
      </c>
      <c r="T3265">
        <f t="shared" si="1184"/>
        <v>13.096323260872619</v>
      </c>
      <c r="U3265">
        <f t="shared" si="1185"/>
        <v>0.46290692156703395</v>
      </c>
      <c r="V3265" s="6">
        <f t="shared" si="1193"/>
        <v>177593.00000017975</v>
      </c>
      <c r="W3265">
        <f t="shared" si="1198"/>
        <v>13.09503036699858</v>
      </c>
      <c r="X3265">
        <f t="shared" si="1199"/>
        <v>26.885357868069473</v>
      </c>
      <c r="Y3265">
        <f t="shared" si="1194"/>
        <v>0.31364621131953169</v>
      </c>
      <c r="Z3265">
        <f t="shared" si="1195"/>
        <v>1.770554434039946E-7</v>
      </c>
      <c r="AA3265">
        <f t="shared" si="1197"/>
        <v>2.0859036661322995E-8</v>
      </c>
      <c r="AB3265">
        <f t="shared" si="1196"/>
        <v>0.9975079976461837</v>
      </c>
      <c r="AC3265">
        <f t="shared" si="1192"/>
        <v>2.0969857197151436</v>
      </c>
      <c r="AD3265">
        <f t="shared" si="1200"/>
        <v>2.4514722521088427E-11</v>
      </c>
      <c r="AE3265">
        <f t="shared" si="1201"/>
        <v>-1.2179630168102291E-5</v>
      </c>
      <c r="AF3265">
        <f t="shared" si="1202"/>
        <v>-2.003659485048728E-7</v>
      </c>
      <c r="AG3265">
        <f t="shared" si="1203"/>
        <v>2.4514722521088427E-9</v>
      </c>
      <c r="AH3265" t="str">
        <f t="shared" si="1204"/>
        <v>NaN</v>
      </c>
    </row>
    <row r="3266" spans="1:34">
      <c r="A3266" s="4">
        <v>43293.487928240742</v>
      </c>
      <c r="B3266" s="3">
        <v>-1.5700091829785399E-3</v>
      </c>
      <c r="C3266">
        <v>2.9110208365800601</v>
      </c>
      <c r="D3266" s="3">
        <v>1.9041076603734799E-2</v>
      </c>
      <c r="E3266" s="3">
        <v>1.8845521149978599E-2</v>
      </c>
      <c r="F3266" s="3">
        <v>1.8815837382771899E-2</v>
      </c>
      <c r="G3266">
        <v>-4637048</v>
      </c>
      <c r="H3266">
        <v>8246261</v>
      </c>
      <c r="K3266">
        <f t="shared" si="1186"/>
        <v>100.74282078952464</v>
      </c>
      <c r="L3266">
        <f t="shared" si="1187"/>
        <v>81.035695496608881</v>
      </c>
      <c r="M3266">
        <f t="shared" si="1181"/>
        <v>27.134214869533093</v>
      </c>
      <c r="N3266">
        <f t="shared" si="1188"/>
        <v>0.12492187764291561</v>
      </c>
      <c r="O3266">
        <f t="shared" si="1189"/>
        <v>56.309836567232779</v>
      </c>
      <c r="P3266">
        <f t="shared" si="1190"/>
        <v>56.043806362631265</v>
      </c>
      <c r="Q3266">
        <f t="shared" si="1182"/>
        <v>0.30446834312771642</v>
      </c>
      <c r="R3266">
        <f t="shared" si="1191"/>
        <v>56.005368224105062</v>
      </c>
      <c r="S3266">
        <f t="shared" si="1183"/>
        <v>26.931235974114614</v>
      </c>
      <c r="T3266">
        <f t="shared" si="1184"/>
        <v>13.093667429212433</v>
      </c>
      <c r="U3266">
        <f t="shared" si="1185"/>
        <v>0.46295162893344199</v>
      </c>
      <c r="V3266" s="6">
        <f t="shared" si="1193"/>
        <v>177653.00000037532</v>
      </c>
      <c r="W3266">
        <f t="shared" si="1198"/>
        <v>13.094683065935332</v>
      </c>
      <c r="X3266">
        <f t="shared" si="1199"/>
        <v>26.902886411938312</v>
      </c>
      <c r="Y3266">
        <f t="shared" si="1194"/>
        <v>0.30557652573435234</v>
      </c>
      <c r="Z3266">
        <f t="shared" si="1195"/>
        <v>-1.1698306082156966E-7</v>
      </c>
      <c r="AA3266">
        <f t="shared" si="1197"/>
        <v>8.1330831926776637E-8</v>
      </c>
      <c r="AB3266">
        <f t="shared" si="1196"/>
        <v>0.99783420734931993</v>
      </c>
      <c r="AC3266">
        <f t="shared" si="1192"/>
        <v>2.0970498049331039</v>
      </c>
      <c r="AD3266">
        <f t="shared" si="1200"/>
        <v>9.811180784878595E-11</v>
      </c>
      <c r="AE3266">
        <f t="shared" si="1201"/>
        <v>-1.0497228354472157E-5</v>
      </c>
      <c r="AF3266">
        <f t="shared" si="1202"/>
        <v>-9.3041706952117704E-7</v>
      </c>
      <c r="AG3266">
        <f t="shared" si="1203"/>
        <v>9.8111807848785948E-9</v>
      </c>
      <c r="AH3266" t="str">
        <f t="shared" si="1204"/>
        <v>NaN</v>
      </c>
    </row>
    <row r="3267" spans="1:34">
      <c r="A3267" s="4">
        <v>43293.488622685189</v>
      </c>
      <c r="B3267" s="3">
        <v>-1.5672620831355701E-3</v>
      </c>
      <c r="C3267">
        <v>2.9110600808635398</v>
      </c>
      <c r="D3267" s="3">
        <v>1.90381392285781E-2</v>
      </c>
      <c r="E3267" s="3">
        <v>1.8841287524246599E-2</v>
      </c>
      <c r="F3267" s="3">
        <v>1.8818219564036599E-2</v>
      </c>
      <c r="G3267">
        <v>-4637048</v>
      </c>
      <c r="H3267">
        <v>8246259</v>
      </c>
      <c r="K3267">
        <f t="shared" si="1186"/>
        <v>100.56781917948132</v>
      </c>
      <c r="L3267">
        <f t="shared" si="1187"/>
        <v>80.857562530973595</v>
      </c>
      <c r="M3267">
        <f t="shared" si="1181"/>
        <v>27.074568338022821</v>
      </c>
      <c r="N3267">
        <f t="shared" si="1188"/>
        <v>0.12493377197471027</v>
      </c>
      <c r="O3267">
        <f t="shared" si="1189"/>
        <v>56.301014011000284</v>
      </c>
      <c r="P3267">
        <f t="shared" si="1190"/>
        <v>56.031135371872644</v>
      </c>
      <c r="Q3267">
        <f t="shared" si="1182"/>
        <v>0.2884660878272669</v>
      </c>
      <c r="R3267">
        <f t="shared" si="1191"/>
        <v>56.012547923173017</v>
      </c>
      <c r="S3267">
        <f t="shared" si="1183"/>
        <v>26.882257612804644</v>
      </c>
      <c r="T3267">
        <f t="shared" si="1184"/>
        <v>13.094919464138185</v>
      </c>
      <c r="U3267">
        <f t="shared" si="1185"/>
        <v>0.46293055260356003</v>
      </c>
      <c r="V3267" s="6">
        <f t="shared" si="1193"/>
        <v>177713.0000005709</v>
      </c>
      <c r="W3267">
        <f t="shared" si="1198"/>
        <v>13.094753109847248</v>
      </c>
      <c r="X3267">
        <f t="shared" si="1199"/>
        <v>26.923665837221641</v>
      </c>
      <c r="Y3267">
        <f t="shared" si="1194"/>
        <v>0.30180845134758982</v>
      </c>
      <c r="Z3267">
        <f t="shared" si="1195"/>
        <v>1.5808521826898781E-8</v>
      </c>
      <c r="AA3267">
        <f t="shared" si="1197"/>
        <v>9.073755563241096E-8</v>
      </c>
      <c r="AB3267">
        <f t="shared" si="1196"/>
        <v>0.9979810213074326</v>
      </c>
      <c r="AC3267">
        <f t="shared" si="1192"/>
        <v>2.0970195933303457</v>
      </c>
      <c r="AD3267">
        <f t="shared" si="1200"/>
        <v>1.1082442187651402E-10</v>
      </c>
      <c r="AE3267">
        <f t="shared" si="1201"/>
        <v>1.0486253122634358E-5</v>
      </c>
      <c r="AF3267">
        <f t="shared" si="1202"/>
        <v>1.0520737231677817E-6</v>
      </c>
      <c r="AG3267">
        <f t="shared" si="1203"/>
        <v>1.1082442187651403E-8</v>
      </c>
      <c r="AH3267">
        <f t="shared" si="1204"/>
        <v>1.0520737231677816E-2</v>
      </c>
    </row>
    <row r="3268" spans="1:34">
      <c r="A3268" s="4">
        <v>43293.489317129628</v>
      </c>
      <c r="B3268" s="3">
        <v>-1.57348170745536E-3</v>
      </c>
      <c r="C3268">
        <v>2.9110267826836198</v>
      </c>
      <c r="D3268" s="3">
        <v>1.9042313393274501E-2</v>
      </c>
      <c r="E3268" s="3">
        <v>1.8845806562949301E-2</v>
      </c>
      <c r="F3268">
        <v>1.8814408074012998E-2</v>
      </c>
      <c r="G3268">
        <v>-4637048</v>
      </c>
      <c r="H3268">
        <v>8246257</v>
      </c>
      <c r="K3268">
        <f t="shared" si="1186"/>
        <v>100.96403494594256</v>
      </c>
      <c r="L3268">
        <f t="shared" si="1187"/>
        <v>81.258788466382086</v>
      </c>
      <c r="M3268">
        <f t="shared" si="1181"/>
        <v>27.208915932325372</v>
      </c>
      <c r="N3268">
        <f t="shared" si="1188"/>
        <v>0.12492367981440032</v>
      </c>
      <c r="O3268">
        <f t="shared" si="1189"/>
        <v>56.313551327751838</v>
      </c>
      <c r="P3268">
        <f t="shared" si="1190"/>
        <v>56.044660586727368</v>
      </c>
      <c r="Q3268">
        <f t="shared" si="1182"/>
        <v>0.31249092308778614</v>
      </c>
      <c r="R3268">
        <f t="shared" si="1191"/>
        <v>56.001060404664052</v>
      </c>
      <c r="S3268">
        <f t="shared" si="1183"/>
        <v>27.000588650266849</v>
      </c>
      <c r="T3268">
        <f t="shared" si="1184"/>
        <v>13.09385713147398</v>
      </c>
      <c r="U3268">
        <f t="shared" si="1185"/>
        <v>0.46294843555012549</v>
      </c>
      <c r="V3268" s="6">
        <f t="shared" si="1193"/>
        <v>177773.00000013784</v>
      </c>
      <c r="W3268">
        <f t="shared" si="1198"/>
        <v>13.094963241582992</v>
      </c>
      <c r="X3268">
        <f t="shared" si="1199"/>
        <v>26.941638139202968</v>
      </c>
      <c r="Y3268">
        <f t="shared" si="1194"/>
        <v>0.29378016323183925</v>
      </c>
      <c r="Z3268">
        <f t="shared" si="1195"/>
        <v>2.1183419234665443E-7</v>
      </c>
      <c r="AA3268">
        <f t="shared" si="1197"/>
        <v>1.9825043619441254E-8</v>
      </c>
      <c r="AB3268">
        <f t="shared" si="1196"/>
        <v>0.99831406722990501</v>
      </c>
      <c r="AC3268">
        <f t="shared" si="1192"/>
        <v>2.0970452274175329</v>
      </c>
      <c r="AD3268">
        <f t="shared" si="1200"/>
        <v>2.4875784634088024E-11</v>
      </c>
      <c r="AE3268">
        <f t="shared" si="1201"/>
        <v>5.1879667332615117E-6</v>
      </c>
      <c r="AF3268">
        <f t="shared" si="1202"/>
        <v>4.7732110963938853E-7</v>
      </c>
      <c r="AG3268">
        <f t="shared" si="1203"/>
        <v>2.4875784634088026E-9</v>
      </c>
      <c r="AH3268">
        <f t="shared" si="1204"/>
        <v>4.7732110963938854E-3</v>
      </c>
    </row>
    <row r="3269" spans="1:34">
      <c r="A3269" s="4">
        <v>43293.490011574075</v>
      </c>
      <c r="B3269" s="3">
        <v>-1.5684037350183601E-3</v>
      </c>
      <c r="C3269">
        <v>2.9111397586511898</v>
      </c>
      <c r="D3269" s="3">
        <v>1.9028994121308599E-2</v>
      </c>
      <c r="E3269" s="3">
        <v>1.88336765116946E-2</v>
      </c>
      <c r="F3269" s="3">
        <v>1.88117876746219E-2</v>
      </c>
      <c r="G3269">
        <v>-4637048</v>
      </c>
      <c r="H3269">
        <v>8246260</v>
      </c>
      <c r="K3269">
        <f t="shared" si="1186"/>
        <v>100.64054712131734</v>
      </c>
      <c r="L3269">
        <f t="shared" si="1187"/>
        <v>80.938745132907925</v>
      </c>
      <c r="M3269">
        <f t="shared" si="1181"/>
        <v>27.101751743447487</v>
      </c>
      <c r="N3269">
        <f t="shared" si="1188"/>
        <v>0.12495792107258999</v>
      </c>
      <c r="O3269">
        <f t="shared" si="1189"/>
        <v>56.273546214469988</v>
      </c>
      <c r="P3269">
        <f t="shared" si="1190"/>
        <v>56.008356062643394</v>
      </c>
      <c r="Q3269">
        <f t="shared" si="1182"/>
        <v>0.28038347878046466</v>
      </c>
      <c r="R3269">
        <f t="shared" si="1191"/>
        <v>55.993162735689523</v>
      </c>
      <c r="S3269">
        <f t="shared" si="1183"/>
        <v>26.91482942426051</v>
      </c>
      <c r="T3269">
        <f t="shared" si="1184"/>
        <v>13.097461474441314</v>
      </c>
      <c r="U3269">
        <f t="shared" si="1185"/>
        <v>0.46288776126714398</v>
      </c>
      <c r="V3269" s="6">
        <f t="shared" si="1193"/>
        <v>177833.00000033341</v>
      </c>
      <c r="W3269">
        <f t="shared" si="1198"/>
        <v>13.094869849700441</v>
      </c>
      <c r="X3269">
        <f t="shared" si="1199"/>
        <v>26.956302292080508</v>
      </c>
      <c r="Y3269">
        <f t="shared" si="1194"/>
        <v>0.28951378171875791</v>
      </c>
      <c r="Z3269">
        <f t="shared" si="1195"/>
        <v>1.37965281063004E-7</v>
      </c>
      <c r="AA3269">
        <f t="shared" si="1197"/>
        <v>-5.0019858269110781E-10</v>
      </c>
      <c r="AB3269">
        <f t="shared" si="1196"/>
        <v>0.99847872780145797</v>
      </c>
      <c r="AC3269">
        <f t="shared" si="1192"/>
        <v>2.0969582546217311</v>
      </c>
      <c r="AD3269">
        <f t="shared" si="1200"/>
        <v>-6.3685462442258583E-13</v>
      </c>
      <c r="AE3269">
        <f t="shared" si="1201"/>
        <v>9.9354125736497085E-6</v>
      </c>
      <c r="AF3269">
        <f t="shared" si="1202"/>
        <v>-6.380951395436086E-9</v>
      </c>
      <c r="AG3269" t="str">
        <f t="shared" si="1203"/>
        <v>NaN</v>
      </c>
      <c r="AH3269" t="str">
        <f t="shared" si="1204"/>
        <v>NaN</v>
      </c>
    </row>
    <row r="3270" spans="1:34">
      <c r="A3270" s="4">
        <v>43293.490717592591</v>
      </c>
      <c r="B3270" s="3">
        <v>-1.5684513038468099E-3</v>
      </c>
      <c r="C3270">
        <v>2.9110791083949201</v>
      </c>
      <c r="D3270" s="3">
        <v>1.90299098212563E-2</v>
      </c>
      <c r="E3270" s="3">
        <v>1.8835008438891201E-2</v>
      </c>
      <c r="F3270" s="3">
        <v>1.88142651431372E-2</v>
      </c>
      <c r="G3270">
        <v>-4637048</v>
      </c>
      <c r="H3270">
        <v>8246260</v>
      </c>
      <c r="K3270">
        <f t="shared" si="1186"/>
        <v>100.64357745222718</v>
      </c>
      <c r="L3270">
        <f t="shared" si="1187"/>
        <v>80.938518854002112</v>
      </c>
      <c r="M3270">
        <f t="shared" si="1181"/>
        <v>27.101675975597118</v>
      </c>
      <c r="N3270">
        <f t="shared" si="1188"/>
        <v>0.12493953892345804</v>
      </c>
      <c r="O3270">
        <f t="shared" si="1189"/>
        <v>56.276296566008249</v>
      </c>
      <c r="P3270">
        <f t="shared" si="1190"/>
        <v>56.012342441758513</v>
      </c>
      <c r="Q3270">
        <f t="shared" si="1182"/>
        <v>0.27566694328802299</v>
      </c>
      <c r="R3270">
        <f t="shared" si="1191"/>
        <v>56.000629622720226</v>
      </c>
      <c r="S3270">
        <f t="shared" si="1183"/>
        <v>26.917898013405104</v>
      </c>
      <c r="T3270">
        <f t="shared" si="1184"/>
        <v>13.095526511374791</v>
      </c>
      <c r="U3270">
        <f t="shared" si="1185"/>
        <v>0.46292033377695246</v>
      </c>
      <c r="V3270" s="6">
        <f t="shared" si="1193"/>
        <v>177894.00000013411</v>
      </c>
      <c r="W3270">
        <f t="shared" si="1198"/>
        <v>13.095161699333429</v>
      </c>
      <c r="X3270">
        <f t="shared" si="1199"/>
        <v>26.970609118460345</v>
      </c>
      <c r="Y3270">
        <f t="shared" si="1194"/>
        <v>0.27729656746973319</v>
      </c>
      <c r="Z3270">
        <f t="shared" si="1195"/>
        <v>-9.7202811650858717E-8</v>
      </c>
      <c r="AA3270">
        <f t="shared" si="1197"/>
        <v>8.2058733202788957E-8</v>
      </c>
      <c r="AB3270">
        <f t="shared" si="1196"/>
        <v>0.99897109771905668</v>
      </c>
      <c r="AC3270">
        <f t="shared" si="1192"/>
        <v>2.0970049452805264</v>
      </c>
      <c r="AD3270">
        <f t="shared" si="1200"/>
        <v>1.0908300078320622E-10</v>
      </c>
      <c r="AE3270">
        <f t="shared" si="1201"/>
        <v>3.24085963647767E-5</v>
      </c>
      <c r="AF3270">
        <f t="shared" si="1202"/>
        <v>3.3506409397031156E-7</v>
      </c>
      <c r="AG3270">
        <f t="shared" si="1203"/>
        <v>1.0908300078320622E-8</v>
      </c>
      <c r="AH3270">
        <f t="shared" si="1204"/>
        <v>3.3506409397031154E-3</v>
      </c>
    </row>
    <row r="3271" spans="1:34">
      <c r="A3271" s="4">
        <v>43293.491412037038</v>
      </c>
      <c r="B3271" s="3">
        <v>-1.56905780640955E-3</v>
      </c>
      <c r="C3271">
        <v>2.91110289280914</v>
      </c>
      <c r="D3271" s="3">
        <v>1.9028007068118299E-2</v>
      </c>
      <c r="E3271" s="3">
        <v>1.88321186325629E-2</v>
      </c>
      <c r="F3271" s="3">
        <v>1.88123117545001E-2</v>
      </c>
      <c r="G3271">
        <v>-4637048</v>
      </c>
      <c r="H3271">
        <v>8246263</v>
      </c>
      <c r="K3271">
        <f t="shared" si="1186"/>
        <v>100.68221417132807</v>
      </c>
      <c r="L3271">
        <f t="shared" si="1187"/>
        <v>80.979723284688475</v>
      </c>
      <c r="M3271">
        <f t="shared" si="1181"/>
        <v>27.115472980348777</v>
      </c>
      <c r="N3271">
        <f t="shared" si="1188"/>
        <v>0.12494674760939108</v>
      </c>
      <c r="O3271">
        <f t="shared" si="1189"/>
        <v>56.270581549825081</v>
      </c>
      <c r="P3271">
        <f t="shared" si="1190"/>
        <v>56.003693422785638</v>
      </c>
      <c r="Q3271">
        <f t="shared" si="1182"/>
        <v>0.27583928034071192</v>
      </c>
      <c r="R3271">
        <f t="shared" si="1191"/>
        <v>55.99474226948437</v>
      </c>
      <c r="S3271">
        <f t="shared" si="1183"/>
        <v>26.931580126788301</v>
      </c>
      <c r="T3271">
        <f t="shared" si="1184"/>
        <v>13.096285320420375</v>
      </c>
      <c r="U3271">
        <f t="shared" si="1185"/>
        <v>0.46290756024369623</v>
      </c>
      <c r="V3271" s="6">
        <f t="shared" si="1193"/>
        <v>177954.00000032969</v>
      </c>
      <c r="W3271">
        <f t="shared" si="1198"/>
        <v>13.095526511374638</v>
      </c>
      <c r="X3271">
        <f t="shared" si="1199"/>
        <v>26.985689780081408</v>
      </c>
      <c r="Y3271">
        <f t="shared" si="1194"/>
        <v>0.29223825599024406</v>
      </c>
      <c r="Z3271">
        <f t="shared" si="1195"/>
        <v>-1.8970226083203467E-7</v>
      </c>
      <c r="AA3271">
        <f t="shared" si="1197"/>
        <v>2.7839422938140771E-8</v>
      </c>
      <c r="AB3271">
        <f t="shared" si="1196"/>
        <v>0.99836982864321222</v>
      </c>
      <c r="AC3271">
        <f t="shared" si="1192"/>
        <v>2.0969866352182565</v>
      </c>
      <c r="AD3271">
        <f t="shared" si="1200"/>
        <v>3.5115279648821065E-11</v>
      </c>
      <c r="AE3271">
        <f t="shared" si="1201"/>
        <v>4.6840709586841141E-5</v>
      </c>
      <c r="AF3271">
        <f t="shared" si="1202"/>
        <v>7.4628326309991112E-8</v>
      </c>
      <c r="AG3271">
        <f t="shared" si="1203"/>
        <v>3.5115279648821066E-9</v>
      </c>
      <c r="AH3271">
        <f t="shared" si="1204"/>
        <v>7.4628326309991104E-4</v>
      </c>
    </row>
    <row r="3272" spans="1:34">
      <c r="A3272" s="4">
        <v>43293.492106481484</v>
      </c>
      <c r="B3272" s="3">
        <v>-1.57456389830259E-3</v>
      </c>
      <c r="C3272">
        <v>2.91100775515224</v>
      </c>
      <c r="D3272" s="3">
        <v>1.9025045908547301E-2</v>
      </c>
      <c r="E3272" s="3">
        <v>1.88286461080861E-2</v>
      </c>
      <c r="F3272" s="3">
        <v>1.87929803535371E-2</v>
      </c>
      <c r="G3272">
        <v>-4637048</v>
      </c>
      <c r="H3272">
        <v>8246264</v>
      </c>
      <c r="K3272">
        <f t="shared" si="1186"/>
        <v>101.03297497414141</v>
      </c>
      <c r="L3272">
        <f t="shared" si="1187"/>
        <v>81.355895038130527</v>
      </c>
      <c r="M3272">
        <f t="shared" si="1181"/>
        <v>27.24143136354267</v>
      </c>
      <c r="N3272">
        <f t="shared" si="1188"/>
        <v>0.12491791286565269</v>
      </c>
      <c r="O3272">
        <f t="shared" si="1189"/>
        <v>56.261687555890077</v>
      </c>
      <c r="P3272">
        <f t="shared" si="1190"/>
        <v>55.993300362949938</v>
      </c>
      <c r="Q3272">
        <f t="shared" si="1182"/>
        <v>0.3252085443419972</v>
      </c>
      <c r="R3272">
        <f t="shared" si="1191"/>
        <v>55.93647901154808</v>
      </c>
      <c r="S3272">
        <f t="shared" si="1183"/>
        <v>27.024625667314673</v>
      </c>
      <c r="T3272">
        <f t="shared" si="1184"/>
        <v>13.093250084237386</v>
      </c>
      <c r="U3272">
        <f t="shared" si="1185"/>
        <v>0.46295865437673273</v>
      </c>
      <c r="V3272" s="6">
        <f t="shared" si="1193"/>
        <v>178014.00000052527</v>
      </c>
      <c r="W3272">
        <f t="shared" si="1198"/>
        <v>13.095733724614057</v>
      </c>
      <c r="X3272">
        <f t="shared" si="1199"/>
        <v>26.988321329346636</v>
      </c>
      <c r="Y3272">
        <f t="shared" si="1194"/>
        <v>0.30874179386994882</v>
      </c>
      <c r="Z3272">
        <f t="shared" si="1195"/>
        <v>3.4778747989068076E-8</v>
      </c>
      <c r="AA3272">
        <f t="shared" si="1197"/>
        <v>-3.0877943808466867E-8</v>
      </c>
      <c r="AB3272">
        <f t="shared" si="1196"/>
        <v>0.99771666211287446</v>
      </c>
      <c r="AC3272">
        <f t="shared" si="1192"/>
        <v>2.0970598754673517</v>
      </c>
      <c r="AD3272">
        <f t="shared" si="1200"/>
        <v>-3.6867279154443258E-11</v>
      </c>
      <c r="AE3272">
        <f t="shared" si="1201"/>
        <v>2.3823040393148272E-4</v>
      </c>
      <c r="AF3272">
        <f t="shared" si="1202"/>
        <v>-1.5405469420412179E-8</v>
      </c>
      <c r="AG3272" t="str">
        <f t="shared" si="1203"/>
        <v>NaN</v>
      </c>
      <c r="AH3272" t="str">
        <f t="shared" si="1204"/>
        <v>NaN</v>
      </c>
    </row>
    <row r="3273" spans="1:34">
      <c r="A3273" s="4">
        <v>43293.492800925924</v>
      </c>
      <c r="B3273" s="3">
        <v>-1.57633583716233E-3</v>
      </c>
      <c r="C3273">
        <v>2.9111159742369601</v>
      </c>
      <c r="D3273" s="3">
        <v>1.9019967936110299E-2</v>
      </c>
      <c r="E3273" s="3">
        <v>1.8823948686276699E-2</v>
      </c>
      <c r="F3273">
        <v>1.8787930129256E-2</v>
      </c>
      <c r="G3273">
        <v>-4637048</v>
      </c>
      <c r="H3273">
        <v>8246264</v>
      </c>
      <c r="K3273">
        <f t="shared" si="1186"/>
        <v>101.14585480053228</v>
      </c>
      <c r="L3273">
        <f t="shared" si="1187"/>
        <v>81.475413338376271</v>
      </c>
      <c r="M3273">
        <f t="shared" si="1181"/>
        <v>27.281451199490707</v>
      </c>
      <c r="N3273">
        <f t="shared" si="1188"/>
        <v>0.12495071238665399</v>
      </c>
      <c r="O3273">
        <f t="shared" si="1189"/>
        <v>56.246435606451364</v>
      </c>
      <c r="P3273">
        <f t="shared" si="1190"/>
        <v>55.979241258035117</v>
      </c>
      <c r="Q3273">
        <f t="shared" si="1182"/>
        <v>0.32517755692713735</v>
      </c>
      <c r="R3273">
        <f t="shared" si="1191"/>
        <v>55.921258049524226</v>
      </c>
      <c r="S3273">
        <f t="shared" si="1183"/>
        <v>27.064666161539282</v>
      </c>
      <c r="T3273">
        <f t="shared" si="1184"/>
        <v>13.096702665395417</v>
      </c>
      <c r="U3273">
        <f t="shared" si="1185"/>
        <v>0.46290053480040549</v>
      </c>
      <c r="V3273" s="6">
        <f t="shared" si="1193"/>
        <v>178074.0000000922</v>
      </c>
      <c r="W3273">
        <f t="shared" si="1198"/>
        <v>13.09608686266996</v>
      </c>
      <c r="X3273">
        <f t="shared" si="1199"/>
        <v>26.989101270926671</v>
      </c>
      <c r="Y3273">
        <f t="shared" si="1194"/>
        <v>0.3361742316432223</v>
      </c>
      <c r="Z3273">
        <f t="shared" si="1195"/>
        <v>4.6092946167679085E-7</v>
      </c>
      <c r="AA3273">
        <f t="shared" si="1197"/>
        <v>-3.1617044704874085E-9</v>
      </c>
      <c r="AB3273">
        <f t="shared" si="1196"/>
        <v>0.99662269687327409</v>
      </c>
      <c r="AC3273">
        <f t="shared" si="1192"/>
        <v>2.0969765646840086</v>
      </c>
      <c r="AD3273">
        <f t="shared" si="1200"/>
        <v>-3.4667916084222606E-12</v>
      </c>
      <c r="AE3273">
        <f t="shared" si="1201"/>
        <v>4.6647115264659853E-5</v>
      </c>
      <c r="AF3273">
        <f t="shared" si="1202"/>
        <v>-7.3983348082014026E-9</v>
      </c>
      <c r="AG3273" t="str">
        <f t="shared" si="1203"/>
        <v>NaN</v>
      </c>
      <c r="AH3273" t="str">
        <f t="shared" si="1204"/>
        <v>NaN</v>
      </c>
    </row>
    <row r="3274" spans="1:34">
      <c r="A3274" s="4">
        <v>43293.493506944447</v>
      </c>
      <c r="B3274" s="3">
        <v>-1.57668071116859E-3</v>
      </c>
      <c r="C3274">
        <v>2.91118257059679</v>
      </c>
      <c r="D3274" s="3">
        <v>1.9041076603734799E-2</v>
      </c>
      <c r="E3274" s="3">
        <v>1.8845616287635501E-2</v>
      </c>
      <c r="F3274" s="3">
        <v>1.87980305778183E-2</v>
      </c>
      <c r="G3274">
        <v>-4637048</v>
      </c>
      <c r="H3274">
        <v>8246474</v>
      </c>
      <c r="K3274">
        <f t="shared" si="1186"/>
        <v>101.1678246996286</v>
      </c>
      <c r="L3274">
        <f t="shared" si="1187"/>
        <v>81.484106289762707</v>
      </c>
      <c r="M3274">
        <f t="shared" si="1181"/>
        <v>27.284361971210807</v>
      </c>
      <c r="N3274">
        <f t="shared" si="1188"/>
        <v>0.1249708967072708</v>
      </c>
      <c r="O3274">
        <f t="shared" si="1189"/>
        <v>56.309836567232779</v>
      </c>
      <c r="P3274">
        <f t="shared" si="1190"/>
        <v>56.044091103996635</v>
      </c>
      <c r="Q3274">
        <f t="shared" si="1182"/>
        <v>0.3581365936605323</v>
      </c>
      <c r="R3274">
        <f t="shared" si="1191"/>
        <v>55.951699973572246</v>
      </c>
      <c r="S3274">
        <f t="shared" si="1183"/>
        <v>27.045604242103785</v>
      </c>
      <c r="T3274">
        <f t="shared" si="1184"/>
        <v>13.098827330723504</v>
      </c>
      <c r="U3274">
        <f t="shared" si="1185"/>
        <v>0.46286476890727984</v>
      </c>
      <c r="V3274" s="6">
        <f t="shared" si="1193"/>
        <v>178135.00000052154</v>
      </c>
      <c r="W3274">
        <f t="shared" si="1198"/>
        <v>13.096133558611237</v>
      </c>
      <c r="X3274">
        <f t="shared" si="1199"/>
        <v>27.000753184583466</v>
      </c>
      <c r="Y3274">
        <f t="shared" si="1194"/>
        <v>0.34838637620246732</v>
      </c>
      <c r="Z3274">
        <f t="shared" si="1195"/>
        <v>-3.6372665002563854E-7</v>
      </c>
      <c r="AA3274">
        <f t="shared" si="1197"/>
        <v>4.118427872246305E-8</v>
      </c>
      <c r="AB3274">
        <f t="shared" si="1196"/>
        <v>0.99613451706744915</v>
      </c>
      <c r="AC3274">
        <f t="shared" si="1192"/>
        <v>2.0969252965096419</v>
      </c>
      <c r="AD3274">
        <f t="shared" si="1200"/>
        <v>4.3574314865044023E-11</v>
      </c>
      <c r="AE3274">
        <f t="shared" si="1201"/>
        <v>5.1205379901344454E-5</v>
      </c>
      <c r="AF3274">
        <f t="shared" si="1202"/>
        <v>8.4712209755502833E-8</v>
      </c>
      <c r="AG3274">
        <f t="shared" si="1203"/>
        <v>4.3574314865044027E-9</v>
      </c>
      <c r="AH3274">
        <f t="shared" si="1204"/>
        <v>8.4712209755502836E-4</v>
      </c>
    </row>
    <row r="3275" spans="1:34">
      <c r="A3275" s="4">
        <v>43293.494201388887</v>
      </c>
      <c r="B3275" s="3">
        <v>-1.57657368130458E-3</v>
      </c>
      <c r="C3275">
        <v>2.9109780246344599</v>
      </c>
      <c r="D3275" s="3">
        <v>1.9035606188463099E-2</v>
      </c>
      <c r="E3275" s="3">
        <v>1.8838825837374298E-2</v>
      </c>
      <c r="F3275" s="3">
        <v>1.8791348559370799E-2</v>
      </c>
      <c r="G3275">
        <v>-4637048</v>
      </c>
      <c r="H3275">
        <v>8246474</v>
      </c>
      <c r="K3275">
        <f t="shared" si="1186"/>
        <v>101.16100645508158</v>
      </c>
      <c r="L3275">
        <f t="shared" si="1187"/>
        <v>81.486071497651167</v>
      </c>
      <c r="M3275">
        <f t="shared" si="1181"/>
        <v>27.285020006818225</v>
      </c>
      <c r="N3275">
        <f t="shared" si="1188"/>
        <v>0.12490890200823482</v>
      </c>
      <c r="O3275">
        <f t="shared" si="1189"/>
        <v>56.293405895706329</v>
      </c>
      <c r="P3275">
        <f t="shared" si="1190"/>
        <v>56.023767689043765</v>
      </c>
      <c r="Q3275">
        <f t="shared" si="1182"/>
        <v>0.36184497801973237</v>
      </c>
      <c r="R3275">
        <f t="shared" si="1191"/>
        <v>55.931560917686596</v>
      </c>
      <c r="S3275">
        <f t="shared" si="1183"/>
        <v>27.043790021471736</v>
      </c>
      <c r="T3275">
        <f t="shared" si="1184"/>
        <v>13.092301572930243</v>
      </c>
      <c r="U3275">
        <f t="shared" si="1185"/>
        <v>0.46297462129330613</v>
      </c>
      <c r="V3275" s="6">
        <f t="shared" si="1193"/>
        <v>178195.00000008848</v>
      </c>
      <c r="W3275">
        <f t="shared" si="1198"/>
        <v>13.096369956813948</v>
      </c>
      <c r="X3275">
        <f t="shared" si="1199"/>
        <v>26.997119829579642</v>
      </c>
      <c r="Y3275">
        <f t="shared" si="1194"/>
        <v>0.35887225892360181</v>
      </c>
      <c r="Z3275">
        <f t="shared" si="1195"/>
        <v>-1.9918737487959906E-7</v>
      </c>
      <c r="AA3275">
        <f t="shared" si="1197"/>
        <v>9.1577441354245985E-8</v>
      </c>
      <c r="AB3275">
        <f t="shared" si="1196"/>
        <v>0.99571511958950454</v>
      </c>
      <c r="AC3275">
        <f t="shared" si="1192"/>
        <v>2.0970827630451931</v>
      </c>
      <c r="AD3275">
        <f t="shared" si="1200"/>
        <v>9.4067909980129273E-11</v>
      </c>
      <c r="AE3275">
        <f t="shared" si="1201"/>
        <v>5.1664473993101522E-5</v>
      </c>
      <c r="AF3275">
        <f t="shared" si="1202"/>
        <v>1.8125104483197274E-7</v>
      </c>
      <c r="AG3275">
        <f t="shared" si="1203"/>
        <v>9.4067909980129276E-9</v>
      </c>
      <c r="AH3275">
        <f t="shared" si="1204"/>
        <v>1.8125104483197275E-3</v>
      </c>
    </row>
    <row r="3276" spans="1:34">
      <c r="A3276" s="4">
        <v>43293.494895833333</v>
      </c>
      <c r="B3276" s="3">
        <v>-1.5781434526434201E-3</v>
      </c>
      <c r="C3276">
        <v>2.9111076496919899</v>
      </c>
      <c r="D3276" s="3">
        <v>1.9035903493640899E-2</v>
      </c>
      <c r="E3276" s="3">
        <v>1.8840716698305199E-2</v>
      </c>
      <c r="F3276" s="3">
        <v>1.8793373413445801E-2</v>
      </c>
      <c r="G3276">
        <v>-4637048</v>
      </c>
      <c r="H3276">
        <v>8246474</v>
      </c>
      <c r="K3276">
        <f t="shared" si="1186"/>
        <v>101.26100737510635</v>
      </c>
      <c r="L3276">
        <f t="shared" si="1187"/>
        <v>81.583410765422755</v>
      </c>
      <c r="M3276">
        <f t="shared" si="1181"/>
        <v>27.317613354611087</v>
      </c>
      <c r="N3276">
        <f t="shared" si="1188"/>
        <v>0.12494818934657946</v>
      </c>
      <c r="O3276">
        <f t="shared" si="1189"/>
        <v>56.29429886698491</v>
      </c>
      <c r="P3276">
        <f t="shared" si="1190"/>
        <v>56.029426923680447</v>
      </c>
      <c r="Q3276">
        <f t="shared" si="1182"/>
        <v>0.35663520509054081</v>
      </c>
      <c r="R3276">
        <f t="shared" si="1191"/>
        <v>55.937663661894369</v>
      </c>
      <c r="S3276">
        <f t="shared" si="1183"/>
        <v>27.079856551217393</v>
      </c>
      <c r="T3276">
        <f t="shared" si="1184"/>
        <v>13.096437082229679</v>
      </c>
      <c r="U3276">
        <f t="shared" si="1185"/>
        <v>0.46290500553704161</v>
      </c>
      <c r="V3276" s="6">
        <f t="shared" si="1193"/>
        <v>178255.00000028405</v>
      </c>
      <c r="W3276">
        <f t="shared" si="1198"/>
        <v>13.096329097865326</v>
      </c>
      <c r="X3276">
        <f t="shared" si="1199"/>
        <v>27.006242560330165</v>
      </c>
      <c r="Y3276">
        <f t="shared" si="1194"/>
        <v>0.35844387304152531</v>
      </c>
      <c r="Z3276">
        <f t="shared" si="1195"/>
        <v>3.319789564288602E-7</v>
      </c>
      <c r="AA3276">
        <f t="shared" si="1197"/>
        <v>4.5055220008378757E-8</v>
      </c>
      <c r="AB3276">
        <f t="shared" si="1196"/>
        <v>0.99573781523830485</v>
      </c>
      <c r="AC3276">
        <f t="shared" si="1192"/>
        <v>2.0969829732057979</v>
      </c>
      <c r="AD3276">
        <f t="shared" si="1200"/>
        <v>4.6333612790408525E-11</v>
      </c>
      <c r="AE3276">
        <f t="shared" si="1201"/>
        <v>-1.3679861867986185E-5</v>
      </c>
      <c r="AF3276">
        <f t="shared" si="1202"/>
        <v>-3.3716733154849926E-7</v>
      </c>
      <c r="AG3276">
        <f t="shared" si="1203"/>
        <v>4.6333612790408524E-9</v>
      </c>
      <c r="AH3276" t="str">
        <f t="shared" si="1204"/>
        <v>NaN</v>
      </c>
    </row>
    <row r="3277" spans="1:34">
      <c r="A3277" s="4">
        <v>43293.49559027778</v>
      </c>
      <c r="B3277" s="3">
        <v>-1.5776201955304699E-3</v>
      </c>
      <c r="C3277">
        <v>2.91110289280914</v>
      </c>
      <c r="D3277" s="3">
        <v>1.9026342159122599E-2</v>
      </c>
      <c r="E3277" s="3">
        <v>1.8829680730104902E-2</v>
      </c>
      <c r="F3277" s="3">
        <v>1.87837732229491E-2</v>
      </c>
      <c r="G3277">
        <v>-4637048</v>
      </c>
      <c r="H3277">
        <v>8246474</v>
      </c>
      <c r="K3277">
        <f t="shared" si="1186"/>
        <v>101.22767373509787</v>
      </c>
      <c r="L3277">
        <f t="shared" si="1187"/>
        <v>81.562696488449831</v>
      </c>
      <c r="M3277">
        <f t="shared" si="1181"/>
        <v>27.310677329211344</v>
      </c>
      <c r="N3277">
        <f t="shared" si="1188"/>
        <v>0.12494674760939108</v>
      </c>
      <c r="O3277">
        <f t="shared" si="1189"/>
        <v>56.265580910664958</v>
      </c>
      <c r="P3277">
        <f t="shared" si="1190"/>
        <v>55.996396925298335</v>
      </c>
      <c r="Q3277">
        <f t="shared" si="1182"/>
        <v>0.35685143601430269</v>
      </c>
      <c r="R3277">
        <f t="shared" si="1191"/>
        <v>55.908729474650656</v>
      </c>
      <c r="S3277">
        <f t="shared" si="1183"/>
        <v>27.072776371868475</v>
      </c>
      <c r="T3277">
        <f t="shared" si="1184"/>
        <v>13.096285320420375</v>
      </c>
      <c r="U3277">
        <f t="shared" si="1185"/>
        <v>0.46290756024369623</v>
      </c>
      <c r="V3277" s="6">
        <f t="shared" si="1193"/>
        <v>178315.00000047963</v>
      </c>
      <c r="W3277">
        <f t="shared" si="1198"/>
        <v>13.096209439515782</v>
      </c>
      <c r="X3277">
        <f t="shared" si="1199"/>
        <v>27.014138324369451</v>
      </c>
      <c r="Y3277">
        <f t="shared" si="1194"/>
        <v>0.31805166008680646</v>
      </c>
      <c r="Z3277">
        <f t="shared" si="1195"/>
        <v>2.1321907069979449E-7</v>
      </c>
      <c r="AA3277">
        <f t="shared" si="1197"/>
        <v>-3.6600367761646863E-8</v>
      </c>
      <c r="AB3277">
        <f t="shared" si="1196"/>
        <v>0.99735091157027511</v>
      </c>
      <c r="AC3277">
        <f t="shared" si="1192"/>
        <v>2.0969866352182565</v>
      </c>
      <c r="AD3277">
        <f t="shared" si="1200"/>
        <v>-4.241903187320006E-11</v>
      </c>
      <c r="AE3277">
        <f t="shared" si="1201"/>
        <v>-2.9257658519449795E-6</v>
      </c>
      <c r="AF3277">
        <f t="shared" si="1202"/>
        <v>1.4432854108206337E-6</v>
      </c>
      <c r="AG3277" t="str">
        <f t="shared" si="1203"/>
        <v>NaN</v>
      </c>
      <c r="AH3277">
        <f t="shared" si="1204"/>
        <v>1.4432854108206336E-2</v>
      </c>
    </row>
    <row r="3278" spans="1:34">
      <c r="A3278" s="4">
        <v>43293.496296296296</v>
      </c>
      <c r="B3278" s="3">
        <v>-1.5681183220476701E-3</v>
      </c>
      <c r="C3278">
        <v>2.9111885167003502</v>
      </c>
      <c r="D3278" s="3">
        <v>1.9008361141968601E-2</v>
      </c>
      <c r="E3278" s="3">
        <v>1.88126273051057E-2</v>
      </c>
      <c r="F3278" s="3">
        <v>1.8804402912701301E-2</v>
      </c>
      <c r="G3278">
        <v>-4637048</v>
      </c>
      <c r="H3278">
        <v>8246443</v>
      </c>
      <c r="K3278">
        <f t="shared" si="1186"/>
        <v>100.62236513585881</v>
      </c>
      <c r="L3278">
        <f t="shared" si="1187"/>
        <v>80.930270349784521</v>
      </c>
      <c r="M3278">
        <f t="shared" si="1181"/>
        <v>27.098914023787849</v>
      </c>
      <c r="N3278">
        <f t="shared" si="1188"/>
        <v>0.12497269887875564</v>
      </c>
      <c r="O3278">
        <f t="shared" si="1189"/>
        <v>56.21157400773437</v>
      </c>
      <c r="P3278">
        <f t="shared" si="1190"/>
        <v>55.945357035556903</v>
      </c>
      <c r="Q3278">
        <f t="shared" si="1182"/>
        <v>0.24066833915557595</v>
      </c>
      <c r="R3278">
        <f t="shared" si="1191"/>
        <v>55.970905668578794</v>
      </c>
      <c r="S3278">
        <f t="shared" si="1183"/>
        <v>26.938468464350798</v>
      </c>
      <c r="T3278">
        <f t="shared" si="1184"/>
        <v>13.099017032985067</v>
      </c>
      <c r="U3278">
        <f t="shared" si="1185"/>
        <v>0.46286157552396301</v>
      </c>
      <c r="V3278" s="6">
        <f t="shared" si="1193"/>
        <v>178376.00000028033</v>
      </c>
      <c r="W3278">
        <f t="shared" si="1198"/>
        <v>13.096288238916676</v>
      </c>
      <c r="X3278">
        <f t="shared" si="1199"/>
        <v>27.026497391981131</v>
      </c>
      <c r="Y3278">
        <f t="shared" si="1194"/>
        <v>0.27879404593788354</v>
      </c>
      <c r="Z3278">
        <f t="shared" si="1195"/>
        <v>1.6304987759044578E-7</v>
      </c>
      <c r="AA3278">
        <f t="shared" si="1197"/>
        <v>3.2072448073668608E-8</v>
      </c>
      <c r="AB3278">
        <f t="shared" si="1196"/>
        <v>0.99891062552403254</v>
      </c>
      <c r="AC3278">
        <f t="shared" si="1192"/>
        <v>2.0969207189940704</v>
      </c>
      <c r="AD3278">
        <f t="shared" si="1200"/>
        <v>4.240410823460957E-11</v>
      </c>
      <c r="AE3278">
        <f t="shared" si="1201"/>
        <v>1.4711976189510646E-5</v>
      </c>
      <c r="AF3278">
        <f t="shared" si="1202"/>
        <v>2.8692471371497498E-7</v>
      </c>
      <c r="AG3278">
        <f t="shared" si="1203"/>
        <v>4.2404108234609569E-9</v>
      </c>
      <c r="AH3278">
        <f t="shared" si="1204"/>
        <v>2.8692471371497496E-3</v>
      </c>
    </row>
    <row r="3279" spans="1:34">
      <c r="A3279" s="4">
        <v>43293.496990740743</v>
      </c>
      <c r="B3279" s="3">
        <v>-1.5686653635748401E-3</v>
      </c>
      <c r="C3279">
        <v>2.91116473228612</v>
      </c>
      <c r="D3279" s="3">
        <v>1.9030480647197701E-2</v>
      </c>
      <c r="E3279" s="3">
        <v>1.8835210606412099E-2</v>
      </c>
      <c r="F3279" s="3">
        <v>1.8827045545622201E-2</v>
      </c>
      <c r="G3279">
        <v>-4637048</v>
      </c>
      <c r="H3279">
        <v>8246637</v>
      </c>
      <c r="K3279">
        <f t="shared" si="1186"/>
        <v>100.65721394132188</v>
      </c>
      <c r="L3279">
        <f t="shared" si="1187"/>
        <v>80.935355620346101</v>
      </c>
      <c r="M3279">
        <f t="shared" si="1181"/>
        <v>27.100616789750948</v>
      </c>
      <c r="N3279">
        <f t="shared" si="1188"/>
        <v>0.12496549019281949</v>
      </c>
      <c r="O3279">
        <f t="shared" si="1189"/>
        <v>56.278011070863201</v>
      </c>
      <c r="P3279">
        <f t="shared" si="1190"/>
        <v>56.012947517159873</v>
      </c>
      <c r="Q3279">
        <f t="shared" si="1182"/>
        <v>0.23886236264377203</v>
      </c>
      <c r="R3279">
        <f t="shared" si="1191"/>
        <v>56.039148708219429</v>
      </c>
      <c r="S3279">
        <f t="shared" si="1183"/>
        <v>26.9413752146551</v>
      </c>
      <c r="T3279">
        <f t="shared" si="1184"/>
        <v>13.098258223939158</v>
      </c>
      <c r="U3279">
        <f t="shared" si="1185"/>
        <v>0.46287434905722485</v>
      </c>
      <c r="V3279" s="6">
        <f t="shared" si="1193"/>
        <v>178436.00000047591</v>
      </c>
      <c r="W3279">
        <f t="shared" si="1198"/>
        <v>13.096378712302904</v>
      </c>
      <c r="X3279">
        <f t="shared" si="1199"/>
        <v>27.030826049925299</v>
      </c>
      <c r="Y3279">
        <f t="shared" si="1194"/>
        <v>0.25802725049230918</v>
      </c>
      <c r="Z3279">
        <f t="shared" si="1195"/>
        <v>-2.9087680143200243E-7</v>
      </c>
      <c r="AA3279">
        <f t="shared" si="1197"/>
        <v>2.558852785469884E-8</v>
      </c>
      <c r="AB3279">
        <f t="shared" si="1196"/>
        <v>0.99974767327372771</v>
      </c>
      <c r="AC3279">
        <f t="shared" si="1192"/>
        <v>2.0969390290563479</v>
      </c>
      <c r="AD3279">
        <f t="shared" si="1200"/>
        <v>3.6554667403799007E-11</v>
      </c>
      <c r="AE3279">
        <f t="shared" si="1201"/>
        <v>-3.1483839966849822E-5</v>
      </c>
      <c r="AF3279">
        <f t="shared" si="1202"/>
        <v>-1.155809278590712E-7</v>
      </c>
      <c r="AG3279">
        <f t="shared" si="1203"/>
        <v>3.6554667403799008E-9</v>
      </c>
      <c r="AH3279" t="str">
        <f t="shared" si="1204"/>
        <v>NaN</v>
      </c>
    </row>
    <row r="3280" spans="1:34">
      <c r="A3280" s="4">
        <v>43293.497685185182</v>
      </c>
      <c r="B3280" s="3">
        <v>-1.5742428087105499E-3</v>
      </c>
      <c r="C3280">
        <v>2.9110791083949201</v>
      </c>
      <c r="D3280" s="3">
        <v>1.9025057800754398E-2</v>
      </c>
      <c r="E3280">
        <v>1.8828313126287001E-2</v>
      </c>
      <c r="F3280" s="3">
        <v>1.8803164178443701E-2</v>
      </c>
      <c r="G3280">
        <v>-4637048</v>
      </c>
      <c r="H3280">
        <v>8246635</v>
      </c>
      <c r="K3280">
        <f t="shared" si="1186"/>
        <v>101.01252024049968</v>
      </c>
      <c r="L3280">
        <f t="shared" si="1187"/>
        <v>81.322053759333144</v>
      </c>
      <c r="M3280">
        <f t="shared" si="1181"/>
        <v>27.230099856794681</v>
      </c>
      <c r="N3280">
        <f t="shared" si="1188"/>
        <v>0.12493953892345804</v>
      </c>
      <c r="O3280">
        <f t="shared" si="1189"/>
        <v>56.261723274741172</v>
      </c>
      <c r="P3280">
        <f t="shared" si="1190"/>
        <v>55.992303768171311</v>
      </c>
      <c r="Q3280">
        <f t="shared" si="1182"/>
        <v>0.29455104967757961</v>
      </c>
      <c r="R3280">
        <f t="shared" si="1191"/>
        <v>55.967172225063592</v>
      </c>
      <c r="S3280">
        <f t="shared" si="1183"/>
        <v>27.03373249034296</v>
      </c>
      <c r="T3280">
        <f t="shared" si="1184"/>
        <v>13.095526511374791</v>
      </c>
      <c r="U3280">
        <f t="shared" si="1185"/>
        <v>0.46292033377695246</v>
      </c>
      <c r="V3280" s="6">
        <f t="shared" si="1193"/>
        <v>178496.00000004284</v>
      </c>
      <c r="W3280">
        <f t="shared" si="1198"/>
        <v>13.096218195004788</v>
      </c>
      <c r="X3280">
        <f t="shared" si="1199"/>
        <v>27.02972413005779</v>
      </c>
      <c r="Y3280">
        <f t="shared" si="1194"/>
        <v>0.25323743028275442</v>
      </c>
      <c r="Z3280">
        <f t="shared" si="1195"/>
        <v>-1.1065965271338843E-7</v>
      </c>
      <c r="AA3280">
        <f t="shared" si="1197"/>
        <v>-1.7357645108626816E-8</v>
      </c>
      <c r="AB3280">
        <f t="shared" si="1196"/>
        <v>0.99994102719087929</v>
      </c>
      <c r="AC3280">
        <f t="shared" si="1192"/>
        <v>2.0970049452805264</v>
      </c>
      <c r="AD3280">
        <f t="shared" si="1200"/>
        <v>-2.5266184825600566E-11</v>
      </c>
      <c r="AE3280">
        <f t="shared" si="1201"/>
        <v>-1.0716004475026934E-4</v>
      </c>
      <c r="AF3280">
        <f t="shared" si="1202"/>
        <v>2.347133642495062E-8</v>
      </c>
      <c r="AG3280" t="str">
        <f t="shared" si="1203"/>
        <v>NaN</v>
      </c>
      <c r="AH3280">
        <f t="shared" si="1204"/>
        <v>2.3471336424950618E-4</v>
      </c>
    </row>
    <row r="3281" spans="1:34">
      <c r="A3281" s="4">
        <v>43293.498379629629</v>
      </c>
      <c r="B3281" s="3">
        <v>-1.56877239343885E-3</v>
      </c>
      <c r="C3281">
        <v>2.9111231095612302</v>
      </c>
      <c r="D3281" s="3">
        <v>1.9023285861894699E-2</v>
      </c>
      <c r="E3281" s="3">
        <v>1.88275520250318E-2</v>
      </c>
      <c r="F3281" s="3">
        <v>1.8824043997228701E-2</v>
      </c>
      <c r="G3281">
        <v>-4637048</v>
      </c>
      <c r="H3281">
        <v>8246636</v>
      </c>
      <c r="K3281">
        <f t="shared" si="1186"/>
        <v>100.6640321858689</v>
      </c>
      <c r="L3281">
        <f t="shared" si="1187"/>
        <v>80.946119372938952</v>
      </c>
      <c r="M3281">
        <f t="shared" si="1181"/>
        <v>27.104220954235092</v>
      </c>
      <c r="N3281">
        <f t="shared" si="1188"/>
        <v>0.12495287499243515</v>
      </c>
      <c r="O3281">
        <f t="shared" si="1189"/>
        <v>56.256401165920792</v>
      </c>
      <c r="P3281">
        <f t="shared" si="1190"/>
        <v>55.990025837248389</v>
      </c>
      <c r="Q3281">
        <f t="shared" si="1182"/>
        <v>0.22629887852691155</v>
      </c>
      <c r="R3281">
        <f t="shared" si="1191"/>
        <v>56.030102287393881</v>
      </c>
      <c r="S3281">
        <f t="shared" si="1183"/>
        <v>26.95335503521715</v>
      </c>
      <c r="T3281">
        <f t="shared" si="1184"/>
        <v>13.096930308109226</v>
      </c>
      <c r="U3281">
        <f t="shared" si="1185"/>
        <v>0.46289670274042638</v>
      </c>
      <c r="V3281" s="6">
        <f t="shared" si="1193"/>
        <v>178556.00000023842</v>
      </c>
      <c r="W3281">
        <f t="shared" si="1198"/>
        <v>13.096089781166286</v>
      </c>
      <c r="X3281">
        <f t="shared" si="1199"/>
        <v>27.034736641649339</v>
      </c>
      <c r="Y3281">
        <f t="shared" si="1194"/>
        <v>0.26478274445535516</v>
      </c>
      <c r="Z3281">
        <f t="shared" si="1195"/>
        <v>1.1698306082156966E-7</v>
      </c>
      <c r="AA3281">
        <f t="shared" si="1197"/>
        <v>-4.2397447726269315E-8</v>
      </c>
      <c r="AB3281">
        <f t="shared" si="1196"/>
        <v>0.99947547991933283</v>
      </c>
      <c r="AC3281">
        <f t="shared" si="1192"/>
        <v>2.0969710716653243</v>
      </c>
      <c r="AD3281">
        <f t="shared" si="1200"/>
        <v>-5.9022796259679451E-11</v>
      </c>
      <c r="AE3281">
        <f t="shared" si="1201"/>
        <v>4.4054385886356264E-5</v>
      </c>
      <c r="AF3281">
        <f t="shared" si="1202"/>
        <v>-1.33371079127615E-7</v>
      </c>
      <c r="AG3281" t="str">
        <f t="shared" si="1203"/>
        <v>NaN</v>
      </c>
      <c r="AH3281" t="str">
        <f t="shared" si="1204"/>
        <v>NaN</v>
      </c>
    </row>
    <row r="3282" spans="1:34">
      <c r="A3282" s="4">
        <v>43293.499074074076</v>
      </c>
      <c r="B3282" s="3">
        <v>-1.5735411684909199E-3</v>
      </c>
      <c r="C3282">
        <v>2.9111231095612302</v>
      </c>
      <c r="D3282" s="3">
        <v>1.9016626225911701E-2</v>
      </c>
      <c r="E3282" s="3">
        <v>1.8821415646161799E-2</v>
      </c>
      <c r="F3282" s="3">
        <v>1.88017467805912E-2</v>
      </c>
      <c r="G3282">
        <v>-4637048</v>
      </c>
      <c r="H3282">
        <v>8246636</v>
      </c>
      <c r="K3282">
        <f t="shared" si="1186"/>
        <v>100.96782285957971</v>
      </c>
      <c r="L3282">
        <f t="shared" si="1187"/>
        <v>81.279219534990403</v>
      </c>
      <c r="M3282">
        <f t="shared" si="1181"/>
        <v>27.215757127458392</v>
      </c>
      <c r="N3282">
        <f t="shared" si="1188"/>
        <v>0.12495287499243515</v>
      </c>
      <c r="O3282">
        <f t="shared" si="1189"/>
        <v>56.236398609279725</v>
      </c>
      <c r="P3282">
        <f t="shared" si="1190"/>
        <v>55.971660019182444</v>
      </c>
      <c r="Q3282">
        <f t="shared" si="1182"/>
        <v>0.27349830516157425</v>
      </c>
      <c r="R3282">
        <f t="shared" si="1191"/>
        <v>55.962900304118151</v>
      </c>
      <c r="S3282">
        <f t="shared" si="1183"/>
        <v>27.033424924017343</v>
      </c>
      <c r="T3282">
        <f t="shared" si="1184"/>
        <v>13.096930308109226</v>
      </c>
      <c r="U3282">
        <f t="shared" si="1185"/>
        <v>0.46289670274042638</v>
      </c>
      <c r="V3282" s="6">
        <f t="shared" si="1193"/>
        <v>178616.000000434</v>
      </c>
      <c r="W3282">
        <f t="shared" si="1198"/>
        <v>13.096486696667139</v>
      </c>
      <c r="X3282">
        <f t="shared" si="1199"/>
        <v>27.038563856886483</v>
      </c>
      <c r="Y3282">
        <f t="shared" si="1194"/>
        <v>0.2906977203788183</v>
      </c>
      <c r="Z3282">
        <f t="shared" si="1195"/>
        <v>-2.4457481641238739E-7</v>
      </c>
      <c r="AA3282">
        <f t="shared" si="1197"/>
        <v>-9.775900306597707E-8</v>
      </c>
      <c r="AB3282">
        <f t="shared" si="1196"/>
        <v>0.9984381890928955</v>
      </c>
      <c r="AC3282">
        <f t="shared" si="1192"/>
        <v>2.0969710716653243</v>
      </c>
      <c r="AD3282">
        <f t="shared" si="1200"/>
        <v>-1.2396094677917084E-10</v>
      </c>
      <c r="AE3282">
        <f t="shared" si="1201"/>
        <v>3.4104345784611412E-4</v>
      </c>
      <c r="AF3282">
        <f t="shared" si="1202"/>
        <v>-3.6183135420956655E-8</v>
      </c>
      <c r="AG3282" t="str">
        <f t="shared" si="1203"/>
        <v>NaN</v>
      </c>
      <c r="AH3282" t="str">
        <f t="shared" si="1204"/>
        <v>NaN</v>
      </c>
    </row>
    <row r="3283" spans="1:34">
      <c r="A3283" s="4">
        <v>43293.499780092592</v>
      </c>
      <c r="B3283" s="3">
        <v>-1.5773942435953401E-3</v>
      </c>
      <c r="C3283">
        <v>2.91103035034575</v>
      </c>
      <c r="D3283" s="3">
        <v>1.9116104538406901E-2</v>
      </c>
      <c r="E3283" s="3">
        <v>1.89003323325596E-2</v>
      </c>
      <c r="F3283" s="3">
        <v>1.88681024397192E-2</v>
      </c>
      <c r="G3283">
        <v>-4637048</v>
      </c>
      <c r="H3283">
        <v>8247193</v>
      </c>
      <c r="K3283">
        <f t="shared" si="1186"/>
        <v>101.21327966327651</v>
      </c>
      <c r="L3283">
        <f t="shared" si="1187"/>
        <v>81.437452428673396</v>
      </c>
      <c r="M3283">
        <f t="shared" si="1181"/>
        <v>27.26874026421449</v>
      </c>
      <c r="N3283">
        <f t="shared" si="1188"/>
        <v>0.12492476111728942</v>
      </c>
      <c r="O3283">
        <f t="shared" si="1189"/>
        <v>56.535186799103187</v>
      </c>
      <c r="P3283">
        <f t="shared" si="1190"/>
        <v>56.207852981751039</v>
      </c>
      <c r="Q3283">
        <f t="shared" si="1182"/>
        <v>0.37229597744796905</v>
      </c>
      <c r="R3283">
        <f t="shared" si="1191"/>
        <v>56.162890821655218</v>
      </c>
      <c r="S3283">
        <f t="shared" si="1183"/>
        <v>27.020542945915842</v>
      </c>
      <c r="T3283">
        <f t="shared" si="1184"/>
        <v>13.093970952830727</v>
      </c>
      <c r="U3283">
        <f t="shared" si="1185"/>
        <v>0.46294651952013871</v>
      </c>
      <c r="V3283" s="6">
        <f t="shared" si="1193"/>
        <v>178677.00000023469</v>
      </c>
      <c r="W3283">
        <f t="shared" si="1198"/>
        <v>13.096857345701002</v>
      </c>
      <c r="X3283">
        <f t="shared" si="1199"/>
        <v>27.038000912554285</v>
      </c>
      <c r="Y3283">
        <f t="shared" si="1194"/>
        <v>0.32005376643229039</v>
      </c>
      <c r="Z3283">
        <f t="shared" si="1195"/>
        <v>3.1355745685580561E-8</v>
      </c>
      <c r="AA3283">
        <f t="shared" si="1197"/>
        <v>-2.3684786721261907E-8</v>
      </c>
      <c r="AB3283">
        <f t="shared" si="1196"/>
        <v>0.99726631553662326</v>
      </c>
      <c r="AC3283">
        <f t="shared" si="1192"/>
        <v>2.0970424809081942</v>
      </c>
      <c r="AD3283">
        <f t="shared" si="1200"/>
        <v>-2.727916493063797E-11</v>
      </c>
      <c r="AE3283">
        <f t="shared" si="1201"/>
        <v>-2.724005591123368E-3</v>
      </c>
      <c r="AF3283">
        <f t="shared" si="1202"/>
        <v>9.969057774428783E-10</v>
      </c>
      <c r="AG3283" t="str">
        <f t="shared" si="1203"/>
        <v>NaN</v>
      </c>
      <c r="AH3283">
        <f t="shared" si="1204"/>
        <v>9.9690577744287828E-6</v>
      </c>
    </row>
    <row r="3284" spans="1:34">
      <c r="A3284" s="4">
        <v>43293.500474537039</v>
      </c>
      <c r="B3284" s="3">
        <v>-1.57776290201582E-3</v>
      </c>
      <c r="C3284">
        <v>2.9111350017683399</v>
      </c>
      <c r="D3284" s="3">
        <v>1.90393165570822E-2</v>
      </c>
      <c r="E3284">
        <v>1.8841965380051999E-2</v>
      </c>
      <c r="F3284">
        <v>1.8810799069397002E-2</v>
      </c>
      <c r="G3284">
        <v>-4637048</v>
      </c>
      <c r="H3284">
        <v>8246743</v>
      </c>
      <c r="K3284">
        <f t="shared" si="1186"/>
        <v>101.23676472782745</v>
      </c>
      <c r="L3284">
        <f t="shared" si="1187"/>
        <v>81.536262251988759</v>
      </c>
      <c r="M3284">
        <f t="shared" si="1181"/>
        <v>27.301826016864961</v>
      </c>
      <c r="N3284">
        <f t="shared" si="1188"/>
        <v>0.1249564793354016</v>
      </c>
      <c r="O3284">
        <f t="shared" si="1189"/>
        <v>56.304550177263508</v>
      </c>
      <c r="P3284">
        <f t="shared" si="1190"/>
        <v>56.033164154100838</v>
      </c>
      <c r="Q3284">
        <f t="shared" si="1182"/>
        <v>0.3143670166873278</v>
      </c>
      <c r="R3284">
        <f t="shared" si="1191"/>
        <v>55.99018316057618</v>
      </c>
      <c r="S3284">
        <f t="shared" si="1183"/>
        <v>27.092248005740075</v>
      </c>
      <c r="T3284">
        <f t="shared" si="1184"/>
        <v>13.097309712632009</v>
      </c>
      <c r="U3284">
        <f t="shared" si="1185"/>
        <v>0.46289031597379826</v>
      </c>
      <c r="V3284" s="6">
        <f t="shared" si="1193"/>
        <v>178737.00000043027</v>
      </c>
      <c r="W3284">
        <f t="shared" si="1198"/>
        <v>13.097055803451415</v>
      </c>
      <c r="X3284">
        <f t="shared" si="1199"/>
        <v>27.038260840032233</v>
      </c>
      <c r="Y3284">
        <f t="shared" si="1194"/>
        <v>0.331294205788699</v>
      </c>
      <c r="Z3284">
        <f t="shared" si="1195"/>
        <v>3.794045237629702E-8</v>
      </c>
      <c r="AA3284">
        <f t="shared" si="1197"/>
        <v>2.5999138810982836E-8</v>
      </c>
      <c r="AB3284">
        <f t="shared" si="1196"/>
        <v>0.99682054753309368</v>
      </c>
      <c r="AC3284">
        <f t="shared" si="1192"/>
        <v>2.0969619166341897</v>
      </c>
      <c r="AD3284">
        <f t="shared" si="1200"/>
        <v>2.8927637930689933E-11</v>
      </c>
      <c r="AE3284">
        <f t="shared" si="1201"/>
        <v>6.496469724436417E-5</v>
      </c>
      <c r="AF3284">
        <f t="shared" si="1202"/>
        <v>4.4326821427020083E-8</v>
      </c>
      <c r="AG3284">
        <f t="shared" si="1203"/>
        <v>2.8927637930689931E-9</v>
      </c>
      <c r="AH3284">
        <f t="shared" si="1204"/>
        <v>4.4326821427020078E-4</v>
      </c>
    </row>
    <row r="3285" spans="1:34">
      <c r="A3285" s="4">
        <v>43293.501168981478</v>
      </c>
      <c r="B3285" s="3">
        <v>-1.57706126179619E-3</v>
      </c>
      <c r="C3285">
        <v>2.9110446209942902</v>
      </c>
      <c r="D3285" s="3">
        <v>1.9039554401224498E-2</v>
      </c>
      <c r="E3285" s="3">
        <v>1.8843428121526801E-2</v>
      </c>
      <c r="F3285" s="3">
        <v>1.8813407557881901E-2</v>
      </c>
      <c r="G3285">
        <v>-4637048</v>
      </c>
      <c r="H3285">
        <v>8246737</v>
      </c>
      <c r="K3285">
        <f t="shared" si="1186"/>
        <v>101.19206734690749</v>
      </c>
      <c r="L3285">
        <f t="shared" si="1187"/>
        <v>81.488136036695536</v>
      </c>
      <c r="M3285">
        <f t="shared" si="1181"/>
        <v>27.285711302742733</v>
      </c>
      <c r="N3285">
        <f t="shared" si="1188"/>
        <v>0.12492908632885176</v>
      </c>
      <c r="O3285">
        <f t="shared" si="1189"/>
        <v>56.305264554286545</v>
      </c>
      <c r="P3285">
        <f t="shared" si="1190"/>
        <v>56.037542052593224</v>
      </c>
      <c r="Q3285">
        <f t="shared" si="1182"/>
        <v>0.30721962323080021</v>
      </c>
      <c r="R3285">
        <f t="shared" si="1191"/>
        <v>55.998044931055745</v>
      </c>
      <c r="S3285">
        <f t="shared" si="1183"/>
        <v>27.080898220588868</v>
      </c>
      <c r="T3285">
        <f t="shared" si="1184"/>
        <v>13.094426238258341</v>
      </c>
      <c r="U3285">
        <f t="shared" si="1185"/>
        <v>0.46293885540018015</v>
      </c>
      <c r="V3285" s="6">
        <f t="shared" si="1193"/>
        <v>178796.99999999721</v>
      </c>
      <c r="W3285">
        <f t="shared" si="1198"/>
        <v>13.097362245566043</v>
      </c>
      <c r="X3285">
        <f t="shared" si="1199"/>
        <v>27.049273116891698</v>
      </c>
      <c r="Y3285">
        <f t="shared" si="1194"/>
        <v>0.29763158160471431</v>
      </c>
      <c r="Z3285">
        <f t="shared" si="1195"/>
        <v>-2.2448100978750849E-7</v>
      </c>
      <c r="AA3285">
        <f t="shared" si="1197"/>
        <v>5.7664709189562133E-8</v>
      </c>
      <c r="AB3285">
        <f t="shared" si="1196"/>
        <v>0.99816517079442768</v>
      </c>
      <c r="AC3285">
        <f t="shared" si="1192"/>
        <v>2.097031494870826</v>
      </c>
      <c r="AD3285">
        <f t="shared" si="1200"/>
        <v>7.1418932490016342E-11</v>
      </c>
      <c r="AE3285">
        <f t="shared" si="1201"/>
        <v>1.5195991055603258E-5</v>
      </c>
      <c r="AF3285">
        <f t="shared" si="1202"/>
        <v>4.6785940175714089E-7</v>
      </c>
      <c r="AG3285">
        <f t="shared" si="1203"/>
        <v>7.1418932490016346E-9</v>
      </c>
      <c r="AH3285">
        <f t="shared" si="1204"/>
        <v>4.6785940175714091E-3</v>
      </c>
    </row>
    <row r="3286" spans="1:34">
      <c r="A3286" s="4">
        <v>43293.501863425925</v>
      </c>
      <c r="B3286" s="3">
        <v>-1.57462335933815E-3</v>
      </c>
      <c r="C3286">
        <v>2.9110505670978499</v>
      </c>
      <c r="D3286" s="3">
        <v>1.9033287208076202E-2</v>
      </c>
      <c r="E3286" s="3">
        <v>1.8838528532196499E-2</v>
      </c>
      <c r="F3286" s="3">
        <v>1.8819077149291801E-2</v>
      </c>
      <c r="G3286">
        <v>-4637048</v>
      </c>
      <c r="H3286">
        <v>8246738</v>
      </c>
      <c r="K3286">
        <f t="shared" si="1186"/>
        <v>101.03676288777856</v>
      </c>
      <c r="L3286">
        <f t="shared" si="1187"/>
        <v>81.325378951257861</v>
      </c>
      <c r="M3286">
        <f t="shared" si="1181"/>
        <v>27.231213273192413</v>
      </c>
      <c r="N3286">
        <f t="shared" si="1188"/>
        <v>0.12493088850033647</v>
      </c>
      <c r="O3286">
        <f t="shared" si="1189"/>
        <v>56.286440719733221</v>
      </c>
      <c r="P3286">
        <f t="shared" si="1190"/>
        <v>56.022877872277036</v>
      </c>
      <c r="Q3286">
        <f t="shared" si="1182"/>
        <v>0.27130810489601487</v>
      </c>
      <c r="R3286">
        <f t="shared" si="1191"/>
        <v>56.015132614837206</v>
      </c>
      <c r="S3286">
        <f t="shared" si="1183"/>
        <v>27.050341203261738</v>
      </c>
      <c r="T3286">
        <f t="shared" si="1184"/>
        <v>13.094615940519891</v>
      </c>
      <c r="U3286">
        <f t="shared" si="1185"/>
        <v>0.46293566201686365</v>
      </c>
      <c r="V3286" s="6">
        <f t="shared" si="1193"/>
        <v>178857.00000019278</v>
      </c>
      <c r="W3286">
        <f t="shared" si="1198"/>
        <v>13.097335979099077</v>
      </c>
      <c r="X3286">
        <f t="shared" si="1199"/>
        <v>27.065002131176204</v>
      </c>
      <c r="Y3286">
        <f t="shared" si="1194"/>
        <v>0.30040968857393108</v>
      </c>
      <c r="Z3286">
        <f t="shared" si="1195"/>
        <v>2.2764271298100371E-7</v>
      </c>
      <c r="AA3286">
        <f t="shared" si="1197"/>
        <v>1.0917771996960435E-7</v>
      </c>
      <c r="AB3286">
        <f t="shared" si="1196"/>
        <v>0.99804978079738627</v>
      </c>
      <c r="AC3286">
        <f t="shared" si="1192"/>
        <v>2.0970269173552549</v>
      </c>
      <c r="AD3286">
        <f t="shared" si="1200"/>
        <v>1.3396809991983435E-10</v>
      </c>
      <c r="AE3286">
        <f t="shared" si="1201"/>
        <v>1.571408896974034E-5</v>
      </c>
      <c r="AF3286">
        <f t="shared" si="1202"/>
        <v>8.4867855071180788E-7</v>
      </c>
      <c r="AG3286">
        <f t="shared" si="1203"/>
        <v>1.3396809991983435E-8</v>
      </c>
      <c r="AH3286">
        <f t="shared" si="1204"/>
        <v>8.4867855071180786E-3</v>
      </c>
    </row>
    <row r="3287" spans="1:34">
      <c r="A3287" s="4">
        <v>43293.502557870372</v>
      </c>
      <c r="B3287" s="3">
        <v>-1.5786310331350199E-3</v>
      </c>
      <c r="C3287">
        <v>2.9111302448854999</v>
      </c>
      <c r="D3287" s="3">
        <v>1.9029422240764701E-2</v>
      </c>
      <c r="E3287" s="3">
        <v>1.88332483922386E-2</v>
      </c>
      <c r="F3287" s="3">
        <v>1.8798173508694199E-2</v>
      </c>
      <c r="G3287">
        <v>-4637048</v>
      </c>
      <c r="H3287">
        <v>8246738</v>
      </c>
      <c r="K3287">
        <f t="shared" si="1186"/>
        <v>101.29206826693161</v>
      </c>
      <c r="L3287">
        <f t="shared" si="1187"/>
        <v>81.60816197573017</v>
      </c>
      <c r="M3287">
        <f t="shared" si="1181"/>
        <v>27.325901117857228</v>
      </c>
      <c r="N3287">
        <f t="shared" si="1188"/>
        <v>0.12495503759821619</v>
      </c>
      <c r="O3287">
        <f t="shared" si="1189"/>
        <v>56.27483209311135</v>
      </c>
      <c r="P3287">
        <f t="shared" si="1190"/>
        <v>56.00707472649939</v>
      </c>
      <c r="Q3287">
        <f t="shared" si="1182"/>
        <v>0.3227013375949781</v>
      </c>
      <c r="R3287">
        <f t="shared" si="1191"/>
        <v>55.952130755516372</v>
      </c>
      <c r="S3287">
        <f t="shared" si="1183"/>
        <v>27.110766892793908</v>
      </c>
      <c r="T3287">
        <f t="shared" si="1184"/>
        <v>13.097157950823018</v>
      </c>
      <c r="U3287">
        <f t="shared" si="1185"/>
        <v>0.4628928706804476</v>
      </c>
      <c r="V3287" s="6">
        <f t="shared" si="1193"/>
        <v>178917.00000038836</v>
      </c>
      <c r="W3287">
        <f t="shared" si="1198"/>
        <v>13.097613236250385</v>
      </c>
      <c r="X3287">
        <f t="shared" si="1199"/>
        <v>27.072439029416753</v>
      </c>
      <c r="Y3287">
        <f t="shared" si="1194"/>
        <v>0.28160559465306295</v>
      </c>
      <c r="Z3287">
        <f t="shared" si="1195"/>
        <v>2.3712782601232476E-7</v>
      </c>
      <c r="AA3287">
        <f t="shared" si="1197"/>
        <v>1.2547524211857308E-7</v>
      </c>
      <c r="AB3287">
        <f t="shared" si="1196"/>
        <v>0.99880820640541534</v>
      </c>
      <c r="AC3287">
        <f t="shared" si="1192"/>
        <v>2.0969655786466408</v>
      </c>
      <c r="AD3287">
        <f t="shared" si="1200"/>
        <v>1.6424243409527494E-10</v>
      </c>
      <c r="AE3287">
        <f t="shared" si="1201"/>
        <v>5.0167466395610882E-5</v>
      </c>
      <c r="AF3287">
        <f t="shared" si="1202"/>
        <v>3.259074140050764E-7</v>
      </c>
      <c r="AG3287">
        <f t="shared" si="1203"/>
        <v>1.6424243409527493E-8</v>
      </c>
      <c r="AH3287">
        <f t="shared" si="1204"/>
        <v>3.2590741400507642E-3</v>
      </c>
    </row>
    <row r="3288" spans="1:34">
      <c r="A3288" s="4">
        <v>43293.503252314818</v>
      </c>
      <c r="B3288" s="3">
        <v>-1.5759077177062901E-3</v>
      </c>
      <c r="C3288">
        <v>2.9111397586511898</v>
      </c>
      <c r="D3288" s="3">
        <v>1.9021585276277599E-2</v>
      </c>
      <c r="E3288" s="3">
        <v>1.88272071510255E-2</v>
      </c>
      <c r="F3288" s="3">
        <v>1.8814217499511902E-2</v>
      </c>
      <c r="G3288">
        <v>-4637048</v>
      </c>
      <c r="H3288">
        <v>8246737</v>
      </c>
      <c r="K3288">
        <f t="shared" si="1186"/>
        <v>101.11858182234417</v>
      </c>
      <c r="L3288">
        <f t="shared" si="1187"/>
        <v>81.413585851230948</v>
      </c>
      <c r="M3288">
        <f t="shared" si="1181"/>
        <v>27.260748713866768</v>
      </c>
      <c r="N3288">
        <f t="shared" si="1188"/>
        <v>0.12495792107258999</v>
      </c>
      <c r="O3288">
        <f t="shared" si="1189"/>
        <v>56.251293370207051</v>
      </c>
      <c r="P3288">
        <f t="shared" si="1190"/>
        <v>55.988993649798822</v>
      </c>
      <c r="Q3288">
        <f t="shared" si="1182"/>
        <v>0.25080734146819594</v>
      </c>
      <c r="R3288">
        <f t="shared" si="1191"/>
        <v>56.000486028738855</v>
      </c>
      <c r="S3288">
        <f t="shared" si="1183"/>
        <v>27.093543819554636</v>
      </c>
      <c r="T3288">
        <f t="shared" si="1184"/>
        <v>13.097461474441314</v>
      </c>
      <c r="U3288">
        <f t="shared" si="1185"/>
        <v>0.46288776126714398</v>
      </c>
      <c r="V3288" s="6">
        <f t="shared" si="1193"/>
        <v>178977.00000058394</v>
      </c>
      <c r="W3288">
        <f t="shared" si="1198"/>
        <v>13.098109380626443</v>
      </c>
      <c r="X3288">
        <f t="shared" si="1199"/>
        <v>27.087361723147943</v>
      </c>
      <c r="Y3288">
        <f t="shared" si="1194"/>
        <v>0.29286202476067541</v>
      </c>
      <c r="Z3288">
        <f t="shared" si="1195"/>
        <v>3.3864205347162477E-7</v>
      </c>
      <c r="AA3288">
        <f t="shared" si="1197"/>
        <v>1.0876337619548094E-7</v>
      </c>
      <c r="AB3288">
        <f t="shared" si="1196"/>
        <v>0.99835433346106572</v>
      </c>
      <c r="AC3288">
        <f t="shared" si="1192"/>
        <v>2.0969582546217311</v>
      </c>
      <c r="AD3288">
        <f t="shared" si="1200"/>
        <v>1.3689472443247765E-10</v>
      </c>
      <c r="AE3288">
        <f t="shared" si="1201"/>
        <v>3.8436698634469181E-5</v>
      </c>
      <c r="AF3288">
        <f t="shared" si="1202"/>
        <v>3.5454524830083834E-7</v>
      </c>
      <c r="AG3288">
        <f t="shared" si="1203"/>
        <v>1.3689472443247765E-8</v>
      </c>
      <c r="AH3288">
        <f t="shared" si="1204"/>
        <v>3.5454524830083834E-3</v>
      </c>
    </row>
    <row r="3289" spans="1:34">
      <c r="A3289" s="4">
        <v>43293.503958333335</v>
      </c>
      <c r="B3289" s="3">
        <v>-1.5760147475703001E-3</v>
      </c>
      <c r="C3289">
        <v>2.9112586807223102</v>
      </c>
      <c r="D3289" s="3">
        <v>1.9010263895106599E-2</v>
      </c>
      <c r="E3289" s="3">
        <v>1.8815754955576299E-2</v>
      </c>
      <c r="F3289" s="3">
        <v>1.87849285808625E-2</v>
      </c>
      <c r="G3289">
        <v>-4637048</v>
      </c>
      <c r="H3289">
        <v>8246740</v>
      </c>
      <c r="K3289">
        <f t="shared" si="1186"/>
        <v>101.1254000668912</v>
      </c>
      <c r="L3289">
        <f t="shared" si="1187"/>
        <v>81.458904112781042</v>
      </c>
      <c r="M3289">
        <f t="shared" si="1181"/>
        <v>27.275923205044741</v>
      </c>
      <c r="N3289">
        <f t="shared" si="1188"/>
        <v>0.12499396450226155</v>
      </c>
      <c r="O3289">
        <f t="shared" si="1189"/>
        <v>56.21728902391753</v>
      </c>
      <c r="P3289">
        <f t="shared" si="1190"/>
        <v>55.954717907943341</v>
      </c>
      <c r="Q3289">
        <f t="shared" si="1182"/>
        <v>0.30507739521885213</v>
      </c>
      <c r="R3289">
        <f t="shared" si="1191"/>
        <v>55.912211628698678</v>
      </c>
      <c r="S3289">
        <f t="shared" si="1183"/>
        <v>27.072538274898839</v>
      </c>
      <c r="T3289">
        <f t="shared" si="1184"/>
        <v>13.101255519669898</v>
      </c>
      <c r="U3289">
        <f t="shared" si="1185"/>
        <v>0.46282389360085058</v>
      </c>
      <c r="V3289" s="6">
        <f t="shared" si="1193"/>
        <v>179038.00000038464</v>
      </c>
      <c r="W3289">
        <f t="shared" si="1198"/>
        <v>13.098281571909892</v>
      </c>
      <c r="X3289">
        <f t="shared" si="1199"/>
        <v>27.097658128752247</v>
      </c>
      <c r="Y3289">
        <f t="shared" si="1194"/>
        <v>0.28595499120735707</v>
      </c>
      <c r="Z3289">
        <f t="shared" si="1195"/>
        <v>1.1601625904790813E-7</v>
      </c>
      <c r="AA3289">
        <f t="shared" si="1197"/>
        <v>9.4761542822619424E-8</v>
      </c>
      <c r="AB3289">
        <f t="shared" si="1196"/>
        <v>0.99863175691391148</v>
      </c>
      <c r="AC3289">
        <f t="shared" si="1192"/>
        <v>2.0968667043103655</v>
      </c>
      <c r="AD3289">
        <f t="shared" si="1200"/>
        <v>1.2214693465897381E-10</v>
      </c>
      <c r="AE3289">
        <f t="shared" si="1201"/>
        <v>2.1513975032443184E-5</v>
      </c>
      <c r="AF3289">
        <f t="shared" si="1202"/>
        <v>5.651880207079681E-7</v>
      </c>
      <c r="AG3289">
        <f t="shared" si="1203"/>
        <v>1.221469346589738E-8</v>
      </c>
      <c r="AH3289">
        <f t="shared" si="1204"/>
        <v>5.6518802070796804E-3</v>
      </c>
    </row>
    <row r="3290" spans="1:34">
      <c r="A3290" s="4">
        <v>43293.504652777781</v>
      </c>
      <c r="B3290" s="3">
        <v>-1.5770018007606301E-3</v>
      </c>
      <c r="C3290">
        <v>2.9111837598174999</v>
      </c>
      <c r="D3290" s="3">
        <v>1.9053694235481099E-2</v>
      </c>
      <c r="E3290" s="3">
        <v>1.8858138781724799E-2</v>
      </c>
      <c r="F3290" s="3">
        <v>1.8829237152385801E-2</v>
      </c>
      <c r="G3290">
        <v>-4637048</v>
      </c>
      <c r="H3290">
        <v>8247193</v>
      </c>
      <c r="K3290">
        <f t="shared" si="1186"/>
        <v>101.18827943327032</v>
      </c>
      <c r="L3290">
        <f t="shared" si="1187"/>
        <v>81.463540265149831</v>
      </c>
      <c r="M3290">
        <f t="shared" si="1181"/>
        <v>27.277475587038523</v>
      </c>
      <c r="N3290">
        <f t="shared" si="1188"/>
        <v>0.12497125714156712</v>
      </c>
      <c r="O3290">
        <f t="shared" si="1189"/>
        <v>56.347734268297195</v>
      </c>
      <c r="P3290">
        <f t="shared" si="1190"/>
        <v>56.081570186212403</v>
      </c>
      <c r="Q3290">
        <f t="shared" si="1182"/>
        <v>0.30198023693502307</v>
      </c>
      <c r="R3290">
        <f t="shared" si="1191"/>
        <v>56.045754031362172</v>
      </c>
      <c r="S3290">
        <f t="shared" si="1183"/>
        <v>27.07615542908184</v>
      </c>
      <c r="T3290">
        <f t="shared" si="1184"/>
        <v>13.09886527117575</v>
      </c>
      <c r="U3290">
        <f t="shared" si="1185"/>
        <v>0.46286413023061762</v>
      </c>
      <c r="V3290" s="6">
        <f t="shared" si="1193"/>
        <v>179098.00000058021</v>
      </c>
      <c r="W3290">
        <f t="shared" si="1198"/>
        <v>13.098445007704358</v>
      </c>
      <c r="X3290">
        <f t="shared" si="1199"/>
        <v>27.109988221518545</v>
      </c>
      <c r="Y3290">
        <f t="shared" si="1194"/>
        <v>0.30133386736951923</v>
      </c>
      <c r="Z3290">
        <f t="shared" si="1195"/>
        <v>1.4543840072836173E-7</v>
      </c>
      <c r="AA3290">
        <f t="shared" si="1197"/>
        <v>1.2728193073240099E-7</v>
      </c>
      <c r="AB3290">
        <f t="shared" si="1196"/>
        <v>0.99801640735439623</v>
      </c>
      <c r="AC3290">
        <f t="shared" si="1192"/>
        <v>2.096924381006529</v>
      </c>
      <c r="AD3290">
        <f t="shared" si="1200"/>
        <v>1.5569651283248431E-10</v>
      </c>
      <c r="AE3290">
        <f t="shared" si="1201"/>
        <v>3.5302907879956491E-5</v>
      </c>
      <c r="AF3290">
        <f t="shared" si="1202"/>
        <v>4.3903530177971219E-7</v>
      </c>
      <c r="AG3290">
        <f t="shared" si="1203"/>
        <v>1.5569651283248431E-8</v>
      </c>
      <c r="AH3290">
        <f t="shared" si="1204"/>
        <v>4.3903530177971219E-3</v>
      </c>
    </row>
    <row r="3291" spans="1:34">
      <c r="A3291" s="4">
        <v>43293.505347222221</v>
      </c>
      <c r="B3291" s="3">
        <v>-1.57695423193218E-3</v>
      </c>
      <c r="C3291">
        <v>2.9113133848750299</v>
      </c>
      <c r="D3291" s="3">
        <v>1.9044882110010802E-2</v>
      </c>
      <c r="E3291" s="3">
        <v>1.8849433686118602E-2</v>
      </c>
      <c r="F3291" s="3">
        <v>1.88221263413107E-2</v>
      </c>
      <c r="G3291">
        <v>-4637048</v>
      </c>
      <c r="H3291">
        <v>8247192</v>
      </c>
      <c r="K3291">
        <f t="shared" si="1186"/>
        <v>101.18524910236046</v>
      </c>
      <c r="L3291">
        <f t="shared" si="1187"/>
        <v>81.469857030681922</v>
      </c>
      <c r="M3291">
        <f t="shared" si="1181"/>
        <v>27.279590710160225</v>
      </c>
      <c r="N3291">
        <f t="shared" si="1188"/>
        <v>0.12501054447991178</v>
      </c>
      <c r="O3291">
        <f t="shared" si="1189"/>
        <v>56.321266599599113</v>
      </c>
      <c r="P3291">
        <f t="shared" si="1190"/>
        <v>56.055516351281902</v>
      </c>
      <c r="Q3291">
        <f t="shared" si="1182"/>
        <v>0.29694396995468253</v>
      </c>
      <c r="R3291">
        <f t="shared" si="1191"/>
        <v>56.024322629644431</v>
      </c>
      <c r="S3291">
        <f t="shared" si="1183"/>
        <v>27.08162806352377</v>
      </c>
      <c r="T3291">
        <f t="shared" si="1184"/>
        <v>13.103000780475185</v>
      </c>
      <c r="U3291">
        <f t="shared" si="1185"/>
        <v>0.46279451447435338</v>
      </c>
      <c r="V3291" s="6">
        <f t="shared" si="1193"/>
        <v>179158.00000014715</v>
      </c>
      <c r="W3291">
        <f t="shared" si="1198"/>
        <v>13.098716427863041</v>
      </c>
      <c r="X3291">
        <f t="shared" si="1199"/>
        <v>27.115523660933778</v>
      </c>
      <c r="Y3291">
        <f t="shared" si="1194"/>
        <v>0.30489268661261332</v>
      </c>
      <c r="Z3291">
        <f t="shared" si="1195"/>
        <v>-7.9042609085348032E-8</v>
      </c>
      <c r="AA3291">
        <f t="shared" si="1197"/>
        <v>9.3854466240037951E-8</v>
      </c>
      <c r="AB3291">
        <f t="shared" si="1196"/>
        <v>0.99787416984009425</v>
      </c>
      <c r="AC3291">
        <f t="shared" si="1192"/>
        <v>2.0968245911671337</v>
      </c>
      <c r="AD3291">
        <f t="shared" si="1200"/>
        <v>1.1346119298927543E-10</v>
      </c>
      <c r="AE3291">
        <f t="shared" si="1201"/>
        <v>6.2610322984975542E-5</v>
      </c>
      <c r="AF3291">
        <f t="shared" si="1202"/>
        <v>1.8039829869210739E-7</v>
      </c>
      <c r="AG3291">
        <f t="shared" si="1203"/>
        <v>1.1346119298927543E-8</v>
      </c>
      <c r="AH3291">
        <f t="shared" si="1204"/>
        <v>1.8039829869210739E-3</v>
      </c>
    </row>
    <row r="3292" spans="1:34">
      <c r="A3292" s="4">
        <v>43293.506041666667</v>
      </c>
      <c r="B3292" s="3">
        <v>-1.5804743252374499E-3</v>
      </c>
      <c r="C3292">
        <v>2.9111540292997198</v>
      </c>
      <c r="D3292" s="3">
        <v>1.90473200124688E-2</v>
      </c>
      <c r="E3292" s="3">
        <v>1.8852466198932199E-2</v>
      </c>
      <c r="F3292" s="3">
        <v>1.8818314851287099E-2</v>
      </c>
      <c r="G3292">
        <v>-4637048</v>
      </c>
      <c r="H3292">
        <v>8247192</v>
      </c>
      <c r="K3292">
        <f t="shared" si="1186"/>
        <v>101.40949358968822</v>
      </c>
      <c r="L3292">
        <f t="shared" si="1187"/>
        <v>81.69911168695694</v>
      </c>
      <c r="M3292">
        <f t="shared" si="1181"/>
        <v>27.356354968985741</v>
      </c>
      <c r="N3292">
        <f t="shared" si="1188"/>
        <v>0.12496224628414923</v>
      </c>
      <c r="O3292">
        <f t="shared" si="1189"/>
        <v>56.3285889640836</v>
      </c>
      <c r="P3292">
        <f t="shared" si="1190"/>
        <v>56.064592482302658</v>
      </c>
      <c r="Q3292">
        <f t="shared" si="1182"/>
        <v>0.31575385294813429</v>
      </c>
      <c r="R3292">
        <f t="shared" si="1191"/>
        <v>56.012835111135466</v>
      </c>
      <c r="S3292">
        <f t="shared" si="1183"/>
        <v>27.14585240035365</v>
      </c>
      <c r="T3292">
        <f t="shared" si="1184"/>
        <v>13.097916759868603</v>
      </c>
      <c r="U3292">
        <f t="shared" si="1185"/>
        <v>0.46288009714719103</v>
      </c>
      <c r="V3292" s="6">
        <f t="shared" si="1193"/>
        <v>179218.00000034273</v>
      </c>
      <c r="W3292">
        <f t="shared" si="1198"/>
        <v>13.099008277496008</v>
      </c>
      <c r="X3292">
        <f t="shared" si="1199"/>
        <v>27.123036449417349</v>
      </c>
      <c r="Y3292">
        <f t="shared" si="1194"/>
        <v>0.31034314069312313</v>
      </c>
      <c r="Z3292">
        <f t="shared" si="1195"/>
        <v>-3.2249384339753918E-7</v>
      </c>
      <c r="AA3292">
        <f t="shared" si="1197"/>
        <v>-4.05273010138272E-8</v>
      </c>
      <c r="AB3292">
        <f t="shared" si="1196"/>
        <v>0.99766324888615177</v>
      </c>
      <c r="AC3292">
        <f t="shared" si="1192"/>
        <v>2.0969472685843704</v>
      </c>
      <c r="AD3292">
        <f t="shared" si="1200"/>
        <v>-4.8136038747455816E-11</v>
      </c>
      <c r="AE3292">
        <f t="shared" si="1201"/>
        <v>5.2405147397335782E-5</v>
      </c>
      <c r="AF3292">
        <f t="shared" si="1202"/>
        <v>-9.1438151367119028E-8</v>
      </c>
      <c r="AG3292" t="str">
        <f t="shared" si="1203"/>
        <v>NaN</v>
      </c>
      <c r="AH3292" t="str">
        <f t="shared" si="1204"/>
        <v>NaN</v>
      </c>
    </row>
    <row r="3293" spans="1:34">
      <c r="A3293" s="4">
        <v>43293.506736111114</v>
      </c>
      <c r="B3293" s="3">
        <v>-1.5797251161893699E-3</v>
      </c>
      <c r="C3293">
        <v>2.9111920843624799</v>
      </c>
      <c r="D3293" s="3">
        <v>1.9043026925701301E-2</v>
      </c>
      <c r="E3293">
        <v>1.8846306035647999E-2</v>
      </c>
      <c r="F3293" s="3">
        <v>1.8813181250661701E-2</v>
      </c>
      <c r="G3293">
        <v>-4637048</v>
      </c>
      <c r="H3293">
        <v>8247192</v>
      </c>
      <c r="K3293">
        <f t="shared" si="1186"/>
        <v>101.3617658778584</v>
      </c>
      <c r="L3293">
        <f t="shared" si="1187"/>
        <v>81.658132046427752</v>
      </c>
      <c r="M3293">
        <f t="shared" si="1181"/>
        <v>27.342633233587769</v>
      </c>
      <c r="N3293">
        <f t="shared" si="1188"/>
        <v>0.12497378018164461</v>
      </c>
      <c r="O3293">
        <f t="shared" si="1189"/>
        <v>56.31569445882068</v>
      </c>
      <c r="P3293">
        <f t="shared" si="1190"/>
        <v>56.046155478895457</v>
      </c>
      <c r="Q3293">
        <f t="shared" si="1182"/>
        <v>0.31833159917655252</v>
      </c>
      <c r="R3293">
        <f t="shared" si="1191"/>
        <v>55.997362859644127</v>
      </c>
      <c r="S3293">
        <f t="shared" si="1183"/>
        <v>27.130412167470066</v>
      </c>
      <c r="T3293">
        <f t="shared" si="1184"/>
        <v>13.0991308543418</v>
      </c>
      <c r="U3293">
        <f t="shared" si="1185"/>
        <v>0.46285965949397623</v>
      </c>
      <c r="V3293" s="6">
        <f t="shared" si="1193"/>
        <v>179278.0000005383</v>
      </c>
      <c r="W3293">
        <f t="shared" si="1198"/>
        <v>13.09936725254456</v>
      </c>
      <c r="X3293">
        <f t="shared" si="1199"/>
        <v>27.133536040280941</v>
      </c>
      <c r="Y3293">
        <f t="shared" si="1194"/>
        <v>0.30749617172771099</v>
      </c>
      <c r="Z3293">
        <f t="shared" si="1195"/>
        <v>4.5528542834947487E-7</v>
      </c>
      <c r="AA3293">
        <f t="shared" si="1197"/>
        <v>-3.7227482019283937E-8</v>
      </c>
      <c r="AB3293">
        <f t="shared" si="1196"/>
        <v>0.99777560327185766</v>
      </c>
      <c r="AC3293">
        <f t="shared" si="1192"/>
        <v>2.0969179724847322</v>
      </c>
      <c r="AD3293">
        <f t="shared" si="1200"/>
        <v>-4.4625459259886785E-11</v>
      </c>
      <c r="AE3293">
        <f t="shared" si="1201"/>
        <v>7.5978294075940991E-5</v>
      </c>
      <c r="AF3293">
        <f t="shared" si="1202"/>
        <v>-5.8468802134758795E-8</v>
      </c>
      <c r="AG3293" t="str">
        <f t="shared" si="1203"/>
        <v>NaN</v>
      </c>
      <c r="AH3293" t="str">
        <f t="shared" si="1204"/>
        <v>NaN</v>
      </c>
    </row>
    <row r="3294" spans="1:34">
      <c r="A3294" s="4">
        <v>43293.507430555554</v>
      </c>
      <c r="B3294" s="3">
        <v>-1.5797251161893699E-3</v>
      </c>
      <c r="C3294">
        <v>2.9113252770821401</v>
      </c>
      <c r="D3294">
        <v>1.9039934951852001E-2</v>
      </c>
      <c r="E3294" s="3">
        <v>1.88442843604389E-2</v>
      </c>
      <c r="F3294" s="3">
        <v>1.8820030021797701E-2</v>
      </c>
      <c r="G3294">
        <v>-4637048</v>
      </c>
      <c r="H3294">
        <v>8247192</v>
      </c>
      <c r="K3294">
        <f t="shared" si="1186"/>
        <v>101.3617658778584</v>
      </c>
      <c r="L3294">
        <f t="shared" si="1187"/>
        <v>81.649129399100886</v>
      </c>
      <c r="M3294">
        <f t="shared" si="1181"/>
        <v>27.339618762428302</v>
      </c>
      <c r="N3294">
        <f t="shared" si="1188"/>
        <v>0.12501414882287837</v>
      </c>
      <c r="O3294">
        <f t="shared" si="1189"/>
        <v>56.306407557522888</v>
      </c>
      <c r="P3294">
        <f t="shared" si="1190"/>
        <v>56.040104724881516</v>
      </c>
      <c r="Q3294">
        <f t="shared" si="1182"/>
        <v>0.28840306305844621</v>
      </c>
      <c r="R3294">
        <f t="shared" si="1191"/>
        <v>56.018004494464442</v>
      </c>
      <c r="S3294">
        <f t="shared" si="1183"/>
        <v>27.147350053722672</v>
      </c>
      <c r="T3294">
        <f t="shared" si="1184"/>
        <v>13.103380184997985</v>
      </c>
      <c r="U3294">
        <f t="shared" si="1185"/>
        <v>0.46278812770772493</v>
      </c>
      <c r="V3294" s="6">
        <f t="shared" si="1193"/>
        <v>179338.00000010524</v>
      </c>
      <c r="W3294">
        <f t="shared" si="1198"/>
        <v>13.099542362324339</v>
      </c>
      <c r="X3294">
        <f t="shared" si="1199"/>
        <v>27.133231789573266</v>
      </c>
      <c r="Y3294">
        <f t="shared" si="1194"/>
        <v>0.29852150824056167</v>
      </c>
      <c r="Z3294">
        <f t="shared" si="1195"/>
        <v>3.1355745657834163E-9</v>
      </c>
      <c r="AA3294">
        <f t="shared" si="1197"/>
        <v>-3.2710761633159597E-8</v>
      </c>
      <c r="AB3294">
        <f t="shared" si="1196"/>
        <v>0.99813359431760451</v>
      </c>
      <c r="AC3294">
        <f t="shared" si="1192"/>
        <v>2.0968154361359987</v>
      </c>
      <c r="AD3294">
        <f t="shared" si="1200"/>
        <v>-4.0388018041902574E-11</v>
      </c>
      <c r="AE3294">
        <f t="shared" si="1201"/>
        <v>-2.7623136319003023E-4</v>
      </c>
      <c r="AF3294">
        <f t="shared" si="1202"/>
        <v>1.4554945745693529E-8</v>
      </c>
      <c r="AG3294" t="str">
        <f t="shared" si="1203"/>
        <v>NaN</v>
      </c>
      <c r="AH3294">
        <f t="shared" si="1204"/>
        <v>1.4554945745693529E-4</v>
      </c>
    </row>
    <row r="3295" spans="1:34">
      <c r="A3295" s="4">
        <v>43293.508136574077</v>
      </c>
      <c r="B3295" s="3">
        <v>-1.58072406158681E-3</v>
      </c>
      <c r="C3295">
        <v>2.9111932735831898</v>
      </c>
      <c r="D3295">
        <v>1.9042575021831001E-2</v>
      </c>
      <c r="E3295" s="3">
        <v>1.88466628018614E-2</v>
      </c>
      <c r="F3295" s="3">
        <v>1.88225194012193E-2</v>
      </c>
      <c r="G3295">
        <v>-4637048</v>
      </c>
      <c r="H3295">
        <v>8247192</v>
      </c>
      <c r="K3295">
        <f t="shared" si="1186"/>
        <v>101.42540282696484</v>
      </c>
      <c r="L3295">
        <f t="shared" si="1187"/>
        <v>81.709494081613741</v>
      </c>
      <c r="M3295">
        <f t="shared" si="1181"/>
        <v>27.359831438531064</v>
      </c>
      <c r="N3295">
        <f t="shared" si="1188"/>
        <v>0.12497414061594093</v>
      </c>
      <c r="O3295">
        <f t="shared" si="1189"/>
        <v>56.3143371424771</v>
      </c>
      <c r="P3295">
        <f t="shared" si="1190"/>
        <v>56.047223259015659</v>
      </c>
      <c r="Q3295">
        <f t="shared" si="1182"/>
        <v>0.2888298624866863</v>
      </c>
      <c r="R3295">
        <f t="shared" si="1191"/>
        <v>56.025507279990414</v>
      </c>
      <c r="S3295">
        <f t="shared" si="1183"/>
        <v>27.167278196873273</v>
      </c>
      <c r="T3295">
        <f t="shared" si="1184"/>
        <v>13.099168794794045</v>
      </c>
      <c r="U3295">
        <f t="shared" si="1185"/>
        <v>0.46285902081731428</v>
      </c>
      <c r="V3295" s="6">
        <f t="shared" si="1193"/>
        <v>179399.00000053458</v>
      </c>
      <c r="W3295">
        <f t="shared" si="1198"/>
        <v>13.099682450148171</v>
      </c>
      <c r="X3295">
        <f t="shared" si="1199"/>
        <v>27.131881067187457</v>
      </c>
      <c r="Y3295">
        <f t="shared" si="1194"/>
        <v>0.28987312515461383</v>
      </c>
      <c r="Z3295">
        <f t="shared" si="1195"/>
        <v>-6.0203031730543138E-7</v>
      </c>
      <c r="AA3295">
        <f t="shared" si="1197"/>
        <v>-3.9784468526382349E-8</v>
      </c>
      <c r="AB3295">
        <f t="shared" si="1196"/>
        <v>0.99848005467422807</v>
      </c>
      <c r="AC3295">
        <f t="shared" si="1192"/>
        <v>2.0969170569816198</v>
      </c>
      <c r="AD3295">
        <f t="shared" si="1200"/>
        <v>-5.0589940405882425E-11</v>
      </c>
      <c r="AE3295">
        <f t="shared" si="1201"/>
        <v>-6.7372641247867704E-5</v>
      </c>
      <c r="AF3295">
        <f t="shared" si="1202"/>
        <v>7.4750074565367845E-8</v>
      </c>
      <c r="AG3295" t="str">
        <f t="shared" si="1203"/>
        <v>NaN</v>
      </c>
      <c r="AH3295">
        <f t="shared" si="1204"/>
        <v>7.4750074565367846E-4</v>
      </c>
    </row>
    <row r="3296" spans="1:34">
      <c r="A3296" s="4">
        <v>43293.508831018517</v>
      </c>
      <c r="B3296" s="3">
        <v>-1.58124731869975E-3</v>
      </c>
      <c r="C3296">
        <v>2.9110969467055798</v>
      </c>
      <c r="D3296" s="3">
        <v>1.90328947652415E-2</v>
      </c>
      <c r="E3296" s="3">
        <v>1.8836483072573199E-2</v>
      </c>
      <c r="F3296" s="3">
        <v>1.88116923873713E-2</v>
      </c>
      <c r="G3296">
        <v>-4637048</v>
      </c>
      <c r="H3296">
        <v>8247192</v>
      </c>
      <c r="K3296">
        <f t="shared" si="1186"/>
        <v>101.45873646697267</v>
      </c>
      <c r="L3296">
        <f t="shared" si="1187"/>
        <v>81.757059732786942</v>
      </c>
      <c r="M3296">
        <f t="shared" si="1181"/>
        <v>27.375758451823579</v>
      </c>
      <c r="N3296">
        <f t="shared" si="1188"/>
        <v>0.12494494543790623</v>
      </c>
      <c r="O3296">
        <f t="shared" si="1189"/>
        <v>56.285261997645478</v>
      </c>
      <c r="P3296">
        <f t="shared" si="1190"/>
        <v>56.016755932921825</v>
      </c>
      <c r="Q3296">
        <f t="shared" si="1182"/>
        <v>0.29238644991870899</v>
      </c>
      <c r="R3296">
        <f t="shared" si="1191"/>
        <v>55.992875547726769</v>
      </c>
      <c r="S3296">
        <f t="shared" si="1183"/>
        <v>27.180834151877772</v>
      </c>
      <c r="T3296">
        <f t="shared" si="1184"/>
        <v>13.096095618158813</v>
      </c>
      <c r="U3296">
        <f t="shared" si="1185"/>
        <v>0.46291075362701306</v>
      </c>
      <c r="V3296" s="6">
        <f t="shared" si="1193"/>
        <v>179459.00000010151</v>
      </c>
      <c r="W3296">
        <f t="shared" si="1198"/>
        <v>13.099845885942635</v>
      </c>
      <c r="X3296">
        <f t="shared" si="1199"/>
        <v>27.126697627021539</v>
      </c>
      <c r="Y3296">
        <f t="shared" si="1194"/>
        <v>0.28963839329695179</v>
      </c>
      <c r="Z3296">
        <f t="shared" si="1195"/>
        <v>1.3911499200971103E-7</v>
      </c>
      <c r="AA3296">
        <f t="shared" si="1197"/>
        <v>2.0620135704194002E-8</v>
      </c>
      <c r="AB3296">
        <f t="shared" si="1196"/>
        <v>0.99849037638604587</v>
      </c>
      <c r="AC3296">
        <f t="shared" si="1192"/>
        <v>2.0969912127338279</v>
      </c>
      <c r="AD3296">
        <f t="shared" si="1200"/>
        <v>2.6242747838746837E-11</v>
      </c>
      <c r="AE3296">
        <f t="shared" si="1201"/>
        <v>-2.2109146758809974E-5</v>
      </c>
      <c r="AF3296">
        <f t="shared" si="1202"/>
        <v>-1.1815942281747199E-7</v>
      </c>
      <c r="AG3296">
        <f t="shared" si="1203"/>
        <v>2.6242747838746838E-9</v>
      </c>
      <c r="AH3296" t="str">
        <f t="shared" si="1204"/>
        <v>NaN</v>
      </c>
    </row>
    <row r="3297" spans="1:34">
      <c r="A3297" s="4">
        <v>43293.509525462963</v>
      </c>
      <c r="B3297" s="3">
        <v>-1.58028404992365E-3</v>
      </c>
      <c r="C3297">
        <v>2.9112455992944901</v>
      </c>
      <c r="D3297" s="3">
        <v>1.9029517378421599E-2</v>
      </c>
      <c r="E3297" s="3">
        <v>1.8834021385700901E-2</v>
      </c>
      <c r="F3297" s="3">
        <v>1.8809881929610101E-2</v>
      </c>
      <c r="G3297">
        <v>-4637048</v>
      </c>
      <c r="H3297">
        <v>8247192</v>
      </c>
      <c r="K3297">
        <f t="shared" si="1186"/>
        <v>101.39737226604879</v>
      </c>
      <c r="L3297">
        <f t="shared" si="1187"/>
        <v>81.698075362113002</v>
      </c>
      <c r="M3297">
        <f t="shared" si="1181"/>
        <v>27.356007963128413</v>
      </c>
      <c r="N3297">
        <f t="shared" si="1188"/>
        <v>0.12498999972499863</v>
      </c>
      <c r="O3297">
        <f t="shared" si="1189"/>
        <v>56.275117843920505</v>
      </c>
      <c r="P3297">
        <f t="shared" si="1190"/>
        <v>56.009388250092954</v>
      </c>
      <c r="Q3297">
        <f t="shared" si="1182"/>
        <v>0.28769886748546014</v>
      </c>
      <c r="R3297">
        <f t="shared" si="1191"/>
        <v>55.987418976435045</v>
      </c>
      <c r="S3297">
        <f t="shared" si="1183"/>
        <v>27.164208718138106</v>
      </c>
      <c r="T3297">
        <f t="shared" si="1184"/>
        <v>13.100838174694857</v>
      </c>
      <c r="U3297">
        <f t="shared" si="1185"/>
        <v>0.46283091904414098</v>
      </c>
      <c r="V3297" s="6">
        <f t="shared" si="1193"/>
        <v>179519.00000029709</v>
      </c>
      <c r="W3297">
        <f t="shared" si="1198"/>
        <v>13.099810863986692</v>
      </c>
      <c r="X3297">
        <f t="shared" si="1199"/>
        <v>27.123457018609066</v>
      </c>
      <c r="Y3297">
        <f t="shared" si="1194"/>
        <v>0.28992839729733078</v>
      </c>
      <c r="Z3297">
        <f t="shared" si="1195"/>
        <v>1.7705544343123208E-7</v>
      </c>
      <c r="AA3297">
        <f t="shared" si="1197"/>
        <v>-4.4420639774302402E-8</v>
      </c>
      <c r="AB3297">
        <f t="shared" si="1196"/>
        <v>0.99847761787754952</v>
      </c>
      <c r="AC3297">
        <f t="shared" si="1192"/>
        <v>2.0968767748446129</v>
      </c>
      <c r="AD3297">
        <f t="shared" si="1200"/>
        <v>-5.6473443676575435E-11</v>
      </c>
      <c r="AE3297">
        <f t="shared" si="1201"/>
        <v>1.0689970256774409E-4</v>
      </c>
      <c r="AF3297">
        <f t="shared" si="1202"/>
        <v>-5.2589471985036157E-8</v>
      </c>
      <c r="AG3297" t="str">
        <f t="shared" si="1203"/>
        <v>NaN</v>
      </c>
      <c r="AH3297" t="str">
        <f t="shared" si="1204"/>
        <v>NaN</v>
      </c>
    </row>
    <row r="3298" spans="1:34">
      <c r="A3298" s="4">
        <v>43293.51021990741</v>
      </c>
      <c r="B3298" s="3">
        <v>-1.58067649275836E-3</v>
      </c>
      <c r="C3298">
        <v>2.9111635430654101</v>
      </c>
      <c r="D3298" s="3">
        <v>1.9013498575441198E-2</v>
      </c>
      <c r="E3298" s="3">
        <v>1.8818430702176599E-2</v>
      </c>
      <c r="F3298" s="3">
        <v>1.8793254304382601E-2</v>
      </c>
      <c r="G3298">
        <v>-4637048</v>
      </c>
      <c r="H3298">
        <v>8247192</v>
      </c>
      <c r="K3298">
        <f t="shared" si="1186"/>
        <v>101.42237249605498</v>
      </c>
      <c r="L3298">
        <f t="shared" si="1187"/>
        <v>81.744932454150941</v>
      </c>
      <c r="M3298">
        <f t="shared" si="1181"/>
        <v>27.371697720533803</v>
      </c>
      <c r="N3298">
        <f t="shared" si="1188"/>
        <v>0.12496512975852318</v>
      </c>
      <c r="O3298">
        <f t="shared" si="1189"/>
        <v>56.227004551428905</v>
      </c>
      <c r="P3298">
        <f t="shared" si="1190"/>
        <v>55.962726258844206</v>
      </c>
      <c r="Q3298">
        <f t="shared" si="1182"/>
        <v>0.28969987448782319</v>
      </c>
      <c r="R3298">
        <f t="shared" si="1191"/>
        <v>55.937304676941082</v>
      </c>
      <c r="S3298">
        <f t="shared" si="1183"/>
        <v>27.178564470875255</v>
      </c>
      <c r="T3298">
        <f t="shared" si="1184"/>
        <v>13.098220283486913</v>
      </c>
      <c r="U3298">
        <f t="shared" si="1185"/>
        <v>0.46287498773388708</v>
      </c>
      <c r="V3298" s="6">
        <f t="shared" si="1193"/>
        <v>179579.00000049267</v>
      </c>
      <c r="W3298">
        <f t="shared" si="1198"/>
        <v>13.099434377960149</v>
      </c>
      <c r="X3298">
        <f t="shared" si="1199"/>
        <v>27.121114432175904</v>
      </c>
      <c r="Y3298">
        <f t="shared" si="1194"/>
        <v>0.28765947805776432</v>
      </c>
      <c r="Z3298">
        <f t="shared" si="1195"/>
        <v>-1.2855855733790734E-7</v>
      </c>
      <c r="AA3298">
        <f t="shared" si="1197"/>
        <v>2.105314403178749E-9</v>
      </c>
      <c r="AB3298">
        <f t="shared" si="1196"/>
        <v>0.99856902708405226</v>
      </c>
      <c r="AC3298">
        <f t="shared" si="1192"/>
        <v>2.0969399445594608</v>
      </c>
      <c r="AD3298">
        <f t="shared" si="1200"/>
        <v>2.6977492068193899E-12</v>
      </c>
      <c r="AE3298">
        <f t="shared" si="1201"/>
        <v>1.8624730035660629E-4</v>
      </c>
      <c r="AF3298">
        <f t="shared" si="1202"/>
        <v>1.4419248387844033E-9</v>
      </c>
      <c r="AG3298">
        <f t="shared" si="1203"/>
        <v>2.6977492068193901E-10</v>
      </c>
      <c r="AH3298">
        <f t="shared" si="1204"/>
        <v>1.4419248387844032E-5</v>
      </c>
    </row>
    <row r="3299" spans="1:34">
      <c r="A3299" s="4">
        <v>43293.510925925926</v>
      </c>
      <c r="B3299" s="3">
        <v>-1.58085487586504E-3</v>
      </c>
      <c r="C3299">
        <v>2.9111968412453302</v>
      </c>
      <c r="D3299" s="3">
        <v>1.9008206543276202E-2</v>
      </c>
      <c r="E3299" s="3">
        <v>1.8812651089519902E-2</v>
      </c>
      <c r="F3299" s="3">
        <v>1.8789347527108501E-2</v>
      </c>
      <c r="G3299">
        <v>-4637048</v>
      </c>
      <c r="H3299">
        <v>8247192</v>
      </c>
      <c r="K3299">
        <f t="shared" si="1186"/>
        <v>101.43373623696648</v>
      </c>
      <c r="L3299">
        <f t="shared" si="1187"/>
        <v>81.761431618233246</v>
      </c>
      <c r="M3299">
        <f t="shared" si="1181"/>
        <v>27.377222345955147</v>
      </c>
      <c r="N3299">
        <f t="shared" si="1188"/>
        <v>0.12497522191883313</v>
      </c>
      <c r="O3299">
        <f t="shared" si="1189"/>
        <v>56.211109662669678</v>
      </c>
      <c r="P3299">
        <f t="shared" si="1190"/>
        <v>55.945428220898179</v>
      </c>
      <c r="Q3299">
        <f t="shared" si="1182"/>
        <v>0.28557969220000956</v>
      </c>
      <c r="R3299">
        <f t="shared" si="1191"/>
        <v>55.925529970469668</v>
      </c>
      <c r="S3299">
        <f t="shared" si="1183"/>
        <v>27.186835884488474</v>
      </c>
      <c r="T3299">
        <f t="shared" si="1184"/>
        <v>13.099282616151116</v>
      </c>
      <c r="U3299">
        <f t="shared" si="1185"/>
        <v>0.46285710478732162</v>
      </c>
      <c r="V3299" s="6">
        <f t="shared" si="1193"/>
        <v>179640.00000029337</v>
      </c>
      <c r="W3299">
        <f t="shared" si="1198"/>
        <v>13.099457725930788</v>
      </c>
      <c r="X3299">
        <f t="shared" si="1199"/>
        <v>27.120707000507515</v>
      </c>
      <c r="Y3299">
        <f t="shared" si="1194"/>
        <v>0.27319174677560909</v>
      </c>
      <c r="Z3299">
        <f t="shared" si="1195"/>
        <v>1.0033838621649534E-7</v>
      </c>
      <c r="AA3299">
        <f t="shared" si="1197"/>
        <v>7.7807043289993813E-8</v>
      </c>
      <c r="AB3299">
        <f t="shared" si="1196"/>
        <v>0.99914601251241186</v>
      </c>
      <c r="AC3299">
        <f t="shared" si="1192"/>
        <v>2.0969143104722736</v>
      </c>
      <c r="AD3299">
        <f t="shared" si="1200"/>
        <v>1.0498066708945139E-10</v>
      </c>
      <c r="AE3299">
        <f t="shared" si="1201"/>
        <v>-2.2544848089144933E-4</v>
      </c>
      <c r="AF3299">
        <f t="shared" si="1202"/>
        <v>-4.635462272972061E-8</v>
      </c>
      <c r="AG3299">
        <f t="shared" si="1203"/>
        <v>1.0498066708945138E-8</v>
      </c>
      <c r="AH3299" t="str">
        <f t="shared" si="1204"/>
        <v>NaN</v>
      </c>
    </row>
    <row r="3300" spans="1:34">
      <c r="A3300" s="4">
        <v>43293.511620370373</v>
      </c>
      <c r="B3300" s="3">
        <v>-1.5761455618485301E-3</v>
      </c>
      <c r="C3300">
        <v>2.9112015981281698</v>
      </c>
      <c r="D3300" s="3">
        <v>1.9010632553527099E-2</v>
      </c>
      <c r="E3300" s="3">
        <v>1.8815850093233201E-2</v>
      </c>
      <c r="F3300" s="3">
        <v>1.88054629833641E-2</v>
      </c>
      <c r="G3300">
        <v>-4637048</v>
      </c>
      <c r="H3300">
        <v>8247228</v>
      </c>
      <c r="K3300">
        <f t="shared" si="1186"/>
        <v>101.13373347689284</v>
      </c>
      <c r="L3300">
        <f t="shared" si="1187"/>
        <v>81.440245237580115</v>
      </c>
      <c r="M3300">
        <f t="shared" si="1181"/>
        <v>27.269675416020124</v>
      </c>
      <c r="N3300">
        <f t="shared" si="1188"/>
        <v>0.12497666365601842</v>
      </c>
      <c r="O3300">
        <f t="shared" si="1189"/>
        <v>56.218396308303049</v>
      </c>
      <c r="P3300">
        <f t="shared" si="1190"/>
        <v>55.95500264930871</v>
      </c>
      <c r="Q3300">
        <f t="shared" si="1182"/>
        <v>0.24429567363899451</v>
      </c>
      <c r="R3300">
        <f t="shared" si="1191"/>
        <v>55.974100634664055</v>
      </c>
      <c r="S3300">
        <f t="shared" si="1183"/>
        <v>27.106811633594127</v>
      </c>
      <c r="T3300">
        <f t="shared" si="1184"/>
        <v>13.099434377960096</v>
      </c>
      <c r="U3300">
        <f t="shared" si="1185"/>
        <v>0.46285455008067261</v>
      </c>
      <c r="V3300" s="6">
        <f t="shared" si="1193"/>
        <v>179700.00000048894</v>
      </c>
      <c r="W3300">
        <f t="shared" si="1198"/>
        <v>13.099148365319838</v>
      </c>
      <c r="X3300">
        <f t="shared" si="1199"/>
        <v>27.122954436870053</v>
      </c>
      <c r="Y3300">
        <f t="shared" si="1194"/>
        <v>0.25278188089287568</v>
      </c>
      <c r="Z3300">
        <f t="shared" si="1195"/>
        <v>0</v>
      </c>
      <c r="AA3300">
        <f t="shared" si="1197"/>
        <v>-4.3300791574625407E-9</v>
      </c>
      <c r="AB3300">
        <f t="shared" si="1196"/>
        <v>0.99995935656532697</v>
      </c>
      <c r="AC3300">
        <f t="shared" si="1192"/>
        <v>2.0969106484598226</v>
      </c>
      <c r="AD3300">
        <f t="shared" si="1200"/>
        <v>-6.3140370676975691E-12</v>
      </c>
      <c r="AE3300">
        <f t="shared" si="1201"/>
        <v>-7.6876742422833839E-4</v>
      </c>
      <c r="AF3300">
        <f t="shared" si="1202"/>
        <v>8.1760434525103439E-10</v>
      </c>
      <c r="AG3300" t="str">
        <f t="shared" si="1203"/>
        <v>NaN</v>
      </c>
      <c r="AH3300">
        <f t="shared" si="1204"/>
        <v>8.1760434525103439E-6</v>
      </c>
    </row>
    <row r="3301" spans="1:34">
      <c r="A3301" s="4">
        <v>43293.512314814812</v>
      </c>
      <c r="B3301" s="3">
        <v>-1.57415956326076E-3</v>
      </c>
      <c r="C3301">
        <v>2.9111968412453302</v>
      </c>
      <c r="D3301" s="3">
        <v>1.9003116678632099E-2</v>
      </c>
      <c r="E3301" s="3">
        <v>1.88076087937043E-2</v>
      </c>
      <c r="F3301" s="3">
        <v>1.8803223732975299E-2</v>
      </c>
      <c r="G3301">
        <v>-4637048</v>
      </c>
      <c r="H3301">
        <v>8247226</v>
      </c>
      <c r="K3301">
        <f t="shared" si="1186"/>
        <v>101.00721716140727</v>
      </c>
      <c r="L3301">
        <f t="shared" si="1187"/>
        <v>81.316672396350967</v>
      </c>
      <c r="M3301">
        <f t="shared" si="1181"/>
        <v>27.228297946432161</v>
      </c>
      <c r="N3301">
        <f t="shared" si="1188"/>
        <v>0.12497522191883313</v>
      </c>
      <c r="O3301">
        <f t="shared" si="1189"/>
        <v>56.195821994379855</v>
      </c>
      <c r="P3301">
        <f t="shared" si="1190"/>
        <v>55.930336928534089</v>
      </c>
      <c r="Q3301">
        <f t="shared" si="1182"/>
        <v>0.22847027683962295</v>
      </c>
      <c r="R3301">
        <f t="shared" si="1191"/>
        <v>55.967351717540232</v>
      </c>
      <c r="S3301">
        <f t="shared" si="1183"/>
        <v>27.07598442853908</v>
      </c>
      <c r="T3301">
        <f t="shared" si="1184"/>
        <v>13.099282616151116</v>
      </c>
      <c r="U3301">
        <f t="shared" si="1185"/>
        <v>0.46285710478732162</v>
      </c>
      <c r="V3301" s="6">
        <f t="shared" si="1193"/>
        <v>179760.00000005588</v>
      </c>
      <c r="W3301">
        <f t="shared" si="1198"/>
        <v>13.098798145760263</v>
      </c>
      <c r="X3301">
        <f t="shared" si="1199"/>
        <v>27.121951382264204</v>
      </c>
      <c r="Y3301">
        <f t="shared" si="1194"/>
        <v>0.22068259826719819</v>
      </c>
      <c r="Z3301">
        <f t="shared" si="1195"/>
        <v>3.2881725380815143E-7</v>
      </c>
      <c r="AA3301">
        <f t="shared" si="1197"/>
        <v>-3.1882074182507533E-8</v>
      </c>
      <c r="AB3301">
        <f t="shared" si="1196"/>
        <v>1.0012463768346798</v>
      </c>
      <c r="AC3301">
        <f t="shared" si="1192"/>
        <v>2.0969143104722736</v>
      </c>
      <c r="AD3301">
        <f t="shared" si="1200"/>
        <v>-5.3252067065376828E-11</v>
      </c>
      <c r="AE3301">
        <f t="shared" si="1201"/>
        <v>1.2723459147283877E-4</v>
      </c>
      <c r="AF3301">
        <f t="shared" si="1202"/>
        <v>-4.1664128937363541E-8</v>
      </c>
      <c r="AG3301" t="str">
        <f t="shared" si="1203"/>
        <v>NaN</v>
      </c>
      <c r="AH3301" t="str">
        <f t="shared" si="1204"/>
        <v>NaN</v>
      </c>
    </row>
    <row r="3302" spans="1:34">
      <c r="A3302" s="4">
        <v>43293.513009259259</v>
      </c>
      <c r="B3302" s="3">
        <v>-1.56991404532164E-3</v>
      </c>
      <c r="C3302">
        <v>2.9113252770821401</v>
      </c>
      <c r="D3302" s="3">
        <v>1.9004650773349601E-2</v>
      </c>
      <c r="E3302" s="3">
        <v>1.8809475870220901E-2</v>
      </c>
      <c r="F3302" s="3">
        <v>1.88177550386899E-2</v>
      </c>
      <c r="G3302">
        <v>-4637048</v>
      </c>
      <c r="H3302">
        <v>8247227</v>
      </c>
      <c r="K3302">
        <f t="shared" si="1186"/>
        <v>100.73676012770493</v>
      </c>
      <c r="L3302">
        <f t="shared" si="1187"/>
        <v>81.027114093537747</v>
      </c>
      <c r="M3302">
        <f t="shared" si="1181"/>
        <v>27.13134144895729</v>
      </c>
      <c r="N3302">
        <f t="shared" si="1188"/>
        <v>0.12501414882287837</v>
      </c>
      <c r="O3302">
        <f t="shared" si="1189"/>
        <v>56.200429726177497</v>
      </c>
      <c r="P3302">
        <f t="shared" si="1190"/>
        <v>55.93592497782921</v>
      </c>
      <c r="Q3302">
        <f t="shared" si="1182"/>
        <v>0.18928184432297712</v>
      </c>
      <c r="R3302">
        <f t="shared" si="1191"/>
        <v>56.011147881854519</v>
      </c>
      <c r="S3302">
        <f t="shared" si="1183"/>
        <v>27.005153552741973</v>
      </c>
      <c r="T3302">
        <f t="shared" si="1184"/>
        <v>13.103380184997985</v>
      </c>
      <c r="U3302">
        <f t="shared" si="1185"/>
        <v>0.46278812770772493</v>
      </c>
      <c r="V3302" s="6">
        <f t="shared" si="1193"/>
        <v>179820.00000025146</v>
      </c>
      <c r="W3302">
        <f t="shared" si="1198"/>
        <v>13.09870475387771</v>
      </c>
      <c r="X3302">
        <f t="shared" si="1199"/>
        <v>27.117897604506105</v>
      </c>
      <c r="Y3302">
        <f t="shared" si="1194"/>
        <v>0.20757657409368591</v>
      </c>
      <c r="Z3302">
        <f t="shared" si="1195"/>
        <v>-7.2118215097725827E-8</v>
      </c>
      <c r="AA3302">
        <f t="shared" si="1197"/>
        <v>-4.9198658094614387E-8</v>
      </c>
      <c r="AB3302">
        <f t="shared" si="1196"/>
        <v>1.0017788056300279</v>
      </c>
      <c r="AC3302">
        <f t="shared" si="1192"/>
        <v>2.0968154361359987</v>
      </c>
      <c r="AD3302">
        <f t="shared" si="1200"/>
        <v>-8.7359960693766912E-11</v>
      </c>
      <c r="AE3302">
        <f t="shared" si="1201"/>
        <v>-3.132784707117562E-5</v>
      </c>
      <c r="AF3302">
        <f t="shared" si="1202"/>
        <v>2.7759581588312567E-7</v>
      </c>
      <c r="AG3302" t="str">
        <f t="shared" si="1203"/>
        <v>NaN</v>
      </c>
      <c r="AH3302">
        <f t="shared" si="1204"/>
        <v>2.7759581588312566E-3</v>
      </c>
    </row>
    <row r="3303" spans="1:34">
      <c r="A3303" s="4">
        <v>43293.513715277775</v>
      </c>
      <c r="B3303" s="3">
        <v>-1.5715908465244899E-3</v>
      </c>
      <c r="C3303">
        <v>2.9111694891689699</v>
      </c>
      <c r="D3303">
        <v>1.9001737182607E-2</v>
      </c>
      <c r="E3303" s="3">
        <v>1.8808619631308799E-2</v>
      </c>
      <c r="F3303" s="3">
        <v>1.8809643711483699E-2</v>
      </c>
      <c r="G3303">
        <v>-4637048</v>
      </c>
      <c r="H3303">
        <v>8247232</v>
      </c>
      <c r="K3303">
        <f t="shared" si="1186"/>
        <v>100.8435792922767</v>
      </c>
      <c r="L3303">
        <f t="shared" si="1187"/>
        <v>81.144595523900009</v>
      </c>
      <c r="M3303">
        <f t="shared" si="1181"/>
        <v>27.170679253798653</v>
      </c>
      <c r="N3303">
        <f t="shared" si="1188"/>
        <v>0.12496693193000788</v>
      </c>
      <c r="O3303">
        <f t="shared" si="1189"/>
        <v>56.191678607646914</v>
      </c>
      <c r="P3303">
        <f t="shared" si="1190"/>
        <v>55.933362305540911</v>
      </c>
      <c r="Q3303">
        <f t="shared" si="1182"/>
        <v>0.20497760111845764</v>
      </c>
      <c r="R3303">
        <f t="shared" si="1191"/>
        <v>55.986701006528456</v>
      </c>
      <c r="S3303">
        <f t="shared" si="1183"/>
        <v>27.034027519719682</v>
      </c>
      <c r="T3303">
        <f t="shared" si="1184"/>
        <v>13.098409985748461</v>
      </c>
      <c r="U3303">
        <f t="shared" si="1185"/>
        <v>0.46287179435057052</v>
      </c>
      <c r="V3303" s="6">
        <f t="shared" si="1193"/>
        <v>179881.00000005215</v>
      </c>
      <c r="W3303">
        <f t="shared" si="1198"/>
        <v>13.099054973437287</v>
      </c>
      <c r="X3303">
        <f t="shared" si="1199"/>
        <v>27.110061096545753</v>
      </c>
      <c r="Y3303">
        <f t="shared" si="1194"/>
        <v>0.21211663910508349</v>
      </c>
      <c r="Z3303">
        <f t="shared" si="1195"/>
        <v>-4.3584486512248349E-7</v>
      </c>
      <c r="AA3303">
        <f t="shared" si="1197"/>
        <v>-5.6305960437547027E-8</v>
      </c>
      <c r="AB3303">
        <f t="shared" si="1196"/>
        <v>1.0015935284325168</v>
      </c>
      <c r="AC3303">
        <f t="shared" si="1192"/>
        <v>2.0969353670438897</v>
      </c>
      <c r="AD3303">
        <f t="shared" si="1200"/>
        <v>-9.7845754278743279E-11</v>
      </c>
      <c r="AE3303">
        <f t="shared" si="1201"/>
        <v>-1.344037724313673E-5</v>
      </c>
      <c r="AF3303">
        <f t="shared" si="1202"/>
        <v>7.2470550925299571E-7</v>
      </c>
      <c r="AG3303" t="str">
        <f t="shared" si="1203"/>
        <v>NaN</v>
      </c>
      <c r="AH3303">
        <f t="shared" si="1204"/>
        <v>7.2470550925299582E-3</v>
      </c>
    </row>
    <row r="3304" spans="1:34">
      <c r="A3304" s="4">
        <v>43293.514409722222</v>
      </c>
      <c r="B3304" s="3">
        <v>-1.5739930723611901E-3</v>
      </c>
      <c r="C3304">
        <v>2.91115997540328</v>
      </c>
      <c r="D3304" s="3">
        <v>1.9035415913149299E-2</v>
      </c>
      <c r="E3304" s="3">
        <v>1.8839396663315699E-2</v>
      </c>
      <c r="F3304" s="3">
        <v>1.88308927683647E-2</v>
      </c>
      <c r="G3304">
        <v>-4637048</v>
      </c>
      <c r="H3304">
        <v>8247362</v>
      </c>
      <c r="K3304">
        <f t="shared" si="1186"/>
        <v>100.99661100322308</v>
      </c>
      <c r="L3304">
        <f t="shared" si="1187"/>
        <v>81.269695542966261</v>
      </c>
      <c r="M3304">
        <f t="shared" si="1181"/>
        <v>27.212568087808457</v>
      </c>
      <c r="N3304">
        <f t="shared" si="1188"/>
        <v>0.12496404845563408</v>
      </c>
      <c r="O3304">
        <f t="shared" si="1189"/>
        <v>56.292834394088011</v>
      </c>
      <c r="P3304">
        <f t="shared" si="1190"/>
        <v>56.025476137235962</v>
      </c>
      <c r="Q3304">
        <f t="shared" si="1182"/>
        <v>0.24209047187381572</v>
      </c>
      <c r="R3304">
        <f t="shared" si="1191"/>
        <v>56.050743922214195</v>
      </c>
      <c r="S3304">
        <f t="shared" si="1183"/>
        <v>27.051174439892581</v>
      </c>
      <c r="T3304">
        <f t="shared" si="1184"/>
        <v>13.098106462130165</v>
      </c>
      <c r="U3304">
        <f t="shared" si="1185"/>
        <v>0.46287690376387419</v>
      </c>
      <c r="V3304" s="6">
        <f t="shared" si="1193"/>
        <v>179941.00000024773</v>
      </c>
      <c r="W3304">
        <f t="shared" si="1198"/>
        <v>13.09880981974557</v>
      </c>
      <c r="X3304">
        <f t="shared" si="1199"/>
        <v>27.106559741355838</v>
      </c>
      <c r="Y3304">
        <f t="shared" si="1194"/>
        <v>0.25281519195542757</v>
      </c>
      <c r="Z3304">
        <f t="shared" si="1195"/>
        <v>-1.5808521744082845E-8</v>
      </c>
      <c r="AA3304">
        <f t="shared" si="1197"/>
        <v>-2.271051862499303E-8</v>
      </c>
      <c r="AB3304">
        <f t="shared" si="1196"/>
        <v>0.99995792692021424</v>
      </c>
      <c r="AC3304">
        <f t="shared" si="1192"/>
        <v>2.0969426910687989</v>
      </c>
      <c r="AD3304">
        <f t="shared" si="1200"/>
        <v>-3.3112178395529935E-11</v>
      </c>
      <c r="AE3304">
        <f t="shared" si="1201"/>
        <v>8.0221855106179905E-5</v>
      </c>
      <c r="AF3304">
        <f t="shared" si="1202"/>
        <v>-4.1089048886667366E-8</v>
      </c>
      <c r="AG3304" t="str">
        <f t="shared" si="1203"/>
        <v>NaN</v>
      </c>
      <c r="AH3304" t="str">
        <f t="shared" si="1204"/>
        <v>NaN</v>
      </c>
    </row>
    <row r="3305" spans="1:34">
      <c r="A3305" s="4">
        <v>43293.515104166669</v>
      </c>
      <c r="B3305" s="3">
        <v>-1.5797726850178199E-3</v>
      </c>
      <c r="C3305">
        <v>2.9111635430654101</v>
      </c>
      <c r="D3305" s="3">
        <v>1.90304687549906E-2</v>
      </c>
      <c r="E3305" s="3">
        <v>1.8835496019382801E-2</v>
      </c>
      <c r="F3305" s="3">
        <v>1.8802973603942501E-2</v>
      </c>
      <c r="G3305">
        <v>-4637048</v>
      </c>
      <c r="H3305">
        <v>8247357</v>
      </c>
      <c r="K3305">
        <f t="shared" si="1186"/>
        <v>101.36479620876825</v>
      </c>
      <c r="L3305">
        <f t="shared" si="1187"/>
        <v>81.67458023604911</v>
      </c>
      <c r="M3305">
        <f t="shared" si="1181"/>
        <v>27.34814079058059</v>
      </c>
      <c r="N3305">
        <f t="shared" si="1188"/>
        <v>0.12496512975852318</v>
      </c>
      <c r="O3305">
        <f t="shared" si="1189"/>
        <v>56.277975352012092</v>
      </c>
      <c r="P3305">
        <f t="shared" si="1190"/>
        <v>56.013801741255975</v>
      </c>
      <c r="Q3305">
        <f t="shared" si="1182"/>
        <v>0.31137750287400934</v>
      </c>
      <c r="R3305">
        <f t="shared" si="1191"/>
        <v>55.966597849138083</v>
      </c>
      <c r="S3305">
        <f t="shared" si="1183"/>
        <v>27.140555788664585</v>
      </c>
      <c r="T3305">
        <f t="shared" si="1184"/>
        <v>13.098220283486913</v>
      </c>
      <c r="U3305">
        <f t="shared" si="1185"/>
        <v>0.46287498773388708</v>
      </c>
      <c r="V3305" s="6">
        <f t="shared" si="1193"/>
        <v>180001.00000044331</v>
      </c>
      <c r="W3305">
        <f t="shared" si="1198"/>
        <v>13.098590932520844</v>
      </c>
      <c r="X3305">
        <f t="shared" si="1199"/>
        <v>27.101671432077644</v>
      </c>
      <c r="Y3305">
        <f t="shared" si="1194"/>
        <v>0.28451242398188964</v>
      </c>
      <c r="Z3305">
        <f t="shared" si="1195"/>
        <v>-2.4977464472265537E-7</v>
      </c>
      <c r="AA3305">
        <f t="shared" si="1197"/>
        <v>-4.8183329265280751E-8</v>
      </c>
      <c r="AB3305">
        <f t="shared" si="1196"/>
        <v>0.99869326612473208</v>
      </c>
      <c r="AC3305">
        <f t="shared" si="1192"/>
        <v>2.0969399445594608</v>
      </c>
      <c r="AD3305">
        <f t="shared" si="1200"/>
        <v>-6.2425045687143524E-11</v>
      </c>
      <c r="AE3305">
        <f t="shared" si="1201"/>
        <v>7.56111986625497E-5</v>
      </c>
      <c r="AF3305">
        <f t="shared" si="1202"/>
        <v>-8.2187123728513308E-8</v>
      </c>
      <c r="AG3305" t="str">
        <f t="shared" si="1203"/>
        <v>NaN</v>
      </c>
      <c r="AH3305" t="str">
        <f t="shared" si="1204"/>
        <v>NaN</v>
      </c>
    </row>
    <row r="3306" spans="1:34">
      <c r="A3306" s="4">
        <v>43293.515798611108</v>
      </c>
      <c r="B3306" s="3">
        <v>-1.58039107978766E-3</v>
      </c>
      <c r="C3306">
        <v>2.9110660269670898</v>
      </c>
      <c r="D3306" s="3">
        <v>1.9030480647197701E-2</v>
      </c>
      <c r="E3306" s="3">
        <v>1.8835210606412099E-2</v>
      </c>
      <c r="F3306" s="3">
        <v>1.8806737450340699E-2</v>
      </c>
      <c r="G3306">
        <v>-4637048</v>
      </c>
      <c r="H3306">
        <v>8247357</v>
      </c>
      <c r="K3306">
        <f t="shared" si="1186"/>
        <v>101.40419051059581</v>
      </c>
      <c r="L3306">
        <f t="shared" si="1187"/>
        <v>81.709026996041402</v>
      </c>
      <c r="M3306">
        <f t="shared" si="1181"/>
        <v>27.359675038315025</v>
      </c>
      <c r="N3306">
        <f t="shared" si="1188"/>
        <v>0.12493557414619202</v>
      </c>
      <c r="O3306">
        <f t="shared" si="1189"/>
        <v>56.278011070863201</v>
      </c>
      <c r="P3306">
        <f t="shared" si="1190"/>
        <v>56.012947517159873</v>
      </c>
      <c r="Q3306">
        <f t="shared" si="1182"/>
        <v>0.30006929719784381</v>
      </c>
      <c r="R3306">
        <f t="shared" si="1191"/>
        <v>55.977941773665357</v>
      </c>
      <c r="S3306">
        <f t="shared" si="1183"/>
        <v>27.159628840183128</v>
      </c>
      <c r="T3306">
        <f t="shared" si="1184"/>
        <v>13.095109166399425</v>
      </c>
      <c r="U3306">
        <f t="shared" si="1185"/>
        <v>0.46292735922024841</v>
      </c>
      <c r="V3306" s="6">
        <f t="shared" si="1193"/>
        <v>180061.00000001024</v>
      </c>
      <c r="W3306">
        <f t="shared" si="1198"/>
        <v>13.098372045296117</v>
      </c>
      <c r="X3306">
        <f t="shared" si="1199"/>
        <v>27.098162332386284</v>
      </c>
      <c r="Y3306">
        <f t="shared" si="1194"/>
        <v>0.30275650501025808</v>
      </c>
      <c r="Z3306">
        <f t="shared" si="1195"/>
        <v>5.058726981596686E-8</v>
      </c>
      <c r="AA3306">
        <f t="shared" si="1197"/>
        <v>-4.1494103504949014E-8</v>
      </c>
      <c r="AB3306">
        <f t="shared" si="1196"/>
        <v>0.99796616623145185</v>
      </c>
      <c r="AC3306">
        <f t="shared" si="1192"/>
        <v>2.0970150158147818</v>
      </c>
      <c r="AD3306">
        <f t="shared" si="1200"/>
        <v>-5.0520978146939207E-11</v>
      </c>
      <c r="AE3306">
        <f t="shared" si="1201"/>
        <v>-7.7559023995141417E-3</v>
      </c>
      <c r="AF3306">
        <f t="shared" si="1202"/>
        <v>6.4844097652213319E-10</v>
      </c>
      <c r="AG3306" t="str">
        <f t="shared" si="1203"/>
        <v>NaN</v>
      </c>
      <c r="AH3306">
        <f t="shared" si="1204"/>
        <v>6.4844097652213321E-6</v>
      </c>
    </row>
    <row r="3307" spans="1:34">
      <c r="A3307" s="4">
        <v>43293.516493055555</v>
      </c>
      <c r="B3307" s="3">
        <v>-1.5789996915555101E-3</v>
      </c>
      <c r="C3307">
        <v>2.91118257059679</v>
      </c>
      <c r="D3307" s="3">
        <v>1.90243918371561E-2</v>
      </c>
      <c r="E3307" s="3">
        <v>1.88288363833999E-2</v>
      </c>
      <c r="F3307" s="3">
        <v>1.88017467805912E-2</v>
      </c>
      <c r="G3307">
        <v>-4637048</v>
      </c>
      <c r="H3307">
        <v>8247357</v>
      </c>
      <c r="K3307">
        <f t="shared" si="1186"/>
        <v>101.3155533314832</v>
      </c>
      <c r="L3307">
        <f t="shared" si="1187"/>
        <v>81.626950006893892</v>
      </c>
      <c r="M3307">
        <f t="shared" si="1181"/>
        <v>27.332192153819193</v>
      </c>
      <c r="N3307">
        <f t="shared" si="1188"/>
        <v>0.1249708967072708</v>
      </c>
      <c r="O3307">
        <f t="shared" si="1189"/>
        <v>56.259723019077072</v>
      </c>
      <c r="P3307">
        <f t="shared" si="1190"/>
        <v>55.99386984568067</v>
      </c>
      <c r="Q3307">
        <f t="shared" si="1182"/>
        <v>0.2968227149589211</v>
      </c>
      <c r="R3307">
        <f t="shared" si="1191"/>
        <v>55.962900304118151</v>
      </c>
      <c r="S3307">
        <f t="shared" si="1183"/>
        <v>27.134310343846579</v>
      </c>
      <c r="T3307">
        <f t="shared" si="1184"/>
        <v>13.098827330723504</v>
      </c>
      <c r="U3307">
        <f t="shared" si="1185"/>
        <v>0.46286476890727984</v>
      </c>
      <c r="V3307" s="6">
        <f t="shared" si="1193"/>
        <v>180121.00000020582</v>
      </c>
      <c r="W3307">
        <f t="shared" si="1198"/>
        <v>13.098033499721875</v>
      </c>
      <c r="X3307">
        <f t="shared" si="1199"/>
        <v>27.101775673709287</v>
      </c>
      <c r="Y3307">
        <f t="shared" si="1194"/>
        <v>0.29744781973750634</v>
      </c>
      <c r="Z3307">
        <f t="shared" si="1195"/>
        <v>2.3516809268787799E-7</v>
      </c>
      <c r="AA3307">
        <f t="shared" si="1197"/>
        <v>-4.2012966561935921E-8</v>
      </c>
      <c r="AB3307">
        <f t="shared" si="1196"/>
        <v>0.9981759140120261</v>
      </c>
      <c r="AC3307">
        <f t="shared" si="1192"/>
        <v>2.0969252965096419</v>
      </c>
      <c r="AD3307">
        <f t="shared" si="1200"/>
        <v>-5.2063435777987708E-11</v>
      </c>
      <c r="AE3307">
        <f t="shared" si="1201"/>
        <v>-5.6177592565720099E-5</v>
      </c>
      <c r="AF3307">
        <f t="shared" si="1202"/>
        <v>9.2257299215796205E-8</v>
      </c>
      <c r="AG3307" t="str">
        <f t="shared" si="1203"/>
        <v>NaN</v>
      </c>
      <c r="AH3307">
        <f t="shared" si="1204"/>
        <v>9.225729921579621E-4</v>
      </c>
    </row>
    <row r="3308" spans="1:34">
      <c r="A3308" s="4">
        <v>43293.517199074071</v>
      </c>
      <c r="B3308" s="3">
        <v>-1.5779531773296199E-3</v>
      </c>
      <c r="C3308">
        <v>2.9111552185204301</v>
      </c>
      <c r="D3308" s="3">
        <v>1.9020110642595699E-2</v>
      </c>
      <c r="E3308" s="3">
        <v>1.8824709787531899E-2</v>
      </c>
      <c r="F3308" s="3">
        <v>1.87979352905677E-2</v>
      </c>
      <c r="G3308">
        <v>-4637048</v>
      </c>
      <c r="H3308">
        <v>8247357</v>
      </c>
      <c r="K3308">
        <f t="shared" si="1186"/>
        <v>101.2488860514669</v>
      </c>
      <c r="L3308">
        <f t="shared" si="1187"/>
        <v>81.565292895824697</v>
      </c>
      <c r="M3308">
        <f t="shared" si="1181"/>
        <v>27.311546717388573</v>
      </c>
      <c r="N3308">
        <f t="shared" si="1188"/>
        <v>0.12496260671844568</v>
      </c>
      <c r="O3308">
        <f t="shared" si="1189"/>
        <v>56.246864232665246</v>
      </c>
      <c r="P3308">
        <f t="shared" si="1190"/>
        <v>55.981519188958046</v>
      </c>
      <c r="Q3308">
        <f t="shared" si="1182"/>
        <v>0.2954514470557541</v>
      </c>
      <c r="R3308">
        <f t="shared" si="1191"/>
        <v>55.951412785609492</v>
      </c>
      <c r="S3308">
        <f t="shared" si="1183"/>
        <v>27.114579086018072</v>
      </c>
      <c r="T3308">
        <f t="shared" si="1184"/>
        <v>13.097954700320861</v>
      </c>
      <c r="U3308">
        <f t="shared" si="1185"/>
        <v>0.46287945847052875</v>
      </c>
      <c r="V3308" s="6">
        <f t="shared" si="1193"/>
        <v>180182.00000000652</v>
      </c>
      <c r="W3308">
        <f t="shared" si="1198"/>
        <v>13.097767916555872</v>
      </c>
      <c r="X3308">
        <f t="shared" si="1199"/>
        <v>27.113759559284215</v>
      </c>
      <c r="Y3308">
        <f t="shared" si="1194"/>
        <v>0.29711325708602487</v>
      </c>
      <c r="Z3308">
        <f t="shared" si="1195"/>
        <v>1.5050757932613764E-7</v>
      </c>
      <c r="AA3308">
        <f t="shared" si="1197"/>
        <v>-5.4208111970996772E-8</v>
      </c>
      <c r="AB3308">
        <f t="shared" si="1196"/>
        <v>0.9981877793742947</v>
      </c>
      <c r="AC3308">
        <f t="shared" si="1192"/>
        <v>2.0969463530812575</v>
      </c>
      <c r="AD3308">
        <f t="shared" si="1200"/>
        <v>-6.7252259232239467E-11</v>
      </c>
      <c r="AE3308">
        <f t="shared" si="1201"/>
        <v>-5.8312914868202307E-5</v>
      </c>
      <c r="AF3308">
        <f t="shared" si="1202"/>
        <v>1.1480826752804056E-7</v>
      </c>
      <c r="AG3308" t="str">
        <f t="shared" si="1203"/>
        <v>NaN</v>
      </c>
      <c r="AH3308">
        <f t="shared" si="1204"/>
        <v>1.1480826752804055E-3</v>
      </c>
    </row>
    <row r="3309" spans="1:34">
      <c r="A3309" s="4">
        <v>43293.517893518518</v>
      </c>
      <c r="B3309" s="3">
        <v>-1.5762406995054299E-3</v>
      </c>
      <c r="C3309">
        <v>2.9112396531909299</v>
      </c>
      <c r="D3309" s="3">
        <v>1.90137483117905E-2</v>
      </c>
      <c r="E3309">
        <v>1.8819215587846001E-2</v>
      </c>
      <c r="F3309" s="3">
        <v>1.87903956868649E-2</v>
      </c>
      <c r="G3309">
        <v>-4637048</v>
      </c>
      <c r="H3309">
        <v>8247357</v>
      </c>
      <c r="K3309">
        <f t="shared" si="1186"/>
        <v>101.13979413871255</v>
      </c>
      <c r="L3309">
        <f t="shared" si="1187"/>
        <v>81.466111723518935</v>
      </c>
      <c r="M3309">
        <f t="shared" si="1181"/>
        <v>27.278336621222135</v>
      </c>
      <c r="N3309">
        <f t="shared" si="1188"/>
        <v>0.1249881975535138</v>
      </c>
      <c r="O3309">
        <f t="shared" si="1189"/>
        <v>56.22775464730276</v>
      </c>
      <c r="P3309">
        <f t="shared" si="1190"/>
        <v>55.965075375108405</v>
      </c>
      <c r="Q3309">
        <f t="shared" si="1182"/>
        <v>0.29906560924339942</v>
      </c>
      <c r="R3309">
        <f t="shared" si="1191"/>
        <v>55.92868903805936</v>
      </c>
      <c r="S3309">
        <f t="shared" si="1183"/>
        <v>27.0789595483932</v>
      </c>
      <c r="T3309">
        <f t="shared" si="1184"/>
        <v>13.100648472433294</v>
      </c>
      <c r="U3309">
        <f t="shared" si="1185"/>
        <v>0.46283411242745814</v>
      </c>
      <c r="V3309" s="6">
        <f t="shared" si="1193"/>
        <v>180242.0000002021</v>
      </c>
      <c r="W3309">
        <f t="shared" si="1198"/>
        <v>13.09706747743672</v>
      </c>
      <c r="X3309">
        <f t="shared" si="1199"/>
        <v>27.12580288743241</v>
      </c>
      <c r="Y3309">
        <f t="shared" si="1194"/>
        <v>0.29720477528594574</v>
      </c>
      <c r="Z3309">
        <f t="shared" si="1195"/>
        <v>-2.5293634775403914E-8</v>
      </c>
      <c r="AA3309">
        <f t="shared" si="1197"/>
        <v>-2.2557472863950157E-8</v>
      </c>
      <c r="AB3309">
        <f t="shared" si="1196"/>
        <v>0.99818170873741618</v>
      </c>
      <c r="AC3309">
        <f t="shared" si="1192"/>
        <v>2.0968813523601848</v>
      </c>
      <c r="AD3309">
        <f t="shared" si="1200"/>
        <v>-2.7976013275114671E-11</v>
      </c>
      <c r="AE3309">
        <f t="shared" si="1201"/>
        <v>-7.7595801929372277E-5</v>
      </c>
      <c r="AF3309">
        <f t="shared" si="1202"/>
        <v>3.5890427848298268E-8</v>
      </c>
      <c r="AG3309" t="str">
        <f t="shared" si="1203"/>
        <v>NaN</v>
      </c>
      <c r="AH3309">
        <f t="shared" si="1204"/>
        <v>3.5890427848298266E-4</v>
      </c>
    </row>
    <row r="3310" spans="1:34">
      <c r="A3310" s="4">
        <v>43293.518587962964</v>
      </c>
      <c r="B3310" s="3">
        <v>-1.5780958838149701E-3</v>
      </c>
      <c r="C3310">
        <v>2.9111457047547402</v>
      </c>
      <c r="D3310" s="3">
        <v>1.9015722418171201E-2</v>
      </c>
      <c r="E3310">
        <v>1.8820595083870999E-2</v>
      </c>
      <c r="F3310" s="3">
        <v>1.8793016086256099E-2</v>
      </c>
      <c r="G3310">
        <v>-4637048</v>
      </c>
      <c r="H3310">
        <v>8247357</v>
      </c>
      <c r="K3310">
        <f t="shared" si="1186"/>
        <v>101.25797704419648</v>
      </c>
      <c r="L3310">
        <f t="shared" si="1187"/>
        <v>81.580850137851684</v>
      </c>
      <c r="M3310">
        <f t="shared" si="1181"/>
        <v>27.316755947041639</v>
      </c>
      <c r="N3310">
        <f t="shared" si="1188"/>
        <v>0.12495972324407188</v>
      </c>
      <c r="O3310">
        <f t="shared" si="1189"/>
        <v>56.233683976592872</v>
      </c>
      <c r="P3310">
        <f t="shared" si="1190"/>
        <v>55.969204124906057</v>
      </c>
      <c r="Q3310">
        <f t="shared" si="1182"/>
        <v>0.29709726955868376</v>
      </c>
      <c r="R3310">
        <f t="shared" si="1191"/>
        <v>55.936586707034188</v>
      </c>
      <c r="S3310">
        <f t="shared" si="1183"/>
        <v>27.118691100669182</v>
      </c>
      <c r="T3310">
        <f t="shared" si="1184"/>
        <v>13.097651176702566</v>
      </c>
      <c r="U3310">
        <f t="shared" si="1185"/>
        <v>0.46288456788383209</v>
      </c>
      <c r="V3310" s="6">
        <f t="shared" si="1193"/>
        <v>180302.00000039767</v>
      </c>
      <c r="W3310">
        <f t="shared" si="1198"/>
        <v>13.096623865994594</v>
      </c>
      <c r="X3310">
        <f t="shared" si="1199"/>
        <v>27.135143513200628</v>
      </c>
      <c r="Y3310">
        <f t="shared" si="1194"/>
        <v>0.29830553340491406</v>
      </c>
      <c r="Z3310">
        <f t="shared" si="1195"/>
        <v>-4.3947690652139183E-7</v>
      </c>
      <c r="AA3310">
        <f t="shared" si="1197"/>
        <v>-3.6951253281726549E-8</v>
      </c>
      <c r="AB3310">
        <f t="shared" si="1196"/>
        <v>0.99814051872463128</v>
      </c>
      <c r="AC3310">
        <f t="shared" si="1192"/>
        <v>2.0969536771061668</v>
      </c>
      <c r="AD3310">
        <f t="shared" si="1200"/>
        <v>-4.5659800307869116E-11</v>
      </c>
      <c r="AE3310">
        <f t="shared" si="1201"/>
        <v>-7.4120734833327273E-5</v>
      </c>
      <c r="AF3310">
        <f t="shared" si="1202"/>
        <v>6.132327316168285E-8</v>
      </c>
      <c r="AG3310" t="str">
        <f t="shared" si="1203"/>
        <v>NaN</v>
      </c>
      <c r="AH3310">
        <f t="shared" si="1204"/>
        <v>6.1323273161682855E-4</v>
      </c>
    </row>
    <row r="3311" spans="1:34">
      <c r="A3311" s="4">
        <v>43293.519282407404</v>
      </c>
      <c r="B3311" s="3">
        <v>-1.5778104708442701E-3</v>
      </c>
      <c r="C3311">
        <v>2.9110743515120698</v>
      </c>
      <c r="D3311" s="3">
        <v>1.9008254112104599E-2</v>
      </c>
      <c r="E3311" s="3">
        <v>1.8813281376496901E-2</v>
      </c>
      <c r="F3311" s="3">
        <v>1.87850238681131E-2</v>
      </c>
      <c r="G3311">
        <v>-4637048</v>
      </c>
      <c r="H3311">
        <v>8247357</v>
      </c>
      <c r="K3311">
        <f t="shared" si="1186"/>
        <v>101.23979505873731</v>
      </c>
      <c r="L3311">
        <f t="shared" si="1187"/>
        <v>81.57317385040345</v>
      </c>
      <c r="M3311">
        <f t="shared" si="1181"/>
        <v>27.314185597867187</v>
      </c>
      <c r="N3311">
        <f t="shared" si="1188"/>
        <v>0.12493809718626951</v>
      </c>
      <c r="O3311">
        <f t="shared" si="1189"/>
        <v>56.211252538074092</v>
      </c>
      <c r="P3311">
        <f t="shared" si="1190"/>
        <v>55.947314632443835</v>
      </c>
      <c r="Q3311">
        <f t="shared" si="1182"/>
        <v>0.29875372141265899</v>
      </c>
      <c r="R3311">
        <f t="shared" si="1191"/>
        <v>55.912498816661433</v>
      </c>
      <c r="S3311">
        <f t="shared" si="1183"/>
        <v>27.115016450258747</v>
      </c>
      <c r="T3311">
        <f t="shared" si="1184"/>
        <v>13.095374749565474</v>
      </c>
      <c r="U3311">
        <f t="shared" si="1185"/>
        <v>0.46292288848360708</v>
      </c>
      <c r="V3311" s="6">
        <f t="shared" si="1193"/>
        <v>180361.99999996461</v>
      </c>
      <c r="W3311">
        <f t="shared" si="1198"/>
        <v>13.096250298464382</v>
      </c>
      <c r="X3311">
        <f t="shared" si="1199"/>
        <v>27.141793256353477</v>
      </c>
      <c r="Y3311">
        <f t="shared" si="1194"/>
        <v>0.30204339561121901</v>
      </c>
      <c r="Z3311">
        <f t="shared" si="1195"/>
        <v>-1.011745396075088E-7</v>
      </c>
      <c r="AA3311">
        <f t="shared" si="1197"/>
        <v>-7.9580136134881453E-8</v>
      </c>
      <c r="AB3311">
        <f t="shared" si="1196"/>
        <v>0.99799096473765658</v>
      </c>
      <c r="AC3311">
        <f t="shared" si="1192"/>
        <v>2.097008607292985</v>
      </c>
      <c r="AD3311">
        <f t="shared" si="1200"/>
        <v>-9.7120934858265368E-11</v>
      </c>
      <c r="AE3311">
        <f t="shared" si="1201"/>
        <v>-1.4296566898307504E-4</v>
      </c>
      <c r="AF3311">
        <f t="shared" si="1202"/>
        <v>6.7625755395503477E-8</v>
      </c>
      <c r="AG3311" t="str">
        <f t="shared" si="1203"/>
        <v>NaN</v>
      </c>
      <c r="AH3311">
        <f t="shared" si="1204"/>
        <v>6.7625755395503472E-4</v>
      </c>
    </row>
    <row r="3312" spans="1:34">
      <c r="A3312" s="4">
        <v>43293.519976851851</v>
      </c>
      <c r="B3312" s="3">
        <v>-1.58034351095921E-3</v>
      </c>
      <c r="C3312">
        <v>2.9111076496919899</v>
      </c>
      <c r="D3312">
        <v>1.9058022998870001E-2</v>
      </c>
      <c r="E3312" s="3">
        <v>1.8862693497048898E-2</v>
      </c>
      <c r="F3312" s="3">
        <v>1.88307974811141E-2</v>
      </c>
      <c r="G3312">
        <v>-4637048</v>
      </c>
      <c r="H3312">
        <v>8247730</v>
      </c>
      <c r="K3312">
        <f t="shared" si="1186"/>
        <v>101.40116017968595</v>
      </c>
      <c r="L3312">
        <f t="shared" si="1187"/>
        <v>81.674369973652816</v>
      </c>
      <c r="M3312">
        <f t="shared" si="1181"/>
        <v>27.348070385742268</v>
      </c>
      <c r="N3312">
        <f t="shared" si="1188"/>
        <v>0.12494818934657946</v>
      </c>
      <c r="O3312">
        <f t="shared" si="1189"/>
        <v>56.360735930113755</v>
      </c>
      <c r="P3312">
        <f t="shared" si="1190"/>
        <v>56.095202179079322</v>
      </c>
      <c r="Q3312">
        <f t="shared" si="1182"/>
        <v>0.31027919586231434</v>
      </c>
      <c r="R3312">
        <f t="shared" si="1191"/>
        <v>56.050456734251441</v>
      </c>
      <c r="S3312">
        <f t="shared" si="1183"/>
        <v>27.141217588500727</v>
      </c>
      <c r="T3312">
        <f t="shared" si="1184"/>
        <v>13.096437082229679</v>
      </c>
      <c r="U3312">
        <f t="shared" si="1185"/>
        <v>0.46290500553704161</v>
      </c>
      <c r="V3312" s="6">
        <f t="shared" si="1193"/>
        <v>180422.00000016019</v>
      </c>
      <c r="W3312">
        <f t="shared" si="1198"/>
        <v>13.095996389283709</v>
      </c>
      <c r="X3312">
        <f t="shared" si="1199"/>
        <v>27.14150922346327</v>
      </c>
      <c r="Y3312">
        <f t="shared" si="1194"/>
        <v>0.30119139009968876</v>
      </c>
      <c r="Z3312">
        <f t="shared" si="1195"/>
        <v>-2.8220170973329026E-8</v>
      </c>
      <c r="AA3312">
        <f t="shared" si="1197"/>
        <v>-1.3902167106122204E-7</v>
      </c>
      <c r="AB3312">
        <f t="shared" si="1196"/>
        <v>0.9980276809839117</v>
      </c>
      <c r="AC3312">
        <f t="shared" si="1192"/>
        <v>2.0969829732057979</v>
      </c>
      <c r="AD3312">
        <f t="shared" si="1200"/>
        <v>-1.7014224662753278E-10</v>
      </c>
      <c r="AE3312">
        <f t="shared" si="1201"/>
        <v>-2.0607282819682158E-4</v>
      </c>
      <c r="AF3312">
        <f t="shared" si="1202"/>
        <v>8.2190659940889259E-8</v>
      </c>
      <c r="AG3312" t="str">
        <f t="shared" si="1203"/>
        <v>NaN</v>
      </c>
      <c r="AH3312">
        <f t="shared" si="1204"/>
        <v>8.219065994088926E-4</v>
      </c>
    </row>
    <row r="3313" spans="1:34">
      <c r="A3313" s="4">
        <v>43293.520682870374</v>
      </c>
      <c r="B3313" s="3">
        <v>-1.5806170317228E-3</v>
      </c>
      <c r="C3313">
        <v>2.91106364852567</v>
      </c>
      <c r="D3313" s="3">
        <v>1.9061352816861499E-2</v>
      </c>
      <c r="E3313" s="3">
        <v>1.8865797363105199E-2</v>
      </c>
      <c r="F3313" s="3">
        <v>1.8839337600948101E-2</v>
      </c>
      <c r="G3313">
        <v>-4637048</v>
      </c>
      <c r="H3313">
        <v>8247720</v>
      </c>
      <c r="K3313">
        <f t="shared" si="1186"/>
        <v>101.41858458241781</v>
      </c>
      <c r="L3313">
        <f t="shared" si="1187"/>
        <v>81.680568466587431</v>
      </c>
      <c r="M3313">
        <f t="shared" si="1181"/>
        <v>27.350145906142558</v>
      </c>
      <c r="N3313">
        <f t="shared" si="1188"/>
        <v>0.12493485327759937</v>
      </c>
      <c r="O3313">
        <f t="shared" si="1189"/>
        <v>56.370737208434285</v>
      </c>
      <c r="P3313">
        <f t="shared" si="1190"/>
        <v>56.104491866124192</v>
      </c>
      <c r="Q3313">
        <f t="shared" si="1182"/>
        <v>0.29454125302409295</v>
      </c>
      <c r="R3313">
        <f t="shared" si="1191"/>
        <v>56.076195955410192</v>
      </c>
      <c r="S3313">
        <f t="shared" si="1183"/>
        <v>27.153785070793163</v>
      </c>
      <c r="T3313">
        <f t="shared" si="1184"/>
        <v>13.095033285494933</v>
      </c>
      <c r="U3313">
        <f t="shared" si="1185"/>
        <v>0.46292863657357292</v>
      </c>
      <c r="V3313" s="6">
        <f t="shared" si="1193"/>
        <v>180483.00000058953</v>
      </c>
      <c r="W3313">
        <f t="shared" si="1198"/>
        <v>13.09590007890483</v>
      </c>
      <c r="X3313">
        <f t="shared" si="1199"/>
        <v>27.144258164176147</v>
      </c>
      <c r="Y3313">
        <f t="shared" si="1194"/>
        <v>0.30388463501299628</v>
      </c>
      <c r="Z3313">
        <f t="shared" si="1195"/>
        <v>-5.0169193108467879E-8</v>
      </c>
      <c r="AA3313">
        <f t="shared" si="1197"/>
        <v>-1.4760344006551851E-7</v>
      </c>
      <c r="AB3313">
        <f t="shared" si="1196"/>
        <v>0.99792037810633816</v>
      </c>
      <c r="AC3313">
        <f t="shared" si="1192"/>
        <v>2.0970168468210071</v>
      </c>
      <c r="AD3313">
        <f t="shared" si="1200"/>
        <v>-1.7904696522556465E-10</v>
      </c>
      <c r="AE3313">
        <f t="shared" si="1201"/>
        <v>-5.2137337343865182E-5</v>
      </c>
      <c r="AF3313">
        <f t="shared" si="1202"/>
        <v>3.4186068012519665E-7</v>
      </c>
      <c r="AG3313" t="str">
        <f t="shared" si="1203"/>
        <v>NaN</v>
      </c>
      <c r="AH3313">
        <f t="shared" si="1204"/>
        <v>3.4186068012519661E-3</v>
      </c>
    </row>
    <row r="3314" spans="1:34">
      <c r="A3314" s="4">
        <v>43293.521377314813</v>
      </c>
      <c r="B3314" s="3">
        <v>-1.5836733289506799E-3</v>
      </c>
      <c r="C3314">
        <v>2.91108862216061</v>
      </c>
      <c r="D3314" s="3">
        <v>1.90175894946879E-2</v>
      </c>
      <c r="E3314" s="3">
        <v>1.88224502681805E-2</v>
      </c>
      <c r="F3314" s="3">
        <v>1.87916463320289E-2</v>
      </c>
      <c r="G3314">
        <v>-4637048</v>
      </c>
      <c r="H3314">
        <v>8247537</v>
      </c>
      <c r="K3314">
        <f t="shared" si="1186"/>
        <v>101.61328334337428</v>
      </c>
      <c r="L3314">
        <f t="shared" si="1187"/>
        <v>81.937956966494852</v>
      </c>
      <c r="M3314">
        <f t="shared" si="1181"/>
        <v>27.436330578448199</v>
      </c>
      <c r="N3314">
        <f t="shared" si="1188"/>
        <v>0.12494242239783183</v>
      </c>
      <c r="O3314">
        <f t="shared" si="1189"/>
        <v>56.239291836222712</v>
      </c>
      <c r="P3314">
        <f t="shared" si="1190"/>
        <v>55.974756581530535</v>
      </c>
      <c r="Q3314">
        <f t="shared" si="1182"/>
        <v>0.30683345615258162</v>
      </c>
      <c r="R3314">
        <f t="shared" si="1191"/>
        <v>55.93245838007013</v>
      </c>
      <c r="S3314">
        <f t="shared" si="1183"/>
        <v>27.231774941013146</v>
      </c>
      <c r="T3314">
        <f t="shared" si="1184"/>
        <v>13.095830034993085</v>
      </c>
      <c r="U3314">
        <f t="shared" si="1185"/>
        <v>0.46291522436364885</v>
      </c>
      <c r="V3314" s="6">
        <f t="shared" si="1193"/>
        <v>180543.00000015646</v>
      </c>
      <c r="W3314">
        <f t="shared" si="1198"/>
        <v>13.095608229271862</v>
      </c>
      <c r="X3314">
        <f t="shared" si="1199"/>
        <v>27.152307214473851</v>
      </c>
      <c r="Y3314">
        <f t="shared" si="1194"/>
        <v>0.29492032331116275</v>
      </c>
      <c r="Z3314">
        <f t="shared" si="1195"/>
        <v>-6.3234087284206427E-8</v>
      </c>
      <c r="AA3314">
        <f t="shared" si="1197"/>
        <v>-5.7720701730413139E-8</v>
      </c>
      <c r="AB3314">
        <f t="shared" si="1196"/>
        <v>0.99828397460621965</v>
      </c>
      <c r="AC3314">
        <f t="shared" si="1192"/>
        <v>2.0969976212556167</v>
      </c>
      <c r="AD3314">
        <f t="shared" si="1200"/>
        <v>-7.2144320310604389E-11</v>
      </c>
      <c r="AE3314">
        <f t="shared" si="1201"/>
        <v>-6.9769689895448619E-5</v>
      </c>
      <c r="AF3314">
        <f t="shared" si="1202"/>
        <v>1.0293578704416823E-7</v>
      </c>
      <c r="AG3314" t="str">
        <f t="shared" si="1203"/>
        <v>NaN</v>
      </c>
      <c r="AH3314">
        <f t="shared" si="1204"/>
        <v>1.0293578704416823E-3</v>
      </c>
    </row>
    <row r="3315" spans="1:34">
      <c r="A3315" s="4">
        <v>43293.52207175926</v>
      </c>
      <c r="B3315" s="3">
        <v>-1.5796775473609201E-3</v>
      </c>
      <c r="C3315">
        <v>2.9110398641114399</v>
      </c>
      <c r="D3315" s="3">
        <v>1.9010822828840899E-2</v>
      </c>
      <c r="E3315" s="3">
        <v>1.88158025244047E-2</v>
      </c>
      <c r="F3315">
        <v>1.8792682580878999E-2</v>
      </c>
      <c r="G3315">
        <v>-4637048</v>
      </c>
      <c r="H3315">
        <v>8247544</v>
      </c>
      <c r="K3315">
        <f t="shared" si="1186"/>
        <v>101.35873554694855</v>
      </c>
      <c r="L3315">
        <f t="shared" si="1187"/>
        <v>81.68204703038667</v>
      </c>
      <c r="M3315">
        <f t="shared" si="1181"/>
        <v>27.350640992506428</v>
      </c>
      <c r="N3315">
        <f t="shared" si="1188"/>
        <v>0.12492764459166324</v>
      </c>
      <c r="O3315">
        <f t="shared" si="1189"/>
        <v>56.218967809921367</v>
      </c>
      <c r="P3315">
        <f t="shared" si="1190"/>
        <v>55.954860278625873</v>
      </c>
      <c r="Q3315">
        <f t="shared" si="1182"/>
        <v>0.28338626075681361</v>
      </c>
      <c r="R3315">
        <f t="shared" si="1191"/>
        <v>55.935581549164553</v>
      </c>
      <c r="S3315">
        <f t="shared" si="1183"/>
        <v>27.161716818668552</v>
      </c>
      <c r="T3315">
        <f t="shared" si="1184"/>
        <v>13.094274476449025</v>
      </c>
      <c r="U3315">
        <f t="shared" si="1185"/>
        <v>0.46294141010683476</v>
      </c>
      <c r="V3315" s="6">
        <f t="shared" si="1193"/>
        <v>180603.00000035204</v>
      </c>
      <c r="W3315">
        <f t="shared" si="1198"/>
        <v>13.095269683697618</v>
      </c>
      <c r="X3315">
        <f t="shared" si="1199"/>
        <v>27.157362865496573</v>
      </c>
      <c r="Y3315">
        <f t="shared" si="1194"/>
        <v>0.28568102933731865</v>
      </c>
      <c r="Z3315">
        <f t="shared" si="1195"/>
        <v>-2.6558316515824642E-7</v>
      </c>
      <c r="AA3315">
        <f t="shared" si="1197"/>
        <v>-3.6100168485273612E-8</v>
      </c>
      <c r="AB3315">
        <f t="shared" si="1196"/>
        <v>0.99864676755957116</v>
      </c>
      <c r="AC3315">
        <f t="shared" si="1192"/>
        <v>2.097035156883285</v>
      </c>
      <c r="AD3315">
        <f t="shared" si="1200"/>
        <v>-4.6581218586609272E-11</v>
      </c>
      <c r="AE3315">
        <f t="shared" si="1201"/>
        <v>-6.6403268271738084E-5</v>
      </c>
      <c r="AF3315">
        <f t="shared" si="1202"/>
        <v>6.9831669722844924E-8</v>
      </c>
      <c r="AG3315" t="str">
        <f t="shared" si="1203"/>
        <v>NaN</v>
      </c>
      <c r="AH3315">
        <f t="shared" si="1204"/>
        <v>6.9831669722844928E-4</v>
      </c>
    </row>
    <row r="3316" spans="1:34">
      <c r="A3316" s="4">
        <v>43293.522766203707</v>
      </c>
      <c r="B3316" s="3">
        <v>-1.5790472603839599E-3</v>
      </c>
      <c r="C3316">
        <v>2.9109887276208601</v>
      </c>
      <c r="D3316" s="3">
        <v>1.9014105078003898E-2</v>
      </c>
      <c r="E3316" s="3">
        <v>1.88196555995091E-2</v>
      </c>
      <c r="F3316" s="3">
        <v>1.88014490079331E-2</v>
      </c>
      <c r="G3316">
        <v>-4637048</v>
      </c>
      <c r="H3316">
        <v>8247601</v>
      </c>
      <c r="K3316">
        <f t="shared" si="1186"/>
        <v>101.31858366239305</v>
      </c>
      <c r="L3316">
        <f t="shared" si="1187"/>
        <v>81.63037175725276</v>
      </c>
      <c r="M3316">
        <f t="shared" si="1181"/>
        <v>27.333337902108244</v>
      </c>
      <c r="N3316">
        <f t="shared" si="1188"/>
        <v>0.12491214591690508</v>
      </c>
      <c r="O3316">
        <f t="shared" si="1189"/>
        <v>56.228826212837177</v>
      </c>
      <c r="P3316">
        <f t="shared" si="1190"/>
        <v>55.96639230392303</v>
      </c>
      <c r="Q3316">
        <f t="shared" si="1182"/>
        <v>0.26682337110256071</v>
      </c>
      <c r="R3316">
        <f t="shared" si="1191"/>
        <v>55.962002841734616</v>
      </c>
      <c r="S3316">
        <f t="shared" si="1183"/>
        <v>27.155455654706536</v>
      </c>
      <c r="T3316">
        <f t="shared" si="1184"/>
        <v>13.092643037000798</v>
      </c>
      <c r="U3316">
        <f t="shared" si="1185"/>
        <v>0.46296887320333996</v>
      </c>
      <c r="V3316" s="6">
        <f t="shared" si="1193"/>
        <v>180663.00000054762</v>
      </c>
      <c r="W3316">
        <f t="shared" si="1198"/>
        <v>13.094855257218805</v>
      </c>
      <c r="X3316">
        <f t="shared" si="1199"/>
        <v>27.168753598212433</v>
      </c>
      <c r="Y3316">
        <f t="shared" si="1194"/>
        <v>0.26777688247492648</v>
      </c>
      <c r="Z3316">
        <f t="shared" si="1195"/>
        <v>-8.5366017805479027E-8</v>
      </c>
      <c r="AA3316">
        <f t="shared" si="1197"/>
        <v>-3.0724897817865933E-8</v>
      </c>
      <c r="AB3316">
        <f t="shared" si="1196"/>
        <v>0.99936072575536539</v>
      </c>
      <c r="AC3316">
        <f t="shared" si="1192"/>
        <v>2.0970745235171706</v>
      </c>
      <c r="AD3316">
        <f t="shared" si="1200"/>
        <v>-4.2296899925514363E-11</v>
      </c>
      <c r="AE3316">
        <f t="shared" si="1201"/>
        <v>-2.9094169076914043E-5</v>
      </c>
      <c r="AF3316">
        <f t="shared" si="1202"/>
        <v>1.4472168665171932E-7</v>
      </c>
      <c r="AG3316" t="str">
        <f t="shared" si="1203"/>
        <v>NaN</v>
      </c>
      <c r="AH3316">
        <f t="shared" si="1204"/>
        <v>1.4472168665171932E-3</v>
      </c>
    </row>
    <row r="3317" spans="1:34">
      <c r="A3317" s="4">
        <v>43293.523460648146</v>
      </c>
      <c r="B3317" s="3">
        <v>-1.57771533318737E-3</v>
      </c>
      <c r="C3317">
        <v>2.91100775515224</v>
      </c>
      <c r="D3317" s="3">
        <v>1.9006256221309699E-2</v>
      </c>
      <c r="E3317" s="3">
        <v>1.88108910428673E-2</v>
      </c>
      <c r="F3317" s="3">
        <v>1.8798173508694199E-2</v>
      </c>
      <c r="G3317">
        <v>-4637048</v>
      </c>
      <c r="H3317">
        <v>8247603</v>
      </c>
      <c r="K3317">
        <f t="shared" si="1186"/>
        <v>101.2337343969176</v>
      </c>
      <c r="L3317">
        <f t="shared" si="1187"/>
        <v>81.549828105716173</v>
      </c>
      <c r="M3317">
        <f t="shared" si="1181"/>
        <v>27.306368444589836</v>
      </c>
      <c r="N3317">
        <f t="shared" si="1188"/>
        <v>0.12491791286565269</v>
      </c>
      <c r="O3317">
        <f t="shared" si="1189"/>
        <v>56.205251771081777</v>
      </c>
      <c r="P3317">
        <f t="shared" si="1190"/>
        <v>55.940160505639057</v>
      </c>
      <c r="Q3317">
        <f t="shared" si="1182"/>
        <v>0.25312101556540512</v>
      </c>
      <c r="R3317">
        <f t="shared" si="1191"/>
        <v>55.952130755516372</v>
      </c>
      <c r="S3317">
        <f t="shared" si="1183"/>
        <v>27.137621100879567</v>
      </c>
      <c r="T3317">
        <f t="shared" si="1184"/>
        <v>13.093250084237386</v>
      </c>
      <c r="U3317">
        <f t="shared" si="1185"/>
        <v>0.46295865437673273</v>
      </c>
      <c r="V3317" s="6">
        <f t="shared" si="1193"/>
        <v>180723.00000011455</v>
      </c>
      <c r="W3317">
        <f t="shared" si="1198"/>
        <v>13.094750191350945</v>
      </c>
      <c r="X3317">
        <f t="shared" si="1199"/>
        <v>27.18326014908293</v>
      </c>
      <c r="Y3317">
        <f t="shared" si="1194"/>
        <v>0.26104381288643691</v>
      </c>
      <c r="Z3317">
        <f t="shared" si="1195"/>
        <v>1.8970226182434563E-7</v>
      </c>
      <c r="AA3317">
        <f t="shared" si="1197"/>
        <v>-2.7171246627449371E-8</v>
      </c>
      <c r="AB3317">
        <f t="shared" si="1196"/>
        <v>0.99962917057829026</v>
      </c>
      <c r="AC3317">
        <f t="shared" si="1192"/>
        <v>2.0970598754673517</v>
      </c>
      <c r="AD3317">
        <f t="shared" si="1200"/>
        <v>-3.8369337294523167E-11</v>
      </c>
      <c r="AE3317">
        <f t="shared" si="1201"/>
        <v>-1.3736053683465303E-5</v>
      </c>
      <c r="AF3317">
        <f t="shared" si="1202"/>
        <v>2.7806949921698918E-7</v>
      </c>
      <c r="AG3317" t="str">
        <f t="shared" si="1203"/>
        <v>NaN</v>
      </c>
      <c r="AH3317">
        <f t="shared" si="1204"/>
        <v>2.780694992169892E-3</v>
      </c>
    </row>
    <row r="3318" spans="1:34">
      <c r="A3318" s="4">
        <v>43293.524155092593</v>
      </c>
      <c r="B3318" s="3">
        <v>-1.5783456201643299E-3</v>
      </c>
      <c r="C3318">
        <v>2.9110600808635398</v>
      </c>
      <c r="D3318" s="3">
        <v>1.9026687033128799E-2</v>
      </c>
      <c r="E3318" s="3">
        <v>1.8832166201391401E-2</v>
      </c>
      <c r="F3318" s="3">
        <v>1.88151941938304E-2</v>
      </c>
      <c r="G3318">
        <v>-4637048</v>
      </c>
      <c r="H3318">
        <v>8247748</v>
      </c>
      <c r="K3318">
        <f t="shared" si="1186"/>
        <v>101.27388628147308</v>
      </c>
      <c r="L3318">
        <f t="shared" si="1187"/>
        <v>81.567606454567184</v>
      </c>
      <c r="M3318">
        <f t="shared" si="1181"/>
        <v>27.312321395752807</v>
      </c>
      <c r="N3318">
        <f t="shared" si="1188"/>
        <v>0.12493377197471027</v>
      </c>
      <c r="O3318">
        <f t="shared" si="1189"/>
        <v>56.266616757347975</v>
      </c>
      <c r="P3318">
        <f t="shared" si="1190"/>
        <v>56.003835793468475</v>
      </c>
      <c r="Q3318">
        <f t="shared" si="1182"/>
        <v>0.26318705199134484</v>
      </c>
      <c r="R3318">
        <f t="shared" si="1191"/>
        <v>56.003429705356631</v>
      </c>
      <c r="S3318">
        <f t="shared" si="1183"/>
        <v>27.136863361091912</v>
      </c>
      <c r="T3318">
        <f t="shared" si="1184"/>
        <v>13.094919464138185</v>
      </c>
      <c r="U3318">
        <f t="shared" si="1185"/>
        <v>0.46293055260356003</v>
      </c>
      <c r="V3318" s="6">
        <f t="shared" si="1193"/>
        <v>180783.00000031013</v>
      </c>
      <c r="W3318">
        <f t="shared" si="1198"/>
        <v>13.094607185030789</v>
      </c>
      <c r="X3318">
        <f t="shared" si="1199"/>
        <v>27.194947314233616</v>
      </c>
      <c r="Y3318">
        <f t="shared" si="1194"/>
        <v>0.26584909099936976</v>
      </c>
      <c r="Z3318">
        <f t="shared" si="1195"/>
        <v>5.0169193108467879E-8</v>
      </c>
      <c r="AA3318">
        <f t="shared" si="1197"/>
        <v>-1.5427773274266384E-8</v>
      </c>
      <c r="AB3318">
        <f t="shared" si="1196"/>
        <v>0.99943722811569491</v>
      </c>
      <c r="AC3318">
        <f t="shared" si="1192"/>
        <v>2.0970195933303457</v>
      </c>
      <c r="AD3318">
        <f t="shared" si="1200"/>
        <v>-2.1391826316006049E-11</v>
      </c>
      <c r="AE3318">
        <f t="shared" si="1201"/>
        <v>-1.2080883985521006E-5</v>
      </c>
      <c r="AF3318">
        <f t="shared" si="1202"/>
        <v>1.7627072308463911E-7</v>
      </c>
      <c r="AG3318" t="str">
        <f t="shared" si="1203"/>
        <v>NaN</v>
      </c>
      <c r="AH3318">
        <f t="shared" si="1204"/>
        <v>1.7627072308463909E-3</v>
      </c>
    </row>
    <row r="3319" spans="1:34">
      <c r="A3319" s="4">
        <v>43293.524861111109</v>
      </c>
      <c r="B3319" s="3">
        <v>-1.5814375940135499E-3</v>
      </c>
      <c r="C3319">
        <v>2.9110267826836198</v>
      </c>
      <c r="D3319" s="3">
        <v>1.9022251239875901E-2</v>
      </c>
      <c r="E3319" s="3">
        <v>1.8827266612061098E-2</v>
      </c>
      <c r="F3319" s="3">
        <v>1.8804784061703699E-2</v>
      </c>
      <c r="G3319">
        <v>-4637048</v>
      </c>
      <c r="H3319">
        <v>8247750</v>
      </c>
      <c r="K3319">
        <f t="shared" si="1186"/>
        <v>101.4708577906121</v>
      </c>
      <c r="L3319">
        <f t="shared" si="1187"/>
        <v>81.778261987643035</v>
      </c>
      <c r="M3319">
        <f t="shared" si="1181"/>
        <v>27.382857873078105</v>
      </c>
      <c r="N3319">
        <f t="shared" si="1188"/>
        <v>0.12492367981440032</v>
      </c>
      <c r="O3319">
        <f t="shared" si="1189"/>
        <v>56.253293625871166</v>
      </c>
      <c r="P3319">
        <f t="shared" si="1190"/>
        <v>55.989171613152287</v>
      </c>
      <c r="Q3319">
        <f t="shared" si="1182"/>
        <v>0.28123920544135927</v>
      </c>
      <c r="R3319">
        <f t="shared" si="1191"/>
        <v>55.972054420429806</v>
      </c>
      <c r="S3319">
        <f t="shared" si="1183"/>
        <v>27.195365069450531</v>
      </c>
      <c r="T3319">
        <f t="shared" si="1184"/>
        <v>13.09385713147398</v>
      </c>
      <c r="U3319">
        <f t="shared" si="1185"/>
        <v>0.46294843555012549</v>
      </c>
      <c r="V3319" s="6">
        <f t="shared" si="1193"/>
        <v>180844.00000011083</v>
      </c>
      <c r="W3319">
        <f t="shared" si="1198"/>
        <v>13.094595511045458</v>
      </c>
      <c r="X3319">
        <f t="shared" si="1199"/>
        <v>27.201830380869016</v>
      </c>
      <c r="Y3319">
        <f t="shared" si="1194"/>
        <v>0.28856990355495782</v>
      </c>
      <c r="Z3319">
        <f t="shared" si="1195"/>
        <v>9.4067236985246976E-9</v>
      </c>
      <c r="AA3319">
        <f t="shared" si="1197"/>
        <v>5.4764303032575518E-8</v>
      </c>
      <c r="AB3319">
        <f t="shared" si="1196"/>
        <v>0.99853338292116389</v>
      </c>
      <c r="AC3319">
        <f t="shared" si="1192"/>
        <v>2.0970452274175329</v>
      </c>
      <c r="AD3319">
        <f t="shared" si="1200"/>
        <v>6.9957073762412959E-11</v>
      </c>
      <c r="AE3319">
        <f t="shared" si="1201"/>
        <v>-8.5840081023632429E-7</v>
      </c>
      <c r="AF3319">
        <f t="shared" si="1202"/>
        <v>-8.1128332969849114E-6</v>
      </c>
      <c r="AG3319">
        <f t="shared" si="1203"/>
        <v>6.9957073762412962E-9</v>
      </c>
      <c r="AH3319" t="str">
        <f t="shared" si="1204"/>
        <v>NaN</v>
      </c>
    </row>
    <row r="3320" spans="1:34">
      <c r="A3320" s="4">
        <v>43293.525555555556</v>
      </c>
      <c r="B3320" s="3">
        <v>-1.5844344302058701E-3</v>
      </c>
      <c r="C3320">
        <v>2.91106364852567</v>
      </c>
      <c r="D3320">
        <v>1.9021097695785999E-2</v>
      </c>
      <c r="E3320" s="3">
        <v>1.8825637379686701E-2</v>
      </c>
      <c r="F3320" s="3">
        <v>1.8790348043239601E-2</v>
      </c>
      <c r="G3320">
        <v>-4637048</v>
      </c>
      <c r="H3320">
        <v>8247758</v>
      </c>
      <c r="K3320">
        <f t="shared" si="1186"/>
        <v>101.66176863793142</v>
      </c>
      <c r="L3320">
        <f t="shared" si="1187"/>
        <v>81.988148849849651</v>
      </c>
      <c r="M3320">
        <f t="shared" ref="M3320:M3356" si="1205">L3320/((($B$7/2))^2*PI())</f>
        <v>27.453136966538157</v>
      </c>
      <c r="N3320">
        <f t="shared" si="1188"/>
        <v>0.12493485327759937</v>
      </c>
      <c r="O3320">
        <f t="shared" si="1189"/>
        <v>56.249828897310152</v>
      </c>
      <c r="P3320">
        <f t="shared" si="1190"/>
        <v>55.984295417270445</v>
      </c>
      <c r="Q3320">
        <f t="shared" ref="Q3320:Q3356" si="1206">O3320-R3320</f>
        <v>0.32128345323216934</v>
      </c>
      <c r="R3320">
        <f t="shared" si="1191"/>
        <v>55.928545444077983</v>
      </c>
      <c r="S3320">
        <f t="shared" ref="S3320:S3356" si="1207">M3320-(2/3)*Q3320</f>
        <v>27.238947997716711</v>
      </c>
      <c r="T3320">
        <f t="shared" ref="T3320:T3356" si="1208">N3320/$D$7*100-$N$30/$D$7*100</f>
        <v>13.095033285494933</v>
      </c>
      <c r="U3320">
        <f t="shared" ref="U3320:U3356" si="1209">(2.40665404368-T3320*2.40665404368/100-$M$7)/$M$7</f>
        <v>0.46292863657357292</v>
      </c>
      <c r="V3320" s="6">
        <f t="shared" si="1193"/>
        <v>180904.00000030641</v>
      </c>
      <c r="W3320">
        <f t="shared" si="1198"/>
        <v>13.094598429541785</v>
      </c>
      <c r="X3320">
        <f t="shared" si="1199"/>
        <v>27.209740826806314</v>
      </c>
      <c r="Y3320">
        <f t="shared" si="1194"/>
        <v>0.30065331322223915</v>
      </c>
      <c r="Z3320">
        <f t="shared" si="1195"/>
        <v>-2.5293634775551943E-8</v>
      </c>
      <c r="AA3320">
        <f t="shared" si="1197"/>
        <v>4.6354244119869083E-8</v>
      </c>
      <c r="AB3320">
        <f t="shared" si="1196"/>
        <v>0.99805729839758672</v>
      </c>
      <c r="AC3320">
        <f t="shared" si="1192"/>
        <v>2.0970168468210071</v>
      </c>
      <c r="AD3320">
        <f t="shared" si="1200"/>
        <v>5.6833281991455561E-11</v>
      </c>
      <c r="AE3320">
        <f t="shared" si="1201"/>
        <v>-3.915573397126838E-5</v>
      </c>
      <c r="AF3320">
        <f t="shared" si="1202"/>
        <v>-1.4449020360939247E-7</v>
      </c>
      <c r="AG3320">
        <f t="shared" si="1203"/>
        <v>5.6833281991455562E-9</v>
      </c>
      <c r="AH3320" t="str">
        <f t="shared" si="1204"/>
        <v>NaN</v>
      </c>
    </row>
    <row r="3321" spans="1:34">
      <c r="A3321" s="4">
        <v>43293.526250000003</v>
      </c>
      <c r="B3321" s="3">
        <v>-1.5819608511265001E-3</v>
      </c>
      <c r="C3321">
        <v>2.9110172689179299</v>
      </c>
      <c r="D3321" s="3">
        <v>1.9060437116913801E-2</v>
      </c>
      <c r="E3321" s="3">
        <v>1.8865595195584301E-2</v>
      </c>
      <c r="F3321" s="3">
        <v>1.88368005779012E-2</v>
      </c>
      <c r="G3321">
        <v>-4637048</v>
      </c>
      <c r="H3321">
        <v>8247947</v>
      </c>
      <c r="K3321">
        <f t="shared" ref="K3321:K3356" si="1210">(B3321-$B$19)*($B$17/$B$18)</f>
        <v>101.50419143062058</v>
      </c>
      <c r="L3321">
        <f t="shared" ref="L3321:L3356" si="1211">K3321-R3321*$B$8+$D$8</f>
        <v>81.769510208495632</v>
      </c>
      <c r="M3321">
        <f t="shared" si="1205"/>
        <v>27.379927403308937</v>
      </c>
      <c r="N3321">
        <f t="shared" ref="N3321:N3356" si="1212">(C3321-$C$19)*($C$17/$C$18)</f>
        <v>0.12492079634002651</v>
      </c>
      <c r="O3321">
        <f t="shared" ref="O3321:O3356" si="1213">(D3321-$D$19)*($D$17/$D$18)</f>
        <v>56.367986856896032</v>
      </c>
      <c r="P3321">
        <f t="shared" ref="P3321:P3356" si="1214">(E3321-$E$19)*($E$17/$E$18)</f>
        <v>56.103886790722832</v>
      </c>
      <c r="Q3321">
        <f t="shared" si="1206"/>
        <v>0.29943728099318889</v>
      </c>
      <c r="R3321">
        <f t="shared" ref="R3321:R3356" si="1215">(F3321-$F$19)*($F$17/$F$18)</f>
        <v>56.068549575902843</v>
      </c>
      <c r="S3321">
        <f t="shared" si="1207"/>
        <v>27.180302549313478</v>
      </c>
      <c r="T3321">
        <f t="shared" si="1208"/>
        <v>13.093553607855684</v>
      </c>
      <c r="U3321">
        <f t="shared" si="1209"/>
        <v>0.46295354496342911</v>
      </c>
      <c r="V3321" s="6">
        <f t="shared" si="1193"/>
        <v>180964.00000050198</v>
      </c>
      <c r="W3321">
        <f t="shared" si="1198"/>
        <v>13.094309498405122</v>
      </c>
      <c r="X3321">
        <f t="shared" si="1199"/>
        <v>27.212424646921324</v>
      </c>
      <c r="Y3321">
        <f t="shared" si="1194"/>
        <v>0.30550929145654493</v>
      </c>
      <c r="Z3321">
        <f t="shared" si="1195"/>
        <v>1.8970226188074494E-8</v>
      </c>
      <c r="AA3321">
        <f t="shared" si="1197"/>
        <v>1.9253921002105436E-8</v>
      </c>
      <c r="AB3321">
        <f t="shared" si="1196"/>
        <v>0.99785809616794086</v>
      </c>
      <c r="AC3321">
        <f t="shared" ref="AC3321:AC3356" si="1216">($D$7-$D$7*(T3321/100))*2.54</f>
        <v>2.0970525514424421</v>
      </c>
      <c r="AD3321">
        <f t="shared" si="1200"/>
        <v>2.3231721023463726E-11</v>
      </c>
      <c r="AE3321">
        <f t="shared" si="1201"/>
        <v>-5.227758407985613E-5</v>
      </c>
      <c r="AF3321">
        <f t="shared" si="1202"/>
        <v>-4.4238145291979654E-8</v>
      </c>
      <c r="AG3321">
        <f t="shared" si="1203"/>
        <v>2.3231721023463725E-9</v>
      </c>
      <c r="AH3321" t="str">
        <f t="shared" si="1204"/>
        <v>NaN</v>
      </c>
    </row>
    <row r="3322" spans="1:34">
      <c r="A3322" s="4">
        <v>43293.526944444442</v>
      </c>
      <c r="B3322" s="3">
        <v>-1.58304304197372E-3</v>
      </c>
      <c r="C3322">
        <v>2.9110707838499401</v>
      </c>
      <c r="D3322" s="3">
        <v>1.9010822828840899E-2</v>
      </c>
      <c r="E3322" s="3">
        <v>1.8816123613996798E-2</v>
      </c>
      <c r="F3322" s="3">
        <v>1.8788561407291099E-2</v>
      </c>
      <c r="G3322">
        <v>-4637048</v>
      </c>
      <c r="H3322">
        <v>8247779</v>
      </c>
      <c r="K3322">
        <f t="shared" si="1210"/>
        <v>101.57313145881879</v>
      </c>
      <c r="L3322">
        <f t="shared" si="1211"/>
        <v>81.90186018743097</v>
      </c>
      <c r="M3322">
        <f t="shared" si="1205"/>
        <v>27.424243833795547</v>
      </c>
      <c r="N3322">
        <f t="shared" si="1212"/>
        <v>0.12493701588338055</v>
      </c>
      <c r="O3322">
        <f t="shared" si="1213"/>
        <v>56.218967809921367</v>
      </c>
      <c r="P3322">
        <f t="shared" si="1214"/>
        <v>55.955821280734163</v>
      </c>
      <c r="Q3322">
        <f t="shared" si="1206"/>
        <v>0.29580714014427656</v>
      </c>
      <c r="R3322">
        <f t="shared" si="1215"/>
        <v>55.92316066977709</v>
      </c>
      <c r="S3322">
        <f t="shared" si="1207"/>
        <v>27.227039073699363</v>
      </c>
      <c r="T3322">
        <f t="shared" si="1208"/>
        <v>13.09526092820874</v>
      </c>
      <c r="U3322">
        <f t="shared" si="1209"/>
        <v>0.4629248045135938</v>
      </c>
      <c r="V3322" s="6">
        <f t="shared" ref="V3322:V3356" si="1217">(A3322-$A$312)*86400</f>
        <v>181024.00000006892</v>
      </c>
      <c r="W3322">
        <f t="shared" si="1198"/>
        <v>13.094184003062947</v>
      </c>
      <c r="X3322">
        <f t="shared" si="1199"/>
        <v>27.221238580576678</v>
      </c>
      <c r="Y3322">
        <f t="shared" ref="Y3322:Y3356" si="1218">AVERAGE(Q3321:Q3323)</f>
        <v>0.30441508144500534</v>
      </c>
      <c r="Z3322">
        <f t="shared" ref="Z3322:Z3356" si="1219">(T3323-T3321)/100/(V3323-V3321)</f>
        <v>2.2576136898964692E-7</v>
      </c>
      <c r="AA3322">
        <f t="shared" si="1197"/>
        <v>3.0605447446906622E-8</v>
      </c>
      <c r="AB3322">
        <f t="shared" ref="AB3322:AB3356" si="1220">((M3322-$M$313)-(Y3322-$Y$313))/(M3322-$M$313)</f>
        <v>0.99790540517769899</v>
      </c>
      <c r="AC3322">
        <f t="shared" si="1216"/>
        <v>2.0970113538023227</v>
      </c>
      <c r="AD3322">
        <f t="shared" si="1200"/>
        <v>3.7060447393740006E-11</v>
      </c>
      <c r="AE3322">
        <f t="shared" si="1201"/>
        <v>9.4683822167404048E-6</v>
      </c>
      <c r="AF3322">
        <f t="shared" si="1202"/>
        <v>3.8964213354064074E-7</v>
      </c>
      <c r="AG3322">
        <f t="shared" si="1203"/>
        <v>3.7060447393740006E-9</v>
      </c>
      <c r="AH3322">
        <f t="shared" si="1204"/>
        <v>3.8964213354064072E-3</v>
      </c>
    </row>
    <row r="3323" spans="1:34">
      <c r="A3323" s="4">
        <v>43293.527650462966</v>
      </c>
      <c r="B3323" s="3">
        <v>-1.5873836975697499E-3</v>
      </c>
      <c r="C3323">
        <v>2.91110289280914</v>
      </c>
      <c r="D3323" s="3">
        <v>1.9012642336529099E-2</v>
      </c>
      <c r="E3323" s="3">
        <v>1.8817324726915101E-2</v>
      </c>
      <c r="F3323" s="3">
        <v>1.8783010924944402E-2</v>
      </c>
      <c r="G3323">
        <v>-4637048</v>
      </c>
      <c r="H3323">
        <v>8247834</v>
      </c>
      <c r="K3323">
        <f t="shared" si="1210"/>
        <v>101.84964915434149</v>
      </c>
      <c r="L3323">
        <f t="shared" si="1211"/>
        <v>82.185673941482875</v>
      </c>
      <c r="M3323">
        <f t="shared" si="1205"/>
        <v>27.51927681078401</v>
      </c>
      <c r="N3323">
        <f t="shared" si="1212"/>
        <v>0.12494674760939108</v>
      </c>
      <c r="O3323">
        <f t="shared" si="1213"/>
        <v>56.22443279414648</v>
      </c>
      <c r="P3323">
        <f t="shared" si="1214"/>
        <v>55.959416140471724</v>
      </c>
      <c r="Q3323">
        <f t="shared" si="1206"/>
        <v>0.31800082319755063</v>
      </c>
      <c r="R3323">
        <f t="shared" si="1215"/>
        <v>55.90643197094893</v>
      </c>
      <c r="S3323">
        <f t="shared" si="1207"/>
        <v>27.307276261985642</v>
      </c>
      <c r="T3323">
        <f t="shared" si="1208"/>
        <v>13.096285320420375</v>
      </c>
      <c r="U3323">
        <f t="shared" si="1209"/>
        <v>0.46290756024369623</v>
      </c>
      <c r="V3323" s="6">
        <f t="shared" si="1217"/>
        <v>181085.00000049826</v>
      </c>
      <c r="W3323">
        <f t="shared" si="1198"/>
        <v>13.094426238258309</v>
      </c>
      <c r="X3323">
        <f t="shared" si="1199"/>
        <v>27.230306988193131</v>
      </c>
      <c r="Y3323">
        <f t="shared" si="1218"/>
        <v>0.31524428284028971</v>
      </c>
      <c r="Z3323">
        <f t="shared" si="1219"/>
        <v>-1.4423643019442402E-7</v>
      </c>
      <c r="AA3323">
        <f t="shared" si="1197"/>
        <v>-2.0873967989315935E-8</v>
      </c>
      <c r="AB3323">
        <f t="shared" si="1220"/>
        <v>0.99748408304081426</v>
      </c>
      <c r="AC3323">
        <f t="shared" si="1216"/>
        <v>2.0969866352182565</v>
      </c>
      <c r="AD3323">
        <f t="shared" si="1200"/>
        <v>-2.4407919594437941E-11</v>
      </c>
      <c r="AE3323">
        <f t="shared" si="1201"/>
        <v>1.8323770780349716E-5</v>
      </c>
      <c r="AF3323">
        <f t="shared" si="1202"/>
        <v>-1.3260104589020433E-7</v>
      </c>
      <c r="AG3323" t="str">
        <f t="shared" si="1203"/>
        <v>NaN</v>
      </c>
      <c r="AH3323" t="str">
        <f t="shared" si="1204"/>
        <v>NaN</v>
      </c>
    </row>
    <row r="3324" spans="1:34">
      <c r="A3324" s="4">
        <v>43293.528344907405</v>
      </c>
      <c r="B3324" s="3">
        <v>-1.58623015347985E-3</v>
      </c>
      <c r="C3324">
        <v>2.91101607969722</v>
      </c>
      <c r="D3324" s="3">
        <v>1.9031955280879601E-2</v>
      </c>
      <c r="E3324" s="3">
        <v>1.88361976596025E-2</v>
      </c>
      <c r="F3324" s="3">
        <v>1.87976375179096E-2</v>
      </c>
      <c r="G3324">
        <v>-4637048</v>
      </c>
      <c r="H3324">
        <v>8247893</v>
      </c>
      <c r="K3324">
        <f t="shared" si="1210"/>
        <v>101.77616362977817</v>
      </c>
      <c r="L3324">
        <f t="shared" si="1211"/>
        <v>82.092961893584985</v>
      </c>
      <c r="M3324">
        <f t="shared" si="1205"/>
        <v>27.488232854003741</v>
      </c>
      <c r="N3324">
        <f t="shared" si="1212"/>
        <v>0.1249204359057302</v>
      </c>
      <c r="O3324">
        <f t="shared" si="1213"/>
        <v>56.282440208404999</v>
      </c>
      <c r="P3324">
        <f t="shared" si="1214"/>
        <v>56.01590170882573</v>
      </c>
      <c r="Q3324">
        <f t="shared" si="1206"/>
        <v>0.33192488517904195</v>
      </c>
      <c r="R3324">
        <f t="shared" si="1215"/>
        <v>55.950515323225957</v>
      </c>
      <c r="S3324">
        <f t="shared" si="1207"/>
        <v>27.266949597217714</v>
      </c>
      <c r="T3324">
        <f t="shared" si="1208"/>
        <v>13.093515667403441</v>
      </c>
      <c r="U3324">
        <f t="shared" si="1209"/>
        <v>0.46295418364009133</v>
      </c>
      <c r="V3324" s="6">
        <f t="shared" si="1217"/>
        <v>181145.00000006519</v>
      </c>
      <c r="W3324">
        <f t="shared" si="1198"/>
        <v>13.094402890287673</v>
      </c>
      <c r="X3324">
        <f t="shared" si="1199"/>
        <v>27.238564112680745</v>
      </c>
      <c r="Y3324">
        <f t="shared" si="1218"/>
        <v>0.33076332032095951</v>
      </c>
      <c r="Z3324">
        <f t="shared" si="1219"/>
        <v>0</v>
      </c>
      <c r="AA3324">
        <f t="shared" si="1197"/>
        <v>-4.5928701940546385E-8</v>
      </c>
      <c r="AB3324">
        <f t="shared" si="1220"/>
        <v>0.99686513419045486</v>
      </c>
      <c r="AC3324">
        <f t="shared" si="1216"/>
        <v>2.0970534669455549</v>
      </c>
      <c r="AD3324">
        <f t="shared" si="1200"/>
        <v>-5.1186288400545102E-11</v>
      </c>
      <c r="AE3324">
        <f t="shared" si="1201"/>
        <v>-9.1225331132981597E-7</v>
      </c>
      <c r="AF3324">
        <f t="shared" si="1202"/>
        <v>5.5855922235231087E-6</v>
      </c>
      <c r="AG3324" t="str">
        <f t="shared" si="1203"/>
        <v>NaN</v>
      </c>
      <c r="AH3324">
        <f t="shared" si="1204"/>
        <v>5.5855922235231087E-2</v>
      </c>
    </row>
    <row r="3325" spans="1:34">
      <c r="A3325" s="4">
        <v>43293.529039351852</v>
      </c>
      <c r="B3325" s="3">
        <v>-1.5846484899339E-3</v>
      </c>
      <c r="C3325">
        <v>2.91110289280914</v>
      </c>
      <c r="D3325" s="3">
        <v>1.90252956448967E-2</v>
      </c>
      <c r="E3325" s="3">
        <v>1.8829359640512799E-2</v>
      </c>
      <c r="F3325" s="3">
        <v>1.8787537069347299E-2</v>
      </c>
      <c r="G3325">
        <v>-4637048</v>
      </c>
      <c r="H3325">
        <v>8247893</v>
      </c>
      <c r="K3325">
        <f t="shared" si="1210"/>
        <v>101.67540512702611</v>
      </c>
      <c r="L3325">
        <f t="shared" si="1211"/>
        <v>82.00548033854281</v>
      </c>
      <c r="M3325">
        <f t="shared" si="1205"/>
        <v>27.458940289818436</v>
      </c>
      <c r="N3325">
        <f t="shared" si="1212"/>
        <v>0.12494674760939108</v>
      </c>
      <c r="O3325">
        <f t="shared" si="1213"/>
        <v>56.262437651764223</v>
      </c>
      <c r="P3325">
        <f t="shared" si="1214"/>
        <v>55.99543592319003</v>
      </c>
      <c r="Q3325">
        <f t="shared" si="1206"/>
        <v>0.342364252586286</v>
      </c>
      <c r="R3325">
        <f t="shared" si="1215"/>
        <v>55.920073399177937</v>
      </c>
      <c r="S3325">
        <f t="shared" si="1207"/>
        <v>27.230697454760911</v>
      </c>
      <c r="T3325">
        <f t="shared" si="1208"/>
        <v>13.096285320420375</v>
      </c>
      <c r="U3325">
        <f t="shared" si="1209"/>
        <v>0.46290756024369623</v>
      </c>
      <c r="V3325" s="6">
        <f t="shared" si="1217"/>
        <v>181205.00000026077</v>
      </c>
      <c r="W3325">
        <f t="shared" si="1198"/>
        <v>13.09439997179132</v>
      </c>
      <c r="X3325">
        <f t="shared" si="1199"/>
        <v>27.272067636282102</v>
      </c>
      <c r="Y3325">
        <f t="shared" si="1218"/>
        <v>0.32578272039408301</v>
      </c>
      <c r="Z3325">
        <f t="shared" si="1219"/>
        <v>1.2962987822207619E-7</v>
      </c>
      <c r="AA3325">
        <f t="shared" ref="AA3325:AA3356" si="1221">AVERAGE(Z3322:Z3328)</f>
        <v>-4.7406902840291199E-9</v>
      </c>
      <c r="AB3325">
        <f t="shared" si="1220"/>
        <v>0.99705936344055035</v>
      </c>
      <c r="AC3325">
        <f t="shared" si="1216"/>
        <v>2.0969866352182565</v>
      </c>
      <c r="AD3325">
        <f t="shared" si="1200"/>
        <v>-5.363972067535108E-12</v>
      </c>
      <c r="AE3325">
        <f t="shared" si="1201"/>
        <v>1.9576431220295698E-7</v>
      </c>
      <c r="AF3325">
        <f t="shared" si="1202"/>
        <v>-2.727620970507792E-6</v>
      </c>
      <c r="AG3325" t="str">
        <f t="shared" si="1203"/>
        <v>NaN</v>
      </c>
      <c r="AH3325" t="str">
        <f t="shared" si="1204"/>
        <v>NaN</v>
      </c>
    </row>
    <row r="3326" spans="1:34">
      <c r="A3326" s="4">
        <v>43293.529733796298</v>
      </c>
      <c r="B3326" s="3">
        <v>-1.5848506574548101E-3</v>
      </c>
      <c r="C3326">
        <v>2.9110648377463799</v>
      </c>
      <c r="D3326">
        <v>1.9022679359331999E-2</v>
      </c>
      <c r="E3326" s="3">
        <v>1.8826172529006702E-2</v>
      </c>
      <c r="F3326" s="3">
        <v>1.8797971023286699E-2</v>
      </c>
      <c r="G3326">
        <v>-4637048</v>
      </c>
      <c r="H3326">
        <v>8247893</v>
      </c>
      <c r="K3326">
        <f t="shared" si="1210"/>
        <v>101.68828403339286</v>
      </c>
      <c r="L3326">
        <f t="shared" si="1211"/>
        <v>82.004643907416749</v>
      </c>
      <c r="M3326">
        <f t="shared" si="1205"/>
        <v>27.45866021692267</v>
      </c>
      <c r="N3326">
        <f t="shared" si="1212"/>
        <v>0.1249352137118957</v>
      </c>
      <c r="O3326">
        <f t="shared" si="1213"/>
        <v>56.25457950451252</v>
      </c>
      <c r="P3326">
        <f t="shared" si="1214"/>
        <v>55.985897087450439</v>
      </c>
      <c r="Q3326">
        <f t="shared" si="1206"/>
        <v>0.30305902341692104</v>
      </c>
      <c r="R3326">
        <f t="shared" si="1215"/>
        <v>55.951520481095599</v>
      </c>
      <c r="S3326">
        <f t="shared" si="1207"/>
        <v>27.256620867978057</v>
      </c>
      <c r="T3326">
        <f t="shared" si="1208"/>
        <v>13.095071225947176</v>
      </c>
      <c r="U3326">
        <f t="shared" si="1209"/>
        <v>0.46292799789691097</v>
      </c>
      <c r="V3326" s="6">
        <f t="shared" si="1217"/>
        <v>181265.00000045635</v>
      </c>
      <c r="W3326">
        <f t="shared" si="1198"/>
        <v>13.094408727280303</v>
      </c>
      <c r="X3326">
        <f t="shared" si="1199"/>
        <v>27.281809186138162</v>
      </c>
      <c r="Y3326">
        <f t="shared" si="1218"/>
        <v>0.31524177713013302</v>
      </c>
      <c r="Z3326">
        <f t="shared" si="1219"/>
        <v>-3.5094918435503318E-7</v>
      </c>
      <c r="AA3326">
        <f t="shared" si="1221"/>
        <v>-3.3378938009991618E-8</v>
      </c>
      <c r="AB3326">
        <f t="shared" si="1220"/>
        <v>0.99747812350098575</v>
      </c>
      <c r="AC3326">
        <f t="shared" si="1216"/>
        <v>2.0970159313178947</v>
      </c>
      <c r="AD3326">
        <f t="shared" si="1200"/>
        <v>-3.9030829851166666E-11</v>
      </c>
      <c r="AE3326">
        <f t="shared" si="1201"/>
        <v>-1.8375651666639284E-6</v>
      </c>
      <c r="AF3326">
        <f t="shared" si="1202"/>
        <v>2.1144434344860223E-6</v>
      </c>
      <c r="AG3326" t="str">
        <f t="shared" si="1203"/>
        <v>NaN</v>
      </c>
      <c r="AH3326">
        <f t="shared" si="1204"/>
        <v>2.114443434486022E-2</v>
      </c>
    </row>
    <row r="3327" spans="1:34">
      <c r="A3327" s="4">
        <v>43293.530428240738</v>
      </c>
      <c r="B3327" s="3">
        <v>-1.58519553146107E-3</v>
      </c>
      <c r="C3327">
        <v>2.9109708893101902</v>
      </c>
      <c r="D3327">
        <v>1.9019825229625E-2</v>
      </c>
      <c r="E3327" s="3">
        <v>1.8824733571946101E-2</v>
      </c>
      <c r="F3327" s="3">
        <v>1.8796041456462301E-2</v>
      </c>
      <c r="G3327">
        <v>-4637048</v>
      </c>
      <c r="H3327">
        <v>8247893</v>
      </c>
      <c r="K3327">
        <f t="shared" si="1210"/>
        <v>101.71025393248918</v>
      </c>
      <c r="L3327">
        <f t="shared" si="1211"/>
        <v>82.029150204542546</v>
      </c>
      <c r="M3327">
        <f t="shared" si="1205"/>
        <v>27.46686597276635</v>
      </c>
      <c r="N3327">
        <f t="shared" si="1212"/>
        <v>0.12490673940245378</v>
      </c>
      <c r="O3327">
        <f t="shared" si="1213"/>
        <v>56.24600698023778</v>
      </c>
      <c r="P3327">
        <f t="shared" si="1214"/>
        <v>55.981590374299316</v>
      </c>
      <c r="Q3327">
        <f t="shared" si="1206"/>
        <v>0.30030205538719201</v>
      </c>
      <c r="R3327">
        <f t="shared" si="1215"/>
        <v>55.945704924850588</v>
      </c>
      <c r="S3327">
        <f t="shared" si="1207"/>
        <v>27.266664602508222</v>
      </c>
      <c r="T3327">
        <f t="shared" si="1208"/>
        <v>13.092073930216449</v>
      </c>
      <c r="U3327">
        <f t="shared" si="1209"/>
        <v>0.46297845335328497</v>
      </c>
      <c r="V3327" s="6">
        <f t="shared" si="1217"/>
        <v>181325.00000002328</v>
      </c>
      <c r="W3327">
        <f t="shared" ref="W3327:W3356" si="1222">AVERAGE(T3321:T3333)</f>
        <v>13.094385379309664</v>
      </c>
      <c r="X3327">
        <f t="shared" ref="X3327:X3356" si="1223">AVERAGE(S3321:S3333)</f>
        <v>27.283585380336927</v>
      </c>
      <c r="Y3327">
        <f t="shared" si="1218"/>
        <v>0.30142385130030175</v>
      </c>
      <c r="Z3327">
        <f t="shared" si="1219"/>
        <v>-2.0067677243416512E-7</v>
      </c>
      <c r="AA3327">
        <f t="shared" si="1221"/>
        <v>-2.3613862886003594E-8</v>
      </c>
      <c r="AB3327">
        <f t="shared" si="1220"/>
        <v>0.99802775412681677</v>
      </c>
      <c r="AC3327">
        <f t="shared" si="1216"/>
        <v>2.0970882560638771</v>
      </c>
      <c r="AD3327">
        <f t="shared" ref="AD3327:AD3356" si="1224">AA3327*AC3327*$D$7*2.54*1.024*9.81/2/Y3327/10000*0.14503773773</f>
        <v>-2.8879085609515821E-11</v>
      </c>
      <c r="AE3327">
        <f t="shared" si="1201"/>
        <v>9.5978912281369652E-7</v>
      </c>
      <c r="AF3327">
        <f t="shared" si="1202"/>
        <v>-2.9952884396562104E-6</v>
      </c>
      <c r="AG3327" t="str">
        <f t="shared" si="1203"/>
        <v>NaN</v>
      </c>
      <c r="AH3327" t="str">
        <f t="shared" si="1204"/>
        <v>NaN</v>
      </c>
    </row>
    <row r="3328" spans="1:34">
      <c r="A3328" s="4">
        <v>43293.531134259261</v>
      </c>
      <c r="B3328" s="3">
        <v>-1.5854690522246499E-3</v>
      </c>
      <c r="C3328">
        <v>2.9109887276208601</v>
      </c>
      <c r="D3328" s="3">
        <v>1.9010442278213299E-2</v>
      </c>
      <c r="E3328" s="3">
        <v>1.88158382010261E-2</v>
      </c>
      <c r="F3328" s="3">
        <v>1.8786488909590799E-2</v>
      </c>
      <c r="G3328">
        <v>-4637048</v>
      </c>
      <c r="H3328">
        <v>8247893</v>
      </c>
      <c r="K3328">
        <f t="shared" si="1210"/>
        <v>101.72767833522039</v>
      </c>
      <c r="L3328">
        <f t="shared" si="1211"/>
        <v>82.059131343197592</v>
      </c>
      <c r="M3328">
        <f t="shared" si="1205"/>
        <v>27.476904939586017</v>
      </c>
      <c r="N3328">
        <f t="shared" si="1212"/>
        <v>0.12491214591690508</v>
      </c>
      <c r="O3328">
        <f t="shared" si="1213"/>
        <v>56.217824806684732</v>
      </c>
      <c r="P3328">
        <f t="shared" si="1214"/>
        <v>55.954967056638075</v>
      </c>
      <c r="Q3328">
        <f t="shared" si="1206"/>
        <v>0.30091047509679214</v>
      </c>
      <c r="R3328">
        <f t="shared" si="1215"/>
        <v>55.91691433158794</v>
      </c>
      <c r="S3328">
        <f t="shared" si="1207"/>
        <v>27.276297956188156</v>
      </c>
      <c r="T3328">
        <f t="shared" si="1208"/>
        <v>13.092643037000798</v>
      </c>
      <c r="U3328">
        <f t="shared" si="1209"/>
        <v>0.46296887320333996</v>
      </c>
      <c r="V3328" s="6">
        <f t="shared" si="1217"/>
        <v>181386.00000045262</v>
      </c>
      <c r="W3328">
        <f t="shared" si="1222"/>
        <v>13.094417482769282</v>
      </c>
      <c r="X3328">
        <f t="shared" si="1223"/>
        <v>27.29503997073525</v>
      </c>
      <c r="Y3328">
        <f t="shared" si="1218"/>
        <v>0.30016867239334744</v>
      </c>
      <c r="Z3328">
        <f t="shared" si="1219"/>
        <v>3.0728630778369536E-7</v>
      </c>
      <c r="AA3328">
        <f t="shared" si="1221"/>
        <v>-1.1519503834452237E-8</v>
      </c>
      <c r="AB3328">
        <f t="shared" si="1220"/>
        <v>0.99807837245374409</v>
      </c>
      <c r="AC3328">
        <f t="shared" si="1216"/>
        <v>2.0970745235171706</v>
      </c>
      <c r="AD3328">
        <f t="shared" si="1224"/>
        <v>-1.4146844531886373E-11</v>
      </c>
      <c r="AE3328">
        <f t="shared" ref="AE3328:AE3356" si="1225">(W3329-W3327)/(X3329-X3327)*0.14503773773/100</f>
        <v>-2.1862601814775492E-5</v>
      </c>
      <c r="AF3328">
        <f t="shared" ref="AF3328:AF3356" si="1226">AD3328/AE3328/(1.024*9.81)</f>
        <v>6.4415261145376018E-8</v>
      </c>
      <c r="AG3328" t="str">
        <f t="shared" ref="AG3328:AG3356" si="1227">IF(AD3328&gt;0,AD3328*100,"NaN")</f>
        <v>NaN</v>
      </c>
      <c r="AH3328">
        <f t="shared" ref="AH3328:AH3356" si="1228">IF(AF3328&gt;0,AF3328*100*100,"NaN")</f>
        <v>6.4415261145376018E-4</v>
      </c>
    </row>
    <row r="3329" spans="1:34">
      <c r="A3329" s="4">
        <v>43293.531828703701</v>
      </c>
      <c r="B3329" s="3">
        <v>-1.58519553146107E-3</v>
      </c>
      <c r="C3329">
        <v>2.9110874329398899</v>
      </c>
      <c r="D3329" s="3">
        <v>1.9005792425232398E-2</v>
      </c>
      <c r="E3329" s="3">
        <v>1.8810320216925899E-2</v>
      </c>
      <c r="F3329" s="3">
        <v>1.8782391557815602E-2</v>
      </c>
      <c r="G3329">
        <v>-4637048</v>
      </c>
      <c r="H3329">
        <v>8247893</v>
      </c>
      <c r="K3329">
        <f t="shared" si="1210"/>
        <v>101.71025393248918</v>
      </c>
      <c r="L3329">
        <f t="shared" si="1211"/>
        <v>82.047092872084448</v>
      </c>
      <c r="M3329">
        <f t="shared" si="1205"/>
        <v>27.472873944851131</v>
      </c>
      <c r="N3329">
        <f t="shared" si="1212"/>
        <v>0.12494206196353243</v>
      </c>
      <c r="O3329">
        <f t="shared" si="1213"/>
        <v>56.203858735887387</v>
      </c>
      <c r="P3329">
        <f t="shared" si="1214"/>
        <v>55.93845205744686</v>
      </c>
      <c r="Q3329">
        <f t="shared" si="1206"/>
        <v>0.29929348669605815</v>
      </c>
      <c r="R3329">
        <f t="shared" si="1215"/>
        <v>55.904565249191329</v>
      </c>
      <c r="S3329">
        <f t="shared" si="1207"/>
        <v>27.273344953720425</v>
      </c>
      <c r="T3329">
        <f t="shared" si="1208"/>
        <v>13.095792094540517</v>
      </c>
      <c r="U3329">
        <f t="shared" si="1209"/>
        <v>0.46291586304031668</v>
      </c>
      <c r="V3329" s="6">
        <f t="shared" si="1217"/>
        <v>181446.00000001956</v>
      </c>
      <c r="W3329">
        <f t="shared" si="1222"/>
        <v>13.094239454493154</v>
      </c>
      <c r="X3329">
        <f t="shared" si="1223"/>
        <v>27.293266115248766</v>
      </c>
      <c r="Y3329">
        <f t="shared" si="1218"/>
        <v>0.29232515562594347</v>
      </c>
      <c r="Z3329">
        <f t="shared" si="1219"/>
        <v>2.5293634907909414E-8</v>
      </c>
      <c r="AA3329">
        <f t="shared" si="1221"/>
        <v>-3.182981476109953E-8</v>
      </c>
      <c r="AB3329">
        <f t="shared" si="1220"/>
        <v>0.99838951274074328</v>
      </c>
      <c r="AC3329">
        <f t="shared" si="1216"/>
        <v>2.0969985367587372</v>
      </c>
      <c r="AD3329">
        <f t="shared" si="1224"/>
        <v>-4.0136856561699571E-11</v>
      </c>
      <c r="AE3329">
        <f t="shared" si="1225"/>
        <v>5.6360072120286098E-5</v>
      </c>
      <c r="AF3329">
        <f t="shared" si="1226"/>
        <v>-7.0892917941409889E-8</v>
      </c>
      <c r="AG3329" t="str">
        <f t="shared" si="1227"/>
        <v>NaN</v>
      </c>
      <c r="AH3329" t="str">
        <f t="shared" si="1228"/>
        <v>NaN</v>
      </c>
    </row>
    <row r="3330" spans="1:34">
      <c r="A3330" s="4">
        <v>43293.532523148147</v>
      </c>
      <c r="B3330" s="3">
        <v>-1.5835781912937801E-3</v>
      </c>
      <c r="C3330">
        <v>2.9109982413865501</v>
      </c>
      <c r="D3330" s="3">
        <v>1.90185765478782E-2</v>
      </c>
      <c r="E3330" s="3">
        <v>1.8824257883661599E-2</v>
      </c>
      <c r="F3330" s="3">
        <v>1.8802604365846499E-2</v>
      </c>
      <c r="G3330">
        <v>-4637048</v>
      </c>
      <c r="H3330">
        <v>8248093</v>
      </c>
      <c r="K3330">
        <f t="shared" si="1210"/>
        <v>101.60722268155456</v>
      </c>
      <c r="L3330">
        <f t="shared" si="1211"/>
        <v>81.917492068952143</v>
      </c>
      <c r="M3330">
        <f t="shared" si="1205"/>
        <v>27.429478055941864</v>
      </c>
      <c r="N3330">
        <f t="shared" si="1212"/>
        <v>0.1249150293912789</v>
      </c>
      <c r="O3330">
        <f t="shared" si="1213"/>
        <v>56.242256500867612</v>
      </c>
      <c r="P3330">
        <f t="shared" si="1214"/>
        <v>55.980166667472481</v>
      </c>
      <c r="Q3330">
        <f t="shared" si="1206"/>
        <v>0.27677150508498016</v>
      </c>
      <c r="R3330">
        <f t="shared" si="1215"/>
        <v>55.965484995782631</v>
      </c>
      <c r="S3330">
        <f t="shared" si="1207"/>
        <v>27.244963719218543</v>
      </c>
      <c r="T3330">
        <f t="shared" si="1208"/>
        <v>13.092946560619092</v>
      </c>
      <c r="U3330">
        <f t="shared" si="1209"/>
        <v>0.46296376379003634</v>
      </c>
      <c r="V3330" s="6">
        <f t="shared" si="1217"/>
        <v>181506.00000021514</v>
      </c>
      <c r="W3330">
        <f t="shared" si="1222"/>
        <v>13.094096448172998</v>
      </c>
      <c r="X3330">
        <f t="shared" si="1223"/>
        <v>27.286778424958872</v>
      </c>
      <c r="Y3330">
        <f t="shared" si="1218"/>
        <v>2.7430332596206124E-2</v>
      </c>
      <c r="Z3330">
        <f t="shared" si="1219"/>
        <v>-7.5880904326507801E-8</v>
      </c>
      <c r="AA3330">
        <f t="shared" si="1221"/>
        <v>1.8305783003905205E-8</v>
      </c>
      <c r="AB3330">
        <f t="shared" si="1220"/>
        <v>1.0089232480960377</v>
      </c>
      <c r="AC3330">
        <f t="shared" si="1216"/>
        <v>2.0970671994922614</v>
      </c>
      <c r="AD3330">
        <f t="shared" si="1224"/>
        <v>2.4600667505003076E-10</v>
      </c>
      <c r="AE3330">
        <f t="shared" si="1225"/>
        <v>-5.5102351665948764E-5</v>
      </c>
      <c r="AF3330">
        <f t="shared" si="1226"/>
        <v>-4.4443452932162882E-7</v>
      </c>
      <c r="AG3330">
        <f t="shared" si="1227"/>
        <v>2.4600667505003077E-8</v>
      </c>
      <c r="AH3330" t="str">
        <f t="shared" si="1228"/>
        <v>NaN</v>
      </c>
    </row>
    <row r="3331" spans="1:34">
      <c r="A3331" s="4">
        <v>43293.533217592594</v>
      </c>
      <c r="B3331" s="3">
        <v>-1.5892388818792801E-3</v>
      </c>
      <c r="C3331">
        <v>2.9110588916428202</v>
      </c>
      <c r="D3331" s="3">
        <v>1.94619299212354E-2</v>
      </c>
      <c r="E3331">
        <v>1.953542376119E-2</v>
      </c>
      <c r="F3331" s="3">
        <v>1.9500095129242299E-2</v>
      </c>
      <c r="G3331">
        <v>-4637048</v>
      </c>
      <c r="H3331">
        <v>8248099</v>
      </c>
      <c r="K3331">
        <f t="shared" si="1210"/>
        <v>101.96783205982479</v>
      </c>
      <c r="L3331">
        <f t="shared" si="1211"/>
        <v>81.36125618667667</v>
      </c>
      <c r="M3331">
        <f t="shared" si="1205"/>
        <v>27.243226505247904</v>
      </c>
      <c r="N3331">
        <f t="shared" si="1212"/>
        <v>0.12493341154041099</v>
      </c>
      <c r="O3331">
        <f t="shared" si="1213"/>
        <v>57.573890990384264</v>
      </c>
      <c r="P3331">
        <f t="shared" si="1214"/>
        <v>58.108643966233039</v>
      </c>
      <c r="Q3331">
        <f t="shared" si="1206"/>
        <v>-0.49377399399241995</v>
      </c>
      <c r="R3331">
        <f t="shared" si="1215"/>
        <v>58.067664984376684</v>
      </c>
      <c r="S3331">
        <f t="shared" si="1207"/>
        <v>27.572409167909516</v>
      </c>
      <c r="T3331">
        <f t="shared" si="1208"/>
        <v>13.094881523685631</v>
      </c>
      <c r="U3331">
        <f t="shared" si="1209"/>
        <v>0.46293119128022753</v>
      </c>
      <c r="V3331" s="6">
        <f t="shared" si="1217"/>
        <v>181566.00000041071</v>
      </c>
      <c r="W3331">
        <f t="shared" si="1222"/>
        <v>13.094353275850022</v>
      </c>
      <c r="X3331">
        <f t="shared" si="1223"/>
        <v>27.290270164693784</v>
      </c>
      <c r="Y3331">
        <f t="shared" si="1218"/>
        <v>3.7910334407823619E-2</v>
      </c>
      <c r="Z3331">
        <f t="shared" si="1219"/>
        <v>8.4660513360859501E-8</v>
      </c>
      <c r="AA3331">
        <f t="shared" si="1221"/>
        <v>2.5745306910301734E-8</v>
      </c>
      <c r="AB3331">
        <f t="shared" si="1220"/>
        <v>1.0085698821882039</v>
      </c>
      <c r="AC3331">
        <f t="shared" si="1216"/>
        <v>2.0970205088334657</v>
      </c>
      <c r="AD3331">
        <f t="shared" si="1224"/>
        <v>2.5033434841428106E-10</v>
      </c>
      <c r="AE3331">
        <f t="shared" si="1225"/>
        <v>-1.3824435092078987E-5</v>
      </c>
      <c r="AF3331">
        <f t="shared" si="1226"/>
        <v>-1.8026195861290258E-6</v>
      </c>
      <c r="AG3331">
        <f t="shared" si="1227"/>
        <v>2.5033434841428106E-8</v>
      </c>
      <c r="AH3331" t="str">
        <f t="shared" si="1228"/>
        <v>NaN</v>
      </c>
    </row>
    <row r="3332" spans="1:34">
      <c r="A3332" s="4">
        <v>43293.53392361111</v>
      </c>
      <c r="B3332" s="3">
        <v>-1.5895242948499801E-3</v>
      </c>
      <c r="C3332">
        <v>2.91103035034575</v>
      </c>
      <c r="D3332" s="3">
        <v>1.90680481294658E-2</v>
      </c>
      <c r="E3332" s="3">
        <v>1.88723737536384E-2</v>
      </c>
      <c r="F3332" s="3">
        <v>1.88340015149151E-2</v>
      </c>
      <c r="G3332">
        <v>-4637048</v>
      </c>
      <c r="H3332">
        <v>8248332</v>
      </c>
      <c r="K3332">
        <f t="shared" si="1210"/>
        <v>101.98601404528395</v>
      </c>
      <c r="L3332">
        <f t="shared" si="1211"/>
        <v>82.255012165979664</v>
      </c>
      <c r="M3332">
        <f t="shared" si="1205"/>
        <v>27.542494212333263</v>
      </c>
      <c r="N3332">
        <f t="shared" si="1212"/>
        <v>0.12492476111728942</v>
      </c>
      <c r="O3332">
        <f t="shared" si="1213"/>
        <v>56.390846921628679</v>
      </c>
      <c r="P3332">
        <f t="shared" si="1214"/>
        <v>56.12417461300506</v>
      </c>
      <c r="Q3332">
        <f t="shared" si="1206"/>
        <v>0.33073349213091063</v>
      </c>
      <c r="R3332">
        <f t="shared" si="1215"/>
        <v>56.060113429497768</v>
      </c>
      <c r="S3332">
        <f t="shared" si="1207"/>
        <v>27.322005217579324</v>
      </c>
      <c r="T3332">
        <f t="shared" si="1208"/>
        <v>13.093970952830727</v>
      </c>
      <c r="U3332">
        <f t="shared" si="1209"/>
        <v>0.46294651952013871</v>
      </c>
      <c r="V3332" s="6">
        <f t="shared" si="1217"/>
        <v>181627.00000021141</v>
      </c>
      <c r="W3332">
        <f t="shared" si="1222"/>
        <v>13.094061426217054</v>
      </c>
      <c r="X3332">
        <f t="shared" si="1223"/>
        <v>27.290452719949634</v>
      </c>
      <c r="Y3332">
        <f t="shared" si="1218"/>
        <v>3.0523158827061064E-2</v>
      </c>
      <c r="Z3332">
        <f t="shared" si="1219"/>
        <v>-1.2542298264454921E-8</v>
      </c>
      <c r="AA3332">
        <f t="shared" si="1221"/>
        <v>-1.2777466366607001E-8</v>
      </c>
      <c r="AB3332">
        <f t="shared" si="1220"/>
        <v>1.0087608440433078</v>
      </c>
      <c r="AC3332">
        <f t="shared" si="1216"/>
        <v>2.0970424809081942</v>
      </c>
      <c r="AD3332">
        <f t="shared" si="1224"/>
        <v>-1.5431203748467608E-10</v>
      </c>
      <c r="AE3332">
        <f t="shared" si="1225"/>
        <v>7.9723034140442611E-5</v>
      </c>
      <c r="AF3332">
        <f t="shared" si="1226"/>
        <v>-1.9268460747253179E-7</v>
      </c>
      <c r="AG3332" t="str">
        <f t="shared" si="1227"/>
        <v>NaN</v>
      </c>
      <c r="AH3332" t="str">
        <f t="shared" si="1228"/>
        <v>NaN</v>
      </c>
    </row>
    <row r="3333" spans="1:34">
      <c r="A3333" s="4">
        <v>43293.534618055557</v>
      </c>
      <c r="B3333" s="3">
        <v>-1.5837565744004701E-3</v>
      </c>
      <c r="C3333">
        <v>2.9110541347599801</v>
      </c>
      <c r="D3333" s="3">
        <v>1.9014628335116902E-2</v>
      </c>
      <c r="E3333" s="3">
        <v>1.8820666437113699E-2</v>
      </c>
      <c r="F3333" s="3">
        <v>1.8806022795961299E-2</v>
      </c>
      <c r="G3333">
        <v>-4637048</v>
      </c>
      <c r="H3333">
        <v>8248176</v>
      </c>
      <c r="K3333">
        <f t="shared" si="1210"/>
        <v>101.61858642246671</v>
      </c>
      <c r="L3333">
        <f t="shared" si="1211"/>
        <v>81.924362314589871</v>
      </c>
      <c r="M3333">
        <f t="shared" si="1205"/>
        <v>27.431778507862443</v>
      </c>
      <c r="N3333">
        <f t="shared" si="1212"/>
        <v>0.12493196980322556</v>
      </c>
      <c r="O3333">
        <f t="shared" si="1213"/>
        <v>56.230397842287701</v>
      </c>
      <c r="P3333">
        <f t="shared" si="1214"/>
        <v>55.969417680930157</v>
      </c>
      <c r="Q3333">
        <f t="shared" si="1206"/>
        <v>0.2546099783426925</v>
      </c>
      <c r="R3333">
        <f t="shared" si="1215"/>
        <v>55.975787863945008</v>
      </c>
      <c r="S3333">
        <f t="shared" si="1207"/>
        <v>27.262038522300649</v>
      </c>
      <c r="T3333">
        <f t="shared" si="1208"/>
        <v>13.094729761876636</v>
      </c>
      <c r="U3333">
        <f t="shared" si="1209"/>
        <v>0.46293374598687653</v>
      </c>
      <c r="V3333" s="6">
        <f t="shared" si="1217"/>
        <v>181687.00000040699</v>
      </c>
      <c r="W3333">
        <f t="shared" si="1222"/>
        <v>13.093930093882209</v>
      </c>
      <c r="X3333">
        <f t="shared" si="1223"/>
        <v>27.282571341396167</v>
      </c>
      <c r="Y3333">
        <f t="shared" si="1218"/>
        <v>0.29709578630514716</v>
      </c>
      <c r="Z3333">
        <f t="shared" si="1219"/>
        <v>0</v>
      </c>
      <c r="AA3333">
        <f t="shared" si="1221"/>
        <v>2.9746897309499151E-8</v>
      </c>
      <c r="AB3333">
        <f t="shared" si="1220"/>
        <v>0.99819714014239569</v>
      </c>
      <c r="AC3333">
        <f t="shared" si="1216"/>
        <v>2.0970241708459167</v>
      </c>
      <c r="AD3333">
        <f t="shared" si="1224"/>
        <v>3.6908460075691797E-11</v>
      </c>
      <c r="AE3333">
        <f t="shared" si="1225"/>
        <v>8.5284035950063054E-5</v>
      </c>
      <c r="AF3333">
        <f t="shared" si="1226"/>
        <v>4.3081341378941788E-8</v>
      </c>
      <c r="AG3333">
        <f t="shared" si="1227"/>
        <v>3.6908460075691798E-9</v>
      </c>
      <c r="AH3333">
        <f t="shared" si="1228"/>
        <v>4.3081341378941787E-4</v>
      </c>
    </row>
    <row r="3334" spans="1:34">
      <c r="A3334" s="4">
        <v>43293.535312499997</v>
      </c>
      <c r="B3334" s="3">
        <v>-1.58938158836463E-3</v>
      </c>
      <c r="C3334">
        <v>2.91103035034575</v>
      </c>
      <c r="D3334">
        <v>1.9074101262886001E-2</v>
      </c>
      <c r="E3334" s="3">
        <v>1.88768333313055E-2</v>
      </c>
      <c r="F3334" s="3">
        <v>1.88482588697843E-2</v>
      </c>
      <c r="G3334">
        <v>-4637048</v>
      </c>
      <c r="H3334">
        <v>8248460</v>
      </c>
      <c r="K3334">
        <f t="shared" si="1210"/>
        <v>101.97692305255435</v>
      </c>
      <c r="L3334">
        <f t="shared" si="1211"/>
        <v>82.227180010032214</v>
      </c>
      <c r="M3334">
        <f t="shared" si="1205"/>
        <v>27.533174816786246</v>
      </c>
      <c r="N3334">
        <f t="shared" si="1212"/>
        <v>0.12492476111728942</v>
      </c>
      <c r="O3334">
        <f t="shared" si="1213"/>
        <v>56.40902781686119</v>
      </c>
      <c r="P3334">
        <f t="shared" si="1214"/>
        <v>56.137521864506311</v>
      </c>
      <c r="Q3334">
        <f t="shared" si="1206"/>
        <v>0.3059438884418384</v>
      </c>
      <c r="R3334">
        <f t="shared" si="1215"/>
        <v>56.103083928419352</v>
      </c>
      <c r="S3334">
        <f t="shared" si="1207"/>
        <v>27.329212224491688</v>
      </c>
      <c r="T3334">
        <f t="shared" si="1208"/>
        <v>13.093970952830727</v>
      </c>
      <c r="U3334">
        <f t="shared" si="1209"/>
        <v>0.46294651952013871</v>
      </c>
      <c r="V3334" s="6">
        <f t="shared" si="1217"/>
        <v>181746.99999997392</v>
      </c>
      <c r="W3334">
        <f t="shared" si="1222"/>
        <v>13.093895071926262</v>
      </c>
      <c r="X3334">
        <f t="shared" si="1223"/>
        <v>27.287623626587738</v>
      </c>
      <c r="Y3334">
        <f t="shared" si="1218"/>
        <v>0.25418482202612341</v>
      </c>
      <c r="Z3334">
        <f t="shared" si="1219"/>
        <v>-1.486001050893894E-7</v>
      </c>
      <c r="AA3334">
        <f t="shared" si="1221"/>
        <v>1.7551751972476129E-8</v>
      </c>
      <c r="AB3334">
        <f t="shared" si="1220"/>
        <v>0.99990420632806498</v>
      </c>
      <c r="AC3334">
        <f t="shared" si="1216"/>
        <v>2.0970424809081942</v>
      </c>
      <c r="AD3334">
        <f t="shared" si="1224"/>
        <v>2.5453962184899475E-11</v>
      </c>
      <c r="AE3334">
        <f t="shared" si="1225"/>
        <v>4.6955822517240183E-5</v>
      </c>
      <c r="AF3334">
        <f t="shared" si="1226"/>
        <v>5.3963110891763844E-8</v>
      </c>
      <c r="AG3334">
        <f t="shared" si="1227"/>
        <v>2.5453962184899475E-9</v>
      </c>
      <c r="AH3334">
        <f t="shared" si="1228"/>
        <v>5.3963110891763841E-4</v>
      </c>
    </row>
    <row r="3335" spans="1:34">
      <c r="A3335" s="4">
        <v>43293.536006944443</v>
      </c>
      <c r="B3335" s="3">
        <v>-1.5796775473609201E-3</v>
      </c>
      <c r="C3335">
        <v>2.9109982413865501</v>
      </c>
      <c r="D3335" s="3">
        <v>1.9011072565190301E-2</v>
      </c>
      <c r="E3335" s="3">
        <v>1.8816884715251898E-2</v>
      </c>
      <c r="F3335" s="3">
        <v>1.88199347345471E-2</v>
      </c>
      <c r="G3335">
        <v>-4637048</v>
      </c>
      <c r="H3335">
        <v>8248239</v>
      </c>
      <c r="K3335">
        <f t="shared" si="1210"/>
        <v>101.35873554694855</v>
      </c>
      <c r="L3335">
        <f t="shared" si="1211"/>
        <v>81.646224322414724</v>
      </c>
      <c r="M3335">
        <f t="shared" si="1205"/>
        <v>27.338646018571019</v>
      </c>
      <c r="N3335">
        <f t="shared" si="1212"/>
        <v>0.1249150293912789</v>
      </c>
      <c r="O3335">
        <f t="shared" si="1213"/>
        <v>56.219717905795527</v>
      </c>
      <c r="P3335">
        <f t="shared" si="1214"/>
        <v>55.958099211656794</v>
      </c>
      <c r="Q3335">
        <f t="shared" si="1206"/>
        <v>0.2020005992938394</v>
      </c>
      <c r="R3335">
        <f t="shared" si="1215"/>
        <v>56.017717306501687</v>
      </c>
      <c r="S3335">
        <f t="shared" si="1207"/>
        <v>27.203978952375127</v>
      </c>
      <c r="T3335">
        <f t="shared" si="1208"/>
        <v>13.092946560619092</v>
      </c>
      <c r="U3335">
        <f t="shared" si="1209"/>
        <v>0.46296376379003634</v>
      </c>
      <c r="V3335" s="6">
        <f t="shared" si="1217"/>
        <v>181807.0000001695</v>
      </c>
      <c r="W3335">
        <f t="shared" si="1222"/>
        <v>13.094102285165679</v>
      </c>
      <c r="X3335">
        <f t="shared" si="1223"/>
        <v>27.287890007510928</v>
      </c>
      <c r="Y3335">
        <f t="shared" si="1218"/>
        <v>0.24413184663563689</v>
      </c>
      <c r="Z3335">
        <f t="shared" si="1219"/>
        <v>3.7626894845334212E-8</v>
      </c>
      <c r="AA3335">
        <f t="shared" si="1221"/>
        <v>-3.6096435641109865E-8</v>
      </c>
      <c r="AB3335">
        <f t="shared" si="1220"/>
        <v>1.0003047817537971</v>
      </c>
      <c r="AC3335">
        <f t="shared" si="1216"/>
        <v>2.0970671994922614</v>
      </c>
      <c r="AD3335">
        <f t="shared" si="1224"/>
        <v>-5.450414584551027E-11</v>
      </c>
      <c r="AE3335">
        <f t="shared" si="1225"/>
        <v>1.6951931954476645E-5</v>
      </c>
      <c r="AF3335">
        <f t="shared" si="1226"/>
        <v>-3.2006734960907E-7</v>
      </c>
      <c r="AG3335" t="str">
        <f t="shared" si="1227"/>
        <v>NaN</v>
      </c>
      <c r="AH3335" t="str">
        <f t="shared" si="1228"/>
        <v>NaN</v>
      </c>
    </row>
    <row r="3336" spans="1:34">
      <c r="A3336" s="4">
        <v>43293.536712962959</v>
      </c>
      <c r="B3336" s="3">
        <v>-1.5809975823503899E-3</v>
      </c>
      <c r="C3336">
        <v>2.9110446209942902</v>
      </c>
      <c r="D3336" s="3">
        <v>1.90053999823976E-2</v>
      </c>
      <c r="E3336" s="3">
        <v>1.8810379677961502E-2</v>
      </c>
      <c r="F3336" s="3">
        <v>1.88068327375913E-2</v>
      </c>
      <c r="G3336">
        <v>-4637048</v>
      </c>
      <c r="H3336">
        <v>8248239</v>
      </c>
      <c r="K3336">
        <f t="shared" si="1210"/>
        <v>101.44282722969605</v>
      </c>
      <c r="L3336">
        <f t="shared" si="1211"/>
        <v>81.747538460917951</v>
      </c>
      <c r="M3336">
        <f t="shared" si="1205"/>
        <v>27.372570322997866</v>
      </c>
      <c r="N3336">
        <f t="shared" si="1212"/>
        <v>0.12492908632885176</v>
      </c>
      <c r="O3336">
        <f t="shared" si="1213"/>
        <v>56.202680013799352</v>
      </c>
      <c r="P3336">
        <f t="shared" si="1214"/>
        <v>55.938630020800332</v>
      </c>
      <c r="Q3336">
        <f t="shared" si="1206"/>
        <v>0.22445105217123285</v>
      </c>
      <c r="R3336">
        <f t="shared" si="1215"/>
        <v>55.978228961628119</v>
      </c>
      <c r="S3336">
        <f t="shared" si="1207"/>
        <v>27.222936288217046</v>
      </c>
      <c r="T3336">
        <f t="shared" si="1208"/>
        <v>13.094426238258341</v>
      </c>
      <c r="U3336">
        <f t="shared" si="1209"/>
        <v>0.46293885540018015</v>
      </c>
      <c r="V3336" s="6">
        <f t="shared" si="1217"/>
        <v>181867.9999999702</v>
      </c>
      <c r="W3336">
        <f t="shared" si="1222"/>
        <v>13.093927175385902</v>
      </c>
      <c r="X3336">
        <f t="shared" si="1223"/>
        <v>27.29037034193086</v>
      </c>
      <c r="Y3336">
        <f t="shared" si="1218"/>
        <v>0.2360808270414978</v>
      </c>
      <c r="Z3336">
        <f t="shared" si="1219"/>
        <v>3.2296418064065247E-7</v>
      </c>
      <c r="AA3336">
        <f t="shared" si="1221"/>
        <v>-4.4693135941239894E-8</v>
      </c>
      <c r="AB3336">
        <f t="shared" si="1220"/>
        <v>1.0006253352256647</v>
      </c>
      <c r="AC3336">
        <f t="shared" si="1216"/>
        <v>2.097031494870826</v>
      </c>
      <c r="AD3336">
        <f t="shared" si="1224"/>
        <v>-6.9785046303854699E-11</v>
      </c>
      <c r="AE3336">
        <f t="shared" si="1225"/>
        <v>-1.1790084225900154E-5</v>
      </c>
      <c r="AF3336">
        <f t="shared" si="1226"/>
        <v>5.8921866987261246E-7</v>
      </c>
      <c r="AG3336" t="str">
        <f t="shared" si="1227"/>
        <v>NaN</v>
      </c>
      <c r="AH3336">
        <f t="shared" si="1228"/>
        <v>5.8921866987261245E-3</v>
      </c>
    </row>
    <row r="3337" spans="1:34">
      <c r="A3337" s="4">
        <v>43293.537407407406</v>
      </c>
      <c r="B3337" s="3">
        <v>-1.58657502748611E-3</v>
      </c>
      <c r="C3337">
        <v>2.91112073111981</v>
      </c>
      <c r="D3337" s="3">
        <v>1.9004745911006499E-2</v>
      </c>
      <c r="E3337" s="3">
        <v>1.8808179619645701E-2</v>
      </c>
      <c r="F3337">
        <v>1.8787155920345001E-2</v>
      </c>
      <c r="G3337">
        <v>-4637048</v>
      </c>
      <c r="H3337">
        <v>8248239</v>
      </c>
      <c r="K3337">
        <f t="shared" si="1210"/>
        <v>101.7981335288745</v>
      </c>
      <c r="L3337">
        <f t="shared" si="1211"/>
        <v>82.128709757285847</v>
      </c>
      <c r="M3337">
        <f t="shared" si="1205"/>
        <v>27.500202766877834</v>
      </c>
      <c r="N3337">
        <f t="shared" si="1212"/>
        <v>0.12495215412384238</v>
      </c>
      <c r="O3337">
        <f t="shared" si="1213"/>
        <v>56.200715476986652</v>
      </c>
      <c r="P3337">
        <f t="shared" si="1214"/>
        <v>55.932045376726286</v>
      </c>
      <c r="Q3337">
        <f t="shared" si="1206"/>
        <v>0.28179082965942115</v>
      </c>
      <c r="R3337">
        <f t="shared" si="1215"/>
        <v>55.918924647327231</v>
      </c>
      <c r="S3337">
        <f t="shared" si="1207"/>
        <v>27.312342213771554</v>
      </c>
      <c r="T3337">
        <f t="shared" si="1208"/>
        <v>13.096854427204724</v>
      </c>
      <c r="U3337">
        <f t="shared" si="1209"/>
        <v>0.46289798009375122</v>
      </c>
      <c r="V3337" s="6">
        <f t="shared" si="1217"/>
        <v>181928.00000016578</v>
      </c>
      <c r="W3337">
        <f t="shared" si="1222"/>
        <v>13.094040996742766</v>
      </c>
      <c r="X3337">
        <f t="shared" si="1223"/>
        <v>27.29542950768581</v>
      </c>
      <c r="Y3337">
        <f t="shared" si="1218"/>
        <v>0.24597408173709093</v>
      </c>
      <c r="Z3337">
        <f t="shared" si="1219"/>
        <v>-1.6124692168566895E-7</v>
      </c>
      <c r="AA3337">
        <f t="shared" si="1221"/>
        <v>-2.1400296281812737E-8</v>
      </c>
      <c r="AB3337">
        <f t="shared" si="1220"/>
        <v>1.000229757094913</v>
      </c>
      <c r="AC3337">
        <f t="shared" si="1216"/>
        <v>2.09697290267155</v>
      </c>
      <c r="AD3337">
        <f t="shared" si="1224"/>
        <v>-3.2070118451333881E-11</v>
      </c>
      <c r="AE3337">
        <f t="shared" si="1225"/>
        <v>-1.7888964412063913E-5</v>
      </c>
      <c r="AF3337">
        <f t="shared" si="1226"/>
        <v>1.7846226469080418E-7</v>
      </c>
      <c r="AG3337" t="str">
        <f t="shared" si="1227"/>
        <v>NaN</v>
      </c>
      <c r="AH3337">
        <f t="shared" si="1228"/>
        <v>1.7846226469080419E-3</v>
      </c>
    </row>
    <row r="3338" spans="1:34">
      <c r="A3338" s="4">
        <v>43293.538101851853</v>
      </c>
      <c r="B3338" s="3">
        <v>-1.58153273167045E-3</v>
      </c>
      <c r="C3338">
        <v>2.9109839707380201</v>
      </c>
      <c r="D3338" s="3">
        <v>1.89997392918121E-2</v>
      </c>
      <c r="E3338">
        <v>1.8805670363944999E-2</v>
      </c>
      <c r="F3338">
        <v>1.8798792875822999E-2</v>
      </c>
      <c r="G3338">
        <v>-4637048</v>
      </c>
      <c r="H3338">
        <v>8248240</v>
      </c>
      <c r="K3338">
        <f t="shared" si="1210"/>
        <v>101.47691845243183</v>
      </c>
      <c r="L3338">
        <f t="shared" si="1211"/>
        <v>81.792198008776523</v>
      </c>
      <c r="M3338">
        <f t="shared" si="1205"/>
        <v>27.387524248674008</v>
      </c>
      <c r="N3338">
        <f t="shared" si="1212"/>
        <v>0.12491070417971965</v>
      </c>
      <c r="O3338">
        <f t="shared" si="1213"/>
        <v>56.185677840654591</v>
      </c>
      <c r="P3338">
        <f t="shared" si="1214"/>
        <v>55.924535323214876</v>
      </c>
      <c r="Q3338">
        <f t="shared" si="1206"/>
        <v>0.23168036338061881</v>
      </c>
      <c r="R3338">
        <f t="shared" si="1215"/>
        <v>55.953997477273973</v>
      </c>
      <c r="S3338">
        <f t="shared" si="1207"/>
        <v>27.233070673086928</v>
      </c>
      <c r="T3338">
        <f t="shared" si="1208"/>
        <v>13.092491275191806</v>
      </c>
      <c r="U3338">
        <f t="shared" si="1209"/>
        <v>0.4629714279099893</v>
      </c>
      <c r="V3338" s="6">
        <f t="shared" si="1217"/>
        <v>181988.00000036135</v>
      </c>
      <c r="W3338">
        <f t="shared" si="1222"/>
        <v>13.0941022851657</v>
      </c>
      <c r="X3338">
        <f t="shared" si="1223"/>
        <v>27.276173026909539</v>
      </c>
      <c r="Y3338">
        <f t="shared" si="1218"/>
        <v>0.22883211667681516</v>
      </c>
      <c r="Z3338">
        <f t="shared" si="1219"/>
        <v>-2.9087679993424246E-7</v>
      </c>
      <c r="AA3338">
        <f t="shared" si="1221"/>
        <v>2.2225251367918918E-8</v>
      </c>
      <c r="AB3338">
        <f t="shared" si="1220"/>
        <v>1.0009137709125184</v>
      </c>
      <c r="AC3338">
        <f t="shared" si="1216"/>
        <v>2.0970781855296217</v>
      </c>
      <c r="AD3338">
        <f t="shared" si="1224"/>
        <v>3.5803182620703242E-11</v>
      </c>
      <c r="AE3338">
        <f t="shared" si="1225"/>
        <v>-9.1089165832527223E-6</v>
      </c>
      <c r="AF3338">
        <f t="shared" si="1226"/>
        <v>-3.9127846381002171E-7</v>
      </c>
      <c r="AG3338">
        <f t="shared" si="1227"/>
        <v>3.5803182620703243E-9</v>
      </c>
      <c r="AH3338" t="str">
        <f t="shared" si="1228"/>
        <v>NaN</v>
      </c>
    </row>
    <row r="3339" spans="1:34">
      <c r="A3339" s="4">
        <v>43293.5387962963</v>
      </c>
      <c r="B3339">
        <v>-1.5763001605410001E-3</v>
      </c>
      <c r="C3339">
        <v>2.9110113228143701</v>
      </c>
      <c r="D3339" s="3">
        <v>1.8994792133653401E-2</v>
      </c>
      <c r="E3339" s="3">
        <v>1.88004734694368E-2</v>
      </c>
      <c r="F3339" s="3">
        <v>1.88133241815376E-2</v>
      </c>
      <c r="G3339">
        <v>-4637048</v>
      </c>
      <c r="H3339">
        <v>8248240</v>
      </c>
      <c r="K3339">
        <f t="shared" si="1210"/>
        <v>101.14358205235037</v>
      </c>
      <c r="L3339">
        <f t="shared" si="1211"/>
        <v>81.439760339584183</v>
      </c>
      <c r="M3339">
        <f t="shared" si="1205"/>
        <v>27.269513051443244</v>
      </c>
      <c r="N3339">
        <f t="shared" si="1212"/>
        <v>0.1249189941685418</v>
      </c>
      <c r="O3339">
        <f t="shared" si="1213"/>
        <v>56.170818798578665</v>
      </c>
      <c r="P3339">
        <f t="shared" si="1214"/>
        <v>55.908981326131666</v>
      </c>
      <c r="Q3339">
        <f t="shared" si="1206"/>
        <v>0.17302515699040555</v>
      </c>
      <c r="R3339">
        <f t="shared" si="1215"/>
        <v>55.99779364158826</v>
      </c>
      <c r="S3339">
        <f t="shared" si="1207"/>
        <v>27.154162946782975</v>
      </c>
      <c r="T3339">
        <f t="shared" si="1208"/>
        <v>13.093363905594135</v>
      </c>
      <c r="U3339">
        <f t="shared" si="1209"/>
        <v>0.46295673834674594</v>
      </c>
      <c r="V3339" s="6">
        <f t="shared" si="1217"/>
        <v>182048.00000055693</v>
      </c>
      <c r="W3339">
        <f t="shared" si="1222"/>
        <v>13.09416065509231</v>
      </c>
      <c r="X3339">
        <f t="shared" si="1223"/>
        <v>27.276376773851133</v>
      </c>
      <c r="Y3339">
        <f t="shared" si="1218"/>
        <v>0.23740357158894199</v>
      </c>
      <c r="Z3339">
        <f t="shared" si="1219"/>
        <v>-7.2719200365365096E-8</v>
      </c>
      <c r="AA3339">
        <f t="shared" si="1221"/>
        <v>6.0098514294391292E-9</v>
      </c>
      <c r="AB3339">
        <f t="shared" si="1220"/>
        <v>1.0005749643372128</v>
      </c>
      <c r="AC3339">
        <f t="shared" si="1216"/>
        <v>2.0970571289580135</v>
      </c>
      <c r="AD3339">
        <f t="shared" si="1224"/>
        <v>9.3317706562207661E-12</v>
      </c>
      <c r="AE3339">
        <f t="shared" si="1225"/>
        <v>-4.3754451110740859E-5</v>
      </c>
      <c r="AF3339">
        <f t="shared" si="1226"/>
        <v>-2.1231117440063465E-8</v>
      </c>
      <c r="AG3339">
        <f t="shared" si="1227"/>
        <v>9.3317706562207656E-10</v>
      </c>
      <c r="AH3339" t="str">
        <f t="shared" si="1228"/>
        <v>NaN</v>
      </c>
    </row>
    <row r="3340" spans="1:34">
      <c r="A3340" s="4">
        <v>43293.539490740739</v>
      </c>
      <c r="B3340" s="3">
        <v>-1.58885833125169E-3</v>
      </c>
      <c r="C3340">
        <v>2.9109566186616598</v>
      </c>
      <c r="D3340" s="3">
        <v>1.9039661431088501E-2</v>
      </c>
      <c r="E3340">
        <v>1.8843237846213001E-2</v>
      </c>
      <c r="F3340" s="3">
        <v>1.8813419468788201E-2</v>
      </c>
      <c r="G3340">
        <v>-4637048</v>
      </c>
      <c r="H3340">
        <v>8248467</v>
      </c>
      <c r="K3340">
        <f t="shared" si="1210"/>
        <v>101.94358941254653</v>
      </c>
      <c r="L3340">
        <f t="shared" si="1211"/>
        <v>82.23964244555664</v>
      </c>
      <c r="M3340">
        <f t="shared" si="1205"/>
        <v>27.537347772929156</v>
      </c>
      <c r="N3340">
        <f t="shared" si="1212"/>
        <v>0.12490241419089441</v>
      </c>
      <c r="O3340">
        <f t="shared" si="1213"/>
        <v>56.305586023946816</v>
      </c>
      <c r="P3340">
        <f t="shared" si="1214"/>
        <v>56.036972569862492</v>
      </c>
      <c r="Q3340">
        <f t="shared" si="1206"/>
        <v>0.3075051943958016</v>
      </c>
      <c r="R3340">
        <f t="shared" si="1215"/>
        <v>55.998080829551014</v>
      </c>
      <c r="S3340">
        <f t="shared" si="1207"/>
        <v>27.332344309998621</v>
      </c>
      <c r="T3340">
        <f t="shared" si="1208"/>
        <v>13.091618644789149</v>
      </c>
      <c r="U3340">
        <f t="shared" si="1209"/>
        <v>0.46298611747323787</v>
      </c>
      <c r="V3340" s="6">
        <f t="shared" si="1217"/>
        <v>182108.00000012387</v>
      </c>
      <c r="W3340">
        <f t="shared" si="1222"/>
        <v>13.093860049970338</v>
      </c>
      <c r="X3340">
        <f t="shared" si="1223"/>
        <v>27.284202665915856</v>
      </c>
      <c r="Y3340">
        <f t="shared" si="1218"/>
        <v>0.24575006461985302</v>
      </c>
      <c r="Z3340">
        <f t="shared" si="1219"/>
        <v>1.630498776159901E-7</v>
      </c>
      <c r="AA3340">
        <f t="shared" si="1221"/>
        <v>-1.4382581837173453E-8</v>
      </c>
      <c r="AB3340">
        <f t="shared" si="1220"/>
        <v>1.0002382915676888</v>
      </c>
      <c r="AC3340">
        <f t="shared" si="1216"/>
        <v>2.0970992421012378</v>
      </c>
      <c r="AD3340">
        <f t="shared" si="1224"/>
        <v>-2.1574438613843565E-11</v>
      </c>
      <c r="AE3340">
        <f t="shared" si="1225"/>
        <v>-6.1968586708969941E-5</v>
      </c>
      <c r="AF3340">
        <f t="shared" si="1226"/>
        <v>3.4657636970527686E-8</v>
      </c>
      <c r="AG3340" t="str">
        <f t="shared" si="1227"/>
        <v>NaN</v>
      </c>
      <c r="AH3340">
        <f t="shared" si="1228"/>
        <v>3.4657636970527689E-4</v>
      </c>
    </row>
    <row r="3341" spans="1:34">
      <c r="A3341" s="4">
        <v>43293.540196759262</v>
      </c>
      <c r="B3341" s="3">
        <v>-1.58504093276861E-3</v>
      </c>
      <c r="C3341">
        <v>2.9110731622913599</v>
      </c>
      <c r="D3341" s="3">
        <v>1.90341791236096E-2</v>
      </c>
      <c r="E3341" s="3">
        <v>1.88400150580856E-2</v>
      </c>
      <c r="F3341" s="3">
        <v>1.88248062952334E-2</v>
      </c>
      <c r="G3341">
        <v>-4637048</v>
      </c>
      <c r="H3341">
        <v>8248466</v>
      </c>
      <c r="K3341">
        <f t="shared" si="1210"/>
        <v>101.7004053570323</v>
      </c>
      <c r="L3341">
        <f t="shared" si="1211"/>
        <v>81.981490510312923</v>
      </c>
      <c r="M3341">
        <f t="shared" si="1205"/>
        <v>27.450907469838501</v>
      </c>
      <c r="N3341">
        <f t="shared" si="1212"/>
        <v>0.12493773675197319</v>
      </c>
      <c r="O3341">
        <f t="shared" si="1213"/>
        <v>56.289119633568959</v>
      </c>
      <c r="P3341">
        <f t="shared" si="1214"/>
        <v>56.02732695611099</v>
      </c>
      <c r="Q3341">
        <f t="shared" si="1206"/>
        <v>0.25671984247335189</v>
      </c>
      <c r="R3341">
        <f t="shared" si="1215"/>
        <v>56.032399791095607</v>
      </c>
      <c r="S3341">
        <f t="shared" si="1207"/>
        <v>27.279760908189601</v>
      </c>
      <c r="T3341">
        <f t="shared" si="1208"/>
        <v>13.095336809113228</v>
      </c>
      <c r="U3341">
        <f t="shared" si="1209"/>
        <v>0.4629235271602693</v>
      </c>
      <c r="V3341" s="6">
        <f t="shared" si="1217"/>
        <v>182169.00000055321</v>
      </c>
      <c r="W3341">
        <f t="shared" si="1222"/>
        <v>13.09371996214651</v>
      </c>
      <c r="X3341">
        <f t="shared" si="1223"/>
        <v>27.286691210775849</v>
      </c>
      <c r="Y3341">
        <f t="shared" si="1218"/>
        <v>0.28001336519573999</v>
      </c>
      <c r="Z3341">
        <f t="shared" si="1219"/>
        <v>1.5677872845873213E-7</v>
      </c>
      <c r="AA3341">
        <f t="shared" si="1221"/>
        <v>1.2266069104766302E-8</v>
      </c>
      <c r="AB3341">
        <f t="shared" si="1220"/>
        <v>0.99887740622490395</v>
      </c>
      <c r="AC3341">
        <f t="shared" si="1216"/>
        <v>2.0970095227960979</v>
      </c>
      <c r="AD3341">
        <f t="shared" si="1224"/>
        <v>1.6147465159370288E-11</v>
      </c>
      <c r="AE3341">
        <f t="shared" si="1225"/>
        <v>-1.3534270808808464E-5</v>
      </c>
      <c r="AF3341">
        <f t="shared" si="1226"/>
        <v>-1.1876829722426865E-7</v>
      </c>
      <c r="AG3341">
        <f t="shared" si="1227"/>
        <v>1.6147465159370289E-9</v>
      </c>
      <c r="AH3341" t="str">
        <f t="shared" si="1228"/>
        <v>NaN</v>
      </c>
    </row>
    <row r="3342" spans="1:34">
      <c r="A3342" s="4">
        <v>43293.540891203702</v>
      </c>
      <c r="B3342" s="3">
        <v>-1.58657502748611E-3</v>
      </c>
      <c r="C3342">
        <v>2.91101607969722</v>
      </c>
      <c r="D3342">
        <v>1.9027234074656001E-2</v>
      </c>
      <c r="E3342" s="3">
        <v>1.8832451614362099E-2</v>
      </c>
      <c r="F3342" s="3">
        <v>1.8811549456495401E-2</v>
      </c>
      <c r="G3342">
        <v>-4637048</v>
      </c>
      <c r="H3342">
        <v>8248463</v>
      </c>
      <c r="K3342">
        <f t="shared" si="1210"/>
        <v>101.7981335288745</v>
      </c>
      <c r="L3342">
        <f t="shared" si="1211"/>
        <v>82.096644676024326</v>
      </c>
      <c r="M3342">
        <f t="shared" si="1205"/>
        <v>27.489466006991623</v>
      </c>
      <c r="N3342">
        <f t="shared" si="1212"/>
        <v>0.1249204359057302</v>
      </c>
      <c r="O3342">
        <f t="shared" si="1213"/>
        <v>56.26825982450071</v>
      </c>
      <c r="P3342">
        <f t="shared" si="1214"/>
        <v>56.00469001756457</v>
      </c>
      <c r="Q3342">
        <f t="shared" si="1206"/>
        <v>0.27581505871806655</v>
      </c>
      <c r="R3342">
        <f t="shared" si="1215"/>
        <v>55.992444765782643</v>
      </c>
      <c r="S3342">
        <f t="shared" si="1207"/>
        <v>27.30558930117958</v>
      </c>
      <c r="T3342">
        <f t="shared" si="1208"/>
        <v>13.093515667403441</v>
      </c>
      <c r="U3342">
        <f t="shared" si="1209"/>
        <v>0.46295418364009133</v>
      </c>
      <c r="V3342" s="6">
        <f t="shared" si="1217"/>
        <v>182229.00000012014</v>
      </c>
      <c r="W3342">
        <f t="shared" si="1222"/>
        <v>13.093728717635488</v>
      </c>
      <c r="X3342">
        <f t="shared" si="1223"/>
        <v>27.29827667478316</v>
      </c>
      <c r="Y3342">
        <f t="shared" si="1218"/>
        <v>0.27090142561770608</v>
      </c>
      <c r="Z3342">
        <f t="shared" si="1219"/>
        <v>-7.5880904724024294E-8</v>
      </c>
      <c r="AA3342">
        <f t="shared" si="1221"/>
        <v>-3.9941249806527453E-9</v>
      </c>
      <c r="AB3342">
        <f t="shared" si="1220"/>
        <v>0.99924069963968698</v>
      </c>
      <c r="AC3342">
        <f t="shared" si="1216"/>
        <v>2.0970534669455549</v>
      </c>
      <c r="AD3342">
        <f t="shared" si="1224"/>
        <v>-5.4349702431816164E-12</v>
      </c>
      <c r="AE3342">
        <f t="shared" si="1225"/>
        <v>-2.0275653018176081E-5</v>
      </c>
      <c r="AF3342">
        <f t="shared" si="1226"/>
        <v>2.6684148948687413E-8</v>
      </c>
      <c r="AG3342" t="str">
        <f t="shared" si="1227"/>
        <v>NaN</v>
      </c>
      <c r="AH3342">
        <f t="shared" si="1228"/>
        <v>2.6684148948687413E-4</v>
      </c>
    </row>
    <row r="3343" spans="1:34">
      <c r="A3343" s="4">
        <v>43293.541585648149</v>
      </c>
      <c r="B3343" s="3">
        <v>-1.58690800928525E-3</v>
      </c>
      <c r="C3343">
        <v>2.9110446209942902</v>
      </c>
      <c r="D3343" s="3">
        <v>1.9026532434436399E-2</v>
      </c>
      <c r="E3343">
        <v>1.8831595375450001E-2</v>
      </c>
      <c r="F3343" s="3">
        <v>1.88094054933572E-2</v>
      </c>
      <c r="G3343">
        <v>-4637048</v>
      </c>
      <c r="H3343">
        <v>8248464</v>
      </c>
      <c r="K3343">
        <f t="shared" si="1210"/>
        <v>101.81934584524289</v>
      </c>
      <c r="L3343">
        <f t="shared" si="1211"/>
        <v>82.120675212425439</v>
      </c>
      <c r="M3343">
        <f t="shared" si="1205"/>
        <v>27.497512457807428</v>
      </c>
      <c r="N3343">
        <f t="shared" si="1212"/>
        <v>0.12492908632885176</v>
      </c>
      <c r="O3343">
        <f t="shared" si="1213"/>
        <v>56.266152412283276</v>
      </c>
      <c r="P3343">
        <f t="shared" si="1214"/>
        <v>56.002127345276278</v>
      </c>
      <c r="Q3343">
        <f t="shared" si="1206"/>
        <v>0.28016937566169986</v>
      </c>
      <c r="R3343">
        <f t="shared" si="1215"/>
        <v>55.985983036621576</v>
      </c>
      <c r="S3343">
        <f t="shared" si="1207"/>
        <v>27.310732874032961</v>
      </c>
      <c r="T3343">
        <f t="shared" si="1208"/>
        <v>13.094426238258341</v>
      </c>
      <c r="U3343">
        <f t="shared" si="1209"/>
        <v>0.46293885540018015</v>
      </c>
      <c r="V3343" s="6">
        <f t="shared" si="1217"/>
        <v>182289.00000031572</v>
      </c>
      <c r="W3343">
        <f t="shared" si="1222"/>
        <v>13.093416438528209</v>
      </c>
      <c r="X3343">
        <f t="shared" si="1223"/>
        <v>27.308403152140492</v>
      </c>
      <c r="Y3343">
        <f t="shared" si="1218"/>
        <v>0.27644518422537107</v>
      </c>
      <c r="Z3343">
        <f t="shared" si="1219"/>
        <v>1.8021714777436433E-7</v>
      </c>
      <c r="AA3343">
        <f t="shared" si="1221"/>
        <v>-2.4319367158091813E-8</v>
      </c>
      <c r="AB3343">
        <f t="shared" si="1220"/>
        <v>0.99902102735342402</v>
      </c>
      <c r="AC3343">
        <f t="shared" si="1216"/>
        <v>2.097031494870826</v>
      </c>
      <c r="AD3343">
        <f t="shared" si="1224"/>
        <v>-3.2428398492877129E-11</v>
      </c>
      <c r="AE3343">
        <f t="shared" si="1225"/>
        <v>-1.0402809550947853E-4</v>
      </c>
      <c r="AF3343">
        <f t="shared" si="1226"/>
        <v>3.103172296168247E-8</v>
      </c>
      <c r="AG3343" t="str">
        <f t="shared" si="1227"/>
        <v>NaN</v>
      </c>
      <c r="AH3343">
        <f t="shared" si="1228"/>
        <v>3.1031722961682469E-4</v>
      </c>
    </row>
    <row r="3344" spans="1:34">
      <c r="A3344" s="4">
        <v>43293.542280092595</v>
      </c>
      <c r="B3344" s="3">
        <v>-1.5870745001848299E-3</v>
      </c>
      <c r="C3344">
        <v>2.9110838652777602</v>
      </c>
      <c r="D3344">
        <v>1.9016864070053999E-2</v>
      </c>
      <c r="E3344" s="3">
        <v>1.8821938903274701E-2</v>
      </c>
      <c r="F3344">
        <v>1.8802032642343001E-2</v>
      </c>
      <c r="G3344">
        <v>-4637048</v>
      </c>
      <c r="H3344">
        <v>8248465</v>
      </c>
      <c r="K3344">
        <f t="shared" si="1210"/>
        <v>101.82995200342771</v>
      </c>
      <c r="L3344">
        <f t="shared" si="1211"/>
        <v>82.140972916167314</v>
      </c>
      <c r="M3344">
        <f t="shared" si="1205"/>
        <v>27.504308996682241</v>
      </c>
      <c r="N3344">
        <f t="shared" si="1212"/>
        <v>0.12494098066064345</v>
      </c>
      <c r="O3344">
        <f t="shared" si="1213"/>
        <v>56.237112986302762</v>
      </c>
      <c r="P3344">
        <f t="shared" si="1214"/>
        <v>55.973226096691818</v>
      </c>
      <c r="Q3344">
        <f t="shared" si="1206"/>
        <v>0.27335111829634684</v>
      </c>
      <c r="R3344">
        <f t="shared" si="1215"/>
        <v>55.963761868006415</v>
      </c>
      <c r="S3344">
        <f t="shared" si="1207"/>
        <v>27.322074917818011</v>
      </c>
      <c r="T3344">
        <f t="shared" si="1208"/>
        <v>13.095678273183783</v>
      </c>
      <c r="U3344">
        <f t="shared" si="1209"/>
        <v>0.46291777907030346</v>
      </c>
      <c r="V3344" s="6">
        <f t="shared" si="1217"/>
        <v>182349.0000005113</v>
      </c>
      <c r="W3344">
        <f t="shared" si="1222"/>
        <v>13.092847331743908</v>
      </c>
      <c r="X3344">
        <f t="shared" si="1223"/>
        <v>27.31056510659149</v>
      </c>
      <c r="Y3344">
        <f t="shared" si="1218"/>
        <v>0.27696435111349399</v>
      </c>
      <c r="Z3344">
        <f t="shared" si="1219"/>
        <v>2.5293634907909414E-8</v>
      </c>
      <c r="AA3344">
        <f t="shared" si="1221"/>
        <v>-2.1183792592161597E-8</v>
      </c>
      <c r="AB3344">
        <f t="shared" si="1220"/>
        <v>0.99900070201040025</v>
      </c>
      <c r="AC3344">
        <f t="shared" si="1216"/>
        <v>2.0970012832680753</v>
      </c>
      <c r="AD3344">
        <f t="shared" si="1224"/>
        <v>-2.8193944850869793E-11</v>
      </c>
      <c r="AE3344">
        <f t="shared" si="1225"/>
        <v>-1.4217391695607324E-4</v>
      </c>
      <c r="AF3344">
        <f t="shared" si="1226"/>
        <v>1.9740900215613166E-8</v>
      </c>
      <c r="AG3344" t="str">
        <f t="shared" si="1227"/>
        <v>NaN</v>
      </c>
      <c r="AH3344">
        <f t="shared" si="1228"/>
        <v>1.9740900215613164E-4</v>
      </c>
    </row>
    <row r="3345" spans="1:34">
      <c r="A3345" s="4">
        <v>43293.542974537035</v>
      </c>
      <c r="B3345" s="3">
        <v>-1.5871458534275E-3</v>
      </c>
      <c r="C3345">
        <v>2.9110541347599801</v>
      </c>
      <c r="D3345" s="3">
        <v>1.9009681176958101E-2</v>
      </c>
      <c r="E3345" s="3">
        <v>1.8814648980314801E-2</v>
      </c>
      <c r="F3345" s="3">
        <v>1.8793540166134302E-2</v>
      </c>
      <c r="G3345">
        <v>-4637048</v>
      </c>
      <c r="H3345">
        <v>8248465</v>
      </c>
      <c r="K3345">
        <f t="shared" si="1210"/>
        <v>101.83449749979219</v>
      </c>
      <c r="L3345">
        <f t="shared" si="1211"/>
        <v>82.156681695217202</v>
      </c>
      <c r="M3345">
        <f t="shared" si="1205"/>
        <v>27.509568967408295</v>
      </c>
      <c r="N3345">
        <f t="shared" si="1212"/>
        <v>0.12493196980322556</v>
      </c>
      <c r="O3345">
        <f t="shared" si="1213"/>
        <v>56.215538800211476</v>
      </c>
      <c r="P3345">
        <f t="shared" si="1214"/>
        <v>55.951407789570858</v>
      </c>
      <c r="Q3345">
        <f t="shared" si="1206"/>
        <v>0.27737255938243521</v>
      </c>
      <c r="R3345">
        <f t="shared" si="1215"/>
        <v>55.938166240829041</v>
      </c>
      <c r="S3345">
        <f t="shared" si="1207"/>
        <v>27.324653927820005</v>
      </c>
      <c r="T3345">
        <f t="shared" si="1208"/>
        <v>13.094729761876636</v>
      </c>
      <c r="U3345">
        <f t="shared" si="1209"/>
        <v>0.46293374598687653</v>
      </c>
      <c r="V3345" s="6">
        <f t="shared" si="1217"/>
        <v>182409.00000007823</v>
      </c>
      <c r="W3345">
        <f t="shared" si="1222"/>
        <v>13.092812309787938</v>
      </c>
      <c r="X3345">
        <f t="shared" si="1223"/>
        <v>27.314566129686764</v>
      </c>
      <c r="Y3345">
        <f t="shared" si="1218"/>
        <v>0.27530165378275956</v>
      </c>
      <c r="Z3345">
        <f t="shared" si="1219"/>
        <v>-4.0469815853217577E-7</v>
      </c>
      <c r="AA3345">
        <f t="shared" si="1221"/>
        <v>-6.4633897333844515E-8</v>
      </c>
      <c r="AB3345">
        <f t="shared" si="1220"/>
        <v>0.99906683621857684</v>
      </c>
      <c r="AC3345">
        <f t="shared" si="1216"/>
        <v>2.0970241708459167</v>
      </c>
      <c r="AD3345">
        <f t="shared" si="1224"/>
        <v>-8.6543064077696407E-11</v>
      </c>
      <c r="AE3345">
        <f t="shared" si="1225"/>
        <v>-2.5436036118344696E-5</v>
      </c>
      <c r="AF3345">
        <f t="shared" si="1226"/>
        <v>3.3869896569668893E-7</v>
      </c>
      <c r="AG3345" t="str">
        <f t="shared" si="1227"/>
        <v>NaN</v>
      </c>
      <c r="AH3345">
        <f t="shared" si="1228"/>
        <v>3.3869896569668893E-3</v>
      </c>
    </row>
    <row r="3346" spans="1:34">
      <c r="A3346" s="4">
        <v>43293.543668981481</v>
      </c>
      <c r="B3346" s="3">
        <v>-1.5889772533228101E-3</v>
      </c>
      <c r="C3346">
        <v>2.9109316450267202</v>
      </c>
      <c r="D3346" s="3">
        <v>1.90121547560375E-2</v>
      </c>
      <c r="E3346" s="3">
        <v>1.88169798529088E-2</v>
      </c>
      <c r="F3346">
        <v>1.8796732289028999E-2</v>
      </c>
      <c r="G3346">
        <v>-4637048</v>
      </c>
      <c r="H3346">
        <v>8248465</v>
      </c>
      <c r="K3346">
        <f t="shared" si="1210"/>
        <v>101.95116523982087</v>
      </c>
      <c r="L3346">
        <f t="shared" si="1211"/>
        <v>82.269153418752651</v>
      </c>
      <c r="M3346">
        <f t="shared" si="1205"/>
        <v>27.547229308255069</v>
      </c>
      <c r="N3346">
        <f t="shared" si="1212"/>
        <v>0.12489484507066208</v>
      </c>
      <c r="O3346">
        <f t="shared" si="1213"/>
        <v>56.222968321249589</v>
      </c>
      <c r="P3346">
        <f t="shared" si="1214"/>
        <v>55.958383953022164</v>
      </c>
      <c r="Q3346">
        <f t="shared" si="1206"/>
        <v>0.27518128366949668</v>
      </c>
      <c r="R3346">
        <f t="shared" si="1215"/>
        <v>55.947787037580092</v>
      </c>
      <c r="S3346">
        <f t="shared" si="1207"/>
        <v>27.363775119142073</v>
      </c>
      <c r="T3346">
        <f t="shared" si="1208"/>
        <v>13.090821895291008</v>
      </c>
      <c r="U3346">
        <f t="shared" si="1209"/>
        <v>0.46299952968316199</v>
      </c>
      <c r="V3346" s="6">
        <f t="shared" si="1217"/>
        <v>182469.00000027381</v>
      </c>
      <c r="W3346">
        <f t="shared" si="1222"/>
        <v>13.09256715609625</v>
      </c>
      <c r="X3346">
        <f t="shared" si="1223"/>
        <v>27.326540882814768</v>
      </c>
      <c r="Y3346">
        <f t="shared" si="1218"/>
        <v>0.27514755101894178</v>
      </c>
      <c r="Z3346">
        <f t="shared" si="1219"/>
        <v>-2.1499589560743858E-7</v>
      </c>
      <c r="AA3346">
        <f t="shared" si="1221"/>
        <v>-9.6702613017816572E-8</v>
      </c>
      <c r="AB3346">
        <f t="shared" si="1220"/>
        <v>0.99907432861849943</v>
      </c>
      <c r="AC3346">
        <f t="shared" si="1216"/>
        <v>2.0971184676666281</v>
      </c>
      <c r="AD3346">
        <f t="shared" si="1224"/>
        <v>-1.2956056397719603E-10</v>
      </c>
      <c r="AE3346">
        <f t="shared" si="1225"/>
        <v>-5.1347550577535266E-5</v>
      </c>
      <c r="AF3346">
        <f t="shared" si="1226"/>
        <v>2.511794669485387E-7</v>
      </c>
      <c r="AG3346" t="str">
        <f t="shared" si="1227"/>
        <v>NaN</v>
      </c>
      <c r="AH3346">
        <f t="shared" si="1228"/>
        <v>2.5117946694853872E-3</v>
      </c>
    </row>
    <row r="3347" spans="1:34">
      <c r="A3347" s="4">
        <v>43293.544363425928</v>
      </c>
      <c r="B3347" s="3">
        <v>-1.58881076242324E-3</v>
      </c>
      <c r="C3347">
        <v>2.91097326775161</v>
      </c>
      <c r="D3347" s="3">
        <v>1.90118217742383E-2</v>
      </c>
      <c r="E3347" s="3">
        <v>1.88162187516537E-2</v>
      </c>
      <c r="F3347" s="3">
        <v>1.8797161081656698E-2</v>
      </c>
      <c r="G3347">
        <v>-4637048</v>
      </c>
      <c r="H3347">
        <v>8248465</v>
      </c>
      <c r="K3347">
        <f t="shared" si="1210"/>
        <v>101.94055908163666</v>
      </c>
      <c r="L3347">
        <f t="shared" si="1211"/>
        <v>82.257983616561816</v>
      </c>
      <c r="M3347">
        <f t="shared" si="1205"/>
        <v>27.543489181008194</v>
      </c>
      <c r="N3347">
        <f t="shared" si="1212"/>
        <v>0.12490746027104642</v>
      </c>
      <c r="O3347">
        <f t="shared" si="1213"/>
        <v>56.221968193417382</v>
      </c>
      <c r="P3347">
        <f t="shared" si="1214"/>
        <v>55.956106022099533</v>
      </c>
      <c r="Q3347">
        <f t="shared" si="1206"/>
        <v>0.2728888100048934</v>
      </c>
      <c r="R3347">
        <f t="shared" si="1215"/>
        <v>55.949079383412489</v>
      </c>
      <c r="S3347">
        <f t="shared" si="1207"/>
        <v>27.361563307671599</v>
      </c>
      <c r="T3347">
        <f t="shared" si="1208"/>
        <v>13.092149811120937</v>
      </c>
      <c r="U3347">
        <f t="shared" si="1209"/>
        <v>0.46297717599996041</v>
      </c>
      <c r="V3347" s="6">
        <f t="shared" si="1217"/>
        <v>182529.00000046939</v>
      </c>
      <c r="W3347">
        <f t="shared" si="1222"/>
        <v>13.092432905265074</v>
      </c>
      <c r="X3347">
        <f t="shared" si="1223"/>
        <v>27.325282896711045</v>
      </c>
      <c r="Y3347">
        <f t="shared" si="1218"/>
        <v>0.27417777294133572</v>
      </c>
      <c r="Z3347">
        <f t="shared" si="1219"/>
        <v>1.8499889957750164E-7</v>
      </c>
      <c r="AA3347">
        <f t="shared" si="1221"/>
        <v>-1.0257434955970559E-7</v>
      </c>
      <c r="AB3347">
        <f t="shared" si="1220"/>
        <v>0.99911259149654841</v>
      </c>
      <c r="AC3347">
        <f t="shared" si="1216"/>
        <v>2.0970864250576517</v>
      </c>
      <c r="AD3347">
        <f t="shared" si="1224"/>
        <v>-1.3791139884601581E-10</v>
      </c>
      <c r="AE3347">
        <f t="shared" si="1225"/>
        <v>-6.530198575243762E-5</v>
      </c>
      <c r="AF3347">
        <f t="shared" si="1226"/>
        <v>2.1023489955567395E-7</v>
      </c>
      <c r="AG3347" t="str">
        <f t="shared" si="1227"/>
        <v>NaN</v>
      </c>
      <c r="AH3347">
        <f t="shared" si="1228"/>
        <v>2.1023489955567395E-3</v>
      </c>
    </row>
    <row r="3348" spans="1:34">
      <c r="A3348" s="4">
        <v>43293.545069444444</v>
      </c>
      <c r="B3348" s="3">
        <v>-1.5883826429671901E-3</v>
      </c>
      <c r="C3348">
        <v>2.9110018090486798</v>
      </c>
      <c r="D3348" s="3">
        <v>1.9005031323977201E-2</v>
      </c>
      <c r="E3348" s="3">
        <v>1.88096066844992E-2</v>
      </c>
      <c r="F3348" s="3">
        <v>1.87898716069867E-2</v>
      </c>
      <c r="G3348">
        <v>-4637048</v>
      </c>
      <c r="H3348">
        <v>8248465</v>
      </c>
      <c r="K3348">
        <f t="shared" si="1210"/>
        <v>101.91328610344793</v>
      </c>
      <c r="L3348">
        <f t="shared" si="1211"/>
        <v>82.240292586484514</v>
      </c>
      <c r="M3348">
        <f t="shared" si="1205"/>
        <v>27.537565467903256</v>
      </c>
      <c r="N3348">
        <f t="shared" si="1212"/>
        <v>0.12491611069416786</v>
      </c>
      <c r="O3348">
        <f t="shared" si="1213"/>
        <v>56.201572729414131</v>
      </c>
      <c r="P3348">
        <f t="shared" si="1214"/>
        <v>55.936316497206768</v>
      </c>
      <c r="Q3348">
        <f t="shared" si="1206"/>
        <v>0.27446322514961707</v>
      </c>
      <c r="R3348">
        <f t="shared" si="1215"/>
        <v>55.927109504264514</v>
      </c>
      <c r="S3348">
        <f t="shared" si="1207"/>
        <v>27.354589984470177</v>
      </c>
      <c r="T3348">
        <f t="shared" si="1208"/>
        <v>13.093060381975826</v>
      </c>
      <c r="U3348">
        <f t="shared" si="1209"/>
        <v>0.46296184776004956</v>
      </c>
      <c r="V3348" s="6">
        <f t="shared" si="1217"/>
        <v>182590.00000027008</v>
      </c>
      <c r="W3348">
        <f t="shared" si="1222"/>
        <v>13.092106033676139</v>
      </c>
      <c r="X3348">
        <f t="shared" si="1223"/>
        <v>27.336782554926092</v>
      </c>
      <c r="Y3348">
        <f t="shared" si="1218"/>
        <v>0.27409638561830718</v>
      </c>
      <c r="Z3348">
        <f t="shared" si="1219"/>
        <v>-1.4737200473304825E-7</v>
      </c>
      <c r="AA3348">
        <f t="shared" si="1221"/>
        <v>-9.7605957034753653E-8</v>
      </c>
      <c r="AB3348">
        <f t="shared" si="1220"/>
        <v>0.99911560671960364</v>
      </c>
      <c r="AC3348">
        <f t="shared" si="1216"/>
        <v>2.0970644529829232</v>
      </c>
      <c r="AD3348">
        <f t="shared" si="1224"/>
        <v>-1.3126897719731173E-10</v>
      </c>
      <c r="AE3348">
        <f t="shared" si="1225"/>
        <v>-2.4368883204810246E-5</v>
      </c>
      <c r="AF3348">
        <f t="shared" si="1226"/>
        <v>5.3623790651216579E-7</v>
      </c>
      <c r="AG3348" t="str">
        <f t="shared" si="1227"/>
        <v>NaN</v>
      </c>
      <c r="AH3348">
        <f t="shared" si="1228"/>
        <v>5.3623790651216585E-3</v>
      </c>
    </row>
    <row r="3349" spans="1:34">
      <c r="A3349" s="4">
        <v>43293.545763888891</v>
      </c>
      <c r="B3349" s="3">
        <v>-1.58833507413874E-3</v>
      </c>
      <c r="C3349">
        <v>2.9109173743781902</v>
      </c>
      <c r="D3349" s="3">
        <v>1.9002177194270199E-2</v>
      </c>
      <c r="E3349" s="3">
        <v>1.8806716878170801E-2</v>
      </c>
      <c r="F3349" s="3">
        <v>1.87868700585932E-2</v>
      </c>
      <c r="G3349">
        <v>-4637048</v>
      </c>
      <c r="H3349">
        <v>8248465</v>
      </c>
      <c r="K3349">
        <f t="shared" si="1210"/>
        <v>101.91025577253806</v>
      </c>
      <c r="L3349">
        <f t="shared" si="1211"/>
        <v>82.241207763620494</v>
      </c>
      <c r="M3349">
        <f t="shared" si="1205"/>
        <v>27.537871908329283</v>
      </c>
      <c r="N3349">
        <f t="shared" si="1212"/>
        <v>0.12489051985910285</v>
      </c>
      <c r="O3349">
        <f t="shared" si="1213"/>
        <v>56.193000205139377</v>
      </c>
      <c r="P3349">
        <f t="shared" si="1214"/>
        <v>55.927667478233602</v>
      </c>
      <c r="Q3349">
        <f t="shared" si="1206"/>
        <v>0.27493712170041107</v>
      </c>
      <c r="R3349">
        <f t="shared" si="1215"/>
        <v>55.918063083438966</v>
      </c>
      <c r="S3349">
        <f t="shared" si="1207"/>
        <v>27.354580493862343</v>
      </c>
      <c r="T3349">
        <f t="shared" si="1208"/>
        <v>13.090366609863722</v>
      </c>
      <c r="U3349">
        <f t="shared" si="1209"/>
        <v>0.46300719380311461</v>
      </c>
      <c r="V3349" s="6">
        <f t="shared" si="1217"/>
        <v>182650.00000046566</v>
      </c>
      <c r="W3349">
        <f t="shared" si="1222"/>
        <v>13.091992212319273</v>
      </c>
      <c r="X3349">
        <f t="shared" si="1223"/>
        <v>27.351511881993385</v>
      </c>
      <c r="Y3349">
        <f t="shared" si="1218"/>
        <v>0.27144335916381124</v>
      </c>
      <c r="Z3349">
        <f t="shared" si="1219"/>
        <v>-3.003619145118288E-7</v>
      </c>
      <c r="AA3349">
        <f t="shared" si="1221"/>
        <v>-6.5537241346953934E-8</v>
      </c>
      <c r="AB3349">
        <f t="shared" si="1220"/>
        <v>0.99922069179434803</v>
      </c>
      <c r="AC3349">
        <f t="shared" si="1216"/>
        <v>2.0971294537039884</v>
      </c>
      <c r="AD3349">
        <f t="shared" si="1224"/>
        <v>-8.9004401216314209E-11</v>
      </c>
      <c r="AE3349">
        <f t="shared" si="1225"/>
        <v>-1.9352550002796925E-5</v>
      </c>
      <c r="AF3349">
        <f t="shared" si="1226"/>
        <v>4.5783007742425554E-7</v>
      </c>
      <c r="AG3349" t="str">
        <f t="shared" si="1227"/>
        <v>NaN</v>
      </c>
      <c r="AH3349">
        <f t="shared" si="1228"/>
        <v>4.5783007742425559E-3</v>
      </c>
    </row>
    <row r="3350" spans="1:34">
      <c r="A3350" s="4">
        <v>43293.546458333331</v>
      </c>
      <c r="B3350" s="3">
        <v>-1.58795452351114E-3</v>
      </c>
      <c r="C3350">
        <v>2.91088883308112</v>
      </c>
      <c r="D3350" s="3">
        <v>1.9027769223976101E-2</v>
      </c>
      <c r="E3350" s="3">
        <v>1.8833771649351499E-2</v>
      </c>
      <c r="F3350">
        <v>1.8815694451896001E-2</v>
      </c>
      <c r="G3350">
        <v>-4637048</v>
      </c>
      <c r="H3350">
        <v>8248708</v>
      </c>
      <c r="K3350">
        <f t="shared" si="1210"/>
        <v>101.88601312525918</v>
      </c>
      <c r="L3350">
        <f t="shared" si="1211"/>
        <v>82.179075713678955</v>
      </c>
      <c r="M3350">
        <f t="shared" si="1205"/>
        <v>27.517067442062086</v>
      </c>
      <c r="N3350">
        <f t="shared" si="1212"/>
        <v>0.12488186943598129</v>
      </c>
      <c r="O3350">
        <f t="shared" si="1213"/>
        <v>56.269867172802343</v>
      </c>
      <c r="P3350">
        <f t="shared" si="1214"/>
        <v>56.008640804008749</v>
      </c>
      <c r="Q3350">
        <f t="shared" si="1206"/>
        <v>0.26492973064140557</v>
      </c>
      <c r="R3350">
        <f t="shared" si="1215"/>
        <v>56.004937442160937</v>
      </c>
      <c r="S3350">
        <f t="shared" si="1207"/>
        <v>27.340447621634482</v>
      </c>
      <c r="T3350">
        <f t="shared" si="1208"/>
        <v>13.089456039008818</v>
      </c>
      <c r="U3350">
        <f t="shared" si="1209"/>
        <v>0.4630225220430258</v>
      </c>
      <c r="V3350" s="6">
        <f t="shared" si="1217"/>
        <v>182710.0000000326</v>
      </c>
      <c r="W3350">
        <f t="shared" si="1222"/>
        <v>13.091691607197298</v>
      </c>
      <c r="X3350">
        <f t="shared" si="1223"/>
        <v>27.367841758461438</v>
      </c>
      <c r="Y3350">
        <f t="shared" si="1218"/>
        <v>0.25801168213476916</v>
      </c>
      <c r="Z3350">
        <f t="shared" si="1219"/>
        <v>1.391149919811413E-7</v>
      </c>
      <c r="AA3350">
        <f t="shared" si="1221"/>
        <v>-2.407300059396138E-8</v>
      </c>
      <c r="AB3350">
        <f t="shared" si="1220"/>
        <v>0.99975245561284332</v>
      </c>
      <c r="AC3350">
        <f t="shared" si="1216"/>
        <v>2.0971514257787174</v>
      </c>
      <c r="AD3350">
        <f t="shared" si="1224"/>
        <v>-3.4395209079097142E-11</v>
      </c>
      <c r="AE3350">
        <f t="shared" si="1225"/>
        <v>-4.5564357243561874E-5</v>
      </c>
      <c r="AF3350">
        <f t="shared" si="1226"/>
        <v>7.5145632020189168E-8</v>
      </c>
      <c r="AG3350" t="str">
        <f t="shared" si="1227"/>
        <v>NaN</v>
      </c>
      <c r="AH3350">
        <f t="shared" si="1228"/>
        <v>7.5145632020189165E-4</v>
      </c>
    </row>
    <row r="3351" spans="1:34">
      <c r="A3351" s="4">
        <v>43293.547152777777</v>
      </c>
      <c r="B3351" s="3">
        <v>-1.5845057834485499E-3</v>
      </c>
      <c r="C3351">
        <v>2.9109697000894799</v>
      </c>
      <c r="D3351">
        <v>1.9022786389196002E-2</v>
      </c>
      <c r="E3351" s="3">
        <v>1.88290266587137E-2</v>
      </c>
      <c r="F3351" s="3">
        <v>1.8820935250678301E-2</v>
      </c>
      <c r="G3351">
        <v>-4637048</v>
      </c>
      <c r="H3351">
        <v>8248709</v>
      </c>
      <c r="K3351">
        <f t="shared" si="1210"/>
        <v>101.66631413429651</v>
      </c>
      <c r="L3351">
        <f t="shared" si="1211"/>
        <v>81.952487740414028</v>
      </c>
      <c r="M3351">
        <f t="shared" si="1205"/>
        <v>27.441196102700534</v>
      </c>
      <c r="N3351">
        <f t="shared" si="1212"/>
        <v>0.12490637896815733</v>
      </c>
      <c r="O3351">
        <f t="shared" si="1213"/>
        <v>56.254900974172799</v>
      </c>
      <c r="P3351">
        <f t="shared" si="1214"/>
        <v>55.994439328411403</v>
      </c>
      <c r="Q3351">
        <f t="shared" si="1206"/>
        <v>0.2341681940624909</v>
      </c>
      <c r="R3351">
        <f t="shared" si="1215"/>
        <v>56.020732780110308</v>
      </c>
      <c r="S3351">
        <f t="shared" si="1207"/>
        <v>27.285083973325541</v>
      </c>
      <c r="T3351">
        <f t="shared" si="1208"/>
        <v>13.092035989764192</v>
      </c>
      <c r="U3351">
        <f t="shared" si="1209"/>
        <v>0.46297909202994753</v>
      </c>
      <c r="V3351" s="6">
        <f t="shared" si="1217"/>
        <v>182770.00000022817</v>
      </c>
      <c r="W3351">
        <f t="shared" si="1222"/>
        <v>13.091359385031758</v>
      </c>
      <c r="X3351">
        <f t="shared" si="1223"/>
        <v>27.37165566184839</v>
      </c>
      <c r="Y3351">
        <f t="shared" si="1218"/>
        <v>0.24827569380235323</v>
      </c>
      <c r="Z3351">
        <f t="shared" si="1219"/>
        <v>6.0072382582572988E-8</v>
      </c>
      <c r="AA3351">
        <f t="shared" si="1221"/>
        <v>-2.4968879041307098E-8</v>
      </c>
      <c r="AB3351">
        <f t="shared" si="1220"/>
        <v>1.000138789316946</v>
      </c>
      <c r="AC3351">
        <f t="shared" si="1216"/>
        <v>2.0970891715669899</v>
      </c>
      <c r="AD3351">
        <f t="shared" si="1224"/>
        <v>-3.7073112271670374E-11</v>
      </c>
      <c r="AE3351">
        <f t="shared" si="1225"/>
        <v>-1.1453744728757852E-4</v>
      </c>
      <c r="AF3351">
        <f t="shared" si="1226"/>
        <v>3.2221264699111229E-8</v>
      </c>
      <c r="AG3351" t="str">
        <f t="shared" si="1227"/>
        <v>NaN</v>
      </c>
      <c r="AH3351">
        <f t="shared" si="1228"/>
        <v>3.2221264699111232E-4</v>
      </c>
    </row>
    <row r="3352" spans="1:34">
      <c r="A3352" s="4">
        <v>43293.547847222224</v>
      </c>
      <c r="B3352" s="3">
        <v>-1.5858971716807E-3</v>
      </c>
      <c r="C3352">
        <v>2.91091142827463</v>
      </c>
      <c r="D3352" s="3">
        <v>1.9020300917909499E-2</v>
      </c>
      <c r="E3352" s="3">
        <v>1.88260773913498E-2</v>
      </c>
      <c r="F3352" s="3">
        <v>1.8814622470326899E-2</v>
      </c>
      <c r="G3352">
        <v>-4637048</v>
      </c>
      <c r="H3352">
        <v>8248709</v>
      </c>
      <c r="K3352">
        <f t="shared" si="1210"/>
        <v>101.75495131340915</v>
      </c>
      <c r="L3352">
        <f t="shared" si="1211"/>
        <v>82.049423011845292</v>
      </c>
      <c r="M3352">
        <f t="shared" si="1205"/>
        <v>27.473654175249099</v>
      </c>
      <c r="N3352">
        <f t="shared" si="1212"/>
        <v>0.124888717687618</v>
      </c>
      <c r="O3352">
        <f t="shared" si="1213"/>
        <v>56.247435734283563</v>
      </c>
      <c r="P3352">
        <f t="shared" si="1214"/>
        <v>55.98561234608507</v>
      </c>
      <c r="Q3352">
        <f t="shared" si="1206"/>
        <v>0.2457291567031632</v>
      </c>
      <c r="R3352">
        <f t="shared" si="1215"/>
        <v>56.0017065775804</v>
      </c>
      <c r="S3352">
        <f t="shared" si="1207"/>
        <v>27.309834737446991</v>
      </c>
      <c r="T3352">
        <f t="shared" si="1208"/>
        <v>13.090176907602158</v>
      </c>
      <c r="U3352">
        <f t="shared" si="1209"/>
        <v>0.4630103871864315</v>
      </c>
      <c r="V3352" s="6">
        <f t="shared" si="1217"/>
        <v>182830.00000042375</v>
      </c>
      <c r="W3352">
        <f t="shared" si="1222"/>
        <v>13.09105298713677</v>
      </c>
      <c r="X3352">
        <f t="shared" si="1223"/>
        <v>27.375928546760061</v>
      </c>
      <c r="Y3352">
        <f t="shared" si="1218"/>
        <v>0.24114392008231059</v>
      </c>
      <c r="Z3352">
        <f t="shared" si="1219"/>
        <v>-1.8021714871757782E-7</v>
      </c>
      <c r="AA3352">
        <f t="shared" si="1221"/>
        <v>-1.0690816287608731E-8</v>
      </c>
      <c r="AB3352">
        <f t="shared" si="1220"/>
        <v>1.000421787872104</v>
      </c>
      <c r="AC3352">
        <f t="shared" si="1216"/>
        <v>2.0971340312195599</v>
      </c>
      <c r="AD3352">
        <f t="shared" si="1224"/>
        <v>-1.6343235742062269E-11</v>
      </c>
      <c r="AE3352">
        <f t="shared" si="1225"/>
        <v>-7.4864885582990668E-5</v>
      </c>
      <c r="AF3352">
        <f t="shared" si="1226"/>
        <v>2.1731560637257169E-8</v>
      </c>
      <c r="AG3352" t="str">
        <f t="shared" si="1227"/>
        <v>NaN</v>
      </c>
      <c r="AH3352">
        <f t="shared" si="1228"/>
        <v>2.1731560637257169E-4</v>
      </c>
    </row>
    <row r="3353" spans="1:34">
      <c r="A3353" s="4">
        <v>43293.548541666663</v>
      </c>
      <c r="B3353" s="3">
        <v>-1.5859923093376001E-3</v>
      </c>
      <c r="C3353">
        <v>2.9109019145089401</v>
      </c>
      <c r="D3353" s="3">
        <v>1.9013498575441198E-2</v>
      </c>
      <c r="E3353" s="3">
        <v>1.88189777437037E-2</v>
      </c>
      <c r="F3353" s="3">
        <v>1.88085717299145E-2</v>
      </c>
      <c r="G3353">
        <v>-4637048</v>
      </c>
      <c r="H3353">
        <v>8248710</v>
      </c>
      <c r="K3353">
        <f t="shared" si="1210"/>
        <v>101.76101197522887</v>
      </c>
      <c r="L3353">
        <f t="shared" si="1211"/>
        <v>82.063437316868672</v>
      </c>
      <c r="M3353">
        <f t="shared" si="1205"/>
        <v>27.478346763637724</v>
      </c>
      <c r="N3353">
        <f t="shared" si="1212"/>
        <v>0.12488583421324419</v>
      </c>
      <c r="O3353">
        <f t="shared" si="1213"/>
        <v>56.227004551428905</v>
      </c>
      <c r="P3353">
        <f t="shared" si="1214"/>
        <v>55.964363521694843</v>
      </c>
      <c r="Q3353">
        <f t="shared" si="1206"/>
        <v>0.24353440948127769</v>
      </c>
      <c r="R3353">
        <f t="shared" si="1215"/>
        <v>55.983470141947627</v>
      </c>
      <c r="S3353">
        <f t="shared" si="1207"/>
        <v>27.315990490650204</v>
      </c>
      <c r="T3353">
        <f t="shared" si="1208"/>
        <v>13.089873383983861</v>
      </c>
      <c r="U3353">
        <f t="shared" si="1209"/>
        <v>0.46301549659973512</v>
      </c>
      <c r="V3353" s="6">
        <f t="shared" si="1217"/>
        <v>182889.99999999069</v>
      </c>
      <c r="W3353">
        <f t="shared" si="1222"/>
        <v>13.091076096321345</v>
      </c>
      <c r="X3353">
        <f t="shared" si="1223"/>
        <v>27.377143889521864</v>
      </c>
      <c r="Y3353">
        <f t="shared" si="1218"/>
        <v>0.26155162862277831</v>
      </c>
      <c r="Z3353">
        <f t="shared" si="1219"/>
        <v>7.5253789663509239E-8</v>
      </c>
      <c r="AA3353">
        <f t="shared" si="1221"/>
        <v>1.3441357184392088E-7</v>
      </c>
      <c r="AB3353">
        <f t="shared" si="1220"/>
        <v>0.99961154256589668</v>
      </c>
      <c r="AC3353">
        <f t="shared" si="1216"/>
        <v>2.0971413552444695</v>
      </c>
      <c r="AD3353">
        <f t="shared" si="1224"/>
        <v>1.8944829683586523E-10</v>
      </c>
      <c r="AE3353">
        <f t="shared" si="1225"/>
        <v>-4.7349224689470626E-5</v>
      </c>
      <c r="AF3353">
        <f t="shared" si="1226"/>
        <v>-3.9829868183428652E-7</v>
      </c>
      <c r="AG3353">
        <f t="shared" si="1227"/>
        <v>1.8944829683586522E-8</v>
      </c>
      <c r="AH3353" t="str">
        <f t="shared" si="1228"/>
        <v>NaN</v>
      </c>
    </row>
    <row r="3354" spans="1:34">
      <c r="A3354" s="4">
        <v>43293.549247685187</v>
      </c>
      <c r="B3354" s="3">
        <v>-1.59356764526819E-3</v>
      </c>
      <c r="C3354">
        <v>2.9109399695717002</v>
      </c>
      <c r="D3354" s="3">
        <v>1.9062113918116699E-2</v>
      </c>
      <c r="E3354" s="3">
        <v>1.88657022254483E-2</v>
      </c>
      <c r="F3354">
        <v>1.8839814037200999E-2</v>
      </c>
      <c r="G3354">
        <v>-4637048</v>
      </c>
      <c r="H3354">
        <v>8249092</v>
      </c>
      <c r="K3354">
        <f t="shared" si="1210"/>
        <v>102.24359217261953</v>
      </c>
      <c r="L3354">
        <f t="shared" si="1211"/>
        <v>82.504949785670817</v>
      </c>
      <c r="M3354">
        <f t="shared" si="1205"/>
        <v>27.626184011441154</v>
      </c>
      <c r="N3354">
        <f t="shared" si="1212"/>
        <v>0.12489736811073957</v>
      </c>
      <c r="O3354">
        <f t="shared" si="1213"/>
        <v>56.373023214907548</v>
      </c>
      <c r="P3354">
        <f t="shared" si="1214"/>
        <v>56.10420712475883</v>
      </c>
      <c r="Q3354">
        <f t="shared" si="1206"/>
        <v>0.29539131968389398</v>
      </c>
      <c r="R3354">
        <f t="shared" si="1215"/>
        <v>56.077631895223654</v>
      </c>
      <c r="S3354">
        <f t="shared" si="1207"/>
        <v>27.429256464985226</v>
      </c>
      <c r="T3354">
        <f t="shared" si="1208"/>
        <v>13.091087478457059</v>
      </c>
      <c r="U3354">
        <f t="shared" si="1209"/>
        <v>0.4629950589465206</v>
      </c>
      <c r="V3354" s="6">
        <f t="shared" si="1217"/>
        <v>182951.00000042003</v>
      </c>
      <c r="W3354">
        <f t="shared" si="1222"/>
        <v>13.090956794676947</v>
      </c>
      <c r="X3354">
        <f t="shared" si="1223"/>
        <v>27.378875065283005</v>
      </c>
      <c r="Y3354">
        <f t="shared" si="1218"/>
        <v>0.28948447017739198</v>
      </c>
      <c r="Z3354">
        <f t="shared" si="1219"/>
        <v>1.7872775044608159E-7</v>
      </c>
      <c r="AA3354">
        <f t="shared" si="1221"/>
        <v>1.3363000182105081E-7</v>
      </c>
      <c r="AB3354">
        <f t="shared" si="1220"/>
        <v>0.99851137192706485</v>
      </c>
      <c r="AC3354">
        <f t="shared" si="1216"/>
        <v>2.0971120591448309</v>
      </c>
      <c r="AD3354">
        <f t="shared" si="1224"/>
        <v>1.7016790376404986E-10</v>
      </c>
      <c r="AE3354">
        <f t="shared" si="1225"/>
        <v>-1.1630560782807062E-4</v>
      </c>
      <c r="AF3354">
        <f t="shared" si="1226"/>
        <v>-1.4564917521612166E-7</v>
      </c>
      <c r="AG3354">
        <f t="shared" si="1227"/>
        <v>1.7016790376404986E-8</v>
      </c>
      <c r="AH3354" t="str">
        <f t="shared" si="1228"/>
        <v>NaN</v>
      </c>
    </row>
    <row r="3355" spans="1:34">
      <c r="A3355" s="4">
        <v>43293.549942129626</v>
      </c>
      <c r="B3355" s="3">
        <v>-1.59680232560277E-3</v>
      </c>
      <c r="C3355">
        <v>2.9109697000894799</v>
      </c>
      <c r="D3355" s="3">
        <v>1.9024296699499201E-2</v>
      </c>
      <c r="E3355" s="3">
        <v>1.8829109904163501E-2</v>
      </c>
      <c r="F3355" s="3">
        <v>1.87908006576799E-2</v>
      </c>
      <c r="G3355">
        <v>-4637048</v>
      </c>
      <c r="H3355">
        <v>8249011</v>
      </c>
      <c r="K3355">
        <f t="shared" si="1210"/>
        <v>102.44965467448878</v>
      </c>
      <c r="L3355">
        <f t="shared" si="1211"/>
        <v>82.775439928844534</v>
      </c>
      <c r="M3355">
        <f t="shared" si="1205"/>
        <v>27.716755673965768</v>
      </c>
      <c r="N3355">
        <f t="shared" si="1212"/>
        <v>0.12490637896815733</v>
      </c>
      <c r="O3355">
        <f t="shared" si="1213"/>
        <v>56.259437268267916</v>
      </c>
      <c r="P3355">
        <f t="shared" si="1214"/>
        <v>55.994688477106138</v>
      </c>
      <c r="Q3355">
        <f t="shared" si="1206"/>
        <v>0.32952768136700428</v>
      </c>
      <c r="R3355">
        <f t="shared" si="1215"/>
        <v>55.929909586900912</v>
      </c>
      <c r="S3355">
        <f t="shared" si="1207"/>
        <v>27.497070553054431</v>
      </c>
      <c r="T3355">
        <f t="shared" si="1208"/>
        <v>13.092035989764192</v>
      </c>
      <c r="U3355">
        <f t="shared" si="1209"/>
        <v>0.46297909202994753</v>
      </c>
      <c r="V3355" s="6">
        <f t="shared" si="1217"/>
        <v>183010.99999998696</v>
      </c>
      <c r="W3355">
        <f t="shared" si="1222"/>
        <v>13.090693846264587</v>
      </c>
      <c r="X3355">
        <f t="shared" si="1223"/>
        <v>27.381910700384609</v>
      </c>
      <c r="Y3355">
        <f t="shared" si="1218"/>
        <v>0.30341996100340651</v>
      </c>
      <c r="Z3355">
        <f t="shared" si="1219"/>
        <v>-4.7425565457159617E-8</v>
      </c>
      <c r="AA3355">
        <f t="shared" si="1221"/>
        <v>1.4834152566874637E-7</v>
      </c>
      <c r="AB3355">
        <f t="shared" si="1220"/>
        <v>0.99796863543252834</v>
      </c>
      <c r="AC3355">
        <f t="shared" si="1216"/>
        <v>2.0970891715669899</v>
      </c>
      <c r="AD3355">
        <f t="shared" si="1224"/>
        <v>1.8022407212784469E-10</v>
      </c>
      <c r="AE3355">
        <f t="shared" si="1225"/>
        <v>-4.5183623740248224E-5</v>
      </c>
      <c r="AF3355">
        <f t="shared" si="1226"/>
        <v>-3.9706606844482928E-7</v>
      </c>
      <c r="AG3355">
        <f t="shared" si="1227"/>
        <v>1.8022407212784468E-8</v>
      </c>
      <c r="AH3355" t="str">
        <f t="shared" si="1228"/>
        <v>NaN</v>
      </c>
    </row>
    <row r="3356" spans="1:34">
      <c r="A3356" s="4">
        <v>43293.550636574073</v>
      </c>
      <c r="B3356" s="3">
        <v>-1.59732558271571E-3</v>
      </c>
      <c r="C3356">
        <v>2.9109221312610298</v>
      </c>
      <c r="D3356" s="3">
        <v>1.9043026925701301E-2</v>
      </c>
      <c r="E3356">
        <v>1.8847578501809001E-2</v>
      </c>
      <c r="F3356">
        <v>1.8824127373572998E-2</v>
      </c>
      <c r="G3356">
        <v>-4637048</v>
      </c>
      <c r="H3356">
        <v>8249104</v>
      </c>
      <c r="K3356">
        <f t="shared" si="1210"/>
        <v>102.48298831449661</v>
      </c>
      <c r="L3356">
        <f t="shared" si="1211"/>
        <v>82.764965904120899</v>
      </c>
      <c r="M3356">
        <f t="shared" si="1205"/>
        <v>27.71324852275718</v>
      </c>
      <c r="N3356">
        <f t="shared" si="1212"/>
        <v>0.12489196159628814</v>
      </c>
      <c r="O3356">
        <f t="shared" si="1213"/>
        <v>56.31569445882068</v>
      </c>
      <c r="P3356">
        <f t="shared" si="1214"/>
        <v>56.049963894657118</v>
      </c>
      <c r="Q3356">
        <f t="shared" si="1206"/>
        <v>0.28534088195932128</v>
      </c>
      <c r="R3356">
        <f t="shared" si="1215"/>
        <v>56.030353576861359</v>
      </c>
      <c r="S3356">
        <f t="shared" si="1207"/>
        <v>27.523021268117631</v>
      </c>
      <c r="T3356">
        <f t="shared" si="1208"/>
        <v>13.090518371672699</v>
      </c>
      <c r="U3356">
        <f t="shared" si="1209"/>
        <v>0.46300463909646594</v>
      </c>
      <c r="V3356" s="6">
        <f t="shared" si="1217"/>
        <v>183071.00000018254</v>
      </c>
      <c r="W3356">
        <f t="shared" si="1222"/>
        <v>13.090740594321852</v>
      </c>
      <c r="X3356">
        <f t="shared" si="1223"/>
        <v>27.385815015602077</v>
      </c>
      <c r="Y3356">
        <f t="shared" si="1218"/>
        <v>0.30743428166316278</v>
      </c>
      <c r="Z3356">
        <f t="shared" si="1219"/>
        <v>7.1536880240887845E-7</v>
      </c>
      <c r="AA3356">
        <f t="shared" si="1221"/>
        <v>2.3048119426532743E-7</v>
      </c>
      <c r="AB3356">
        <f t="shared" si="1220"/>
        <v>0.99781046288905362</v>
      </c>
      <c r="AC3356">
        <f t="shared" si="1216"/>
        <v>2.0971257916915378</v>
      </c>
      <c r="AD3356">
        <f t="shared" si="1224"/>
        <v>2.7636624061631687E-10</v>
      </c>
      <c r="AE3356">
        <f t="shared" si="1225"/>
        <v>6.93393766984851E-4</v>
      </c>
      <c r="AF3356">
        <f t="shared" si="1226"/>
        <v>3.9676750224502766E-8</v>
      </c>
      <c r="AG3356">
        <f t="shared" si="1227"/>
        <v>2.7636624061631686E-8</v>
      </c>
      <c r="AH3356">
        <f t="shared" si="1228"/>
        <v>3.9676750224502765E-4</v>
      </c>
    </row>
    <row r="3357" spans="1:34">
      <c r="A3357" s="4"/>
      <c r="B3357" s="3"/>
      <c r="D3357" s="3"/>
      <c r="E3357" s="3"/>
      <c r="F3357" s="3"/>
      <c r="V3357" s="6"/>
    </row>
    <row r="3358" spans="1:34">
      <c r="A3358" s="4"/>
      <c r="B3358" s="3"/>
      <c r="E3358" s="3"/>
      <c r="V3358" s="6"/>
    </row>
    <row r="3359" spans="1:34">
      <c r="A3359" s="4"/>
      <c r="B3359" s="3"/>
      <c r="D3359" s="3"/>
      <c r="E3359" s="3"/>
      <c r="F3359" s="3"/>
      <c r="V3359" s="6"/>
    </row>
    <row r="3360" spans="1:34">
      <c r="A3360" s="4"/>
      <c r="B3360" s="3"/>
      <c r="D3360" s="3"/>
      <c r="E3360" s="3"/>
      <c r="F3360" s="3"/>
      <c r="V3360" s="6"/>
    </row>
    <row r="3361" spans="1:22">
      <c r="A3361" s="4"/>
      <c r="B3361" s="3"/>
      <c r="D3361" s="3"/>
      <c r="E3361" s="3"/>
      <c r="V3361" s="6"/>
    </row>
    <row r="3362" spans="1:22">
      <c r="A3362" s="4"/>
      <c r="B3362" s="3"/>
      <c r="D3362" s="3"/>
      <c r="E3362" s="3"/>
      <c r="F3362" s="3"/>
      <c r="V3362" s="6"/>
    </row>
    <row r="3363" spans="1:22">
      <c r="A3363" s="4"/>
      <c r="B3363" s="3"/>
      <c r="E3363" s="3"/>
      <c r="F3363" s="3"/>
      <c r="V3363" s="6"/>
    </row>
    <row r="3364" spans="1:22">
      <c r="A3364" s="4"/>
      <c r="B3364" s="3"/>
      <c r="D3364" s="3"/>
      <c r="E3364" s="3"/>
      <c r="F3364" s="3"/>
      <c r="V3364" s="6"/>
    </row>
    <row r="3365" spans="1:22">
      <c r="A3365" s="4"/>
      <c r="B3365" s="3"/>
      <c r="D3365" s="3"/>
      <c r="E3365" s="3"/>
      <c r="F3365" s="3"/>
      <c r="V3365" s="6"/>
    </row>
    <row r="3366" spans="1:22">
      <c r="A3366" s="4"/>
      <c r="B3366" s="3"/>
      <c r="D3366" s="3"/>
      <c r="E3366" s="3"/>
      <c r="F3366" s="3"/>
      <c r="V3366" s="6"/>
    </row>
    <row r="3367" spans="1:22">
      <c r="A3367" s="4"/>
      <c r="B3367" s="3"/>
      <c r="D3367" s="3"/>
      <c r="E3367" s="3"/>
      <c r="F3367" s="3"/>
      <c r="V3367" s="6"/>
    </row>
    <row r="3368" spans="1:22">
      <c r="A3368" s="4"/>
      <c r="B3368" s="3"/>
      <c r="D3368" s="3"/>
      <c r="E3368" s="3"/>
      <c r="F3368" s="3"/>
      <c r="V3368" s="6"/>
    </row>
    <row r="3369" spans="1:22">
      <c r="A3369" s="4"/>
      <c r="B3369" s="3"/>
      <c r="D3369" s="3"/>
      <c r="E3369" s="3"/>
      <c r="F3369" s="3"/>
      <c r="V3369" s="6"/>
    </row>
    <row r="3370" spans="1:22">
      <c r="A3370" s="4"/>
      <c r="B3370" s="3"/>
      <c r="D3370" s="3"/>
      <c r="E3370" s="3"/>
      <c r="F3370" s="3"/>
      <c r="V3370" s="6"/>
    </row>
    <row r="3371" spans="1:22">
      <c r="A3371" s="4"/>
      <c r="B3371" s="3"/>
      <c r="E3371" s="3"/>
      <c r="F3371" s="3"/>
      <c r="V3371" s="6"/>
    </row>
    <row r="3372" spans="1:22">
      <c r="A3372" s="4"/>
      <c r="B3372" s="3"/>
      <c r="D3372" s="3"/>
      <c r="E3372" s="3"/>
      <c r="F3372" s="3"/>
      <c r="V3372" s="6"/>
    </row>
    <row r="3373" spans="1:22">
      <c r="A3373" s="4"/>
      <c r="B3373" s="3"/>
      <c r="D3373" s="3"/>
      <c r="E3373" s="3"/>
      <c r="F3373" s="3"/>
      <c r="V3373" s="6"/>
    </row>
    <row r="3374" spans="1:22">
      <c r="A3374" s="4"/>
      <c r="B3374" s="3"/>
      <c r="D3374" s="3"/>
      <c r="E3374" s="3"/>
      <c r="V3374" s="6"/>
    </row>
    <row r="3375" spans="1:22">
      <c r="A3375" s="4"/>
      <c r="B3375" s="3"/>
      <c r="D3375" s="3"/>
      <c r="E3375" s="3"/>
      <c r="F3375" s="3"/>
      <c r="V3375" s="6"/>
    </row>
    <row r="3376" spans="1:22">
      <c r="A3376" s="4"/>
      <c r="B3376" s="3"/>
      <c r="D3376" s="3"/>
      <c r="E3376" s="3"/>
      <c r="F3376" s="3"/>
      <c r="V3376" s="6"/>
    </row>
    <row r="3377" spans="1:22">
      <c r="A3377" s="4"/>
      <c r="B3377" s="3"/>
      <c r="E3377" s="3"/>
      <c r="F3377" s="3"/>
      <c r="V3377" s="6"/>
    </row>
    <row r="3378" spans="1:22">
      <c r="A3378" s="4"/>
      <c r="B3378" s="3"/>
      <c r="E3378" s="3"/>
      <c r="F3378" s="3"/>
      <c r="V3378" s="6"/>
    </row>
    <row r="3379" spans="1:22">
      <c r="A3379" s="4"/>
      <c r="B3379" s="3"/>
      <c r="E3379" s="3"/>
      <c r="F3379" s="3"/>
      <c r="V3379" s="6"/>
    </row>
    <row r="3380" spans="1:22">
      <c r="A3380" s="4"/>
      <c r="B3380" s="3"/>
      <c r="D3380" s="3"/>
      <c r="E3380" s="3"/>
      <c r="V3380" s="6"/>
    </row>
    <row r="3381" spans="1:22">
      <c r="A3381" s="4"/>
      <c r="B3381" s="3"/>
      <c r="D3381" s="3"/>
      <c r="E3381" s="3"/>
      <c r="F3381" s="3"/>
      <c r="V3381" s="6"/>
    </row>
    <row r="3382" spans="1:22">
      <c r="A3382" s="4"/>
      <c r="B3382" s="3"/>
      <c r="D3382" s="3"/>
      <c r="E3382" s="3"/>
      <c r="F3382" s="3"/>
      <c r="V3382" s="6"/>
    </row>
    <row r="3383" spans="1:22">
      <c r="A3383" s="4"/>
      <c r="B3383" s="3"/>
      <c r="D3383" s="3"/>
      <c r="E3383" s="3"/>
      <c r="F3383" s="3"/>
      <c r="V3383" s="6"/>
    </row>
    <row r="3384" spans="1:22">
      <c r="A3384" s="4"/>
      <c r="B3384" s="3"/>
      <c r="D3384" s="3"/>
      <c r="E3384" s="3"/>
      <c r="F3384" s="3"/>
      <c r="V3384" s="6"/>
    </row>
    <row r="3385" spans="1:22">
      <c r="A3385" s="4"/>
      <c r="B3385" s="3"/>
      <c r="D3385" s="3"/>
      <c r="V3385" s="6"/>
    </row>
    <row r="3386" spans="1:22">
      <c r="A3386" s="4"/>
      <c r="B3386" s="3"/>
      <c r="D3386" s="3"/>
      <c r="E3386" s="3"/>
      <c r="F3386" s="3"/>
      <c r="V3386" s="6"/>
    </row>
    <row r="3387" spans="1:22">
      <c r="A3387" s="4"/>
      <c r="B3387" s="3"/>
      <c r="D3387" s="3"/>
      <c r="E3387" s="3"/>
      <c r="F3387" s="3"/>
      <c r="V3387" s="6"/>
    </row>
    <row r="3388" spans="1:22">
      <c r="A3388" s="4"/>
      <c r="B3388" s="3"/>
      <c r="D3388" s="3"/>
      <c r="E3388" s="3"/>
      <c r="F3388" s="3"/>
      <c r="V3388" s="6"/>
    </row>
    <row r="3389" spans="1:22">
      <c r="A3389" s="4"/>
      <c r="B3389" s="3"/>
      <c r="D3389" s="3"/>
      <c r="E3389" s="3"/>
      <c r="F3389" s="3"/>
      <c r="V3389" s="6"/>
    </row>
    <row r="3390" spans="1:22">
      <c r="A3390" s="4"/>
      <c r="B3390" s="3"/>
      <c r="D3390" s="3"/>
      <c r="E3390" s="3"/>
      <c r="F3390" s="3"/>
      <c r="V3390" s="6"/>
    </row>
    <row r="3391" spans="1:22">
      <c r="A3391" s="4"/>
      <c r="B3391" s="3"/>
      <c r="D3391" s="3"/>
      <c r="E3391" s="3"/>
      <c r="V3391" s="6"/>
    </row>
    <row r="3392" spans="1:22">
      <c r="A3392" s="4"/>
      <c r="B3392" s="3"/>
      <c r="D3392" s="3"/>
      <c r="E3392" s="3"/>
      <c r="F3392" s="3"/>
      <c r="V3392" s="6"/>
    </row>
    <row r="3393" spans="1:22">
      <c r="A3393" s="4"/>
      <c r="B3393" s="3"/>
      <c r="D3393" s="3"/>
      <c r="E3393" s="3"/>
      <c r="F3393" s="3"/>
      <c r="V3393" s="6"/>
    </row>
    <row r="3394" spans="1:22">
      <c r="A3394" s="4"/>
      <c r="B3394" s="3"/>
      <c r="D3394" s="3"/>
      <c r="E3394" s="3"/>
      <c r="F3394" s="3"/>
      <c r="V3394" s="6"/>
    </row>
    <row r="3395" spans="1:22">
      <c r="A3395" s="4"/>
      <c r="B3395" s="3"/>
      <c r="E3395" s="3"/>
      <c r="F3395" s="3"/>
      <c r="V3395" s="6"/>
    </row>
    <row r="3396" spans="1:22">
      <c r="A3396" s="4"/>
      <c r="B3396" s="3"/>
      <c r="D3396" s="3"/>
      <c r="E3396" s="3"/>
      <c r="F3396" s="3"/>
      <c r="V3396" s="6"/>
    </row>
    <row r="3397" spans="1:22">
      <c r="A3397" s="4"/>
      <c r="B3397" s="3"/>
      <c r="D3397" s="3"/>
      <c r="E3397" s="3"/>
      <c r="F3397" s="3"/>
      <c r="V3397" s="6"/>
    </row>
    <row r="3398" spans="1:22">
      <c r="A3398" s="4"/>
      <c r="B3398" s="3"/>
      <c r="D3398" s="3"/>
      <c r="E3398" s="3"/>
      <c r="F3398" s="3"/>
      <c r="V3398" s="6"/>
    </row>
    <row r="3399" spans="1:22">
      <c r="A3399" s="4"/>
      <c r="B3399" s="3"/>
      <c r="D3399" s="3"/>
      <c r="E3399" s="3"/>
      <c r="F3399" s="3"/>
      <c r="V3399" s="6"/>
    </row>
    <row r="3400" spans="1:22">
      <c r="A3400" s="4"/>
      <c r="B3400" s="3"/>
      <c r="D3400" s="3"/>
      <c r="E3400" s="3"/>
      <c r="F3400" s="3"/>
      <c r="V3400" s="6"/>
    </row>
    <row r="3401" spans="1:22">
      <c r="A3401" s="4"/>
      <c r="B3401" s="3"/>
      <c r="D3401" s="3"/>
      <c r="V3401" s="6"/>
    </row>
    <row r="3402" spans="1:22">
      <c r="A3402" s="4"/>
      <c r="B3402" s="3"/>
      <c r="D3402" s="3"/>
      <c r="E3402" s="3"/>
      <c r="F3402" s="3"/>
      <c r="V3402" s="6"/>
    </row>
    <row r="3403" spans="1:22">
      <c r="A3403" s="4"/>
      <c r="B3403" s="3"/>
      <c r="D3403" s="3"/>
      <c r="V3403" s="6"/>
    </row>
    <row r="3404" spans="1:22">
      <c r="A3404" s="4"/>
      <c r="B3404" s="3"/>
      <c r="D3404" s="3"/>
      <c r="E3404" s="3"/>
      <c r="F3404" s="3"/>
      <c r="V3404" s="6"/>
    </row>
    <row r="3405" spans="1:22">
      <c r="A3405" s="4"/>
      <c r="B3405" s="3"/>
      <c r="D3405" s="3"/>
      <c r="E3405" s="3"/>
      <c r="F3405" s="3"/>
      <c r="V3405" s="6"/>
    </row>
    <row r="3406" spans="1:22">
      <c r="A3406" s="4"/>
      <c r="B3406" s="3"/>
      <c r="D3406" s="3"/>
      <c r="E3406" s="3"/>
      <c r="F3406" s="3"/>
      <c r="V3406" s="6"/>
    </row>
    <row r="3407" spans="1:22">
      <c r="A3407" s="4"/>
      <c r="B3407" s="3"/>
      <c r="D3407" s="3"/>
      <c r="E3407" s="3"/>
      <c r="F3407" s="3"/>
      <c r="V3407" s="6"/>
    </row>
    <row r="3408" spans="1:22">
      <c r="A3408" s="4"/>
      <c r="B3408" s="3"/>
      <c r="D3408" s="3"/>
      <c r="E3408" s="3"/>
      <c r="V3408" s="6"/>
    </row>
    <row r="3409" spans="1:22">
      <c r="A3409" s="4"/>
      <c r="B3409" s="3"/>
      <c r="E3409" s="3"/>
      <c r="F3409" s="3"/>
      <c r="V3409" s="6"/>
    </row>
    <row r="3410" spans="1:22">
      <c r="A3410" s="4"/>
      <c r="B3410" s="3"/>
      <c r="D3410" s="3"/>
      <c r="E3410" s="3"/>
      <c r="F3410" s="3"/>
      <c r="V3410" s="6"/>
    </row>
    <row r="3411" spans="1:22">
      <c r="A3411" s="4"/>
      <c r="B3411" s="3"/>
      <c r="D3411" s="3"/>
      <c r="E3411" s="3"/>
      <c r="F3411" s="3"/>
      <c r="V3411" s="6"/>
    </row>
    <row r="3412" spans="1:22">
      <c r="A3412" s="4"/>
      <c r="B3412" s="3"/>
      <c r="D3412" s="3"/>
      <c r="F3412" s="3"/>
      <c r="V3412" s="6"/>
    </row>
    <row r="3413" spans="1:22">
      <c r="A3413" s="4"/>
      <c r="B3413" s="3"/>
      <c r="D3413" s="3"/>
      <c r="E3413" s="3"/>
      <c r="F3413" s="3"/>
      <c r="V3413" s="6"/>
    </row>
    <row r="3414" spans="1:22">
      <c r="A3414" s="4"/>
      <c r="B3414" s="3"/>
      <c r="D3414" s="3"/>
      <c r="E3414" s="3"/>
      <c r="V3414" s="6"/>
    </row>
    <row r="3415" spans="1:22">
      <c r="A3415" s="4"/>
      <c r="B3415" s="3"/>
      <c r="E3415" s="3"/>
      <c r="F3415" s="3"/>
      <c r="V3415" s="6"/>
    </row>
    <row r="3416" spans="1:22">
      <c r="A3416" s="4"/>
      <c r="B3416" s="3"/>
      <c r="D3416" s="3"/>
      <c r="F3416" s="3"/>
      <c r="V3416" s="6"/>
    </row>
    <row r="3417" spans="1:22">
      <c r="A3417" s="4"/>
      <c r="B3417" s="3"/>
      <c r="D3417" s="3"/>
      <c r="E3417" s="3"/>
      <c r="F3417" s="3"/>
      <c r="V3417" s="6"/>
    </row>
    <row r="3418" spans="1:22">
      <c r="A3418" s="4"/>
      <c r="B3418" s="3"/>
      <c r="D3418" s="3"/>
      <c r="E3418" s="3"/>
      <c r="F3418" s="3"/>
      <c r="V3418" s="6"/>
    </row>
    <row r="3419" spans="1:22">
      <c r="A3419" s="4"/>
      <c r="B3419" s="3"/>
      <c r="D3419" s="3"/>
      <c r="E3419" s="3"/>
      <c r="F3419" s="3"/>
      <c r="V3419" s="6"/>
    </row>
    <row r="3420" spans="1:22">
      <c r="A3420" s="4"/>
      <c r="B3420" s="3"/>
      <c r="D3420" s="3"/>
      <c r="E3420" s="3"/>
      <c r="F3420" s="3"/>
      <c r="V3420" s="6"/>
    </row>
    <row r="3421" spans="1:22">
      <c r="A3421" s="4"/>
      <c r="B3421" s="3"/>
      <c r="D3421" s="3"/>
      <c r="E3421" s="3"/>
      <c r="F3421" s="3"/>
      <c r="V3421" s="6"/>
    </row>
    <row r="3422" spans="1:22">
      <c r="A3422" s="4"/>
      <c r="B3422" s="3"/>
      <c r="D3422" s="3"/>
      <c r="E3422" s="3"/>
      <c r="F3422" s="3"/>
      <c r="V3422" s="6"/>
    </row>
    <row r="3423" spans="1:22">
      <c r="A3423" s="4"/>
      <c r="B3423" s="3"/>
      <c r="D3423" s="3"/>
      <c r="E3423" s="3"/>
      <c r="F3423" s="3"/>
      <c r="V3423" s="6"/>
    </row>
    <row r="3424" spans="1:22">
      <c r="A3424" s="4"/>
      <c r="B3424" s="3"/>
      <c r="D3424" s="3"/>
      <c r="E3424" s="3"/>
      <c r="F3424" s="3"/>
      <c r="V3424" s="6"/>
    </row>
    <row r="3425" spans="1:22">
      <c r="A3425" s="4"/>
      <c r="B3425" s="3"/>
      <c r="D3425" s="3"/>
      <c r="E3425" s="3"/>
      <c r="F3425" s="3"/>
      <c r="V3425" s="6"/>
    </row>
    <row r="3426" spans="1:22">
      <c r="A3426" s="4"/>
      <c r="B3426" s="3"/>
      <c r="D3426" s="3"/>
      <c r="E3426" s="3"/>
      <c r="F3426" s="3"/>
      <c r="V3426" s="6"/>
    </row>
    <row r="3427" spans="1:22">
      <c r="A3427" s="4"/>
      <c r="B3427" s="3"/>
      <c r="D3427" s="3"/>
      <c r="E3427" s="3"/>
      <c r="F3427" s="3"/>
      <c r="V3427" s="6"/>
    </row>
    <row r="3428" spans="1:22">
      <c r="A3428" s="4"/>
      <c r="B3428" s="3"/>
      <c r="D3428" s="3"/>
      <c r="E3428" s="3"/>
      <c r="F3428" s="3"/>
      <c r="V3428" s="6"/>
    </row>
    <row r="3429" spans="1:22">
      <c r="A3429" s="4"/>
      <c r="B3429" s="3"/>
      <c r="D3429" s="3"/>
      <c r="E3429" s="3"/>
      <c r="V3429" s="6"/>
    </row>
    <row r="3430" spans="1:22">
      <c r="A3430" s="4"/>
      <c r="B3430" s="3"/>
      <c r="D3430" s="3"/>
      <c r="E3430" s="3"/>
      <c r="F3430" s="3"/>
      <c r="V3430" s="6"/>
    </row>
    <row r="3431" spans="1:22">
      <c r="A3431" s="4"/>
      <c r="B3431" s="3"/>
      <c r="D3431" s="3"/>
      <c r="E3431" s="3"/>
      <c r="F3431" s="3"/>
      <c r="V3431" s="6"/>
    </row>
    <row r="3432" spans="1:22">
      <c r="A3432" s="4"/>
      <c r="B3432" s="3"/>
      <c r="D3432" s="3"/>
      <c r="E3432" s="3"/>
      <c r="F3432" s="3"/>
      <c r="V3432" s="6"/>
    </row>
    <row r="3433" spans="1:22">
      <c r="A3433" s="4"/>
      <c r="B3433" s="3"/>
      <c r="D3433" s="3"/>
      <c r="E3433" s="3"/>
      <c r="F3433" s="3"/>
      <c r="V3433" s="6"/>
    </row>
    <row r="3434" spans="1:22">
      <c r="A3434" s="4"/>
      <c r="B3434" s="3"/>
      <c r="D3434" s="3"/>
      <c r="E3434" s="3"/>
      <c r="F3434" s="3"/>
      <c r="V3434" s="6"/>
    </row>
    <row r="3435" spans="1:22">
      <c r="A3435" s="4"/>
      <c r="B3435" s="3"/>
      <c r="D3435" s="3"/>
      <c r="E3435" s="3"/>
      <c r="F3435" s="3"/>
      <c r="V3435" s="6"/>
    </row>
    <row r="3436" spans="1:22">
      <c r="A3436" s="4"/>
      <c r="B3436" s="3"/>
      <c r="D3436" s="3"/>
      <c r="V3436" s="6"/>
    </row>
    <row r="3437" spans="1:22">
      <c r="A3437" s="4"/>
      <c r="B3437" s="3"/>
      <c r="E3437" s="3"/>
      <c r="F3437" s="3"/>
      <c r="V3437" s="6"/>
    </row>
    <row r="3438" spans="1:22">
      <c r="A3438" s="4"/>
      <c r="B3438" s="3"/>
      <c r="D3438" s="3"/>
      <c r="E3438" s="3"/>
      <c r="F3438" s="3"/>
      <c r="V3438" s="6"/>
    </row>
    <row r="3439" spans="1:22">
      <c r="A3439" s="4"/>
      <c r="B3439" s="3"/>
      <c r="E3439" s="3"/>
      <c r="F3439" s="3"/>
      <c r="V3439" s="6"/>
    </row>
    <row r="3440" spans="1:22">
      <c r="A3440" s="4"/>
      <c r="B3440" s="3"/>
      <c r="D3440" s="3"/>
      <c r="F3440" s="3"/>
      <c r="V3440" s="6"/>
    </row>
    <row r="3441" spans="1:22">
      <c r="A3441" s="4"/>
      <c r="B3441" s="3"/>
      <c r="D3441" s="3"/>
      <c r="F3441" s="3"/>
      <c r="V3441" s="6"/>
    </row>
    <row r="3442" spans="1:22">
      <c r="A3442" s="4"/>
      <c r="B3442" s="3"/>
      <c r="D3442" s="3"/>
      <c r="E3442" s="3"/>
      <c r="F3442" s="3"/>
      <c r="V3442" s="6"/>
    </row>
    <row r="3443" spans="1:22">
      <c r="A3443" s="4"/>
      <c r="B3443" s="3"/>
      <c r="E3443" s="3"/>
      <c r="F3443" s="3"/>
      <c r="V3443" s="6"/>
    </row>
    <row r="3444" spans="1:22">
      <c r="A3444" s="4"/>
      <c r="B3444" s="3"/>
      <c r="D3444" s="3"/>
      <c r="E3444" s="3"/>
      <c r="F3444" s="3"/>
      <c r="V3444" s="6"/>
    </row>
    <row r="3445" spans="1:22">
      <c r="A3445" s="4"/>
      <c r="B3445" s="3"/>
      <c r="E3445" s="3"/>
      <c r="F3445" s="3"/>
      <c r="V3445" s="6"/>
    </row>
    <row r="3446" spans="1:22">
      <c r="A3446" s="4"/>
      <c r="B3446" s="3"/>
      <c r="D3446" s="3"/>
      <c r="E3446" s="3"/>
      <c r="F3446" s="3"/>
      <c r="V3446" s="6"/>
    </row>
    <row r="3447" spans="1:22">
      <c r="A3447" s="4"/>
      <c r="B3447" s="3"/>
      <c r="D3447" s="3"/>
      <c r="E3447" s="3"/>
      <c r="V3447" s="6"/>
    </row>
    <row r="3448" spans="1:22">
      <c r="A3448" s="4"/>
      <c r="B3448" s="3"/>
      <c r="E3448" s="3"/>
      <c r="F3448" s="3"/>
      <c r="V3448" s="6"/>
    </row>
    <row r="3449" spans="1:22">
      <c r="A3449" s="4"/>
      <c r="B3449" s="3"/>
      <c r="D3449" s="3"/>
      <c r="E3449" s="3"/>
      <c r="F3449" s="3"/>
      <c r="V3449" s="6"/>
    </row>
    <row r="3450" spans="1:22">
      <c r="A3450" s="4"/>
      <c r="B3450" s="3"/>
      <c r="D3450" s="3"/>
      <c r="E3450" s="3"/>
      <c r="F3450" s="3"/>
      <c r="V3450" s="6"/>
    </row>
    <row r="3451" spans="1:22">
      <c r="A3451" s="4"/>
      <c r="B3451" s="3"/>
      <c r="E3451" s="3"/>
      <c r="V3451" s="6"/>
    </row>
    <row r="3452" spans="1:22">
      <c r="A3452" s="4"/>
      <c r="B3452" s="3"/>
      <c r="D3452" s="3"/>
      <c r="E3452" s="3"/>
      <c r="F3452" s="3"/>
      <c r="V3452" s="6"/>
    </row>
    <row r="3453" spans="1:22">
      <c r="A3453" s="4"/>
      <c r="B3453" s="3"/>
      <c r="D3453" s="3"/>
      <c r="E3453" s="3"/>
      <c r="F3453" s="3"/>
      <c r="V3453" s="6"/>
    </row>
    <row r="3454" spans="1:22">
      <c r="A3454" s="4"/>
      <c r="B3454" s="3"/>
      <c r="E3454" s="3"/>
      <c r="F3454" s="3"/>
      <c r="V3454" s="6"/>
    </row>
    <row r="3455" spans="1:22">
      <c r="A3455" s="4"/>
      <c r="B3455" s="3"/>
      <c r="E3455" s="3"/>
      <c r="F3455" s="3"/>
      <c r="V3455" s="6"/>
    </row>
    <row r="3456" spans="1:22">
      <c r="A3456" s="4"/>
      <c r="B3456" s="3"/>
      <c r="D3456" s="3"/>
      <c r="E3456" s="3"/>
      <c r="F3456" s="3"/>
      <c r="V3456" s="6"/>
    </row>
    <row r="3457" spans="1:22">
      <c r="A3457" s="4"/>
      <c r="B3457" s="3"/>
      <c r="D3457" s="3"/>
      <c r="E3457" s="3"/>
      <c r="F3457" s="3"/>
      <c r="V3457" s="6"/>
    </row>
    <row r="3458" spans="1:22">
      <c r="A3458" s="4"/>
      <c r="B3458" s="3"/>
      <c r="D3458" s="3"/>
      <c r="E3458" s="3"/>
      <c r="F3458" s="3"/>
      <c r="V3458" s="6"/>
    </row>
    <row r="3459" spans="1:22">
      <c r="A3459" s="4"/>
      <c r="B3459" s="3"/>
      <c r="D3459" s="3"/>
      <c r="E3459" s="3"/>
      <c r="F3459" s="3"/>
      <c r="V3459" s="6"/>
    </row>
    <row r="3460" spans="1:22">
      <c r="A3460" s="4"/>
      <c r="B3460" s="3"/>
      <c r="D3460" s="3"/>
      <c r="E3460" s="3"/>
      <c r="F3460" s="3"/>
      <c r="V3460" s="6"/>
    </row>
    <row r="3461" spans="1:22">
      <c r="A3461" s="4"/>
      <c r="B3461" s="3"/>
      <c r="D3461" s="3"/>
      <c r="E3461" s="3"/>
      <c r="F3461" s="3"/>
      <c r="V3461" s="6"/>
    </row>
    <row r="3462" spans="1:22">
      <c r="A3462" s="4"/>
      <c r="B3462" s="3"/>
      <c r="D3462" s="3"/>
      <c r="E3462" s="3"/>
      <c r="F3462" s="3"/>
      <c r="V3462" s="6"/>
    </row>
    <row r="3463" spans="1:22">
      <c r="A3463" s="4"/>
      <c r="B3463" s="3"/>
      <c r="D3463" s="3"/>
      <c r="E3463" s="3"/>
      <c r="F3463" s="3"/>
      <c r="V3463" s="6"/>
    </row>
    <row r="3464" spans="1:22">
      <c r="A3464" s="4"/>
      <c r="B3464" s="3"/>
      <c r="D3464" s="3"/>
      <c r="E3464" s="3"/>
      <c r="F3464" s="3"/>
      <c r="V3464" s="6"/>
    </row>
    <row r="3465" spans="1:22">
      <c r="A3465" s="4"/>
      <c r="B3465" s="3"/>
      <c r="D3465" s="3"/>
      <c r="E3465" s="3"/>
      <c r="F3465" s="3"/>
      <c r="V3465" s="6"/>
    </row>
    <row r="3466" spans="1:22">
      <c r="A3466" s="4"/>
      <c r="B3466" s="3"/>
      <c r="D3466" s="3"/>
      <c r="E3466" s="3"/>
      <c r="F3466" s="3"/>
      <c r="V3466" s="6"/>
    </row>
    <row r="3467" spans="1:22">
      <c r="A3467" s="4"/>
      <c r="B3467" s="3"/>
      <c r="D3467" s="3"/>
      <c r="E3467" s="3"/>
      <c r="F3467" s="3"/>
      <c r="V3467" s="6"/>
    </row>
    <row r="3468" spans="1:22">
      <c r="A3468" s="4"/>
      <c r="B3468" s="3"/>
      <c r="D3468" s="3"/>
      <c r="E3468" s="3"/>
      <c r="F3468" s="3"/>
      <c r="V3468" s="6"/>
    </row>
    <row r="3469" spans="1:22">
      <c r="A3469" s="4"/>
      <c r="B3469" s="3"/>
      <c r="D3469" s="3"/>
      <c r="E3469" s="3"/>
      <c r="F3469" s="3"/>
      <c r="V3469" s="6"/>
    </row>
    <row r="3470" spans="1:22">
      <c r="A3470" s="4"/>
      <c r="B3470" s="3"/>
      <c r="D3470" s="3"/>
      <c r="E3470" s="3"/>
      <c r="F3470" s="3"/>
      <c r="V3470" s="6"/>
    </row>
    <row r="3471" spans="1:22">
      <c r="A3471" s="4"/>
      <c r="B3471" s="3"/>
      <c r="D3471" s="3"/>
      <c r="E3471" s="3"/>
      <c r="F3471" s="3"/>
      <c r="V3471" s="6"/>
    </row>
    <row r="3472" spans="1:22">
      <c r="A3472" s="4"/>
      <c r="B3472" s="3"/>
      <c r="D3472" s="3"/>
      <c r="E3472" s="3"/>
      <c r="F3472" s="3"/>
      <c r="V3472" s="6"/>
    </row>
    <row r="3473" spans="1:22">
      <c r="A3473" s="4"/>
      <c r="B3473" s="3"/>
      <c r="D3473" s="3"/>
      <c r="E3473" s="3"/>
      <c r="F3473" s="3"/>
      <c r="V3473" s="6"/>
    </row>
    <row r="3474" spans="1:22">
      <c r="A3474" s="4"/>
      <c r="B3474" s="3"/>
      <c r="D3474" s="3"/>
      <c r="E3474" s="3"/>
      <c r="F3474" s="3"/>
      <c r="V3474" s="6"/>
    </row>
    <row r="3475" spans="1:22">
      <c r="A3475" s="4"/>
      <c r="B3475" s="3"/>
      <c r="D3475" s="3"/>
      <c r="E3475" s="3"/>
      <c r="F3475" s="3"/>
      <c r="V3475" s="6"/>
    </row>
    <row r="3476" spans="1:22">
      <c r="A3476" s="4"/>
      <c r="B3476" s="3"/>
      <c r="D3476" s="3"/>
      <c r="E3476" s="3"/>
      <c r="V3476" s="6"/>
    </row>
    <row r="3477" spans="1:22">
      <c r="A3477" s="4"/>
      <c r="B3477" s="3"/>
      <c r="E3477" s="3"/>
      <c r="F3477" s="3"/>
      <c r="V3477" s="6"/>
    </row>
    <row r="3478" spans="1:22">
      <c r="A3478" s="4"/>
      <c r="B3478" s="3"/>
      <c r="D3478" s="3"/>
      <c r="E3478" s="3"/>
      <c r="F3478" s="3"/>
      <c r="V3478" s="6"/>
    </row>
    <row r="3479" spans="1:22">
      <c r="A3479" s="4"/>
      <c r="B3479" s="3"/>
      <c r="D3479" s="3"/>
      <c r="E3479" s="3"/>
      <c r="F3479" s="3"/>
      <c r="V3479" s="6"/>
    </row>
    <row r="3480" spans="1:22">
      <c r="A3480" s="4"/>
      <c r="B3480" s="3"/>
      <c r="D3480" s="3"/>
      <c r="E3480" s="3"/>
      <c r="F3480" s="3"/>
      <c r="V3480" s="6"/>
    </row>
    <row r="3481" spans="1:22">
      <c r="A3481" s="4"/>
      <c r="B3481" s="3"/>
      <c r="D3481" s="3"/>
      <c r="E3481" s="3"/>
      <c r="F3481" s="3"/>
      <c r="V3481" s="6"/>
    </row>
    <row r="3482" spans="1:22">
      <c r="A3482" s="4"/>
      <c r="B3482" s="3"/>
      <c r="D3482" s="3"/>
      <c r="F3482" s="3"/>
      <c r="V3482" s="6"/>
    </row>
    <row r="3483" spans="1:22">
      <c r="A3483" s="4"/>
      <c r="B3483" s="3"/>
      <c r="D3483" s="3"/>
      <c r="F3483" s="3"/>
      <c r="V3483" s="6"/>
    </row>
    <row r="3484" spans="1:22">
      <c r="A3484" s="4"/>
      <c r="B3484" s="3"/>
      <c r="D3484" s="3"/>
      <c r="E3484" s="3"/>
      <c r="F3484" s="3"/>
      <c r="V3484" s="6"/>
    </row>
    <row r="3485" spans="1:22">
      <c r="A3485" s="4"/>
      <c r="B3485" s="3"/>
      <c r="D3485" s="3"/>
      <c r="E3485" s="3"/>
      <c r="F3485" s="3"/>
      <c r="V3485" s="6"/>
    </row>
    <row r="3486" spans="1:22">
      <c r="A3486" s="4"/>
      <c r="B3486" s="3"/>
      <c r="D3486" s="3"/>
      <c r="F3486" s="3"/>
      <c r="V3486" s="6"/>
    </row>
    <row r="3487" spans="1:22">
      <c r="A3487" s="4"/>
      <c r="B3487" s="3"/>
      <c r="D3487" s="3"/>
      <c r="E3487" s="3"/>
      <c r="F3487" s="3"/>
      <c r="V3487" s="6"/>
    </row>
    <row r="3488" spans="1:22">
      <c r="A3488" s="4"/>
      <c r="B3488" s="3"/>
      <c r="D3488" s="3"/>
      <c r="F3488" s="3"/>
      <c r="V3488" s="6"/>
    </row>
    <row r="3489" spans="1:22">
      <c r="A3489" s="4"/>
      <c r="B3489" s="3"/>
      <c r="D3489" s="3"/>
      <c r="E3489" s="3"/>
      <c r="F3489" s="3"/>
      <c r="V3489" s="6"/>
    </row>
    <row r="3490" spans="1:22">
      <c r="A3490" s="4"/>
      <c r="B3490" s="3"/>
      <c r="D3490" s="3"/>
      <c r="E3490" s="3"/>
      <c r="F3490" s="3"/>
      <c r="V3490" s="6"/>
    </row>
    <row r="3491" spans="1:22">
      <c r="A3491" s="4"/>
      <c r="B3491" s="3"/>
      <c r="E3491" s="3"/>
      <c r="F3491" s="3"/>
      <c r="V3491" s="6"/>
    </row>
    <row r="3492" spans="1:22">
      <c r="A3492" s="4"/>
      <c r="B3492" s="3"/>
      <c r="D3492" s="3"/>
      <c r="E3492" s="3"/>
      <c r="F3492" s="3"/>
      <c r="V3492" s="6"/>
    </row>
    <row r="3493" spans="1:22">
      <c r="A3493" s="4"/>
      <c r="B3493" s="3"/>
      <c r="D3493" s="3"/>
      <c r="E3493" s="3"/>
      <c r="F3493" s="3"/>
      <c r="V3493" s="6"/>
    </row>
    <row r="3494" spans="1:22">
      <c r="A3494" s="4"/>
      <c r="B3494" s="3"/>
      <c r="D3494" s="3"/>
      <c r="E3494" s="3"/>
      <c r="F3494" s="3"/>
      <c r="V3494" s="6"/>
    </row>
    <row r="3495" spans="1:22">
      <c r="A3495" s="4"/>
      <c r="B3495" s="3"/>
      <c r="D3495" s="3"/>
      <c r="F3495" s="3"/>
      <c r="V3495" s="6"/>
    </row>
    <row r="3496" spans="1:22">
      <c r="A3496" s="4"/>
      <c r="B3496" s="3"/>
      <c r="D3496" s="3"/>
      <c r="E3496" s="3"/>
      <c r="F3496" s="3"/>
      <c r="V3496" s="6"/>
    </row>
    <row r="3497" spans="1:22">
      <c r="A3497" s="4"/>
      <c r="B3497" s="3"/>
      <c r="D3497" s="3"/>
      <c r="F3497" s="3"/>
      <c r="V3497" s="6"/>
    </row>
    <row r="3498" spans="1:22">
      <c r="A3498" s="4"/>
      <c r="B3498" s="3"/>
      <c r="D3498" s="3"/>
      <c r="E3498" s="3"/>
      <c r="F3498" s="3"/>
      <c r="V3498" s="6"/>
    </row>
    <row r="3499" spans="1:22">
      <c r="A3499" s="4"/>
      <c r="B3499" s="3"/>
      <c r="D3499" s="3"/>
      <c r="E3499" s="3"/>
      <c r="F3499" s="3"/>
      <c r="V3499" s="6"/>
    </row>
    <row r="3500" spans="1:22">
      <c r="A3500" s="4"/>
      <c r="B3500" s="3"/>
      <c r="D3500" s="3"/>
      <c r="E3500" s="3"/>
      <c r="F3500" s="3"/>
      <c r="V3500" s="6"/>
    </row>
    <row r="3501" spans="1:22">
      <c r="A3501" s="4"/>
      <c r="B3501" s="3"/>
      <c r="D3501" s="3"/>
      <c r="E3501" s="3"/>
      <c r="F3501" s="3"/>
      <c r="V3501" s="6"/>
    </row>
    <row r="3502" spans="1:22">
      <c r="A3502" s="4"/>
      <c r="B3502" s="3"/>
      <c r="D3502" s="3"/>
      <c r="E3502" s="3"/>
      <c r="F3502" s="3"/>
      <c r="V3502" s="6"/>
    </row>
    <row r="3503" spans="1:22">
      <c r="A3503" s="4"/>
      <c r="B3503" s="3"/>
      <c r="E3503" s="3"/>
      <c r="F3503" s="3"/>
      <c r="V3503" s="6"/>
    </row>
    <row r="3504" spans="1:22">
      <c r="A3504" s="4"/>
      <c r="B3504" s="3"/>
      <c r="D3504" s="3"/>
      <c r="E3504" s="3"/>
      <c r="F3504" s="3"/>
      <c r="V3504" s="6"/>
    </row>
    <row r="3505" spans="1:22">
      <c r="A3505" s="4"/>
      <c r="B3505" s="3"/>
      <c r="D3505" s="3"/>
      <c r="E3505" s="3"/>
      <c r="F3505" s="3"/>
      <c r="V3505" s="6"/>
    </row>
    <row r="3506" spans="1:22">
      <c r="A3506" s="4"/>
      <c r="B3506" s="3"/>
      <c r="D3506" s="3"/>
      <c r="F3506" s="3"/>
      <c r="V3506" s="6"/>
    </row>
    <row r="3507" spans="1:22">
      <c r="A3507" s="4"/>
      <c r="B3507" s="3"/>
      <c r="D3507" s="3"/>
      <c r="E3507" s="3"/>
      <c r="F3507" s="3"/>
      <c r="V3507" s="6"/>
    </row>
    <row r="3508" spans="1:22">
      <c r="A3508" s="4"/>
      <c r="B3508" s="3"/>
      <c r="D3508" s="3"/>
      <c r="E3508" s="3"/>
      <c r="F3508" s="3"/>
      <c r="V3508" s="6"/>
    </row>
    <row r="3509" spans="1:22">
      <c r="A3509" s="4"/>
      <c r="B3509" s="3"/>
      <c r="D3509" s="3"/>
      <c r="E3509" s="3"/>
      <c r="F3509" s="3"/>
      <c r="V3509" s="6"/>
    </row>
    <row r="3510" spans="1:22">
      <c r="A3510" s="4"/>
      <c r="D3510" s="3"/>
      <c r="E3510" s="3"/>
      <c r="F3510" s="3"/>
      <c r="V3510" s="6"/>
    </row>
    <row r="3511" spans="1:22">
      <c r="A3511" s="4"/>
      <c r="B3511" s="3"/>
      <c r="E3511" s="3"/>
      <c r="F3511" s="3"/>
      <c r="V3511" s="6"/>
    </row>
    <row r="3512" spans="1:22">
      <c r="A3512" s="4"/>
      <c r="B3512" s="3"/>
      <c r="E3512" s="3"/>
      <c r="F3512" s="3"/>
      <c r="V3512" s="6"/>
    </row>
    <row r="3513" spans="1:22">
      <c r="A3513" s="4"/>
      <c r="B3513" s="3"/>
      <c r="D3513" s="3"/>
      <c r="E3513" s="3"/>
      <c r="F3513" s="3"/>
      <c r="V3513" s="6"/>
    </row>
    <row r="3514" spans="1:22">
      <c r="A3514" s="4"/>
      <c r="B3514" s="3"/>
      <c r="E3514" s="3"/>
      <c r="F3514" s="3"/>
      <c r="V3514" s="6"/>
    </row>
    <row r="3515" spans="1:22">
      <c r="A3515" s="4"/>
      <c r="B3515" s="3"/>
      <c r="E3515" s="3"/>
      <c r="F3515" s="3"/>
      <c r="V3515" s="6"/>
    </row>
    <row r="3516" spans="1:22">
      <c r="A3516" s="4"/>
      <c r="B3516" s="3"/>
      <c r="D3516" s="3"/>
      <c r="V3516" s="6"/>
    </row>
    <row r="3517" spans="1:22">
      <c r="A3517" s="4"/>
      <c r="B3517" s="3"/>
      <c r="D3517" s="3"/>
      <c r="F3517" s="3"/>
      <c r="V3517" s="6"/>
    </row>
    <row r="3518" spans="1:22">
      <c r="A3518" s="4"/>
      <c r="B3518" s="3"/>
      <c r="D3518" s="3"/>
      <c r="E3518" s="3"/>
      <c r="V3518" s="6"/>
    </row>
    <row r="3519" spans="1:22">
      <c r="A3519" s="4"/>
      <c r="B3519" s="3"/>
      <c r="D3519" s="3"/>
      <c r="F3519" s="3"/>
      <c r="V3519" s="6"/>
    </row>
    <row r="3520" spans="1:22">
      <c r="A3520" s="4"/>
      <c r="B3520" s="3"/>
      <c r="D3520" s="3"/>
      <c r="F3520" s="3"/>
      <c r="V3520" s="6"/>
    </row>
    <row r="3521" spans="1:22">
      <c r="A3521" s="4"/>
      <c r="B3521" s="3"/>
      <c r="D3521" s="3"/>
      <c r="E3521" s="3"/>
      <c r="F3521" s="3"/>
      <c r="V3521" s="6"/>
    </row>
    <row r="3522" spans="1:22">
      <c r="A3522" s="4"/>
      <c r="B3522" s="3"/>
      <c r="D3522" s="3"/>
      <c r="E3522" s="3"/>
      <c r="F3522" s="3"/>
      <c r="V3522" s="6"/>
    </row>
    <row r="3523" spans="1:22">
      <c r="A3523" s="4"/>
      <c r="B3523" s="3"/>
      <c r="E3523" s="3"/>
      <c r="F3523" s="3"/>
      <c r="V3523" s="6"/>
    </row>
    <row r="3524" spans="1:22">
      <c r="A3524" s="4"/>
      <c r="B3524" s="3"/>
      <c r="D3524" s="3"/>
      <c r="E3524" s="3"/>
      <c r="F3524" s="3"/>
      <c r="V3524" s="6"/>
    </row>
    <row r="3525" spans="1:22">
      <c r="A3525" s="4"/>
      <c r="B3525" s="3"/>
      <c r="D3525" s="3"/>
      <c r="E3525" s="3"/>
      <c r="F3525" s="3"/>
      <c r="V3525" s="6"/>
    </row>
    <row r="3526" spans="1:22">
      <c r="A3526" s="4"/>
      <c r="B3526" s="3"/>
      <c r="D3526" s="3"/>
      <c r="E3526" s="3"/>
      <c r="F3526" s="3"/>
      <c r="V3526" s="6"/>
    </row>
    <row r="3527" spans="1:22">
      <c r="A3527" s="4"/>
      <c r="B3527" s="3"/>
      <c r="D3527" s="3"/>
      <c r="E3527" s="3"/>
      <c r="F3527" s="3"/>
      <c r="V3527" s="6"/>
    </row>
    <row r="3528" spans="1:22">
      <c r="A3528" s="4"/>
      <c r="B3528" s="3"/>
      <c r="D3528" s="3"/>
      <c r="E3528" s="3"/>
      <c r="V3528" s="6"/>
    </row>
    <row r="3529" spans="1:22">
      <c r="A3529" s="4"/>
      <c r="B3529" s="3"/>
      <c r="D3529" s="3"/>
      <c r="E3529" s="3"/>
      <c r="F3529" s="3"/>
      <c r="V3529" s="6"/>
    </row>
    <row r="3530" spans="1:22">
      <c r="A3530" s="4"/>
      <c r="B3530" s="3"/>
      <c r="D3530" s="3"/>
      <c r="E3530" s="3"/>
      <c r="F3530" s="3"/>
      <c r="V3530" s="6"/>
    </row>
    <row r="3531" spans="1:22">
      <c r="A3531" s="4"/>
      <c r="B3531" s="3"/>
      <c r="D3531" s="3"/>
      <c r="E3531" s="3"/>
      <c r="F3531" s="3"/>
      <c r="V3531" s="6"/>
    </row>
    <row r="3532" spans="1:22">
      <c r="A3532" s="4"/>
      <c r="B3532" s="3"/>
      <c r="D3532" s="3"/>
      <c r="E3532" s="3"/>
      <c r="F3532" s="3"/>
      <c r="V3532" s="6"/>
    </row>
    <row r="3533" spans="1:22">
      <c r="A3533" s="4"/>
      <c r="B3533" s="3"/>
      <c r="D3533" s="3"/>
      <c r="E3533" s="3"/>
      <c r="F3533" s="3"/>
      <c r="V3533" s="6"/>
    </row>
    <row r="3534" spans="1:22">
      <c r="A3534" s="4"/>
      <c r="B3534" s="3"/>
      <c r="D3534" s="3"/>
      <c r="E3534" s="3"/>
      <c r="F3534" s="3"/>
      <c r="V3534" s="6"/>
    </row>
    <row r="3535" spans="1:22">
      <c r="A3535" s="4"/>
      <c r="B3535" s="3"/>
      <c r="D3535" s="3"/>
      <c r="F3535" s="3"/>
      <c r="V3535" s="6"/>
    </row>
    <row r="3536" spans="1:22">
      <c r="A3536" s="4"/>
      <c r="B3536" s="3"/>
      <c r="D3536" s="3"/>
      <c r="E3536" s="3"/>
      <c r="F3536" s="3"/>
      <c r="V3536" s="6"/>
    </row>
    <row r="3537" spans="1:22">
      <c r="A3537" s="4"/>
      <c r="B3537" s="3"/>
      <c r="D3537" s="3"/>
      <c r="F3537" s="3"/>
      <c r="V3537" s="6"/>
    </row>
    <row r="3538" spans="1:22">
      <c r="A3538" s="4"/>
      <c r="B3538" s="3"/>
      <c r="D3538" s="3"/>
      <c r="E3538" s="3"/>
      <c r="F3538" s="3"/>
      <c r="V3538" s="6"/>
    </row>
    <row r="3539" spans="1:22">
      <c r="A3539" s="4"/>
      <c r="B3539" s="3"/>
      <c r="D3539" s="3"/>
      <c r="E3539" s="3"/>
      <c r="F3539" s="3"/>
      <c r="V3539" s="6"/>
    </row>
    <row r="3540" spans="1:22">
      <c r="A3540" s="4"/>
      <c r="B3540" s="3"/>
      <c r="D3540" s="3"/>
      <c r="E3540" s="3"/>
      <c r="V3540" s="6"/>
    </row>
    <row r="3541" spans="1:22">
      <c r="A3541" s="4"/>
      <c r="B3541" s="3"/>
      <c r="E3541" s="3"/>
      <c r="F3541" s="3"/>
      <c r="V3541" s="6"/>
    </row>
    <row r="3542" spans="1:22">
      <c r="A3542" s="4"/>
      <c r="B3542" s="3"/>
      <c r="D3542" s="3"/>
      <c r="E3542" s="3"/>
      <c r="V3542" s="6"/>
    </row>
    <row r="3543" spans="1:22">
      <c r="A3543" s="4"/>
      <c r="B3543" s="3"/>
      <c r="D3543" s="3"/>
      <c r="E3543" s="3"/>
      <c r="F3543" s="3"/>
      <c r="V3543" s="6"/>
    </row>
    <row r="3544" spans="1:22">
      <c r="A3544" s="4"/>
      <c r="B3544" s="3"/>
      <c r="D3544" s="3"/>
      <c r="E3544" s="3"/>
      <c r="F3544" s="3"/>
      <c r="V3544" s="6"/>
    </row>
    <row r="3545" spans="1:22">
      <c r="A3545" s="4"/>
      <c r="B3545" s="3"/>
      <c r="D3545" s="3"/>
      <c r="E3545" s="3"/>
      <c r="V3545" s="6"/>
    </row>
    <row r="3546" spans="1:22">
      <c r="A3546" s="4"/>
      <c r="B3546" s="3"/>
      <c r="D3546" s="3"/>
      <c r="E3546" s="3"/>
      <c r="F3546" s="3"/>
      <c r="V3546" s="6"/>
    </row>
    <row r="3547" spans="1:22">
      <c r="A3547" s="4"/>
      <c r="B3547" s="3"/>
      <c r="D3547" s="3"/>
      <c r="E3547" s="3"/>
      <c r="F3547" s="3"/>
      <c r="V3547" s="6"/>
    </row>
    <row r="3548" spans="1:22">
      <c r="A3548" s="4"/>
      <c r="B3548" s="3"/>
      <c r="D3548" s="3"/>
      <c r="F3548" s="3"/>
      <c r="V3548" s="6"/>
    </row>
    <row r="3549" spans="1:22">
      <c r="A3549" s="4"/>
      <c r="B3549" s="3"/>
      <c r="D3549" s="3"/>
      <c r="E3549" s="3"/>
      <c r="F3549" s="3"/>
      <c r="V3549" s="6"/>
    </row>
    <row r="3550" spans="1:22">
      <c r="A3550" s="4"/>
      <c r="B3550" s="3"/>
      <c r="D3550" s="3"/>
      <c r="E3550" s="3"/>
      <c r="F3550" s="3"/>
      <c r="V3550" s="6"/>
    </row>
    <row r="3551" spans="1:22">
      <c r="A3551" s="4"/>
      <c r="B3551" s="3"/>
      <c r="D3551" s="3"/>
      <c r="E3551" s="3"/>
      <c r="F3551" s="3"/>
      <c r="V3551" s="6"/>
    </row>
    <row r="3552" spans="1:22">
      <c r="A3552" s="4"/>
      <c r="B3552" s="3"/>
      <c r="D3552" s="3"/>
      <c r="E3552" s="3"/>
      <c r="F3552" s="3"/>
      <c r="V3552" s="6"/>
    </row>
    <row r="3553" spans="1:22">
      <c r="A3553" s="4"/>
      <c r="B3553" s="3"/>
      <c r="D3553" s="3"/>
      <c r="E3553" s="3"/>
      <c r="F3553" s="3"/>
      <c r="V3553" s="6"/>
    </row>
    <row r="3554" spans="1:22">
      <c r="A3554" s="4"/>
      <c r="B3554" s="3"/>
      <c r="D3554" s="3"/>
      <c r="E3554" s="3"/>
      <c r="F3554" s="3"/>
      <c r="V3554" s="6"/>
    </row>
    <row r="3555" spans="1:22">
      <c r="A3555" s="4"/>
      <c r="B3555" s="3"/>
      <c r="D3555" s="3"/>
      <c r="F3555" s="3"/>
      <c r="V3555" s="6"/>
    </row>
    <row r="3556" spans="1:22">
      <c r="A3556" s="4"/>
      <c r="B3556" s="3"/>
      <c r="D3556" s="3"/>
      <c r="E3556" s="3"/>
      <c r="F3556" s="3"/>
      <c r="V3556" s="6"/>
    </row>
    <row r="3557" spans="1:22">
      <c r="A3557" s="4"/>
      <c r="B3557" s="3"/>
      <c r="D3557" s="3"/>
      <c r="E3557" s="3"/>
      <c r="F3557" s="3"/>
      <c r="V3557" s="6"/>
    </row>
    <row r="3558" spans="1:22">
      <c r="A3558" s="4"/>
      <c r="B3558" s="3"/>
      <c r="D3558" s="3"/>
      <c r="F3558" s="3"/>
      <c r="V3558" s="6"/>
    </row>
    <row r="3559" spans="1:22">
      <c r="A3559" s="4"/>
      <c r="B3559" s="3"/>
      <c r="D3559" s="3"/>
      <c r="E3559" s="3"/>
      <c r="V3559" s="6"/>
    </row>
    <row r="3560" spans="1:22">
      <c r="A3560" s="4"/>
      <c r="B3560" s="3"/>
      <c r="D3560" s="3"/>
      <c r="E3560" s="3"/>
      <c r="F3560" s="3"/>
      <c r="V3560" s="6"/>
    </row>
    <row r="3561" spans="1:22">
      <c r="A3561" s="4"/>
      <c r="B3561" s="3"/>
      <c r="D3561" s="3"/>
      <c r="E3561" s="3"/>
      <c r="F3561" s="3"/>
      <c r="V3561" s="6"/>
    </row>
    <row r="3562" spans="1:22">
      <c r="A3562" s="4"/>
      <c r="B3562" s="3"/>
      <c r="D3562" s="3"/>
      <c r="E3562" s="3"/>
      <c r="V3562" s="6"/>
    </row>
    <row r="3563" spans="1:22">
      <c r="A3563" s="4"/>
      <c r="B3563" s="3"/>
      <c r="E3563" s="3"/>
      <c r="F3563" s="3"/>
      <c r="V3563" s="6"/>
    </row>
    <row r="3564" spans="1:22">
      <c r="A3564" s="4"/>
      <c r="B3564" s="3"/>
      <c r="D3564" s="3"/>
      <c r="E3564" s="3"/>
      <c r="F3564" s="3"/>
      <c r="V3564" s="6"/>
    </row>
    <row r="3565" spans="1:22">
      <c r="A3565" s="4"/>
      <c r="B3565" s="3"/>
      <c r="D3565" s="3"/>
      <c r="E3565" s="3"/>
      <c r="F3565" s="3"/>
      <c r="V3565" s="6"/>
    </row>
    <row r="3566" spans="1:22">
      <c r="A3566" s="4"/>
      <c r="B3566" s="3"/>
      <c r="D3566" s="3"/>
      <c r="E3566" s="3"/>
      <c r="V3566" s="6"/>
    </row>
    <row r="3567" spans="1:22">
      <c r="A3567" s="4"/>
      <c r="B3567" s="3"/>
      <c r="D3567" s="3"/>
      <c r="E3567" s="3"/>
      <c r="F3567" s="3"/>
      <c r="V3567" s="6"/>
    </row>
    <row r="3568" spans="1:22">
      <c r="A3568" s="4"/>
      <c r="B3568" s="3"/>
      <c r="D3568" s="3"/>
      <c r="E3568" s="3"/>
      <c r="F3568" s="3"/>
      <c r="V3568" s="6"/>
    </row>
    <row r="3569" spans="1:22">
      <c r="A3569" s="4"/>
      <c r="B3569" s="3"/>
      <c r="D3569" s="3"/>
      <c r="E3569" s="3"/>
      <c r="F3569" s="3"/>
      <c r="V3569" s="6"/>
    </row>
    <row r="3570" spans="1:22">
      <c r="A3570" s="4"/>
      <c r="B3570" s="3"/>
      <c r="D3570" s="3"/>
      <c r="E3570" s="3"/>
      <c r="F3570" s="3"/>
      <c r="V3570" s="6"/>
    </row>
    <row r="3571" spans="1:22">
      <c r="A3571" s="4"/>
      <c r="B3571" s="3"/>
      <c r="D3571" s="3"/>
      <c r="F3571" s="3"/>
      <c r="V3571" s="6"/>
    </row>
    <row r="3572" spans="1:22">
      <c r="A3572" s="4"/>
      <c r="B3572" s="3"/>
      <c r="D3572" s="3"/>
      <c r="E3572" s="3"/>
      <c r="F3572" s="3"/>
      <c r="V3572" s="6"/>
    </row>
    <row r="3573" spans="1:22">
      <c r="A3573" s="4"/>
      <c r="B3573" s="3"/>
      <c r="E3573" s="3"/>
      <c r="F3573" s="3"/>
      <c r="V3573" s="6"/>
    </row>
    <row r="3574" spans="1:22">
      <c r="A3574" s="4"/>
      <c r="B3574" s="3"/>
      <c r="D3574" s="3"/>
      <c r="F3574" s="3"/>
      <c r="V3574" s="6"/>
    </row>
    <row r="3575" spans="1:22">
      <c r="A3575" s="4"/>
      <c r="B3575" s="3"/>
      <c r="D3575" s="3"/>
      <c r="E3575" s="3"/>
      <c r="F3575" s="3"/>
      <c r="V3575" s="6"/>
    </row>
    <row r="3576" spans="1:22">
      <c r="A3576" s="4"/>
      <c r="B3576" s="3"/>
      <c r="D3576" s="3"/>
      <c r="E3576" s="3"/>
      <c r="F3576" s="3"/>
      <c r="V3576" s="6"/>
    </row>
    <row r="3577" spans="1:22">
      <c r="A3577" s="4"/>
      <c r="B3577" s="3"/>
      <c r="D3577" s="3"/>
      <c r="E3577" s="3"/>
      <c r="F3577" s="3"/>
      <c r="V3577" s="6"/>
    </row>
    <row r="3578" spans="1:22">
      <c r="A3578" s="4"/>
      <c r="B3578" s="3"/>
      <c r="D3578" s="3"/>
      <c r="E3578" s="3"/>
      <c r="F3578" s="3"/>
      <c r="V3578" s="6"/>
    </row>
    <row r="3579" spans="1:22">
      <c r="A3579" s="4"/>
      <c r="B3579" s="3"/>
      <c r="D3579" s="3"/>
      <c r="F3579" s="3"/>
      <c r="V3579" s="6"/>
    </row>
    <row r="3580" spans="1:22">
      <c r="A3580" s="4"/>
      <c r="B3580" s="3"/>
      <c r="D3580" s="3"/>
      <c r="E3580" s="3"/>
      <c r="F3580" s="3"/>
      <c r="V3580" s="6"/>
    </row>
    <row r="3581" spans="1:22">
      <c r="A3581" s="4"/>
      <c r="B3581" s="3"/>
      <c r="D3581" s="3"/>
      <c r="E3581" s="3"/>
      <c r="F3581" s="3"/>
      <c r="V3581" s="6"/>
    </row>
    <row r="3582" spans="1:22">
      <c r="A3582" s="4"/>
      <c r="B3582" s="3"/>
      <c r="D3582" s="3"/>
      <c r="E3582" s="3"/>
      <c r="F3582" s="3"/>
      <c r="V3582" s="6"/>
    </row>
    <row r="3583" spans="1:22">
      <c r="A3583" s="4"/>
      <c r="B3583" s="3"/>
      <c r="E3583" s="3"/>
      <c r="F3583" s="3"/>
      <c r="V3583" s="6"/>
    </row>
    <row r="3584" spans="1:22">
      <c r="A3584" s="4"/>
      <c r="B3584" s="3"/>
      <c r="D3584" s="3"/>
      <c r="E3584" s="3"/>
      <c r="F3584" s="3"/>
      <c r="V3584" s="6"/>
    </row>
    <row r="3585" spans="1:22">
      <c r="A3585" s="4"/>
      <c r="B3585" s="3"/>
      <c r="D3585" s="3"/>
      <c r="E3585" s="3"/>
      <c r="F3585" s="3"/>
      <c r="V3585" s="6"/>
    </row>
    <row r="3586" spans="1:22">
      <c r="A3586" s="4"/>
      <c r="B3586" s="3"/>
      <c r="D3586" s="3"/>
      <c r="E3586" s="3"/>
      <c r="F3586" s="3"/>
      <c r="V3586" s="6"/>
    </row>
    <row r="3587" spans="1:22">
      <c r="A3587" s="4"/>
      <c r="B3587" s="3"/>
      <c r="D3587" s="3"/>
      <c r="E3587" s="3"/>
      <c r="F3587" s="3"/>
      <c r="V3587" s="6"/>
    </row>
    <row r="3588" spans="1:22">
      <c r="A3588" s="4"/>
      <c r="B3588" s="3"/>
      <c r="D3588" s="3"/>
      <c r="E3588" s="3"/>
      <c r="F3588" s="3"/>
      <c r="V3588" s="6"/>
    </row>
    <row r="3589" spans="1:22">
      <c r="A3589" s="4"/>
      <c r="B3589" s="3"/>
      <c r="D3589" s="3"/>
      <c r="E3589" s="3"/>
      <c r="V3589" s="6"/>
    </row>
    <row r="3590" spans="1:22">
      <c r="A3590" s="4"/>
      <c r="B3590" s="3"/>
      <c r="D3590" s="3"/>
      <c r="E3590" s="3"/>
      <c r="V3590" s="6"/>
    </row>
    <row r="3591" spans="1:22">
      <c r="A3591" s="4"/>
      <c r="B3591" s="3"/>
      <c r="D3591" s="3"/>
      <c r="E3591" s="3"/>
      <c r="F3591" s="3"/>
      <c r="V3591" s="6"/>
    </row>
    <row r="3592" spans="1:22">
      <c r="A3592" s="4"/>
      <c r="B3592" s="3"/>
      <c r="D3592" s="3"/>
      <c r="F3592" s="3"/>
      <c r="V3592" s="6"/>
    </row>
    <row r="3593" spans="1:22">
      <c r="A3593" s="4"/>
      <c r="B3593" s="3"/>
      <c r="D3593" s="3"/>
      <c r="E3593" s="3"/>
      <c r="F3593" s="3"/>
      <c r="V3593" s="6"/>
    </row>
    <row r="3594" spans="1:22">
      <c r="A3594" s="4"/>
      <c r="B3594" s="3"/>
      <c r="D3594" s="3"/>
      <c r="E3594" s="3"/>
      <c r="F3594" s="3"/>
      <c r="V3594" s="6"/>
    </row>
    <row r="3595" spans="1:22">
      <c r="A3595" s="4"/>
      <c r="B3595" s="3"/>
      <c r="D3595" s="3"/>
      <c r="E3595" s="3"/>
      <c r="F3595" s="3"/>
      <c r="V3595" s="6"/>
    </row>
    <row r="3596" spans="1:22">
      <c r="A3596" s="4"/>
      <c r="B3596" s="3"/>
      <c r="D3596" s="3"/>
      <c r="V3596" s="6"/>
    </row>
    <row r="3597" spans="1:22">
      <c r="A3597" s="4"/>
      <c r="B3597" s="3"/>
      <c r="D3597" s="3"/>
      <c r="E3597" s="3"/>
      <c r="F3597" s="3"/>
      <c r="V3597" s="6"/>
    </row>
    <row r="3598" spans="1:22">
      <c r="A3598" s="4"/>
      <c r="B3598" s="3"/>
      <c r="D3598" s="3"/>
      <c r="E3598" s="3"/>
      <c r="F3598" s="3"/>
      <c r="V3598" s="6"/>
    </row>
    <row r="3599" spans="1:22">
      <c r="A3599" s="4"/>
      <c r="B3599" s="3"/>
      <c r="D3599" s="3"/>
      <c r="E3599" s="3"/>
      <c r="F3599" s="3"/>
      <c r="V3599" s="6"/>
    </row>
    <row r="3600" spans="1:22">
      <c r="A3600" s="4"/>
      <c r="B3600" s="3"/>
      <c r="D3600" s="3"/>
      <c r="E3600" s="3"/>
      <c r="F3600" s="3"/>
      <c r="V3600" s="6"/>
    </row>
    <row r="3601" spans="1:22">
      <c r="A3601" s="4"/>
      <c r="B3601" s="3"/>
      <c r="D3601" s="3"/>
      <c r="E3601" s="3"/>
      <c r="F3601" s="3"/>
      <c r="V3601" s="6"/>
    </row>
    <row r="3602" spans="1:22">
      <c r="A3602" s="4"/>
      <c r="B3602" s="3"/>
      <c r="D3602" s="3"/>
      <c r="E3602" s="3"/>
      <c r="F3602" s="3"/>
      <c r="V3602" s="6"/>
    </row>
    <row r="3603" spans="1:22">
      <c r="A3603" s="4"/>
      <c r="B3603" s="3"/>
      <c r="D3603" s="3"/>
      <c r="E3603" s="3"/>
      <c r="F3603" s="3"/>
      <c r="V3603" s="6"/>
    </row>
    <row r="3604" spans="1:22">
      <c r="A3604" s="4"/>
      <c r="B3604" s="3"/>
      <c r="D3604" s="3"/>
      <c r="E3604" s="3"/>
      <c r="F3604" s="3"/>
      <c r="V3604" s="6"/>
    </row>
    <row r="3605" spans="1:22">
      <c r="A3605" s="4"/>
      <c r="B3605" s="3"/>
      <c r="D3605" s="3"/>
      <c r="E3605" s="3"/>
      <c r="F3605" s="3"/>
      <c r="V3605" s="6"/>
    </row>
    <row r="3606" spans="1:22">
      <c r="A3606" s="4"/>
      <c r="B3606" s="3"/>
      <c r="D3606" s="3"/>
      <c r="E3606" s="3"/>
      <c r="V3606" s="6"/>
    </row>
    <row r="3607" spans="1:22">
      <c r="A3607" s="4"/>
      <c r="B3607" s="3"/>
      <c r="D3607" s="3"/>
      <c r="E3607" s="3"/>
      <c r="F3607" s="3"/>
      <c r="V3607" s="6"/>
    </row>
    <row r="3608" spans="1:22">
      <c r="A3608" s="4"/>
      <c r="B3608" s="3"/>
      <c r="D3608" s="3"/>
      <c r="E3608" s="3"/>
      <c r="F3608" s="3"/>
      <c r="V3608" s="6"/>
    </row>
    <row r="3609" spans="1:22">
      <c r="A3609" s="4"/>
      <c r="B3609" s="3"/>
      <c r="D3609" s="3"/>
      <c r="E3609" s="3"/>
      <c r="F3609" s="3"/>
      <c r="V3609" s="6"/>
    </row>
    <row r="3610" spans="1:22">
      <c r="A3610" s="4"/>
      <c r="B3610" s="3"/>
      <c r="D3610" s="3"/>
      <c r="E3610" s="3"/>
      <c r="F3610" s="3"/>
      <c r="V3610" s="6"/>
    </row>
    <row r="3611" spans="1:22">
      <c r="A3611" s="4"/>
      <c r="B3611" s="3"/>
      <c r="D3611" s="3"/>
      <c r="E3611" s="3"/>
      <c r="F3611" s="3"/>
      <c r="V3611" s="6"/>
    </row>
    <row r="3612" spans="1:22">
      <c r="A3612" s="4"/>
      <c r="B3612" s="3"/>
      <c r="D3612" s="3"/>
      <c r="E3612" s="3"/>
      <c r="F3612" s="3"/>
      <c r="V3612" s="6"/>
    </row>
    <row r="3613" spans="1:22">
      <c r="A3613" s="4"/>
      <c r="B3613" s="3"/>
      <c r="E3613" s="3"/>
      <c r="F3613" s="3"/>
      <c r="V3613" s="6"/>
    </row>
    <row r="3614" spans="1:22">
      <c r="A3614" s="4"/>
      <c r="B3614" s="3"/>
      <c r="D3614" s="3"/>
      <c r="E3614" s="3"/>
      <c r="F3614" s="3"/>
      <c r="V3614" s="6"/>
    </row>
    <row r="3615" spans="1:22">
      <c r="A3615" s="4"/>
      <c r="B3615" s="3"/>
      <c r="D3615" s="3"/>
      <c r="E3615" s="3"/>
      <c r="F3615" s="3"/>
      <c r="V3615" s="6"/>
    </row>
    <row r="3616" spans="1:22">
      <c r="A3616" s="4"/>
      <c r="B3616" s="3"/>
      <c r="D3616" s="3"/>
      <c r="E3616" s="3"/>
      <c r="F3616" s="3"/>
      <c r="V3616" s="6"/>
    </row>
    <row r="3617" spans="1:22">
      <c r="A3617" s="4"/>
      <c r="B3617" s="3"/>
      <c r="D3617" s="3"/>
      <c r="E3617" s="3"/>
      <c r="F3617" s="3"/>
      <c r="V3617" s="6"/>
    </row>
    <row r="3618" spans="1:22">
      <c r="A3618" s="4"/>
      <c r="B3618" s="3"/>
      <c r="D3618" s="3"/>
      <c r="E3618" s="3"/>
      <c r="F3618" s="3"/>
      <c r="V3618" s="6"/>
    </row>
    <row r="3619" spans="1:22">
      <c r="A3619" s="4"/>
      <c r="B3619" s="3"/>
      <c r="D3619" s="3"/>
      <c r="E3619" s="3"/>
      <c r="F3619" s="3"/>
      <c r="V3619" s="6"/>
    </row>
    <row r="3620" spans="1:22">
      <c r="A3620" s="4"/>
      <c r="B3620" s="3"/>
      <c r="D3620" s="3"/>
      <c r="E3620" s="3"/>
      <c r="F3620" s="3"/>
      <c r="V3620" s="6"/>
    </row>
    <row r="3621" spans="1:22">
      <c r="A3621" s="4"/>
      <c r="B3621" s="3"/>
      <c r="D3621" s="3"/>
      <c r="F3621" s="3"/>
      <c r="V3621" s="6"/>
    </row>
    <row r="3622" spans="1:22">
      <c r="A3622" s="4"/>
      <c r="B3622" s="3"/>
      <c r="E3622" s="3"/>
      <c r="F3622" s="3"/>
      <c r="V3622" s="6"/>
    </row>
    <row r="3623" spans="1:22">
      <c r="A3623" s="4"/>
      <c r="B3623" s="3"/>
      <c r="D3623" s="3"/>
      <c r="F3623" s="3"/>
      <c r="V3623" s="6"/>
    </row>
    <row r="3624" spans="1:22">
      <c r="A3624" s="4"/>
      <c r="B3624" s="3"/>
      <c r="D3624" s="3"/>
      <c r="E3624" s="3"/>
      <c r="F3624" s="3"/>
      <c r="V3624" s="6"/>
    </row>
    <row r="3625" spans="1:22">
      <c r="A3625" s="4"/>
      <c r="B3625" s="3"/>
      <c r="D3625" s="3"/>
      <c r="E3625" s="3"/>
      <c r="F3625" s="3"/>
      <c r="V3625" s="6"/>
    </row>
    <row r="3626" spans="1:22">
      <c r="A3626" s="4"/>
      <c r="B3626" s="3"/>
      <c r="D3626" s="3"/>
      <c r="E3626" s="3"/>
      <c r="F3626" s="3"/>
      <c r="V3626" s="6"/>
    </row>
    <row r="3627" spans="1:22">
      <c r="A3627" s="4"/>
      <c r="B3627" s="3"/>
      <c r="D3627" s="3"/>
      <c r="E3627" s="3"/>
      <c r="V3627" s="6"/>
    </row>
    <row r="3628" spans="1:22">
      <c r="A3628" s="4"/>
      <c r="B3628" s="3"/>
      <c r="D3628" s="3"/>
      <c r="F3628" s="3"/>
      <c r="V3628" s="6"/>
    </row>
    <row r="3629" spans="1:22">
      <c r="A3629" s="4"/>
      <c r="B3629" s="3"/>
      <c r="D3629" s="3"/>
      <c r="E3629" s="3"/>
      <c r="F3629" s="3"/>
      <c r="V3629" s="6"/>
    </row>
    <row r="3630" spans="1:22">
      <c r="A3630" s="4"/>
      <c r="B3630" s="3"/>
      <c r="D3630" s="3"/>
      <c r="E3630" s="3"/>
      <c r="F3630" s="3"/>
      <c r="V3630" s="6"/>
    </row>
    <row r="3631" spans="1:22">
      <c r="A3631" s="4"/>
      <c r="B3631" s="3"/>
      <c r="D3631" s="3"/>
      <c r="F3631" s="3"/>
      <c r="V3631" s="6"/>
    </row>
    <row r="3632" spans="1:22">
      <c r="A3632" s="4"/>
      <c r="B3632" s="3"/>
      <c r="D3632" s="3"/>
      <c r="E3632" s="3"/>
      <c r="F3632" s="3"/>
      <c r="V3632" s="6"/>
    </row>
    <row r="3633" spans="1:22">
      <c r="A3633" s="4"/>
      <c r="B3633" s="3"/>
      <c r="D3633" s="3"/>
      <c r="E3633" s="3"/>
      <c r="F3633" s="3"/>
      <c r="V3633" s="6"/>
    </row>
    <row r="3634" spans="1:22">
      <c r="A3634" s="4"/>
      <c r="B3634" s="3"/>
      <c r="E3634" s="3"/>
      <c r="F3634" s="3"/>
      <c r="V3634" s="6"/>
    </row>
    <row r="3635" spans="1:22">
      <c r="A3635" s="4"/>
      <c r="B3635" s="3"/>
      <c r="D3635" s="3"/>
      <c r="V3635" s="6"/>
    </row>
    <row r="3636" spans="1:22">
      <c r="A3636" s="4"/>
      <c r="B3636" s="3"/>
      <c r="D3636" s="3"/>
      <c r="E3636" s="3"/>
      <c r="F3636" s="3"/>
      <c r="V3636" s="6"/>
    </row>
    <row r="3637" spans="1:22">
      <c r="A3637" s="4"/>
      <c r="B3637" s="3"/>
      <c r="D3637" s="3"/>
      <c r="E3637" s="3"/>
      <c r="V3637" s="6"/>
    </row>
    <row r="3638" spans="1:22">
      <c r="A3638" s="4"/>
      <c r="B3638" s="3"/>
      <c r="D3638" s="3"/>
      <c r="E3638" s="3"/>
      <c r="F3638" s="3"/>
      <c r="V3638" s="6"/>
    </row>
    <row r="3639" spans="1:22">
      <c r="A3639" s="4"/>
      <c r="B3639" s="3"/>
      <c r="D3639" s="3"/>
      <c r="E3639" s="3"/>
      <c r="F3639" s="3"/>
      <c r="V3639" s="6"/>
    </row>
    <row r="3640" spans="1:22">
      <c r="A3640" s="4"/>
      <c r="B3640" s="3"/>
      <c r="D3640" s="3"/>
      <c r="E3640" s="3"/>
      <c r="V3640" s="6"/>
    </row>
    <row r="3641" spans="1:22">
      <c r="A3641" s="4"/>
      <c r="B3641" s="3"/>
      <c r="D3641" s="3"/>
      <c r="E3641" s="3"/>
      <c r="F3641" s="3"/>
      <c r="V3641" s="6"/>
    </row>
    <row r="3642" spans="1:22">
      <c r="A3642" s="4"/>
      <c r="B3642" s="3"/>
      <c r="D3642" s="3"/>
      <c r="E3642" s="3"/>
      <c r="V3642" s="6"/>
    </row>
    <row r="3643" spans="1:22">
      <c r="A3643" s="4"/>
      <c r="B3643" s="3"/>
      <c r="D3643" s="3"/>
      <c r="F3643" s="3"/>
      <c r="V3643" s="6"/>
    </row>
    <row r="3644" spans="1:22">
      <c r="A3644" s="4"/>
      <c r="B3644" s="3"/>
      <c r="D3644" s="3"/>
      <c r="E3644" s="3"/>
      <c r="F3644" s="3"/>
      <c r="V3644" s="6"/>
    </row>
    <row r="3645" spans="1:22">
      <c r="A3645" s="4"/>
      <c r="B3645" s="3"/>
      <c r="D3645" s="3"/>
      <c r="E3645" s="3"/>
      <c r="F3645" s="3"/>
      <c r="V3645" s="6"/>
    </row>
    <row r="3646" spans="1:22">
      <c r="A3646" s="4"/>
      <c r="B3646" s="3"/>
      <c r="D3646" s="3"/>
      <c r="E3646" s="3"/>
      <c r="F3646" s="3"/>
      <c r="V3646" s="6"/>
    </row>
    <row r="3647" spans="1:22">
      <c r="A3647" s="4"/>
      <c r="B3647" s="3"/>
      <c r="D3647" s="3"/>
      <c r="E3647" s="3"/>
      <c r="F3647" s="3"/>
      <c r="V3647" s="6"/>
    </row>
    <row r="3648" spans="1:22">
      <c r="A3648" s="4"/>
      <c r="B3648" s="3"/>
      <c r="D3648" s="3"/>
      <c r="E3648" s="3"/>
      <c r="F3648" s="3"/>
      <c r="V3648" s="6"/>
    </row>
    <row r="3649" spans="1:22">
      <c r="A3649" s="4"/>
      <c r="B3649" s="3"/>
      <c r="D3649" s="3"/>
      <c r="E3649" s="3"/>
      <c r="F3649" s="3"/>
      <c r="V3649" s="6"/>
    </row>
    <row r="3650" spans="1:22">
      <c r="A3650" s="4"/>
      <c r="B3650" s="3"/>
      <c r="D3650" s="3"/>
      <c r="E3650" s="3"/>
      <c r="F3650" s="3"/>
      <c r="V3650" s="6"/>
    </row>
    <row r="3651" spans="1:22">
      <c r="A3651" s="4"/>
      <c r="B3651" s="3"/>
      <c r="D3651" s="3"/>
      <c r="E3651" s="3"/>
      <c r="F3651" s="3"/>
      <c r="V3651" s="6"/>
    </row>
    <row r="3652" spans="1:22">
      <c r="A3652" s="4"/>
      <c r="B3652" s="3"/>
      <c r="D3652" s="3"/>
      <c r="E3652" s="3"/>
      <c r="F3652" s="3"/>
      <c r="V3652" s="6"/>
    </row>
    <row r="3653" spans="1:22">
      <c r="A3653" s="4"/>
      <c r="B3653" s="3"/>
      <c r="D3653" s="3"/>
      <c r="E3653" s="3"/>
      <c r="F3653" s="3"/>
      <c r="V3653" s="6"/>
    </row>
    <row r="3654" spans="1:22">
      <c r="A3654" s="4"/>
      <c r="B3654" s="3"/>
      <c r="D3654" s="3"/>
      <c r="E3654" s="3"/>
      <c r="F3654" s="3"/>
      <c r="V3654" s="6"/>
    </row>
    <row r="3655" spans="1:22">
      <c r="A3655" s="4"/>
      <c r="B3655" s="3"/>
      <c r="D3655" s="3"/>
      <c r="E3655" s="3"/>
      <c r="F3655" s="3"/>
      <c r="V3655" s="6"/>
    </row>
    <row r="3656" spans="1:22">
      <c r="A3656" s="4"/>
      <c r="B3656" s="3"/>
      <c r="D3656" s="3"/>
      <c r="E3656" s="3"/>
      <c r="F3656" s="3"/>
      <c r="V3656" s="6"/>
    </row>
    <row r="3657" spans="1:22">
      <c r="A3657" s="4"/>
      <c r="B3657" s="3"/>
      <c r="D3657" s="3"/>
      <c r="E3657" s="3"/>
      <c r="F3657" s="3"/>
      <c r="V3657" s="6"/>
    </row>
    <row r="3658" spans="1:22">
      <c r="A3658" s="4"/>
      <c r="B3658" s="3"/>
      <c r="D3658" s="3"/>
      <c r="E3658" s="3"/>
      <c r="F3658" s="3"/>
      <c r="V3658" s="6"/>
    </row>
    <row r="3659" spans="1:22">
      <c r="A3659" s="4"/>
      <c r="B3659" s="3"/>
      <c r="D3659" s="3"/>
      <c r="E3659" s="3"/>
      <c r="F3659" s="3"/>
      <c r="V3659" s="6"/>
    </row>
    <row r="3660" spans="1:22">
      <c r="A3660" s="4"/>
      <c r="B3660" s="3"/>
      <c r="D3660" s="3"/>
      <c r="E3660" s="3"/>
      <c r="F3660" s="3"/>
      <c r="V3660" s="6"/>
    </row>
    <row r="3661" spans="1:22">
      <c r="A3661" s="4"/>
      <c r="B3661" s="3"/>
      <c r="E3661" s="3"/>
      <c r="F3661" s="3"/>
      <c r="V3661" s="6"/>
    </row>
    <row r="3662" spans="1:22">
      <c r="A3662" s="4"/>
      <c r="B3662" s="3"/>
      <c r="D3662" s="3"/>
      <c r="E3662" s="3"/>
      <c r="F3662" s="3"/>
      <c r="V3662" s="6"/>
    </row>
    <row r="3663" spans="1:22">
      <c r="A3663" s="4"/>
      <c r="B3663" s="3"/>
      <c r="E3663" s="3"/>
      <c r="F3663" s="3"/>
      <c r="V3663" s="6"/>
    </row>
    <row r="3664" spans="1:22">
      <c r="A3664" s="4"/>
      <c r="B3664" s="3"/>
      <c r="D3664" s="3"/>
      <c r="F3664" s="3"/>
      <c r="V3664" s="6"/>
    </row>
    <row r="3665" spans="1:22">
      <c r="A3665" s="4"/>
      <c r="B3665" s="3"/>
      <c r="D3665" s="3"/>
      <c r="E3665" s="3"/>
      <c r="V3665" s="6"/>
    </row>
    <row r="3666" spans="1:22">
      <c r="A3666" s="4"/>
      <c r="B3666" s="3"/>
      <c r="D3666" s="3"/>
      <c r="E3666" s="3"/>
      <c r="F3666" s="3"/>
      <c r="V3666" s="6"/>
    </row>
    <row r="3667" spans="1:22">
      <c r="A3667" s="4"/>
      <c r="B3667" s="3"/>
      <c r="D3667" s="3"/>
      <c r="E3667" s="3"/>
      <c r="F3667" s="3"/>
      <c r="V3667" s="6"/>
    </row>
    <row r="3668" spans="1:22">
      <c r="A3668" s="4"/>
      <c r="B3668" s="3"/>
      <c r="D3668" s="3"/>
      <c r="E3668" s="3"/>
      <c r="F3668" s="3"/>
      <c r="V3668" s="6"/>
    </row>
    <row r="3669" spans="1:22">
      <c r="A3669" s="4"/>
      <c r="B3669" s="3"/>
      <c r="D3669" s="3"/>
      <c r="E3669" s="3"/>
      <c r="F3669" s="3"/>
      <c r="V3669" s="6"/>
    </row>
    <row r="3670" spans="1:22">
      <c r="A3670" s="4"/>
      <c r="B3670" s="3"/>
      <c r="D3670" s="3"/>
      <c r="V3670" s="6"/>
    </row>
    <row r="3671" spans="1:22">
      <c r="A3671" s="4"/>
      <c r="B3671" s="3"/>
      <c r="D3671" s="3"/>
      <c r="F3671" s="3"/>
      <c r="V3671" s="6"/>
    </row>
    <row r="3672" spans="1:22">
      <c r="A3672" s="4"/>
      <c r="B3672" s="3"/>
      <c r="D3672" s="3"/>
      <c r="E3672" s="3"/>
      <c r="F3672" s="3"/>
      <c r="V3672" s="6"/>
    </row>
    <row r="3673" spans="1:22">
      <c r="A3673" s="4"/>
      <c r="B3673" s="3"/>
      <c r="D3673" s="3"/>
      <c r="E3673" s="3"/>
      <c r="F3673" s="3"/>
      <c r="V3673" s="6"/>
    </row>
    <row r="3674" spans="1:22">
      <c r="A3674" s="4"/>
      <c r="B3674" s="3"/>
      <c r="D3674" s="3"/>
      <c r="E3674" s="3"/>
      <c r="F3674" s="3"/>
      <c r="V3674" s="6"/>
    </row>
    <row r="3675" spans="1:22">
      <c r="A3675" s="4"/>
      <c r="B3675" s="3"/>
      <c r="D3675" s="3"/>
      <c r="E3675" s="3"/>
      <c r="F3675" s="3"/>
      <c r="V3675" s="6"/>
    </row>
    <row r="3676" spans="1:22">
      <c r="A3676" s="4"/>
      <c r="B3676" s="3"/>
      <c r="D3676" s="3"/>
      <c r="E3676" s="3"/>
      <c r="F3676" s="3"/>
      <c r="V3676" s="6"/>
    </row>
    <row r="3677" spans="1:22">
      <c r="A3677" s="4"/>
      <c r="B3677" s="3"/>
      <c r="D3677" s="3"/>
      <c r="E3677" s="3"/>
      <c r="F3677" s="3"/>
      <c r="V3677" s="6"/>
    </row>
    <row r="3678" spans="1:22">
      <c r="A3678" s="4"/>
      <c r="B3678" s="3"/>
      <c r="D3678" s="3"/>
      <c r="E3678" s="3"/>
      <c r="F3678" s="3"/>
      <c r="V3678" s="6"/>
    </row>
    <row r="3679" spans="1:22">
      <c r="A3679" s="4"/>
      <c r="B3679" s="3"/>
      <c r="E3679" s="3"/>
      <c r="F3679" s="3"/>
      <c r="V3679" s="6"/>
    </row>
    <row r="3680" spans="1:22">
      <c r="A3680" s="4"/>
      <c r="B3680" s="3"/>
      <c r="D3680" s="3"/>
      <c r="E3680" s="3"/>
      <c r="F3680" s="3"/>
      <c r="V3680" s="6"/>
    </row>
    <row r="3681" spans="1:22">
      <c r="A3681" s="4"/>
      <c r="B3681" s="3"/>
      <c r="D3681" s="3"/>
      <c r="F3681" s="3"/>
      <c r="V3681" s="6"/>
    </row>
    <row r="3682" spans="1:22">
      <c r="A3682" s="4"/>
      <c r="B3682" s="3"/>
      <c r="D3682" s="3"/>
      <c r="E3682" s="3"/>
      <c r="F3682" s="3"/>
      <c r="V3682" s="6"/>
    </row>
    <row r="3683" spans="1:22">
      <c r="A3683" s="4"/>
      <c r="B3683" s="3"/>
      <c r="D3683" s="3"/>
      <c r="E3683" s="3"/>
      <c r="F3683" s="3"/>
      <c r="V3683" s="6"/>
    </row>
    <row r="3684" spans="1:22">
      <c r="A3684" s="4"/>
      <c r="B3684" s="3"/>
      <c r="D3684" s="3"/>
      <c r="E3684" s="3"/>
      <c r="F3684" s="3"/>
      <c r="V3684" s="6"/>
    </row>
    <row r="3685" spans="1:22">
      <c r="A3685" s="4"/>
      <c r="B3685" s="3"/>
      <c r="D3685" s="3"/>
      <c r="E3685" s="3"/>
      <c r="F3685" s="3"/>
      <c r="V3685" s="6"/>
    </row>
    <row r="3686" spans="1:22">
      <c r="A3686" s="4"/>
      <c r="B3686" s="3"/>
      <c r="D3686" s="3"/>
      <c r="F3686" s="3"/>
      <c r="V3686" s="6"/>
    </row>
    <row r="3687" spans="1:22">
      <c r="A3687" s="4"/>
      <c r="B3687" s="3"/>
      <c r="D3687" s="3"/>
      <c r="E3687" s="3"/>
      <c r="F3687" s="3"/>
      <c r="V3687" s="6"/>
    </row>
    <row r="3688" spans="1:22">
      <c r="A3688" s="4"/>
      <c r="B3688" s="3"/>
      <c r="D3688" s="3"/>
      <c r="E3688" s="3"/>
      <c r="F3688" s="3"/>
      <c r="V3688" s="6"/>
    </row>
    <row r="3689" spans="1:22">
      <c r="A3689" s="4"/>
      <c r="B3689" s="3"/>
      <c r="D3689" s="3"/>
      <c r="E3689" s="3"/>
      <c r="F3689" s="3"/>
      <c r="V3689" s="6"/>
    </row>
    <row r="3690" spans="1:22">
      <c r="A3690" s="4"/>
      <c r="B3690" s="3"/>
      <c r="D3690" s="3"/>
      <c r="E3690" s="3"/>
      <c r="F3690" s="3"/>
      <c r="V3690" s="6"/>
    </row>
    <row r="3691" spans="1:22">
      <c r="A3691" s="4"/>
      <c r="B3691" s="3"/>
      <c r="D3691" s="3"/>
      <c r="E3691" s="3"/>
      <c r="F3691" s="3"/>
      <c r="V3691" s="6"/>
    </row>
    <row r="3692" spans="1:22">
      <c r="A3692" s="4"/>
      <c r="B3692" s="3"/>
      <c r="D3692" s="3"/>
      <c r="E3692" s="3"/>
      <c r="F3692" s="3"/>
      <c r="V3692" s="6"/>
    </row>
    <row r="3693" spans="1:22">
      <c r="A3693" s="4"/>
      <c r="B3693" s="3"/>
      <c r="D3693" s="3"/>
      <c r="E3693" s="3"/>
      <c r="F3693" s="3"/>
      <c r="V3693" s="6"/>
    </row>
    <row r="3694" spans="1:22">
      <c r="A3694" s="4"/>
      <c r="B3694" s="3"/>
      <c r="D3694" s="3"/>
      <c r="E3694" s="3"/>
      <c r="F3694" s="3"/>
      <c r="V3694" s="6"/>
    </row>
    <row r="3695" spans="1:22">
      <c r="A3695" s="4"/>
      <c r="B3695" s="3"/>
      <c r="D3695" s="3"/>
      <c r="E3695" s="3"/>
      <c r="F3695" s="3"/>
      <c r="V3695" s="6"/>
    </row>
    <row r="3696" spans="1:22">
      <c r="A3696" s="4"/>
      <c r="B3696" s="3"/>
      <c r="D3696" s="3"/>
      <c r="E3696" s="3"/>
      <c r="F3696" s="3"/>
      <c r="V3696" s="6"/>
    </row>
    <row r="3697" spans="1:22">
      <c r="A3697" s="4"/>
      <c r="B3697" s="3"/>
      <c r="E3697" s="3"/>
      <c r="F3697" s="3"/>
      <c r="V3697" s="6"/>
    </row>
    <row r="3698" spans="1:22">
      <c r="A3698" s="4"/>
      <c r="B3698" s="3"/>
      <c r="D3698" s="3"/>
      <c r="E3698" s="3"/>
      <c r="F3698" s="3"/>
      <c r="V3698" s="6"/>
    </row>
    <row r="3699" spans="1:22">
      <c r="A3699" s="4"/>
      <c r="B3699" s="3"/>
      <c r="D3699" s="3"/>
      <c r="E3699" s="3"/>
      <c r="F3699" s="3"/>
      <c r="V3699" s="6"/>
    </row>
    <row r="3700" spans="1:22">
      <c r="A3700" s="4"/>
      <c r="B3700" s="3"/>
      <c r="E3700" s="3"/>
      <c r="F3700" s="3"/>
      <c r="V3700" s="6"/>
    </row>
    <row r="3701" spans="1:22">
      <c r="A3701" s="4"/>
      <c r="B3701" s="3"/>
      <c r="E3701" s="3"/>
      <c r="F3701" s="3"/>
      <c r="V3701" s="6"/>
    </row>
    <row r="3702" spans="1:22">
      <c r="A3702" s="4"/>
      <c r="B3702" s="3"/>
      <c r="D3702" s="3"/>
      <c r="E3702" s="3"/>
      <c r="F3702" s="3"/>
      <c r="V3702" s="6"/>
    </row>
    <row r="3703" spans="1:22">
      <c r="A3703" s="4"/>
      <c r="B3703" s="3"/>
      <c r="D3703" s="3"/>
      <c r="F3703" s="3"/>
      <c r="V3703" s="6"/>
    </row>
    <row r="3704" spans="1:22">
      <c r="A3704" s="4"/>
      <c r="B3704" s="3"/>
      <c r="D3704" s="3"/>
      <c r="E3704" s="3"/>
      <c r="F3704" s="3"/>
      <c r="V3704" s="6"/>
    </row>
    <row r="3705" spans="1:22">
      <c r="A3705" s="4"/>
      <c r="B3705" s="3"/>
      <c r="D3705" s="3"/>
      <c r="E3705" s="3"/>
      <c r="F3705" s="3"/>
      <c r="V3705" s="6"/>
    </row>
    <row r="3706" spans="1:22">
      <c r="A3706" s="4"/>
      <c r="B3706" s="3"/>
      <c r="D3706" s="3"/>
      <c r="E3706" s="3"/>
      <c r="F3706" s="3"/>
      <c r="V3706" s="6"/>
    </row>
    <row r="3707" spans="1:22">
      <c r="A3707" s="4"/>
      <c r="B3707" s="3"/>
      <c r="D3707" s="3"/>
      <c r="E3707" s="3"/>
      <c r="F3707" s="3"/>
      <c r="V3707" s="6"/>
    </row>
    <row r="3708" spans="1:22">
      <c r="A3708" s="4"/>
      <c r="B3708" s="3"/>
      <c r="E3708" s="3"/>
      <c r="V3708" s="6"/>
    </row>
    <row r="3709" spans="1:22">
      <c r="A3709" s="4"/>
      <c r="B3709" s="3"/>
      <c r="D3709" s="3"/>
      <c r="E3709" s="3"/>
      <c r="V3709" s="6"/>
    </row>
    <row r="3710" spans="1:22">
      <c r="A3710" s="4"/>
      <c r="B3710" s="3"/>
      <c r="D3710" s="3"/>
      <c r="E3710" s="3"/>
      <c r="F3710" s="3"/>
      <c r="V3710" s="6"/>
    </row>
    <row r="3711" spans="1:22">
      <c r="A3711" s="4"/>
      <c r="B3711" s="3"/>
      <c r="D3711" s="3"/>
      <c r="E3711" s="3"/>
      <c r="F3711" s="3"/>
      <c r="V3711" s="6"/>
    </row>
    <row r="3712" spans="1:22">
      <c r="A3712" s="4"/>
      <c r="E3712" s="3"/>
      <c r="F3712" s="3"/>
      <c r="V3712" s="6"/>
    </row>
    <row r="3713" spans="1:22">
      <c r="A3713" s="4"/>
      <c r="B3713" s="3"/>
      <c r="E3713" s="3"/>
      <c r="F3713" s="3"/>
      <c r="V3713" s="6"/>
    </row>
    <row r="3714" spans="1:22">
      <c r="A3714" s="4"/>
      <c r="B3714" s="3"/>
      <c r="D3714" s="3"/>
      <c r="F3714" s="3"/>
      <c r="V3714" s="6"/>
    </row>
    <row r="3715" spans="1:22">
      <c r="A3715" s="4"/>
      <c r="B3715" s="3"/>
      <c r="D3715" s="3"/>
      <c r="E3715" s="3"/>
      <c r="F3715" s="3"/>
      <c r="V3715" s="6"/>
    </row>
    <row r="3716" spans="1:22">
      <c r="A3716" s="4"/>
      <c r="B3716" s="3"/>
      <c r="D3716" s="3"/>
      <c r="E3716" s="3"/>
      <c r="F3716" s="3"/>
      <c r="V3716" s="6"/>
    </row>
    <row r="3717" spans="1:22">
      <c r="A3717" s="4"/>
      <c r="B3717" s="3"/>
      <c r="D3717" s="3"/>
      <c r="E3717" s="3"/>
      <c r="F3717" s="3"/>
      <c r="V3717" s="6"/>
    </row>
    <row r="3718" spans="1:22">
      <c r="A3718" s="4"/>
      <c r="B3718" s="3"/>
      <c r="D3718" s="3"/>
      <c r="E3718" s="3"/>
      <c r="F3718" s="3"/>
      <c r="V3718" s="6"/>
    </row>
    <row r="3719" spans="1:22">
      <c r="A3719" s="4"/>
      <c r="B3719" s="3"/>
      <c r="E3719" s="3"/>
      <c r="F3719" s="3"/>
      <c r="V3719" s="6"/>
    </row>
    <row r="3720" spans="1:22">
      <c r="A3720" s="4"/>
      <c r="D3720" s="3"/>
      <c r="E3720" s="3"/>
      <c r="F3720" s="3"/>
      <c r="V3720" s="6"/>
    </row>
    <row r="3721" spans="1:22">
      <c r="A3721" s="4"/>
      <c r="B3721" s="3"/>
      <c r="E3721" s="3"/>
      <c r="V3721" s="6"/>
    </row>
    <row r="3722" spans="1:22">
      <c r="A3722" s="4"/>
      <c r="B3722" s="3"/>
      <c r="D3722" s="3"/>
      <c r="F3722" s="3"/>
      <c r="V3722" s="6"/>
    </row>
    <row r="3723" spans="1:22">
      <c r="A3723" s="4"/>
      <c r="B3723" s="3"/>
      <c r="D3723" s="3"/>
      <c r="E3723" s="3"/>
      <c r="F3723" s="3"/>
      <c r="V3723" s="6"/>
    </row>
    <row r="3724" spans="1:22">
      <c r="A3724" s="4"/>
      <c r="B3724" s="3"/>
      <c r="E3724" s="3"/>
      <c r="F3724" s="3"/>
      <c r="V3724" s="6"/>
    </row>
    <row r="3725" spans="1:22">
      <c r="A3725" s="4"/>
      <c r="B3725" s="3"/>
      <c r="D3725" s="3"/>
      <c r="E3725" s="3"/>
      <c r="F3725" s="3"/>
      <c r="V3725" s="6"/>
    </row>
    <row r="3726" spans="1:22">
      <c r="A3726" s="4"/>
      <c r="B3726" s="3"/>
      <c r="D3726" s="3"/>
      <c r="E3726" s="3"/>
      <c r="F3726" s="3"/>
      <c r="V3726" s="6"/>
    </row>
    <row r="3727" spans="1:22">
      <c r="A3727" s="4"/>
      <c r="B3727" s="3"/>
      <c r="F3727" s="3"/>
      <c r="V3727" s="6"/>
    </row>
    <row r="3728" spans="1:22">
      <c r="A3728" s="4"/>
      <c r="B3728" s="3"/>
      <c r="D3728" s="3"/>
      <c r="E3728" s="3"/>
      <c r="F3728" s="3"/>
      <c r="V3728" s="6"/>
    </row>
    <row r="3729" spans="1:22">
      <c r="A3729" s="4"/>
      <c r="B3729" s="3"/>
      <c r="D3729" s="3"/>
      <c r="E3729" s="3"/>
      <c r="V3729" s="6"/>
    </row>
    <row r="3730" spans="1:22">
      <c r="A3730" s="4"/>
      <c r="B3730" s="3"/>
      <c r="D3730" s="3"/>
      <c r="E3730" s="3"/>
      <c r="V3730" s="6"/>
    </row>
    <row r="3731" spans="1:22">
      <c r="A3731" s="4"/>
      <c r="B3731" s="3"/>
      <c r="D3731" s="3"/>
      <c r="E3731" s="3"/>
      <c r="F3731" s="3"/>
      <c r="V3731" s="6"/>
    </row>
    <row r="3732" spans="1:22">
      <c r="A3732" s="4"/>
      <c r="B3732" s="3"/>
      <c r="D3732" s="3"/>
      <c r="E3732" s="3"/>
      <c r="F3732" s="3"/>
      <c r="V3732" s="6"/>
    </row>
    <row r="3733" spans="1:22">
      <c r="A3733" s="4"/>
      <c r="B3733" s="3"/>
      <c r="D3733" s="3"/>
      <c r="F3733" s="3"/>
      <c r="V3733" s="6"/>
    </row>
    <row r="3734" spans="1:22">
      <c r="A3734" s="4"/>
      <c r="B3734" s="3"/>
      <c r="D3734" s="3"/>
      <c r="E3734" s="3"/>
      <c r="F3734" s="3"/>
      <c r="V3734" s="6"/>
    </row>
    <row r="3735" spans="1:22">
      <c r="A3735" s="4"/>
      <c r="B3735" s="3"/>
      <c r="D3735" s="3"/>
      <c r="E3735" s="3"/>
      <c r="V3735" s="6"/>
    </row>
    <row r="3736" spans="1:22">
      <c r="A3736" s="4"/>
      <c r="B3736" s="3"/>
      <c r="D3736" s="3"/>
      <c r="E3736" s="3"/>
      <c r="F3736" s="3"/>
      <c r="V3736" s="6"/>
    </row>
    <row r="3737" spans="1:22">
      <c r="A3737" s="4"/>
      <c r="B3737" s="3"/>
      <c r="E3737" s="3"/>
      <c r="F3737" s="3"/>
      <c r="V3737" s="6"/>
    </row>
    <row r="3738" spans="1:22">
      <c r="A3738" s="4"/>
      <c r="B3738" s="3"/>
      <c r="D3738" s="3"/>
      <c r="E3738" s="3"/>
      <c r="F3738" s="3"/>
      <c r="V3738" s="6"/>
    </row>
    <row r="3739" spans="1:22">
      <c r="A3739" s="4"/>
      <c r="B3739" s="3"/>
      <c r="D3739" s="3"/>
      <c r="E3739" s="3"/>
      <c r="F3739" s="3"/>
      <c r="V3739" s="6"/>
    </row>
    <row r="3740" spans="1:22">
      <c r="A3740" s="4"/>
      <c r="B3740" s="3"/>
      <c r="D3740" s="3"/>
      <c r="F3740" s="3"/>
      <c r="V3740" s="6"/>
    </row>
    <row r="3741" spans="1:22">
      <c r="A3741" s="4"/>
      <c r="B3741" s="3"/>
      <c r="D3741" s="3"/>
      <c r="E3741" s="3"/>
      <c r="F3741" s="3"/>
      <c r="V3741" s="6"/>
    </row>
    <row r="3742" spans="1:22">
      <c r="A3742" s="4"/>
      <c r="B3742" s="3"/>
      <c r="D3742" s="3"/>
      <c r="E3742" s="3"/>
      <c r="F3742" s="3"/>
      <c r="V3742" s="6"/>
    </row>
    <row r="3743" spans="1:22">
      <c r="A3743" s="4"/>
      <c r="B3743" s="3"/>
      <c r="D3743" s="3"/>
      <c r="E3743" s="3"/>
      <c r="F3743" s="3"/>
      <c r="V3743" s="6"/>
    </row>
    <row r="3744" spans="1:22">
      <c r="A3744" s="4"/>
      <c r="D3744" s="3"/>
      <c r="E3744" s="3"/>
      <c r="F3744" s="3"/>
      <c r="V3744" s="6"/>
    </row>
    <row r="3745" spans="1:22">
      <c r="A3745" s="4"/>
      <c r="B3745" s="3"/>
      <c r="D3745" s="3"/>
      <c r="E3745" s="3"/>
      <c r="F3745" s="3"/>
      <c r="V3745" s="6"/>
    </row>
    <row r="3746" spans="1:22">
      <c r="A3746" s="4"/>
      <c r="D3746" s="3"/>
      <c r="E3746" s="3"/>
      <c r="F3746" s="3"/>
      <c r="V3746" s="6"/>
    </row>
    <row r="3747" spans="1:22">
      <c r="A3747" s="4"/>
      <c r="B3747" s="3"/>
      <c r="E3747" s="3"/>
      <c r="F3747" s="3"/>
      <c r="V3747" s="6"/>
    </row>
    <row r="3748" spans="1:22">
      <c r="A3748" s="4"/>
      <c r="B3748" s="3"/>
      <c r="D3748" s="3"/>
      <c r="E3748" s="3"/>
      <c r="F3748" s="3"/>
      <c r="V3748" s="6"/>
    </row>
    <row r="3749" spans="1:22">
      <c r="A3749" s="4"/>
      <c r="B3749" s="3"/>
      <c r="D3749" s="3"/>
      <c r="E3749" s="3"/>
      <c r="V3749" s="6"/>
    </row>
    <row r="3750" spans="1:22">
      <c r="A3750" s="4"/>
      <c r="B3750" s="3"/>
      <c r="D3750" s="3"/>
      <c r="E3750" s="3"/>
      <c r="F3750" s="3"/>
      <c r="V3750" s="6"/>
    </row>
    <row r="3751" spans="1:22">
      <c r="A3751" s="4"/>
      <c r="B3751" s="3"/>
      <c r="D3751" s="3"/>
      <c r="E3751" s="3"/>
      <c r="F3751" s="3"/>
      <c r="V3751" s="6"/>
    </row>
    <row r="3752" spans="1:22">
      <c r="A3752" s="4"/>
      <c r="B3752" s="3"/>
      <c r="D3752" s="3"/>
      <c r="E3752" s="3"/>
      <c r="F3752" s="3"/>
      <c r="V3752" s="6"/>
    </row>
    <row r="3753" spans="1:22">
      <c r="A3753" s="4"/>
      <c r="B3753" s="3"/>
      <c r="D3753" s="3"/>
      <c r="E3753" s="3"/>
      <c r="F3753" s="3"/>
      <c r="V3753" s="6"/>
    </row>
    <row r="3754" spans="1:22">
      <c r="A3754" s="4"/>
      <c r="B3754" s="3"/>
      <c r="D3754" s="3"/>
      <c r="E3754" s="3"/>
      <c r="F3754" s="3"/>
      <c r="V3754" s="6"/>
    </row>
    <row r="3755" spans="1:22">
      <c r="A3755" s="4"/>
      <c r="B3755" s="3"/>
      <c r="D3755" s="3"/>
      <c r="E3755" s="3"/>
      <c r="V3755" s="6"/>
    </row>
    <row r="3756" spans="1:22">
      <c r="A3756" s="4"/>
      <c r="B3756" s="3"/>
      <c r="D3756" s="3"/>
      <c r="E3756" s="3"/>
      <c r="F3756" s="3"/>
      <c r="V3756" s="6"/>
    </row>
    <row r="3757" spans="1:22">
      <c r="A3757" s="4"/>
      <c r="B3757" s="3"/>
      <c r="D3757" s="3"/>
      <c r="E3757" s="3"/>
      <c r="F3757" s="3"/>
      <c r="V3757" s="6"/>
    </row>
    <row r="3758" spans="1:22">
      <c r="A3758" s="4"/>
      <c r="B3758" s="3"/>
      <c r="D3758" s="3"/>
      <c r="E3758" s="3"/>
      <c r="F3758" s="3"/>
      <c r="V3758" s="6"/>
    </row>
    <row r="3759" spans="1:22">
      <c r="A3759" s="4"/>
      <c r="B3759" s="3"/>
      <c r="D3759" s="3"/>
      <c r="E3759" s="3"/>
      <c r="F3759" s="3"/>
      <c r="V3759" s="6"/>
    </row>
    <row r="3760" spans="1:22">
      <c r="A3760" s="4"/>
      <c r="B3760" s="3"/>
      <c r="D3760" s="3"/>
      <c r="E3760" s="3"/>
      <c r="F3760" s="3"/>
      <c r="V3760" s="6"/>
    </row>
    <row r="3761" spans="1:22">
      <c r="A3761" s="4"/>
      <c r="B3761" s="3"/>
      <c r="D3761" s="3"/>
      <c r="E3761" s="3"/>
      <c r="F3761" s="3"/>
      <c r="V3761" s="6"/>
    </row>
    <row r="3762" spans="1:22">
      <c r="A3762" s="4"/>
      <c r="B3762" s="3"/>
      <c r="D3762" s="3"/>
      <c r="E3762" s="3"/>
      <c r="F3762" s="3"/>
      <c r="V3762" s="6"/>
    </row>
    <row r="3763" spans="1:22">
      <c r="A3763" s="4"/>
      <c r="B3763" s="3"/>
      <c r="D3763" s="3"/>
      <c r="E3763" s="3"/>
      <c r="F3763" s="3"/>
      <c r="V3763" s="6"/>
    </row>
    <row r="3764" spans="1:22">
      <c r="A3764" s="4"/>
      <c r="B3764" s="3"/>
      <c r="D3764" s="3"/>
      <c r="E3764" s="3"/>
      <c r="F3764" s="3"/>
      <c r="V3764" s="6"/>
    </row>
    <row r="3765" spans="1:22">
      <c r="A3765" s="4"/>
      <c r="D3765" s="3"/>
      <c r="E3765" s="3"/>
      <c r="F3765" s="3"/>
      <c r="V3765" s="6"/>
    </row>
    <row r="3766" spans="1:22">
      <c r="A3766" s="4"/>
      <c r="B3766" s="3"/>
      <c r="E3766" s="3"/>
      <c r="F3766" s="3"/>
      <c r="V3766" s="6"/>
    </row>
    <row r="3767" spans="1:22">
      <c r="A3767" s="4"/>
      <c r="B3767" s="3"/>
      <c r="D3767" s="3"/>
      <c r="E3767" s="3"/>
      <c r="F3767" s="3"/>
      <c r="V3767" s="6"/>
    </row>
    <row r="3768" spans="1:22">
      <c r="A3768" s="4"/>
      <c r="B3768" s="3"/>
      <c r="E3768" s="3"/>
      <c r="F3768" s="3"/>
      <c r="V3768" s="6"/>
    </row>
    <row r="3769" spans="1:22">
      <c r="A3769" s="4"/>
      <c r="B3769" s="3"/>
      <c r="D3769" s="3"/>
      <c r="E3769" s="3"/>
      <c r="V3769" s="6"/>
    </row>
    <row r="3770" spans="1:22">
      <c r="A3770" s="4"/>
      <c r="B3770" s="3"/>
      <c r="D3770" s="3"/>
      <c r="F3770" s="3"/>
      <c r="V3770" s="6"/>
    </row>
    <row r="3771" spans="1:22">
      <c r="A3771" s="4"/>
      <c r="B3771" s="3"/>
      <c r="D3771" s="3"/>
      <c r="E3771" s="3"/>
      <c r="F3771" s="3"/>
      <c r="V3771" s="6"/>
    </row>
    <row r="3772" spans="1:22">
      <c r="A3772" s="4"/>
      <c r="B3772" s="3"/>
      <c r="D3772" s="3"/>
      <c r="E3772" s="3"/>
      <c r="F3772" s="3"/>
      <c r="V3772" s="6"/>
    </row>
    <row r="3773" spans="1:22">
      <c r="A3773" s="4"/>
      <c r="B3773" s="3"/>
      <c r="D3773" s="3"/>
      <c r="E3773" s="3"/>
      <c r="F3773" s="3"/>
      <c r="V3773" s="6"/>
    </row>
    <row r="3774" spans="1:22">
      <c r="A3774" s="4"/>
      <c r="B3774" s="3"/>
      <c r="D3774" s="3"/>
      <c r="E3774" s="3"/>
      <c r="F3774" s="3"/>
      <c r="V3774" s="6"/>
    </row>
    <row r="3775" spans="1:22">
      <c r="A3775" s="4"/>
      <c r="B3775" s="3"/>
      <c r="D3775" s="3"/>
      <c r="E3775" s="3"/>
      <c r="F3775" s="3"/>
      <c r="V3775" s="6"/>
    </row>
    <row r="3776" spans="1:22">
      <c r="A3776" s="4"/>
      <c r="B3776" s="3"/>
      <c r="D3776" s="3"/>
      <c r="E3776" s="3"/>
      <c r="F3776" s="3"/>
      <c r="V3776" s="6"/>
    </row>
    <row r="3777" spans="1:22">
      <c r="A3777" s="4"/>
      <c r="B3777" s="3"/>
      <c r="D3777" s="3"/>
      <c r="E3777" s="3"/>
      <c r="F3777" s="3"/>
      <c r="V3777" s="6"/>
    </row>
    <row r="3778" spans="1:22">
      <c r="A3778" s="4"/>
      <c r="B3778" s="3"/>
      <c r="D3778" s="3"/>
      <c r="E3778" s="3"/>
      <c r="F3778" s="3"/>
      <c r="V3778" s="6"/>
    </row>
    <row r="3779" spans="1:22">
      <c r="A3779" s="4"/>
      <c r="B3779" s="3"/>
      <c r="D3779" s="3"/>
      <c r="E3779" s="3"/>
      <c r="F3779" s="3"/>
      <c r="V3779" s="6"/>
    </row>
    <row r="3780" spans="1:22">
      <c r="A3780" s="4"/>
      <c r="B3780" s="3"/>
      <c r="E3780" s="3"/>
      <c r="F3780" s="3"/>
      <c r="V3780" s="6"/>
    </row>
    <row r="3781" spans="1:22">
      <c r="A3781" s="4"/>
      <c r="B3781" s="3"/>
      <c r="D3781" s="3"/>
      <c r="E3781" s="3"/>
      <c r="F3781" s="3"/>
      <c r="V3781" s="6"/>
    </row>
    <row r="3782" spans="1:22">
      <c r="A3782" s="4"/>
      <c r="B3782" s="3"/>
      <c r="E3782" s="3"/>
      <c r="F3782" s="3"/>
      <c r="V3782" s="6"/>
    </row>
    <row r="3783" spans="1:22">
      <c r="A3783" s="4"/>
      <c r="B3783" s="3"/>
      <c r="D3783" s="3"/>
      <c r="E3783" s="3"/>
      <c r="F3783" s="3"/>
      <c r="V3783" s="6"/>
    </row>
    <row r="3784" spans="1:22">
      <c r="A3784" s="4"/>
      <c r="B3784" s="3"/>
      <c r="D3784" s="3"/>
      <c r="E3784" s="3"/>
      <c r="F3784" s="3"/>
      <c r="V3784" s="6"/>
    </row>
    <row r="3785" spans="1:22">
      <c r="A3785" s="4"/>
      <c r="B3785" s="3"/>
      <c r="D3785" s="3"/>
      <c r="E3785" s="3"/>
      <c r="F3785" s="3"/>
      <c r="V3785" s="6"/>
    </row>
    <row r="3786" spans="1:22">
      <c r="A3786" s="4"/>
      <c r="B3786" s="3"/>
      <c r="D3786" s="3"/>
      <c r="F3786" s="3"/>
      <c r="V3786" s="6"/>
    </row>
    <row r="3787" spans="1:22">
      <c r="A3787" s="4"/>
      <c r="B3787" s="3"/>
      <c r="D3787" s="3"/>
      <c r="E3787" s="3"/>
      <c r="F3787" s="3"/>
      <c r="V3787" s="6"/>
    </row>
    <row r="3788" spans="1:22">
      <c r="A3788" s="4"/>
      <c r="B3788" s="3"/>
      <c r="D3788" s="3"/>
      <c r="E3788" s="3"/>
      <c r="F3788" s="3"/>
      <c r="V3788" s="6"/>
    </row>
    <row r="3789" spans="1:22">
      <c r="A3789" s="4"/>
      <c r="B3789" s="3"/>
      <c r="E3789" s="3"/>
      <c r="F3789" s="3"/>
      <c r="V3789" s="6"/>
    </row>
    <row r="3790" spans="1:22">
      <c r="A3790" s="4"/>
      <c r="B3790" s="3"/>
      <c r="D3790" s="3"/>
      <c r="E3790" s="3"/>
      <c r="F3790" s="3"/>
      <c r="V3790" s="6"/>
    </row>
    <row r="3791" spans="1:22">
      <c r="A3791" s="4"/>
      <c r="B3791" s="3"/>
      <c r="D3791" s="3"/>
      <c r="E3791" s="3"/>
      <c r="F3791" s="3"/>
      <c r="V3791" s="6"/>
    </row>
    <row r="3792" spans="1:22">
      <c r="A3792" s="4"/>
      <c r="B3792" s="3"/>
      <c r="D3792" s="3"/>
      <c r="E3792" s="3"/>
      <c r="F3792" s="3"/>
      <c r="V3792" s="6"/>
    </row>
    <row r="3793" spans="1:22">
      <c r="A3793" s="4"/>
      <c r="B3793" s="3"/>
      <c r="D3793" s="3"/>
      <c r="E3793" s="3"/>
      <c r="F3793" s="3"/>
      <c r="V3793" s="6"/>
    </row>
    <row r="3794" spans="1:22">
      <c r="A3794" s="4"/>
      <c r="B3794" s="3"/>
      <c r="D3794" s="3"/>
      <c r="E3794" s="3"/>
      <c r="F3794" s="3"/>
      <c r="V3794" s="6"/>
    </row>
    <row r="3795" spans="1:22">
      <c r="A3795" s="4"/>
      <c r="B3795" s="3"/>
      <c r="E3795" s="3"/>
      <c r="F3795" s="3"/>
      <c r="V3795" s="6"/>
    </row>
    <row r="3796" spans="1:22">
      <c r="A3796" s="4"/>
      <c r="B3796" s="3"/>
      <c r="D3796" s="3"/>
      <c r="E3796" s="3"/>
      <c r="F3796" s="3"/>
      <c r="V3796" s="6"/>
    </row>
    <row r="3797" spans="1:22">
      <c r="A3797" s="4"/>
      <c r="B3797" s="3"/>
      <c r="D3797" s="3"/>
      <c r="E3797" s="3"/>
      <c r="F3797" s="3"/>
      <c r="V3797" s="6"/>
    </row>
    <row r="3798" spans="1:22">
      <c r="A3798" s="4"/>
      <c r="B3798" s="3"/>
      <c r="D3798" s="3"/>
      <c r="E3798" s="3"/>
      <c r="F3798" s="3"/>
      <c r="V3798" s="6"/>
    </row>
    <row r="3799" spans="1:22">
      <c r="A3799" s="4"/>
      <c r="B3799" s="3"/>
      <c r="D3799" s="3"/>
      <c r="E3799" s="3"/>
      <c r="F3799" s="3"/>
      <c r="V3799" s="6"/>
    </row>
    <row r="3800" spans="1:22">
      <c r="A3800" s="4"/>
      <c r="B3800" s="3"/>
      <c r="D3800" s="3"/>
      <c r="F3800" s="3"/>
      <c r="V3800" s="6"/>
    </row>
    <row r="3801" spans="1:22">
      <c r="A3801" s="4"/>
      <c r="B3801" s="3"/>
      <c r="D3801" s="3"/>
      <c r="E3801" s="3"/>
      <c r="V3801" s="6"/>
    </row>
    <row r="3802" spans="1:22">
      <c r="A3802" s="4"/>
      <c r="B3802" s="3"/>
      <c r="D3802" s="3"/>
      <c r="E3802" s="3"/>
      <c r="F3802" s="3"/>
      <c r="V3802" s="6"/>
    </row>
    <row r="3803" spans="1:22">
      <c r="A3803" s="4"/>
      <c r="B3803" s="3"/>
      <c r="D3803" s="3"/>
      <c r="E3803" s="3"/>
      <c r="V3803" s="6"/>
    </row>
    <row r="3804" spans="1:22">
      <c r="A3804" s="4"/>
      <c r="B3804" s="3"/>
      <c r="D3804" s="3"/>
      <c r="E3804" s="3"/>
      <c r="F3804" s="3"/>
      <c r="V3804" s="6"/>
    </row>
    <row r="3805" spans="1:22">
      <c r="A3805" s="4"/>
      <c r="B3805" s="3"/>
      <c r="D3805" s="3"/>
      <c r="F3805" s="3"/>
      <c r="V3805" s="6"/>
    </row>
    <row r="3806" spans="1:22">
      <c r="A3806" s="4"/>
      <c r="B3806" s="3"/>
      <c r="D3806" s="3"/>
      <c r="E3806" s="3"/>
      <c r="F3806" s="3"/>
      <c r="V3806" s="6"/>
    </row>
    <row r="3807" spans="1:22">
      <c r="A3807" s="4"/>
      <c r="B3807" s="3"/>
      <c r="D3807" s="3"/>
      <c r="E3807" s="3"/>
      <c r="F3807" s="3"/>
      <c r="V3807" s="6"/>
    </row>
    <row r="3808" spans="1:22">
      <c r="A3808" s="4"/>
      <c r="B3808" s="3"/>
      <c r="D3808" s="3"/>
      <c r="E3808" s="3"/>
      <c r="F3808" s="3"/>
      <c r="V3808" s="6"/>
    </row>
    <row r="3809" spans="1:22">
      <c r="A3809" s="4"/>
      <c r="B3809" s="3"/>
      <c r="D3809" s="3"/>
      <c r="E3809" s="3"/>
      <c r="F3809" s="3"/>
      <c r="V3809" s="6"/>
    </row>
    <row r="3810" spans="1:22">
      <c r="A3810" s="4"/>
      <c r="B3810" s="3"/>
      <c r="D3810" s="3"/>
      <c r="E3810" s="3"/>
      <c r="F3810" s="3"/>
      <c r="V3810" s="6"/>
    </row>
    <row r="3811" spans="1:22">
      <c r="A3811" s="4"/>
      <c r="B3811" s="3"/>
      <c r="D3811" s="3"/>
      <c r="E3811" s="3"/>
      <c r="F3811" s="3"/>
      <c r="V3811" s="6"/>
    </row>
    <row r="3812" spans="1:22">
      <c r="A3812" s="4"/>
      <c r="B3812" s="3"/>
      <c r="D3812" s="3"/>
      <c r="E3812" s="3"/>
      <c r="F3812" s="3"/>
      <c r="V3812" s="6"/>
    </row>
    <row r="3813" spans="1:22">
      <c r="A3813" s="4"/>
      <c r="B3813" s="3"/>
      <c r="D3813" s="3"/>
      <c r="E3813" s="3"/>
      <c r="V3813" s="6"/>
    </row>
    <row r="3814" spans="1:22">
      <c r="A3814" s="4"/>
      <c r="B3814" s="3"/>
      <c r="D3814" s="3"/>
      <c r="E3814" s="3"/>
      <c r="F3814" s="3"/>
      <c r="V3814" s="6"/>
    </row>
    <row r="3815" spans="1:22">
      <c r="A3815" s="4"/>
      <c r="B3815" s="3"/>
      <c r="E3815" s="3"/>
      <c r="F3815" s="3"/>
      <c r="V3815" s="6"/>
    </row>
    <row r="3816" spans="1:22">
      <c r="A3816" s="4"/>
      <c r="B3816" s="3"/>
      <c r="E3816" s="3"/>
      <c r="F3816" s="3"/>
      <c r="V3816" s="6"/>
    </row>
    <row r="3817" spans="1:22">
      <c r="A3817" s="4"/>
      <c r="B3817" s="3"/>
      <c r="D3817" s="3"/>
      <c r="E3817" s="3"/>
      <c r="F3817" s="3"/>
      <c r="V3817" s="6"/>
    </row>
    <row r="3818" spans="1:22">
      <c r="A3818" s="4"/>
      <c r="B3818" s="3"/>
      <c r="D3818" s="3"/>
      <c r="E3818" s="3"/>
      <c r="F3818" s="3"/>
      <c r="V3818" s="6"/>
    </row>
    <row r="3819" spans="1:22">
      <c r="A3819" s="4"/>
      <c r="B3819" s="3"/>
      <c r="D3819" s="3"/>
      <c r="E3819" s="3"/>
      <c r="F3819" s="3"/>
      <c r="V3819" s="6"/>
    </row>
    <row r="3820" spans="1:22">
      <c r="A3820" s="4"/>
      <c r="B3820" s="3"/>
      <c r="D3820" s="3"/>
      <c r="E3820" s="3"/>
      <c r="F3820" s="3"/>
      <c r="V3820" s="6"/>
    </row>
    <row r="3821" spans="1:22">
      <c r="A3821" s="4"/>
      <c r="B3821" s="3"/>
      <c r="D3821" s="3"/>
      <c r="E3821" s="3"/>
      <c r="F3821" s="3"/>
      <c r="V3821" s="6"/>
    </row>
    <row r="3822" spans="1:22">
      <c r="A3822" s="4"/>
      <c r="B3822" s="3"/>
      <c r="D3822" s="3"/>
      <c r="E3822" s="3"/>
      <c r="F3822" s="3"/>
      <c r="V3822" s="6"/>
    </row>
    <row r="3823" spans="1:22">
      <c r="A3823" s="4"/>
      <c r="B3823" s="3"/>
      <c r="D3823" s="3"/>
      <c r="E3823" s="3"/>
      <c r="F3823" s="3"/>
      <c r="V3823" s="6"/>
    </row>
    <row r="3824" spans="1:22">
      <c r="A3824" s="4"/>
      <c r="B3824" s="3"/>
      <c r="D3824" s="3"/>
      <c r="E3824" s="3"/>
      <c r="F3824" s="3"/>
      <c r="V3824" s="6"/>
    </row>
    <row r="3825" spans="1:22">
      <c r="A3825" s="4"/>
      <c r="B3825" s="3"/>
      <c r="D3825" s="3"/>
      <c r="E3825" s="3"/>
      <c r="V3825" s="6"/>
    </row>
    <row r="3826" spans="1:22">
      <c r="A3826" s="4"/>
      <c r="B3826" s="3"/>
      <c r="D3826" s="3"/>
      <c r="E3826" s="3"/>
      <c r="F3826" s="3"/>
      <c r="V3826" s="6"/>
    </row>
    <row r="3827" spans="1:22">
      <c r="A3827" s="4"/>
      <c r="B3827" s="3"/>
      <c r="D3827" s="3"/>
      <c r="E3827" s="3"/>
      <c r="F3827" s="3"/>
      <c r="V3827" s="6"/>
    </row>
    <row r="3828" spans="1:22">
      <c r="A3828" s="4"/>
      <c r="B3828" s="3"/>
      <c r="D3828" s="3"/>
      <c r="E3828" s="3"/>
      <c r="V3828" s="6"/>
    </row>
    <row r="3829" spans="1:22">
      <c r="A3829" s="4"/>
      <c r="B3829" s="3"/>
      <c r="D3829" s="3"/>
      <c r="E3829" s="3"/>
      <c r="F3829" s="3"/>
      <c r="V3829" s="6"/>
    </row>
    <row r="3830" spans="1:22">
      <c r="A3830" s="4"/>
      <c r="B3830" s="3"/>
      <c r="D3830" s="3"/>
      <c r="E3830" s="3"/>
      <c r="F3830" s="3"/>
      <c r="V3830" s="6"/>
    </row>
    <row r="3831" spans="1:22">
      <c r="A3831" s="4"/>
      <c r="B3831" s="3"/>
      <c r="D3831" s="3"/>
      <c r="E3831" s="3"/>
      <c r="V3831" s="6"/>
    </row>
    <row r="3832" spans="1:22">
      <c r="A3832" s="4"/>
      <c r="B3832" s="3"/>
      <c r="D3832" s="3"/>
      <c r="V3832" s="6"/>
    </row>
    <row r="3833" spans="1:22">
      <c r="A3833" s="4"/>
      <c r="B3833" s="3"/>
      <c r="D3833" s="3"/>
      <c r="E3833" s="3"/>
      <c r="V3833" s="6"/>
    </row>
    <row r="3834" spans="1:22">
      <c r="A3834" s="4"/>
      <c r="B3834" s="3"/>
      <c r="E3834" s="3"/>
      <c r="F3834" s="3"/>
      <c r="V3834" s="6"/>
    </row>
    <row r="3835" spans="1:22">
      <c r="A3835" s="4"/>
      <c r="B3835" s="3"/>
      <c r="E3835" s="3"/>
      <c r="F3835" s="3"/>
      <c r="V3835" s="6"/>
    </row>
    <row r="3836" spans="1:22">
      <c r="A3836" s="4"/>
      <c r="B3836" s="3"/>
      <c r="D3836" s="3"/>
      <c r="E3836" s="3"/>
      <c r="F3836" s="3"/>
      <c r="V3836" s="6"/>
    </row>
    <row r="3837" spans="1:22">
      <c r="A3837" s="4"/>
      <c r="B3837" s="3"/>
      <c r="D3837" s="3"/>
      <c r="E3837" s="3"/>
      <c r="F3837" s="3"/>
      <c r="V3837" s="6"/>
    </row>
    <row r="3838" spans="1:22">
      <c r="A3838" s="4"/>
      <c r="B3838" s="3"/>
      <c r="D3838" s="3"/>
      <c r="E3838" s="3"/>
      <c r="F3838" s="3"/>
      <c r="V3838" s="6"/>
    </row>
    <row r="3839" spans="1:22">
      <c r="A3839" s="4"/>
      <c r="B3839" s="3"/>
      <c r="D3839" s="3"/>
      <c r="E3839" s="3"/>
      <c r="F3839" s="3"/>
      <c r="V3839" s="6"/>
    </row>
    <row r="3840" spans="1:22">
      <c r="A3840" s="4"/>
      <c r="B3840" s="3"/>
      <c r="D3840" s="3"/>
      <c r="E3840" s="3"/>
      <c r="F3840" s="3"/>
      <c r="V3840" s="6"/>
    </row>
    <row r="3841" spans="1:22">
      <c r="A3841" s="4"/>
      <c r="B3841" s="3"/>
      <c r="E3841" s="3"/>
      <c r="F3841" s="3"/>
      <c r="V3841" s="6"/>
    </row>
    <row r="3842" spans="1:22">
      <c r="A3842" s="4"/>
      <c r="B3842" s="3"/>
      <c r="D3842" s="3"/>
      <c r="E3842" s="3"/>
      <c r="F3842" s="3"/>
      <c r="V3842" s="6"/>
    </row>
    <row r="3843" spans="1:22">
      <c r="A3843" s="4"/>
      <c r="B3843" s="3"/>
      <c r="D3843" s="3"/>
      <c r="F3843" s="3"/>
      <c r="V3843" s="6"/>
    </row>
    <row r="3844" spans="1:22">
      <c r="A3844" s="4"/>
      <c r="B3844" s="3"/>
      <c r="D3844" s="3"/>
      <c r="E3844" s="3"/>
      <c r="F3844" s="3"/>
      <c r="V3844" s="6"/>
    </row>
    <row r="3845" spans="1:22">
      <c r="A3845" s="4"/>
      <c r="B3845" s="3"/>
      <c r="D3845" s="3"/>
      <c r="E3845" s="3"/>
      <c r="F3845" s="3"/>
      <c r="V3845" s="6"/>
    </row>
    <row r="3846" spans="1:22">
      <c r="A3846" s="4"/>
      <c r="B3846" s="3"/>
      <c r="E3846" s="3"/>
      <c r="F3846" s="3"/>
      <c r="V3846" s="6"/>
    </row>
    <row r="3847" spans="1:22">
      <c r="A3847" s="4"/>
      <c r="B3847" s="3"/>
      <c r="D3847" s="3"/>
      <c r="F3847" s="3"/>
      <c r="V3847" s="6"/>
    </row>
    <row r="3848" spans="1:22">
      <c r="A3848" s="4"/>
      <c r="B3848" s="3"/>
      <c r="D3848" s="3"/>
      <c r="E3848" s="3"/>
      <c r="V3848" s="6"/>
    </row>
    <row r="3849" spans="1:22">
      <c r="A3849" s="4"/>
      <c r="B3849" s="3"/>
      <c r="E3849" s="3"/>
      <c r="F3849" s="3"/>
      <c r="V3849" s="6"/>
    </row>
    <row r="3850" spans="1:22">
      <c r="A3850" s="4"/>
      <c r="B3850" s="3"/>
      <c r="D3850" s="3"/>
      <c r="E3850" s="3"/>
      <c r="F3850" s="3"/>
      <c r="V3850" s="6"/>
    </row>
    <row r="3851" spans="1:22">
      <c r="A3851" s="4"/>
      <c r="B3851" s="3"/>
      <c r="D3851" s="3"/>
      <c r="F3851" s="3"/>
      <c r="V3851" s="6"/>
    </row>
    <row r="3852" spans="1:22">
      <c r="A3852" s="4"/>
      <c r="B3852" s="3"/>
      <c r="D3852" s="3"/>
      <c r="E3852" s="3"/>
      <c r="F3852" s="3"/>
      <c r="V3852" s="6"/>
    </row>
    <row r="3853" spans="1:22">
      <c r="A3853" s="4"/>
      <c r="B3853" s="3"/>
      <c r="D3853" s="3"/>
      <c r="E3853" s="3"/>
      <c r="F3853" s="3"/>
      <c r="V3853" s="6"/>
    </row>
    <row r="3854" spans="1:22">
      <c r="A3854" s="4"/>
      <c r="B3854" s="3"/>
      <c r="D3854" s="3"/>
      <c r="E3854" s="3"/>
      <c r="F3854" s="3"/>
      <c r="V3854" s="6"/>
    </row>
    <row r="3855" spans="1:22">
      <c r="A3855" s="4"/>
      <c r="B3855" s="3"/>
      <c r="D3855" s="3"/>
      <c r="F3855" s="3"/>
      <c r="V3855" s="6"/>
    </row>
    <row r="3856" spans="1:22">
      <c r="A3856" s="4"/>
      <c r="B3856" s="3"/>
      <c r="D3856" s="3"/>
      <c r="F3856" s="3"/>
      <c r="V3856" s="6"/>
    </row>
    <row r="3857" spans="1:22">
      <c r="A3857" s="4"/>
      <c r="B3857" s="3"/>
      <c r="D3857" s="3"/>
      <c r="F3857" s="3"/>
      <c r="V3857" s="6"/>
    </row>
    <row r="3858" spans="1:22">
      <c r="A3858" s="4"/>
      <c r="B3858" s="3"/>
      <c r="D3858" s="3"/>
      <c r="E3858" s="3"/>
      <c r="F3858" s="3"/>
      <c r="V3858" s="6"/>
    </row>
    <row r="3859" spans="1:22">
      <c r="A3859" s="4"/>
      <c r="B3859" s="3"/>
      <c r="D3859" s="3"/>
      <c r="E3859" s="3"/>
      <c r="F3859" s="3"/>
      <c r="V3859" s="6"/>
    </row>
    <row r="3860" spans="1:22">
      <c r="A3860" s="4"/>
      <c r="B3860" s="3"/>
      <c r="D3860" s="3"/>
      <c r="E3860" s="3"/>
      <c r="F3860" s="3"/>
      <c r="V3860" s="6"/>
    </row>
    <row r="3861" spans="1:22">
      <c r="A3861" s="4"/>
      <c r="B3861" s="3"/>
      <c r="D3861" s="3"/>
      <c r="E3861" s="3"/>
      <c r="F3861" s="3"/>
      <c r="V3861" s="6"/>
    </row>
    <row r="3862" spans="1:22">
      <c r="A3862" s="4"/>
      <c r="B3862" s="3"/>
      <c r="D3862" s="3"/>
      <c r="F3862" s="3"/>
      <c r="V3862" s="6"/>
    </row>
    <row r="3863" spans="1:22">
      <c r="A3863" s="4"/>
      <c r="B3863" s="3"/>
      <c r="D3863" s="3"/>
      <c r="F3863" s="3"/>
      <c r="V3863" s="6"/>
    </row>
    <row r="3864" spans="1:22">
      <c r="A3864" s="4"/>
      <c r="B3864" s="3"/>
      <c r="D3864" s="3"/>
      <c r="E3864" s="3"/>
      <c r="F3864" s="3"/>
      <c r="V3864" s="6"/>
    </row>
    <row r="3865" spans="1:22">
      <c r="A3865" s="4"/>
      <c r="B3865" s="3"/>
      <c r="D3865" s="3"/>
      <c r="E3865" s="3"/>
      <c r="F3865" s="3"/>
      <c r="V3865" s="6"/>
    </row>
    <row r="3866" spans="1:22">
      <c r="A3866" s="4"/>
      <c r="B3866" s="3"/>
      <c r="D3866" s="3"/>
      <c r="E3866" s="3"/>
      <c r="F3866" s="3"/>
      <c r="V3866" s="6"/>
    </row>
    <row r="3867" spans="1:22">
      <c r="A3867" s="4"/>
      <c r="B3867" s="3"/>
      <c r="D3867" s="3"/>
      <c r="E3867" s="3"/>
      <c r="V3867" s="6"/>
    </row>
    <row r="3868" spans="1:22">
      <c r="A3868" s="4"/>
      <c r="B3868" s="3"/>
      <c r="D3868" s="3"/>
      <c r="E3868" s="3"/>
      <c r="F3868" s="3"/>
      <c r="V3868" s="6"/>
    </row>
    <row r="3869" spans="1:22">
      <c r="A3869" s="4"/>
      <c r="B3869" s="3"/>
      <c r="D3869" s="3"/>
      <c r="E3869" s="3"/>
      <c r="F3869" s="3"/>
      <c r="V3869" s="6"/>
    </row>
    <row r="3870" spans="1:22">
      <c r="A3870" s="4"/>
      <c r="B3870" s="3"/>
      <c r="D3870" s="3"/>
      <c r="E3870" s="3"/>
      <c r="F3870" s="3"/>
      <c r="V3870" s="6"/>
    </row>
    <row r="3871" spans="1:22">
      <c r="A3871" s="4"/>
      <c r="B3871" s="3"/>
      <c r="D3871" s="3"/>
      <c r="E3871" s="3"/>
      <c r="F3871" s="3"/>
      <c r="V3871" s="6"/>
    </row>
    <row r="3872" spans="1:22">
      <c r="A3872" s="4"/>
      <c r="B3872" s="3"/>
      <c r="D3872" s="3"/>
      <c r="E3872" s="3"/>
      <c r="F3872" s="3"/>
      <c r="V3872" s="6"/>
    </row>
    <row r="3873" spans="1:22">
      <c r="A3873" s="4"/>
      <c r="B3873" s="3"/>
      <c r="E3873" s="3"/>
      <c r="F3873" s="3"/>
      <c r="V3873" s="6"/>
    </row>
    <row r="3874" spans="1:22">
      <c r="A3874" s="4"/>
      <c r="B3874" s="3"/>
      <c r="D3874" s="3"/>
      <c r="E3874" s="3"/>
      <c r="F3874" s="3"/>
      <c r="V3874" s="6"/>
    </row>
    <row r="3875" spans="1:22">
      <c r="A3875" s="4"/>
      <c r="B3875" s="3"/>
      <c r="D3875" s="3"/>
      <c r="E3875" s="3"/>
      <c r="F3875" s="3"/>
      <c r="V3875" s="6"/>
    </row>
    <row r="3876" spans="1:22">
      <c r="A3876" s="4"/>
      <c r="B3876" s="3"/>
      <c r="D3876" s="3"/>
      <c r="E3876" s="3"/>
      <c r="F3876" s="3"/>
      <c r="V3876" s="6"/>
    </row>
    <row r="3877" spans="1:22">
      <c r="A3877" s="4"/>
      <c r="B3877" s="3"/>
      <c r="D3877" s="3"/>
      <c r="E3877" s="3"/>
      <c r="F3877" s="3"/>
      <c r="V3877" s="6"/>
    </row>
    <row r="3878" spans="1:22">
      <c r="A3878" s="4"/>
      <c r="B3878" s="3"/>
      <c r="D3878" s="3"/>
      <c r="E3878" s="3"/>
      <c r="F3878" s="3"/>
      <c r="V3878" s="6"/>
    </row>
    <row r="3879" spans="1:22">
      <c r="A3879" s="4"/>
      <c r="B3879" s="3"/>
      <c r="D3879" s="3"/>
      <c r="E3879" s="3"/>
      <c r="V3879" s="6"/>
    </row>
    <row r="3880" spans="1:22">
      <c r="A3880" s="4"/>
      <c r="B3880" s="3"/>
      <c r="D3880" s="3"/>
      <c r="E3880" s="3"/>
      <c r="F3880" s="3"/>
      <c r="V3880" s="6"/>
    </row>
    <row r="3881" spans="1:22">
      <c r="A3881" s="4"/>
      <c r="B3881" s="3"/>
      <c r="D3881" s="3"/>
      <c r="E3881" s="3"/>
      <c r="F3881" s="3"/>
      <c r="V3881" s="6"/>
    </row>
    <row r="3882" spans="1:22">
      <c r="A3882" s="4"/>
      <c r="B3882" s="3"/>
      <c r="D3882" s="3"/>
      <c r="V3882" s="6"/>
    </row>
    <row r="3883" spans="1:22">
      <c r="A3883" s="4"/>
      <c r="B3883" s="3"/>
      <c r="D3883" s="3"/>
      <c r="E3883" s="3"/>
      <c r="F3883" s="3"/>
      <c r="V3883" s="6"/>
    </row>
    <row r="3884" spans="1:22">
      <c r="A3884" s="4"/>
      <c r="B3884" s="3"/>
      <c r="D3884" s="3"/>
      <c r="E3884" s="3"/>
      <c r="F3884" s="3"/>
      <c r="V3884" s="6"/>
    </row>
    <row r="3885" spans="1:22">
      <c r="A3885" s="4"/>
      <c r="B3885" s="3"/>
      <c r="D3885" s="3"/>
      <c r="F3885" s="3"/>
      <c r="V3885" s="6"/>
    </row>
    <row r="3886" spans="1:22">
      <c r="A3886" s="4"/>
      <c r="B3886" s="3"/>
      <c r="D3886" s="3"/>
      <c r="E3886" s="3"/>
      <c r="F3886" s="3"/>
      <c r="V3886" s="6"/>
    </row>
    <row r="3887" spans="1:22">
      <c r="A3887" s="4"/>
      <c r="B3887" s="3"/>
      <c r="D3887" s="3"/>
      <c r="E3887" s="3"/>
      <c r="F3887" s="3"/>
      <c r="V3887" s="6"/>
    </row>
    <row r="3888" spans="1:22">
      <c r="A3888" s="4"/>
      <c r="B3888" s="3"/>
      <c r="D3888" s="3"/>
      <c r="E3888" s="3"/>
      <c r="F3888" s="3"/>
      <c r="V3888" s="6"/>
    </row>
    <row r="3889" spans="1:22">
      <c r="A3889" s="4"/>
      <c r="B3889" s="3"/>
      <c r="D3889" s="3"/>
      <c r="E3889" s="3"/>
      <c r="F3889" s="3"/>
      <c r="V3889" s="6"/>
    </row>
    <row r="3890" spans="1:22">
      <c r="A3890" s="4"/>
      <c r="B3890" s="3"/>
      <c r="D3890" s="3"/>
      <c r="E3890" s="3"/>
      <c r="F3890" s="3"/>
      <c r="V3890" s="6"/>
    </row>
    <row r="3891" spans="1:22">
      <c r="A3891" s="4"/>
      <c r="B3891" s="3"/>
      <c r="D3891" s="3"/>
      <c r="E3891" s="3"/>
      <c r="F3891" s="3"/>
      <c r="V3891" s="6"/>
    </row>
    <row r="3892" spans="1:22">
      <c r="A3892" s="4"/>
      <c r="B3892" s="3"/>
      <c r="D3892" s="3"/>
      <c r="E3892" s="3"/>
      <c r="F3892" s="3"/>
      <c r="V3892" s="6"/>
    </row>
    <row r="3893" spans="1:22">
      <c r="A3893" s="4"/>
      <c r="B3893" s="3"/>
      <c r="D3893" s="3"/>
      <c r="E3893" s="3"/>
      <c r="F3893" s="3"/>
      <c r="V3893" s="6"/>
    </row>
    <row r="3894" spans="1:22">
      <c r="A3894" s="4"/>
      <c r="B3894" s="3"/>
      <c r="D3894" s="3"/>
      <c r="E3894" s="3"/>
      <c r="V3894" s="6"/>
    </row>
    <row r="3895" spans="1:22">
      <c r="A3895" s="4"/>
      <c r="B3895" s="3"/>
      <c r="D3895" s="3"/>
      <c r="E3895" s="3"/>
      <c r="V3895" s="6"/>
    </row>
    <row r="3896" spans="1:22">
      <c r="A3896" s="4"/>
      <c r="B3896" s="3"/>
      <c r="D3896" s="3"/>
      <c r="E3896" s="3"/>
      <c r="F3896" s="3"/>
      <c r="V3896" s="6"/>
    </row>
    <row r="3897" spans="1:22">
      <c r="A3897" s="4"/>
      <c r="B3897" s="3"/>
      <c r="D3897" s="3"/>
      <c r="E3897" s="3"/>
      <c r="F3897" s="3"/>
      <c r="V3897" s="6"/>
    </row>
    <row r="3898" spans="1:22">
      <c r="A3898" s="4"/>
      <c r="B3898" s="3"/>
      <c r="D3898" s="3"/>
      <c r="E3898" s="3"/>
      <c r="F3898" s="3"/>
      <c r="V3898" s="6"/>
    </row>
    <row r="3899" spans="1:22">
      <c r="A3899" s="4"/>
      <c r="B3899" s="3"/>
      <c r="D3899" s="3"/>
      <c r="E3899" s="3"/>
      <c r="F3899" s="3"/>
      <c r="V3899" s="6"/>
    </row>
    <row r="3900" spans="1:22">
      <c r="A3900" s="4"/>
      <c r="B3900" s="3"/>
      <c r="D3900" s="3"/>
      <c r="E3900" s="3"/>
      <c r="F3900" s="3"/>
      <c r="V3900" s="6"/>
    </row>
    <row r="3901" spans="1:22">
      <c r="A3901" s="4"/>
      <c r="B3901" s="3"/>
      <c r="D3901" s="3"/>
      <c r="E3901" s="3"/>
      <c r="F3901" s="3"/>
      <c r="V3901" s="6"/>
    </row>
    <row r="3902" spans="1:22">
      <c r="A3902" s="4"/>
      <c r="B3902" s="3"/>
      <c r="D3902" s="3"/>
      <c r="E3902" s="3"/>
      <c r="F3902" s="3"/>
      <c r="V3902" s="6"/>
    </row>
    <row r="3903" spans="1:22">
      <c r="A3903" s="4"/>
      <c r="B3903" s="3"/>
      <c r="D3903" s="3"/>
      <c r="E3903" s="3"/>
      <c r="F3903" s="3"/>
      <c r="V3903" s="6"/>
    </row>
    <row r="3904" spans="1:22">
      <c r="A3904" s="4"/>
      <c r="B3904" s="3"/>
      <c r="D3904" s="3"/>
      <c r="E3904" s="3"/>
      <c r="F3904" s="3"/>
      <c r="V3904" s="6"/>
    </row>
    <row r="3905" spans="1:22">
      <c r="A3905" s="4"/>
      <c r="B3905" s="3"/>
      <c r="D3905" s="3"/>
      <c r="E3905" s="3"/>
      <c r="F3905" s="3"/>
      <c r="V3905" s="6"/>
    </row>
    <row r="3906" spans="1:22">
      <c r="A3906" s="4"/>
      <c r="B3906" s="3"/>
      <c r="D3906" s="3"/>
      <c r="E3906" s="3"/>
      <c r="F3906" s="3"/>
      <c r="V3906" s="6"/>
    </row>
    <row r="3907" spans="1:22">
      <c r="A3907" s="4"/>
      <c r="B3907" s="3"/>
      <c r="D3907" s="3"/>
      <c r="E3907" s="3"/>
      <c r="F3907" s="3"/>
      <c r="V3907" s="6"/>
    </row>
    <row r="3908" spans="1:22">
      <c r="A3908" s="4"/>
      <c r="B3908" s="3"/>
      <c r="D3908" s="3"/>
      <c r="E3908" s="3"/>
      <c r="F3908" s="3"/>
      <c r="V3908" s="6"/>
    </row>
    <row r="3909" spans="1:22">
      <c r="A3909" s="4"/>
      <c r="B3909" s="3"/>
      <c r="D3909" s="3"/>
      <c r="E3909" s="3"/>
      <c r="F3909" s="3"/>
      <c r="V3909" s="6"/>
    </row>
    <row r="3910" spans="1:22">
      <c r="A3910" s="4"/>
      <c r="B3910" s="3"/>
      <c r="E3910" s="3"/>
      <c r="F3910" s="3"/>
      <c r="V3910" s="6"/>
    </row>
    <row r="3911" spans="1:22">
      <c r="A3911" s="4"/>
      <c r="B3911" s="3"/>
      <c r="D3911" s="3"/>
      <c r="E3911" s="3"/>
      <c r="F3911" s="3"/>
      <c r="V3911" s="6"/>
    </row>
    <row r="3912" spans="1:22">
      <c r="A3912" s="4"/>
      <c r="B3912" s="3"/>
      <c r="D3912" s="3"/>
      <c r="F3912" s="3"/>
      <c r="V3912" s="6"/>
    </row>
    <row r="3913" spans="1:22">
      <c r="A3913" s="4"/>
      <c r="B3913" s="3"/>
      <c r="D3913" s="3"/>
      <c r="E3913" s="3"/>
      <c r="F3913" s="3"/>
      <c r="V3913" s="6"/>
    </row>
    <row r="3914" spans="1:22">
      <c r="A3914" s="4"/>
      <c r="B3914" s="3"/>
      <c r="D3914" s="3"/>
      <c r="E3914" s="3"/>
      <c r="F3914" s="3"/>
      <c r="V3914" s="6"/>
    </row>
    <row r="3915" spans="1:22">
      <c r="A3915" s="4"/>
      <c r="B3915" s="3"/>
      <c r="D3915" s="3"/>
      <c r="F3915" s="3"/>
      <c r="V3915" s="6"/>
    </row>
    <row r="3916" spans="1:22">
      <c r="A3916" s="4"/>
      <c r="B3916" s="3"/>
      <c r="D3916" s="3"/>
      <c r="E3916" s="3"/>
      <c r="V3916" s="6"/>
    </row>
    <row r="3917" spans="1:22">
      <c r="A3917" s="4"/>
      <c r="B3917" s="3"/>
      <c r="D3917" s="3"/>
      <c r="E3917" s="3"/>
      <c r="F3917" s="3"/>
      <c r="V3917" s="6"/>
    </row>
    <row r="3918" spans="1:22">
      <c r="A3918" s="4"/>
      <c r="B3918" s="3"/>
      <c r="E3918" s="3"/>
      <c r="F3918" s="3"/>
      <c r="V3918" s="6"/>
    </row>
    <row r="3919" spans="1:22">
      <c r="A3919" s="4"/>
      <c r="B3919" s="3"/>
      <c r="D3919" s="3"/>
      <c r="V3919" s="6"/>
    </row>
    <row r="3920" spans="1:22">
      <c r="A3920" s="4"/>
      <c r="B3920" s="3"/>
      <c r="D3920" s="3"/>
      <c r="E3920" s="3"/>
      <c r="V3920" s="6"/>
    </row>
    <row r="3921" spans="1:22">
      <c r="A3921" s="4"/>
      <c r="B3921" s="3"/>
      <c r="D3921" s="3"/>
      <c r="E3921" s="3"/>
      <c r="V3921" s="6"/>
    </row>
    <row r="3922" spans="1:22">
      <c r="A3922" s="4"/>
      <c r="B3922" s="3"/>
      <c r="D3922" s="3"/>
      <c r="E3922" s="3"/>
      <c r="F3922" s="3"/>
      <c r="V3922" s="6"/>
    </row>
    <row r="3923" spans="1:22">
      <c r="A3923" s="4"/>
      <c r="B3923" s="3"/>
      <c r="D3923" s="3"/>
      <c r="E3923" s="3"/>
      <c r="F3923" s="3"/>
      <c r="V3923" s="6"/>
    </row>
    <row r="3924" spans="1:22">
      <c r="A3924" s="4"/>
      <c r="B3924" s="3"/>
      <c r="D3924" s="3"/>
      <c r="E3924" s="3"/>
      <c r="V3924" s="6"/>
    </row>
    <row r="3925" spans="1:22">
      <c r="A3925" s="4"/>
      <c r="B3925" s="3"/>
      <c r="D3925" s="3"/>
      <c r="E3925" s="3"/>
      <c r="V3925" s="6"/>
    </row>
    <row r="3926" spans="1:22">
      <c r="A3926" s="4"/>
      <c r="B3926" s="3"/>
      <c r="D3926" s="3"/>
      <c r="E3926" s="3"/>
      <c r="F3926" s="3"/>
      <c r="V3926" s="6"/>
    </row>
    <row r="3927" spans="1:22">
      <c r="A3927" s="4"/>
      <c r="B3927" s="3"/>
      <c r="D3927" s="3"/>
      <c r="E3927" s="3"/>
      <c r="F3927" s="3"/>
      <c r="V3927" s="6"/>
    </row>
    <row r="3928" spans="1:22">
      <c r="A3928" s="4"/>
      <c r="B3928" s="3"/>
      <c r="D3928" s="3"/>
      <c r="E3928" s="3"/>
      <c r="F3928" s="3"/>
      <c r="V3928" s="6"/>
    </row>
    <row r="3929" spans="1:22">
      <c r="A3929" s="4"/>
      <c r="B3929" s="3"/>
      <c r="D3929" s="3"/>
      <c r="E3929" s="3"/>
      <c r="F3929" s="3"/>
      <c r="V3929" s="6"/>
    </row>
    <row r="3930" spans="1:22">
      <c r="A3930" s="4"/>
      <c r="B3930" s="3"/>
      <c r="D3930" s="3"/>
      <c r="E3930" s="3"/>
      <c r="F3930" s="3"/>
      <c r="V3930" s="6"/>
    </row>
    <row r="3931" spans="1:22">
      <c r="A3931" s="4"/>
      <c r="B3931" s="3"/>
      <c r="D3931" s="3"/>
      <c r="E3931" s="3"/>
      <c r="F3931" s="3"/>
      <c r="V3931" s="6"/>
    </row>
    <row r="3932" spans="1:22">
      <c r="A3932" s="4"/>
      <c r="B3932" s="3"/>
      <c r="D3932" s="3"/>
      <c r="E3932" s="3"/>
      <c r="F3932" s="3"/>
      <c r="V3932" s="6"/>
    </row>
    <row r="3933" spans="1:22">
      <c r="A3933" s="4"/>
      <c r="B3933" s="3"/>
      <c r="D3933" s="3"/>
      <c r="E3933" s="3"/>
      <c r="F3933" s="3"/>
      <c r="V3933" s="6"/>
    </row>
    <row r="3934" spans="1:22">
      <c r="A3934" s="4"/>
      <c r="B3934" s="3"/>
      <c r="D3934" s="3"/>
      <c r="E3934" s="3"/>
      <c r="F3934" s="3"/>
      <c r="V3934" s="6"/>
    </row>
    <row r="3935" spans="1:22">
      <c r="A3935" s="4"/>
      <c r="B3935" s="3"/>
      <c r="E3935" s="3"/>
      <c r="V3935" s="6"/>
    </row>
    <row r="3936" spans="1:22">
      <c r="A3936" s="4"/>
      <c r="B3936" s="3"/>
      <c r="D3936" s="3"/>
      <c r="E3936" s="3"/>
      <c r="F3936" s="3"/>
      <c r="V3936" s="6"/>
    </row>
    <row r="3937" spans="1:22">
      <c r="A3937" s="4"/>
      <c r="B3937" s="3"/>
      <c r="D3937" s="3"/>
      <c r="E3937" s="3"/>
      <c r="F3937" s="3"/>
      <c r="V3937" s="6"/>
    </row>
    <row r="3938" spans="1:22">
      <c r="A3938" s="4"/>
      <c r="B3938" s="3"/>
      <c r="E3938" s="3"/>
      <c r="F3938" s="3"/>
      <c r="V3938" s="6"/>
    </row>
    <row r="3939" spans="1:22">
      <c r="A3939" s="4"/>
      <c r="B3939" s="3"/>
      <c r="D3939" s="3"/>
      <c r="E3939" s="3"/>
      <c r="F3939" s="3"/>
      <c r="V3939" s="6"/>
    </row>
    <row r="3940" spans="1:22">
      <c r="A3940" s="4"/>
      <c r="B3940" s="3"/>
      <c r="E3940" s="3"/>
      <c r="F3940" s="3"/>
      <c r="V3940" s="6"/>
    </row>
    <row r="3941" spans="1:22">
      <c r="A3941" s="4"/>
      <c r="B3941" s="3"/>
      <c r="D3941" s="3"/>
      <c r="E3941" s="3"/>
      <c r="F3941" s="3"/>
      <c r="V3941" s="6"/>
    </row>
    <row r="3942" spans="1:22">
      <c r="A3942" s="4"/>
      <c r="B3942" s="3"/>
      <c r="D3942" s="3"/>
      <c r="F3942" s="3"/>
      <c r="V3942" s="6"/>
    </row>
    <row r="3943" spans="1:22">
      <c r="A3943" s="4"/>
      <c r="B3943" s="3"/>
      <c r="D3943" s="3"/>
      <c r="E3943" s="3"/>
      <c r="F3943" s="3"/>
      <c r="V3943" s="6"/>
    </row>
    <row r="3944" spans="1:22">
      <c r="A3944" s="4"/>
      <c r="B3944" s="3"/>
      <c r="D3944" s="3"/>
      <c r="E3944" s="3"/>
      <c r="F3944" s="3"/>
      <c r="V3944" s="6"/>
    </row>
    <row r="3945" spans="1:22">
      <c r="A3945" s="4"/>
      <c r="B3945" s="3"/>
      <c r="D3945" s="3"/>
      <c r="E3945" s="3"/>
      <c r="F3945" s="3"/>
      <c r="V3945" s="6"/>
    </row>
    <row r="3946" spans="1:22">
      <c r="A3946" s="4"/>
      <c r="B3946" s="3"/>
      <c r="D3946" s="3"/>
      <c r="E3946" s="3"/>
      <c r="F3946" s="3"/>
      <c r="V3946" s="6"/>
    </row>
    <row r="3947" spans="1:22">
      <c r="A3947" s="4"/>
      <c r="B3947" s="3"/>
      <c r="D3947" s="3"/>
      <c r="E3947" s="3"/>
      <c r="F3947" s="3"/>
      <c r="V3947" s="6"/>
    </row>
    <row r="3948" spans="1:22">
      <c r="A3948" s="4"/>
      <c r="B3948" s="3"/>
      <c r="D3948" s="3"/>
      <c r="E3948" s="3"/>
      <c r="F3948" s="3"/>
      <c r="V3948" s="6"/>
    </row>
    <row r="3949" spans="1:22">
      <c r="A3949" s="4"/>
      <c r="B3949" s="3"/>
      <c r="D3949" s="3"/>
      <c r="E3949" s="3"/>
      <c r="F3949" s="3"/>
      <c r="V3949" s="6"/>
    </row>
    <row r="3950" spans="1:22">
      <c r="A3950" s="4"/>
      <c r="B3950" s="3"/>
      <c r="D3950" s="3"/>
      <c r="E3950" s="3"/>
      <c r="F3950" s="3"/>
      <c r="V3950" s="6"/>
    </row>
    <row r="3951" spans="1:22">
      <c r="A3951" s="4"/>
      <c r="B3951" s="3"/>
      <c r="D3951" s="3"/>
      <c r="E3951" s="3"/>
      <c r="F3951" s="3"/>
      <c r="V3951" s="6"/>
    </row>
    <row r="3952" spans="1:22">
      <c r="A3952" s="4"/>
      <c r="B3952" s="3"/>
      <c r="D3952" s="3"/>
      <c r="F3952" s="3"/>
      <c r="V3952" s="6"/>
    </row>
    <row r="3953" spans="1:22">
      <c r="A3953" s="4"/>
      <c r="B3953" s="3"/>
      <c r="D3953" s="3"/>
      <c r="E3953" s="3"/>
      <c r="F3953" s="3"/>
      <c r="V3953" s="6"/>
    </row>
    <row r="3954" spans="1:22">
      <c r="A3954" s="4"/>
      <c r="B3954" s="3"/>
      <c r="E3954" s="3"/>
      <c r="F3954" s="3"/>
      <c r="V3954" s="6"/>
    </row>
    <row r="3955" spans="1:22">
      <c r="A3955" s="4"/>
      <c r="B3955" s="3"/>
      <c r="D3955" s="3"/>
      <c r="E3955" s="3"/>
      <c r="V3955" s="6"/>
    </row>
    <row r="3956" spans="1:22">
      <c r="A3956" s="4"/>
      <c r="B3956" s="3"/>
      <c r="E3956" s="3"/>
      <c r="F3956" s="3"/>
      <c r="V3956" s="6"/>
    </row>
    <row r="3957" spans="1:22">
      <c r="A3957" s="4"/>
      <c r="B3957" s="3"/>
      <c r="D3957" s="3"/>
      <c r="E3957" s="3"/>
      <c r="F3957" s="3"/>
      <c r="V3957" s="6"/>
    </row>
    <row r="3958" spans="1:22">
      <c r="A3958" s="4"/>
      <c r="B3958" s="3"/>
      <c r="D3958" s="3"/>
      <c r="E3958" s="3"/>
      <c r="F3958" s="3"/>
      <c r="V3958" s="6"/>
    </row>
    <row r="3959" spans="1:22">
      <c r="A3959" s="4"/>
      <c r="B3959" s="3"/>
      <c r="D3959" s="3"/>
      <c r="E3959" s="3"/>
      <c r="F3959" s="3"/>
      <c r="V3959" s="6"/>
    </row>
    <row r="3960" spans="1:22">
      <c r="A3960" s="4"/>
      <c r="B3960" s="3"/>
      <c r="D3960" s="3"/>
      <c r="E3960" s="3"/>
      <c r="F3960" s="3"/>
      <c r="V3960" s="6"/>
    </row>
    <row r="3961" spans="1:22">
      <c r="A3961" s="4"/>
      <c r="B3961" s="3"/>
      <c r="D3961" s="3"/>
      <c r="E3961" s="3"/>
      <c r="F3961" s="3"/>
      <c r="V3961" s="6"/>
    </row>
    <row r="3962" spans="1:22">
      <c r="A3962" s="4"/>
      <c r="B3962" s="3"/>
      <c r="D3962" s="3"/>
      <c r="E3962" s="3"/>
      <c r="F3962" s="3"/>
      <c r="V3962" s="6"/>
    </row>
    <row r="3963" spans="1:22">
      <c r="A3963" s="4"/>
      <c r="B3963" s="3"/>
      <c r="D3963" s="3"/>
      <c r="E3963" s="3"/>
      <c r="F3963" s="3"/>
      <c r="V3963" s="6"/>
    </row>
    <row r="3964" spans="1:22">
      <c r="A3964" s="4"/>
      <c r="B3964" s="3"/>
      <c r="D3964" s="3"/>
      <c r="E3964" s="3"/>
      <c r="F3964" s="3"/>
      <c r="V3964" s="6"/>
    </row>
    <row r="3965" spans="1:22">
      <c r="A3965" s="4"/>
      <c r="B3965" s="3"/>
      <c r="D3965" s="3"/>
      <c r="E3965" s="3"/>
      <c r="V3965" s="6"/>
    </row>
    <row r="3966" spans="1:22">
      <c r="A3966" s="4"/>
      <c r="B3966" s="3"/>
      <c r="E3966" s="3"/>
      <c r="F3966" s="3"/>
      <c r="V3966" s="6"/>
    </row>
    <row r="3967" spans="1:22">
      <c r="A3967" s="4"/>
      <c r="B3967" s="3"/>
      <c r="D3967" s="3"/>
      <c r="E3967" s="3"/>
      <c r="F3967" s="3"/>
      <c r="V3967" s="6"/>
    </row>
    <row r="3968" spans="1:22">
      <c r="A3968" s="4"/>
      <c r="B3968" s="3"/>
      <c r="D3968" s="3"/>
      <c r="E3968" s="3"/>
      <c r="F3968" s="3"/>
      <c r="V3968" s="6"/>
    </row>
    <row r="3969" spans="1:22">
      <c r="A3969" s="4"/>
      <c r="B3969" s="3"/>
      <c r="D3969" s="3"/>
      <c r="E3969" s="3"/>
      <c r="F3969" s="3"/>
      <c r="V3969" s="6"/>
    </row>
    <row r="3970" spans="1:22">
      <c r="A3970" s="4"/>
      <c r="B3970" s="3"/>
      <c r="D3970" s="3"/>
      <c r="E3970" s="3"/>
      <c r="V3970" s="6"/>
    </row>
    <row r="3971" spans="1:22">
      <c r="A3971" s="4"/>
      <c r="B3971" s="3"/>
      <c r="D3971" s="3"/>
      <c r="E3971" s="3"/>
      <c r="F3971" s="3"/>
      <c r="V3971" s="6"/>
    </row>
    <row r="3972" spans="1:22">
      <c r="A3972" s="4"/>
      <c r="B3972" s="3"/>
      <c r="D3972" s="3"/>
      <c r="E3972" s="3"/>
      <c r="V3972" s="6"/>
    </row>
    <row r="3973" spans="1:22">
      <c r="A3973" s="4"/>
      <c r="B3973" s="3"/>
      <c r="E3973" s="3"/>
      <c r="F3973" s="3"/>
      <c r="V3973" s="6"/>
    </row>
    <row r="3974" spans="1:22">
      <c r="A3974" s="4"/>
      <c r="B3974" s="3"/>
      <c r="D3974" s="3"/>
      <c r="E3974" s="3"/>
      <c r="F3974" s="3"/>
      <c r="V3974" s="6"/>
    </row>
    <row r="3975" spans="1:22">
      <c r="A3975" s="4"/>
      <c r="B3975" s="3"/>
      <c r="D3975" s="3"/>
      <c r="E3975" s="3"/>
      <c r="F3975" s="3"/>
      <c r="V3975" s="6"/>
    </row>
    <row r="3976" spans="1:22">
      <c r="A3976" s="4"/>
      <c r="B3976" s="3"/>
      <c r="D3976" s="3"/>
      <c r="F3976" s="3"/>
      <c r="V3976" s="6"/>
    </row>
    <row r="3977" spans="1:22">
      <c r="A3977" s="4"/>
      <c r="B3977" s="3"/>
      <c r="D3977" s="3"/>
      <c r="E3977" s="3"/>
      <c r="F3977" s="3"/>
      <c r="V3977" s="6"/>
    </row>
    <row r="3978" spans="1:22">
      <c r="A3978" s="4"/>
      <c r="B3978" s="3"/>
      <c r="D3978" s="3"/>
      <c r="E3978" s="3"/>
      <c r="F3978" s="3"/>
      <c r="V3978" s="6"/>
    </row>
    <row r="3979" spans="1:22">
      <c r="A3979" s="4"/>
      <c r="B3979" s="3"/>
      <c r="D3979" s="3"/>
      <c r="E3979" s="3"/>
      <c r="F3979" s="3"/>
      <c r="V3979" s="6"/>
    </row>
    <row r="3980" spans="1:22">
      <c r="A3980" s="4"/>
      <c r="B3980" s="3"/>
      <c r="D3980" s="3"/>
      <c r="E3980" s="3"/>
      <c r="F3980" s="3"/>
      <c r="V3980" s="6"/>
    </row>
    <row r="3981" spans="1:22">
      <c r="A3981" s="4"/>
      <c r="B3981" s="3"/>
      <c r="D3981" s="3"/>
      <c r="E3981" s="3"/>
      <c r="F3981" s="3"/>
      <c r="V3981" s="6"/>
    </row>
    <row r="3982" spans="1:22">
      <c r="A3982" s="4"/>
      <c r="B3982" s="3"/>
      <c r="D3982" s="3"/>
      <c r="E3982" s="3"/>
      <c r="F3982" s="3"/>
      <c r="V3982" s="6"/>
    </row>
    <row r="3983" spans="1:22">
      <c r="A3983" s="4"/>
      <c r="B3983" s="3"/>
      <c r="D3983" s="3"/>
      <c r="E3983" s="3"/>
      <c r="F3983" s="3"/>
      <c r="V3983" s="6"/>
    </row>
    <row r="3984" spans="1:22">
      <c r="A3984" s="4"/>
      <c r="B3984" s="3"/>
      <c r="D3984" s="3"/>
      <c r="E3984" s="3"/>
      <c r="F3984" s="3"/>
      <c r="V3984" s="6"/>
    </row>
    <row r="3985" spans="1:22">
      <c r="A3985" s="4"/>
      <c r="B3985" s="3"/>
      <c r="D3985" s="3"/>
      <c r="E3985" s="3"/>
      <c r="F3985" s="3"/>
      <c r="V3985" s="6"/>
    </row>
    <row r="3986" spans="1:22">
      <c r="A3986" s="4"/>
      <c r="B3986" s="3"/>
      <c r="D3986" s="3"/>
      <c r="E3986" s="3"/>
      <c r="F3986" s="3"/>
      <c r="V3986" s="6"/>
    </row>
    <row r="3987" spans="1:22">
      <c r="A3987" s="4"/>
      <c r="B3987" s="3"/>
      <c r="E3987" s="3"/>
      <c r="F3987" s="3"/>
      <c r="V3987" s="6"/>
    </row>
    <row r="3988" spans="1:22">
      <c r="A3988" s="4"/>
      <c r="B3988" s="3"/>
      <c r="D3988" s="3"/>
      <c r="E3988" s="3"/>
      <c r="F3988" s="3"/>
      <c r="V3988" s="6"/>
    </row>
    <row r="3989" spans="1:22">
      <c r="A3989" s="4"/>
      <c r="B3989" s="3"/>
      <c r="D3989" s="3"/>
      <c r="E3989" s="3"/>
      <c r="F3989" s="3"/>
      <c r="V3989" s="6"/>
    </row>
    <row r="3990" spans="1:22">
      <c r="A3990" s="4"/>
      <c r="B3990" s="3"/>
      <c r="D3990" s="3"/>
      <c r="E3990" s="3"/>
      <c r="F3990" s="3"/>
      <c r="V3990" s="6"/>
    </row>
    <row r="3991" spans="1:22">
      <c r="A3991" s="4"/>
      <c r="B3991" s="3"/>
      <c r="D3991" s="3"/>
      <c r="E3991" s="3"/>
      <c r="F3991" s="3"/>
      <c r="V3991" s="6"/>
    </row>
    <row r="3992" spans="1:22">
      <c r="A3992" s="4"/>
      <c r="B3992" s="3"/>
      <c r="E3992" s="3"/>
      <c r="F3992" s="3"/>
      <c r="V3992" s="6"/>
    </row>
    <row r="3993" spans="1:22">
      <c r="A3993" s="4"/>
      <c r="B3993" s="3"/>
      <c r="D3993" s="3"/>
      <c r="E3993" s="3"/>
      <c r="F3993" s="3"/>
      <c r="V3993" s="6"/>
    </row>
    <row r="3994" spans="1:22">
      <c r="A3994" s="4"/>
      <c r="B3994" s="3"/>
      <c r="D3994" s="3"/>
      <c r="E3994" s="3"/>
      <c r="F3994" s="3"/>
      <c r="V3994" s="6"/>
    </row>
    <row r="3995" spans="1:22">
      <c r="A3995" s="4"/>
      <c r="B3995" s="3"/>
      <c r="D3995" s="3"/>
      <c r="E3995" s="3"/>
      <c r="F3995" s="3"/>
      <c r="V3995" s="6"/>
    </row>
    <row r="3996" spans="1:22">
      <c r="A3996" s="4"/>
      <c r="B3996" s="3"/>
      <c r="D3996" s="3"/>
      <c r="E3996" s="3"/>
      <c r="F3996" s="3"/>
      <c r="V3996" s="6"/>
    </row>
    <row r="3997" spans="1:22">
      <c r="A3997" s="4"/>
      <c r="B3997" s="3"/>
      <c r="D3997" s="3"/>
      <c r="E3997" s="3"/>
      <c r="F3997" s="3"/>
      <c r="V3997" s="6"/>
    </row>
    <row r="3998" spans="1:22">
      <c r="A3998" s="4"/>
      <c r="B3998" s="3"/>
      <c r="D3998" s="3"/>
      <c r="E3998" s="3"/>
      <c r="F3998" s="3"/>
      <c r="V3998" s="6"/>
    </row>
    <row r="3999" spans="1:22">
      <c r="A3999" s="4"/>
      <c r="B3999" s="3"/>
      <c r="D3999" s="3"/>
      <c r="E3999" s="3"/>
      <c r="F3999" s="3"/>
      <c r="V3999" s="6"/>
    </row>
    <row r="4000" spans="1:22">
      <c r="A4000" s="4"/>
      <c r="B4000" s="3"/>
      <c r="D4000" s="3"/>
      <c r="E4000" s="3"/>
      <c r="F4000" s="3"/>
      <c r="V4000" s="6"/>
    </row>
    <row r="4001" spans="1:22">
      <c r="A4001" s="4"/>
      <c r="B4001" s="3"/>
      <c r="F4001" s="3"/>
      <c r="V4001" s="6"/>
    </row>
    <row r="4002" spans="1:22">
      <c r="A4002" s="4"/>
      <c r="B4002" s="3"/>
      <c r="D4002" s="3"/>
      <c r="E4002" s="3"/>
      <c r="F4002" s="3"/>
      <c r="V4002" s="6"/>
    </row>
    <row r="4003" spans="1:22">
      <c r="A4003" s="4"/>
      <c r="B4003" s="3"/>
      <c r="E4003" s="3"/>
      <c r="V4003" s="6"/>
    </row>
    <row r="4004" spans="1:22">
      <c r="A4004" s="4"/>
      <c r="B4004" s="3"/>
      <c r="D4004" s="3"/>
      <c r="E4004" s="3"/>
      <c r="F4004" s="3"/>
      <c r="V4004" s="6"/>
    </row>
    <row r="4005" spans="1:22">
      <c r="A4005" s="4"/>
      <c r="B4005" s="3"/>
      <c r="D4005" s="3"/>
      <c r="E4005" s="3"/>
      <c r="F4005" s="3"/>
      <c r="V4005" s="6"/>
    </row>
    <row r="4006" spans="1:22">
      <c r="A4006" s="4"/>
      <c r="B4006" s="3"/>
      <c r="D4006" s="3"/>
      <c r="E4006" s="3"/>
      <c r="F4006" s="3"/>
      <c r="V4006" s="6"/>
    </row>
    <row r="4007" spans="1:22">
      <c r="A4007" s="4"/>
      <c r="B4007" s="3"/>
      <c r="D4007" s="3"/>
      <c r="F4007" s="3"/>
      <c r="V4007" s="6"/>
    </row>
    <row r="4008" spans="1:22">
      <c r="A4008" s="4"/>
      <c r="B4008" s="3"/>
      <c r="D4008" s="3"/>
      <c r="E4008" s="3"/>
      <c r="F4008" s="3"/>
      <c r="V4008" s="6"/>
    </row>
    <row r="4009" spans="1:22">
      <c r="A4009" s="4"/>
      <c r="B4009" s="3"/>
      <c r="D4009" s="3"/>
      <c r="E4009" s="3"/>
      <c r="F4009" s="3"/>
      <c r="V4009" s="6"/>
    </row>
    <row r="4010" spans="1:22">
      <c r="A4010" s="4"/>
      <c r="B4010" s="3"/>
      <c r="D4010" s="3"/>
      <c r="E4010" s="3"/>
      <c r="F4010" s="3"/>
      <c r="V4010" s="6"/>
    </row>
    <row r="4011" spans="1:22">
      <c r="A4011" s="4"/>
      <c r="B4011" s="3"/>
      <c r="D4011" s="3"/>
      <c r="E4011" s="3"/>
      <c r="F4011" s="3"/>
      <c r="V4011" s="6"/>
    </row>
    <row r="4012" spans="1:22">
      <c r="A4012" s="4"/>
      <c r="B4012" s="3"/>
      <c r="D4012" s="3"/>
      <c r="E4012" s="3"/>
      <c r="F4012" s="3"/>
      <c r="V4012" s="6"/>
    </row>
    <row r="4013" spans="1:22">
      <c r="A4013" s="4"/>
      <c r="B4013" s="3"/>
      <c r="D4013" s="3"/>
      <c r="E4013" s="3"/>
      <c r="F4013" s="3"/>
      <c r="V4013" s="6"/>
    </row>
    <row r="4014" spans="1:22">
      <c r="A4014" s="4"/>
      <c r="B4014" s="3"/>
      <c r="D4014" s="3"/>
      <c r="E4014" s="3"/>
      <c r="V4014" s="6"/>
    </row>
    <row r="4015" spans="1:22">
      <c r="A4015" s="4"/>
      <c r="B4015" s="3"/>
      <c r="D4015" s="3"/>
      <c r="E4015" s="3"/>
      <c r="F4015" s="3"/>
      <c r="V4015" s="6"/>
    </row>
    <row r="4016" spans="1:22">
      <c r="A4016" s="4"/>
      <c r="B4016" s="3"/>
      <c r="D4016" s="3"/>
      <c r="E4016" s="3"/>
      <c r="V4016" s="6"/>
    </row>
    <row r="4017" spans="1:22">
      <c r="A4017" s="4"/>
      <c r="B4017" s="3"/>
      <c r="E4017" s="3"/>
      <c r="V4017" s="6"/>
    </row>
    <row r="4018" spans="1:22">
      <c r="A4018" s="4"/>
      <c r="B4018" s="3"/>
      <c r="D4018" s="3"/>
      <c r="E4018" s="3"/>
      <c r="F4018" s="3"/>
      <c r="V4018" s="6"/>
    </row>
    <row r="4019" spans="1:22">
      <c r="A4019" s="4"/>
      <c r="B4019" s="3"/>
      <c r="D4019" s="3"/>
      <c r="E4019" s="3"/>
      <c r="F4019" s="3"/>
      <c r="V4019" s="6"/>
    </row>
    <row r="4020" spans="1:22">
      <c r="A4020" s="4"/>
      <c r="B4020" s="3"/>
      <c r="D4020" s="3"/>
      <c r="V4020" s="6"/>
    </row>
    <row r="4021" spans="1:22">
      <c r="A4021" s="4"/>
      <c r="B4021" s="3"/>
      <c r="D4021" s="3"/>
      <c r="E4021" s="3"/>
      <c r="V4021" s="6"/>
    </row>
    <row r="4022" spans="1:22">
      <c r="A4022" s="4"/>
      <c r="B4022" s="3"/>
      <c r="D4022" s="3"/>
      <c r="F4022" s="3"/>
      <c r="V4022" s="6"/>
    </row>
    <row r="4023" spans="1:22">
      <c r="A4023" s="4"/>
      <c r="B4023" s="3"/>
      <c r="D4023" s="3"/>
      <c r="E4023" s="3"/>
      <c r="V4023" s="6"/>
    </row>
    <row r="4024" spans="1:22">
      <c r="A4024" s="4"/>
      <c r="B4024" s="3"/>
      <c r="E4024" s="3"/>
      <c r="F4024" s="3"/>
      <c r="V4024" s="6"/>
    </row>
    <row r="4025" spans="1:22">
      <c r="A4025" s="4"/>
      <c r="B4025" s="3"/>
      <c r="D4025" s="3"/>
      <c r="F4025" s="3"/>
      <c r="V4025" s="6"/>
    </row>
    <row r="4026" spans="1:22">
      <c r="A4026" s="4"/>
      <c r="B4026" s="3"/>
      <c r="D4026" s="3"/>
      <c r="E4026" s="3"/>
      <c r="F4026" s="3"/>
      <c r="V4026" s="6"/>
    </row>
    <row r="4027" spans="1:22">
      <c r="A4027" s="4"/>
      <c r="B4027" s="3"/>
      <c r="D4027" s="3"/>
      <c r="E4027" s="3"/>
      <c r="F4027" s="3"/>
      <c r="V4027" s="6"/>
    </row>
    <row r="4028" spans="1:22">
      <c r="A4028" s="4"/>
      <c r="B4028" s="3"/>
      <c r="E4028" s="3"/>
      <c r="F4028" s="3"/>
      <c r="V4028" s="6"/>
    </row>
    <row r="4029" spans="1:22">
      <c r="A4029" s="4"/>
      <c r="B4029" s="3"/>
      <c r="D4029" s="3"/>
      <c r="E4029" s="3"/>
      <c r="F4029" s="3"/>
      <c r="V4029" s="6"/>
    </row>
    <row r="4030" spans="1:22">
      <c r="A4030" s="4"/>
      <c r="B4030" s="3"/>
      <c r="D4030" s="3"/>
      <c r="E4030" s="3"/>
      <c r="V4030" s="6"/>
    </row>
    <row r="4031" spans="1:22">
      <c r="A4031" s="4"/>
      <c r="B4031" s="3"/>
      <c r="D4031" s="3"/>
      <c r="E4031" s="3"/>
      <c r="F4031" s="3"/>
      <c r="V4031" s="6"/>
    </row>
    <row r="4032" spans="1:22">
      <c r="A4032" s="4"/>
      <c r="B4032" s="3"/>
      <c r="D4032" s="3"/>
      <c r="E4032" s="3"/>
      <c r="F4032" s="3"/>
      <c r="V4032" s="6"/>
    </row>
    <row r="4033" spans="1:22">
      <c r="A4033" s="4"/>
      <c r="B4033" s="3"/>
      <c r="D4033" s="3"/>
      <c r="E4033" s="3"/>
      <c r="F4033" s="3"/>
      <c r="V4033" s="6"/>
    </row>
    <row r="4034" spans="1:22">
      <c r="A4034" s="4"/>
      <c r="B4034" s="3"/>
      <c r="D4034" s="3"/>
      <c r="E4034" s="3"/>
      <c r="F4034" s="3"/>
      <c r="V4034" s="6"/>
    </row>
    <row r="4035" spans="1:22">
      <c r="A4035" s="4"/>
      <c r="B4035" s="3"/>
      <c r="D4035" s="3"/>
      <c r="F4035" s="3"/>
      <c r="V4035" s="6"/>
    </row>
    <row r="4036" spans="1:22">
      <c r="A4036" s="4"/>
      <c r="B4036" s="3"/>
      <c r="D4036" s="3"/>
      <c r="E4036" s="3"/>
      <c r="F4036" s="3"/>
      <c r="V4036" s="6"/>
    </row>
    <row r="4037" spans="1:22">
      <c r="A4037" s="4"/>
      <c r="B4037" s="3"/>
      <c r="D4037" s="3"/>
      <c r="E4037" s="3"/>
      <c r="F4037" s="3"/>
      <c r="V4037" s="6"/>
    </row>
    <row r="4038" spans="1:22">
      <c r="A4038" s="4"/>
      <c r="B4038" s="3"/>
      <c r="D4038" s="3"/>
      <c r="E4038" s="3"/>
      <c r="F4038" s="3"/>
      <c r="V4038" s="6"/>
    </row>
    <row r="4039" spans="1:22">
      <c r="A4039" s="4"/>
      <c r="B4039" s="3"/>
      <c r="D4039" s="3"/>
      <c r="E4039" s="3"/>
      <c r="F4039" s="3"/>
      <c r="V4039" s="6"/>
    </row>
    <row r="4040" spans="1:22">
      <c r="A4040" s="4"/>
      <c r="B4040" s="3"/>
      <c r="D4040" s="3"/>
      <c r="E4040" s="3"/>
      <c r="F4040" s="3"/>
      <c r="V4040" s="6"/>
    </row>
    <row r="4041" spans="1:22">
      <c r="A4041" s="4"/>
      <c r="B4041" s="3"/>
      <c r="D4041" s="3"/>
      <c r="E4041" s="3"/>
      <c r="F4041" s="3"/>
      <c r="V4041" s="6"/>
    </row>
    <row r="4042" spans="1:22">
      <c r="A4042" s="4"/>
      <c r="B4042" s="3"/>
      <c r="D4042" s="3"/>
      <c r="E4042" s="3"/>
      <c r="F4042" s="3"/>
      <c r="V4042" s="6"/>
    </row>
    <row r="4043" spans="1:22">
      <c r="A4043" s="4"/>
      <c r="B4043" s="3"/>
      <c r="D4043" s="3"/>
      <c r="F4043" s="3"/>
      <c r="V4043" s="6"/>
    </row>
    <row r="4044" spans="1:22">
      <c r="A4044" s="4"/>
      <c r="B4044" s="3"/>
      <c r="D4044" s="3"/>
      <c r="E4044" s="3"/>
      <c r="F4044" s="3"/>
      <c r="V4044" s="6"/>
    </row>
    <row r="4045" spans="1:22">
      <c r="A4045" s="4"/>
      <c r="B4045" s="3"/>
      <c r="D4045" s="3"/>
      <c r="E4045" s="3"/>
      <c r="F4045" s="3"/>
      <c r="V4045" s="6"/>
    </row>
    <row r="4046" spans="1:22">
      <c r="A4046" s="4"/>
      <c r="B4046" s="3"/>
      <c r="E4046" s="3"/>
      <c r="F4046" s="3"/>
      <c r="V4046" s="6"/>
    </row>
    <row r="4047" spans="1:22">
      <c r="A4047" s="4"/>
      <c r="B4047" s="3"/>
      <c r="D4047" s="3"/>
      <c r="E4047" s="3"/>
      <c r="V4047" s="6"/>
    </row>
    <row r="4048" spans="1:22">
      <c r="A4048" s="4"/>
      <c r="B4048" s="3"/>
      <c r="D4048" s="3"/>
      <c r="E4048" s="3"/>
      <c r="F4048" s="3"/>
      <c r="V4048" s="6"/>
    </row>
    <row r="4049" spans="1:22">
      <c r="A4049" s="4"/>
      <c r="B4049" s="3"/>
      <c r="D4049" s="3"/>
      <c r="E4049" s="3"/>
      <c r="F4049" s="3"/>
      <c r="V4049" s="6"/>
    </row>
    <row r="4050" spans="1:22">
      <c r="A4050" s="4"/>
      <c r="B4050" s="3"/>
      <c r="D4050" s="3"/>
      <c r="E4050" s="3"/>
      <c r="F4050" s="3"/>
      <c r="V4050" s="6"/>
    </row>
    <row r="4051" spans="1:22">
      <c r="A4051" s="4"/>
      <c r="B4051" s="3"/>
      <c r="D4051" s="3"/>
      <c r="E4051" s="3"/>
      <c r="F4051" s="3"/>
      <c r="V4051" s="6"/>
    </row>
    <row r="4052" spans="1:22">
      <c r="A4052" s="4"/>
      <c r="B4052" s="3"/>
      <c r="D4052" s="3"/>
      <c r="E4052" s="3"/>
      <c r="F4052" s="3"/>
      <c r="V4052" s="6"/>
    </row>
    <row r="4053" spans="1:22">
      <c r="A4053" s="4"/>
      <c r="D4053" s="3"/>
      <c r="E4053" s="3"/>
      <c r="F4053" s="3"/>
      <c r="V4053" s="6"/>
    </row>
    <row r="4054" spans="1:22">
      <c r="A4054" s="4"/>
      <c r="B4054" s="3"/>
      <c r="D4054" s="3"/>
      <c r="E4054" s="3"/>
      <c r="F4054" s="3"/>
      <c r="V4054" s="6"/>
    </row>
    <row r="4055" spans="1:22">
      <c r="A4055" s="4"/>
      <c r="B4055" s="3"/>
      <c r="D4055" s="3"/>
      <c r="E4055" s="3"/>
      <c r="V4055" s="6"/>
    </row>
    <row r="4056" spans="1:22">
      <c r="A4056" s="4"/>
      <c r="B4056" s="3"/>
      <c r="D4056" s="3"/>
      <c r="F4056" s="3"/>
      <c r="V4056" s="6"/>
    </row>
    <row r="4057" spans="1:22">
      <c r="A4057" s="4"/>
      <c r="B4057" s="3"/>
      <c r="D4057" s="3"/>
      <c r="E4057" s="3"/>
      <c r="F4057" s="3"/>
      <c r="V4057" s="6"/>
    </row>
    <row r="4058" spans="1:22">
      <c r="A4058" s="4"/>
      <c r="B4058" s="3"/>
      <c r="D4058" s="3"/>
      <c r="E4058" s="3"/>
      <c r="F4058" s="3"/>
      <c r="V4058" s="6"/>
    </row>
    <row r="4059" spans="1:22">
      <c r="A4059" s="4"/>
      <c r="B4059" s="3"/>
      <c r="D4059" s="3"/>
      <c r="F4059" s="3"/>
      <c r="V4059" s="6"/>
    </row>
    <row r="4060" spans="1:22">
      <c r="A4060" s="4"/>
      <c r="B4060" s="3"/>
      <c r="D4060" s="3"/>
      <c r="E4060" s="3"/>
      <c r="F4060" s="3"/>
      <c r="V4060" s="6"/>
    </row>
    <row r="4061" spans="1:22">
      <c r="A4061" s="4"/>
      <c r="B4061" s="3"/>
      <c r="E4061" s="3"/>
      <c r="F4061" s="3"/>
      <c r="V4061" s="6"/>
    </row>
    <row r="4062" spans="1:22">
      <c r="A4062" s="4"/>
      <c r="B4062" s="3"/>
      <c r="D4062" s="3"/>
      <c r="E4062" s="3"/>
      <c r="F4062" s="3"/>
      <c r="V4062" s="6"/>
    </row>
    <row r="4063" spans="1:22">
      <c r="A4063" s="4"/>
      <c r="B4063" s="3"/>
      <c r="D4063" s="3"/>
      <c r="F4063" s="3"/>
      <c r="V4063" s="6"/>
    </row>
    <row r="4064" spans="1:22">
      <c r="A4064" s="4"/>
      <c r="B4064" s="3"/>
      <c r="D4064" s="3"/>
      <c r="E4064" s="3"/>
      <c r="F4064" s="3"/>
      <c r="V4064" s="6"/>
    </row>
    <row r="4065" spans="1:22">
      <c r="A4065" s="4"/>
      <c r="B4065" s="3"/>
      <c r="D4065" s="3"/>
      <c r="E4065" s="3"/>
      <c r="F4065" s="3"/>
      <c r="V4065" s="6"/>
    </row>
    <row r="4066" spans="1:22">
      <c r="A4066" s="4"/>
      <c r="B4066" s="3"/>
      <c r="D4066" s="3"/>
      <c r="E4066" s="3"/>
      <c r="F4066" s="3"/>
      <c r="V4066" s="6"/>
    </row>
    <row r="4067" spans="1:22">
      <c r="A4067" s="4"/>
      <c r="B4067" s="3"/>
      <c r="D4067" s="3"/>
      <c r="E4067" s="3"/>
      <c r="F4067" s="3"/>
      <c r="V4067" s="6"/>
    </row>
    <row r="4068" spans="1:22">
      <c r="A4068" s="4"/>
      <c r="B4068" s="3"/>
      <c r="D4068" s="3"/>
      <c r="E4068" s="3"/>
      <c r="F4068" s="3"/>
      <c r="V4068" s="6"/>
    </row>
    <row r="4069" spans="1:22">
      <c r="A4069" s="4"/>
      <c r="B4069" s="3"/>
      <c r="D4069" s="3"/>
      <c r="E4069" s="3"/>
      <c r="F4069" s="3"/>
      <c r="V4069" s="6"/>
    </row>
    <row r="4070" spans="1:22">
      <c r="A4070" s="4"/>
      <c r="B4070" s="3"/>
      <c r="D4070" s="3"/>
      <c r="F4070" s="3"/>
      <c r="V4070" s="6"/>
    </row>
    <row r="4071" spans="1:22">
      <c r="A4071" s="4"/>
      <c r="B4071" s="3"/>
      <c r="D4071" s="3"/>
      <c r="E4071" s="3"/>
      <c r="F4071" s="3"/>
      <c r="V4071" s="6"/>
    </row>
    <row r="4072" spans="1:22">
      <c r="A4072" s="4"/>
      <c r="B4072" s="3"/>
      <c r="E4072" s="3"/>
      <c r="F4072" s="3"/>
      <c r="V4072" s="6"/>
    </row>
    <row r="4073" spans="1:22">
      <c r="A4073" s="4"/>
      <c r="B4073" s="3"/>
      <c r="D4073" s="3"/>
      <c r="E4073" s="3"/>
      <c r="F4073" s="3"/>
      <c r="V4073" s="6"/>
    </row>
    <row r="4074" spans="1:22">
      <c r="A4074" s="4"/>
      <c r="B4074" s="3"/>
      <c r="D4074" s="3"/>
      <c r="E4074" s="3"/>
      <c r="F4074" s="3"/>
      <c r="V4074" s="6"/>
    </row>
    <row r="4075" spans="1:22">
      <c r="A4075" s="4"/>
      <c r="B4075" s="3"/>
      <c r="D4075" s="3"/>
      <c r="E4075" s="3"/>
      <c r="F4075" s="3"/>
      <c r="V4075" s="6"/>
    </row>
    <row r="4076" spans="1:22">
      <c r="A4076" s="4"/>
      <c r="B4076" s="3"/>
      <c r="D4076" s="3"/>
      <c r="F4076" s="3"/>
      <c r="V4076" s="6"/>
    </row>
    <row r="4077" spans="1:22">
      <c r="A4077" s="4"/>
      <c r="B4077" s="3"/>
      <c r="D4077" s="3"/>
      <c r="F4077" s="3"/>
      <c r="V4077" s="6"/>
    </row>
    <row r="4078" spans="1:22">
      <c r="A4078" s="4"/>
      <c r="B4078" s="3"/>
      <c r="D4078" s="3"/>
      <c r="F4078" s="3"/>
      <c r="V4078" s="6"/>
    </row>
    <row r="4079" spans="1:22">
      <c r="A4079" s="4"/>
      <c r="B4079" s="3"/>
      <c r="D4079" s="3"/>
      <c r="F4079" s="3"/>
      <c r="V4079" s="6"/>
    </row>
    <row r="4080" spans="1:22">
      <c r="A4080" s="4"/>
      <c r="B4080" s="3"/>
      <c r="D4080" s="3"/>
      <c r="E4080" s="3"/>
      <c r="F4080" s="3"/>
      <c r="V4080" s="6"/>
    </row>
    <row r="4081" spans="1:22">
      <c r="A4081" s="4"/>
      <c r="B4081" s="3"/>
      <c r="D4081" s="3"/>
      <c r="E4081" s="3"/>
      <c r="F4081" s="3"/>
      <c r="V4081" s="6"/>
    </row>
    <row r="4082" spans="1:22">
      <c r="A4082" s="4"/>
      <c r="B4082" s="3"/>
      <c r="D4082" s="3"/>
      <c r="E4082" s="3"/>
      <c r="F4082" s="3"/>
      <c r="V4082" s="6"/>
    </row>
    <row r="4083" spans="1:22">
      <c r="A4083" s="4"/>
      <c r="B4083" s="3"/>
      <c r="D4083" s="3"/>
      <c r="E4083" s="3"/>
      <c r="F4083" s="3"/>
      <c r="V4083" s="6"/>
    </row>
    <row r="4084" spans="1:22">
      <c r="A4084" s="4"/>
      <c r="B4084" s="3"/>
      <c r="D4084" s="3"/>
      <c r="E4084" s="3"/>
      <c r="F4084" s="3"/>
      <c r="V4084" s="6"/>
    </row>
    <row r="4085" spans="1:22">
      <c r="A4085" s="4"/>
      <c r="B4085" s="3"/>
      <c r="D4085" s="3"/>
      <c r="E4085" s="3"/>
      <c r="F4085" s="3"/>
      <c r="V4085" s="6"/>
    </row>
    <row r="4086" spans="1:22">
      <c r="A4086" s="4"/>
      <c r="B4086" s="3"/>
      <c r="D4086" s="3"/>
      <c r="E4086" s="3"/>
      <c r="F4086" s="3"/>
      <c r="V4086" s="6"/>
    </row>
    <row r="4087" spans="1:22">
      <c r="A4087" s="4"/>
      <c r="B4087" s="3"/>
      <c r="D4087" s="3"/>
      <c r="F4087" s="3"/>
      <c r="V4087" s="6"/>
    </row>
    <row r="4088" spans="1:22">
      <c r="A4088" s="4"/>
      <c r="B4088" s="3"/>
      <c r="D4088" s="3"/>
      <c r="E4088" s="3"/>
      <c r="F4088" s="3"/>
      <c r="V4088" s="6"/>
    </row>
    <row r="4089" spans="1:22">
      <c r="A4089" s="4"/>
      <c r="B4089" s="3"/>
      <c r="D4089" s="3"/>
      <c r="E4089" s="3"/>
      <c r="F4089" s="3"/>
      <c r="V4089" s="6"/>
    </row>
    <row r="4090" spans="1:22">
      <c r="A4090" s="4"/>
      <c r="B4090" s="3"/>
      <c r="D4090" s="3"/>
      <c r="E4090" s="3"/>
      <c r="F4090" s="3"/>
      <c r="V4090" s="6"/>
    </row>
    <row r="4091" spans="1:22">
      <c r="A4091" s="4"/>
      <c r="B4091" s="3"/>
      <c r="D4091" s="3"/>
      <c r="E4091" s="3"/>
      <c r="F4091" s="3"/>
      <c r="V4091" s="6"/>
    </row>
    <row r="4092" spans="1:22">
      <c r="A4092" s="4"/>
      <c r="B4092" s="3"/>
      <c r="D4092" s="3"/>
      <c r="E4092" s="3"/>
      <c r="F4092" s="3"/>
      <c r="V4092" s="6"/>
    </row>
    <row r="4093" spans="1:22">
      <c r="A4093" s="4"/>
      <c r="B4093" s="3"/>
      <c r="D4093" s="3"/>
      <c r="E4093" s="3"/>
      <c r="F4093" s="3"/>
      <c r="V4093" s="6"/>
    </row>
    <row r="4094" spans="1:22">
      <c r="A4094" s="4"/>
      <c r="B4094" s="3"/>
      <c r="D4094" s="3"/>
      <c r="E4094" s="3"/>
      <c r="F4094" s="3"/>
      <c r="V4094" s="6"/>
    </row>
    <row r="4095" spans="1:22">
      <c r="A4095" s="4"/>
      <c r="B4095" s="3"/>
      <c r="D4095" s="3"/>
      <c r="E4095" s="3"/>
      <c r="V4095" s="6"/>
    </row>
    <row r="4096" spans="1:22">
      <c r="A4096" s="4"/>
      <c r="B4096" s="3"/>
      <c r="D4096" s="3"/>
      <c r="E4096" s="3"/>
      <c r="F4096" s="3"/>
      <c r="V4096" s="6"/>
    </row>
    <row r="4097" spans="1:22">
      <c r="A4097" s="4"/>
      <c r="B4097" s="3"/>
      <c r="D4097" s="3"/>
      <c r="E4097" s="3"/>
      <c r="F4097" s="3"/>
      <c r="V4097" s="6"/>
    </row>
    <row r="4098" spans="1:22">
      <c r="A4098" s="4"/>
      <c r="B4098" s="3"/>
      <c r="D4098" s="3"/>
      <c r="E4098" s="3"/>
      <c r="F4098" s="3"/>
      <c r="V4098" s="6"/>
    </row>
    <row r="4099" spans="1:22">
      <c r="A4099" s="4"/>
      <c r="B4099" s="3"/>
      <c r="D4099" s="3"/>
      <c r="E4099" s="3"/>
      <c r="F4099" s="3"/>
      <c r="V4099" s="6"/>
    </row>
    <row r="4100" spans="1:22">
      <c r="A4100" s="4"/>
      <c r="B4100" s="3"/>
      <c r="D4100" s="3"/>
      <c r="F4100" s="3"/>
      <c r="V4100" s="6"/>
    </row>
    <row r="4101" spans="1:22">
      <c r="A4101" s="4"/>
      <c r="B4101" s="3"/>
      <c r="D4101" s="3"/>
      <c r="E4101" s="3"/>
      <c r="F4101" s="3"/>
      <c r="V4101" s="6"/>
    </row>
    <row r="4102" spans="1:22">
      <c r="A4102" s="4"/>
      <c r="B4102" s="3"/>
      <c r="D4102" s="3"/>
      <c r="E4102" s="3"/>
      <c r="F4102" s="3"/>
      <c r="V4102" s="6"/>
    </row>
    <row r="4103" spans="1:22">
      <c r="A4103" s="4"/>
      <c r="B4103" s="3"/>
      <c r="D4103" s="3"/>
      <c r="E4103" s="3"/>
      <c r="F4103" s="3"/>
      <c r="V4103" s="6"/>
    </row>
    <row r="4104" spans="1:22">
      <c r="A4104" s="4"/>
      <c r="B4104" s="3"/>
      <c r="E4104" s="3"/>
      <c r="V4104" s="6"/>
    </row>
    <row r="4105" spans="1:22">
      <c r="A4105" s="4"/>
      <c r="B4105" s="3"/>
      <c r="E4105" s="3"/>
      <c r="F4105" s="3"/>
      <c r="V4105" s="6"/>
    </row>
    <row r="4106" spans="1:22">
      <c r="A4106" s="4"/>
      <c r="B4106" s="3"/>
      <c r="D4106" s="3"/>
      <c r="E4106" s="3"/>
      <c r="F4106" s="3"/>
      <c r="V4106" s="6"/>
    </row>
    <row r="4107" spans="1:22">
      <c r="A4107" s="4"/>
      <c r="B4107" s="3"/>
      <c r="D4107" s="3"/>
      <c r="E4107" s="3"/>
      <c r="F4107" s="3"/>
      <c r="V4107" s="6"/>
    </row>
    <row r="4108" spans="1:22">
      <c r="A4108" s="4"/>
      <c r="B4108" s="3"/>
      <c r="E4108" s="3"/>
      <c r="F4108" s="3"/>
      <c r="V4108" s="6"/>
    </row>
    <row r="4109" spans="1:22">
      <c r="A4109" s="4"/>
      <c r="B4109" s="3"/>
      <c r="D4109" s="3"/>
      <c r="E4109" s="3"/>
      <c r="F4109" s="3"/>
      <c r="V4109" s="6"/>
    </row>
    <row r="4110" spans="1:22">
      <c r="A4110" s="4"/>
      <c r="B4110" s="3"/>
      <c r="D4110" s="3"/>
      <c r="E4110" s="3"/>
      <c r="V4110" s="6"/>
    </row>
    <row r="4111" spans="1:22">
      <c r="A4111" s="4"/>
      <c r="B4111" s="3"/>
      <c r="D4111" s="3"/>
      <c r="E4111" s="3"/>
      <c r="F4111" s="3"/>
      <c r="V4111" s="6"/>
    </row>
    <row r="4112" spans="1:22">
      <c r="A4112" s="4"/>
      <c r="B4112" s="3"/>
      <c r="D4112" s="3"/>
      <c r="E4112" s="3"/>
      <c r="F4112" s="3"/>
      <c r="V4112" s="6"/>
    </row>
    <row r="4113" spans="1:22">
      <c r="A4113" s="4"/>
      <c r="B4113" s="3"/>
      <c r="D4113" s="3"/>
      <c r="E4113" s="3"/>
      <c r="F4113" s="3"/>
      <c r="V4113" s="6"/>
    </row>
    <row r="4114" spans="1:22">
      <c r="A4114" s="4"/>
      <c r="B4114" s="3"/>
      <c r="D4114" s="3"/>
      <c r="E4114" s="3"/>
      <c r="F4114" s="3"/>
      <c r="V4114" s="6"/>
    </row>
    <row r="4115" spans="1:22">
      <c r="A4115" s="4"/>
      <c r="B4115" s="3"/>
      <c r="D4115" s="3"/>
      <c r="F4115" s="3"/>
      <c r="V4115" s="6"/>
    </row>
    <row r="4116" spans="1:22">
      <c r="A4116" s="4"/>
      <c r="D4116" s="3"/>
      <c r="E4116" s="3"/>
      <c r="F4116" s="3"/>
      <c r="V4116" s="6"/>
    </row>
    <row r="4117" spans="1:22">
      <c r="A4117" s="4"/>
      <c r="B4117" s="3"/>
      <c r="D4117" s="3"/>
      <c r="E4117" s="3"/>
      <c r="F4117" s="3"/>
      <c r="V4117" s="6"/>
    </row>
    <row r="4118" spans="1:22">
      <c r="A4118" s="4"/>
      <c r="B4118" s="3"/>
      <c r="D4118" s="3"/>
      <c r="E4118" s="3"/>
      <c r="F4118" s="3"/>
      <c r="V4118" s="6"/>
    </row>
    <row r="4119" spans="1:22">
      <c r="A4119" s="4"/>
      <c r="B4119" s="3"/>
      <c r="E4119" s="3"/>
      <c r="F4119" s="3"/>
      <c r="V4119" s="6"/>
    </row>
    <row r="4120" spans="1:22">
      <c r="A4120" s="4"/>
      <c r="B4120" s="3"/>
      <c r="D4120" s="3"/>
      <c r="E4120" s="3"/>
      <c r="F4120" s="3"/>
      <c r="V4120" s="6"/>
    </row>
    <row r="4121" spans="1:22">
      <c r="A4121" s="4"/>
      <c r="B4121" s="3"/>
      <c r="D4121" s="3"/>
      <c r="E4121" s="3"/>
      <c r="F4121" s="3"/>
      <c r="V4121" s="6"/>
    </row>
    <row r="4122" spans="1:22">
      <c r="A4122" s="4"/>
      <c r="B4122" s="3"/>
      <c r="D4122" s="3"/>
      <c r="E4122" s="3"/>
      <c r="F4122" s="3"/>
      <c r="V4122" s="6"/>
    </row>
    <row r="4123" spans="1:22">
      <c r="A4123" s="4"/>
      <c r="B4123" s="3"/>
      <c r="D4123" s="3"/>
      <c r="E4123" s="3"/>
      <c r="F4123" s="3"/>
      <c r="V4123" s="6"/>
    </row>
    <row r="4124" spans="1:22">
      <c r="A4124" s="4"/>
      <c r="B4124" s="3"/>
      <c r="D4124" s="3"/>
      <c r="E4124" s="3"/>
      <c r="F4124" s="3"/>
      <c r="V4124" s="6"/>
    </row>
    <row r="4125" spans="1:22">
      <c r="A4125" s="4"/>
      <c r="B4125" s="3"/>
      <c r="D4125" s="3"/>
      <c r="E4125" s="3"/>
      <c r="F4125" s="3"/>
      <c r="V4125" s="6"/>
    </row>
    <row r="4126" spans="1:22">
      <c r="A4126" s="4"/>
      <c r="B4126" s="3"/>
      <c r="D4126" s="3"/>
      <c r="F4126" s="3"/>
      <c r="V4126" s="6"/>
    </row>
    <row r="4127" spans="1:22">
      <c r="A4127" s="4"/>
      <c r="B4127" s="3"/>
      <c r="D4127" s="3"/>
      <c r="E4127" s="3"/>
      <c r="F4127" s="3"/>
      <c r="V4127" s="6"/>
    </row>
    <row r="4128" spans="1:22">
      <c r="A4128" s="4"/>
      <c r="B4128" s="3"/>
      <c r="D4128" s="3"/>
      <c r="F4128" s="3"/>
      <c r="V4128" s="6"/>
    </row>
    <row r="4129" spans="1:22">
      <c r="A4129" s="4"/>
      <c r="B4129" s="3"/>
      <c r="D4129" s="3"/>
      <c r="E4129" s="3"/>
      <c r="F4129" s="3"/>
      <c r="V4129" s="6"/>
    </row>
    <row r="4130" spans="1:22">
      <c r="A4130" s="4"/>
      <c r="B4130" s="3"/>
      <c r="D4130" s="3"/>
      <c r="E4130" s="3"/>
      <c r="V4130" s="6"/>
    </row>
    <row r="4131" spans="1:22">
      <c r="A4131" s="4"/>
      <c r="B4131" s="3"/>
      <c r="D4131" s="3"/>
      <c r="E4131" s="3"/>
      <c r="F4131" s="3"/>
      <c r="V4131" s="6"/>
    </row>
    <row r="4132" spans="1:22">
      <c r="A4132" s="4"/>
      <c r="B4132" s="3"/>
      <c r="F4132" s="3"/>
      <c r="V4132" s="6"/>
    </row>
    <row r="4133" spans="1:22">
      <c r="A4133" s="4"/>
      <c r="B4133" s="3"/>
      <c r="D4133" s="3"/>
      <c r="E4133" s="3"/>
      <c r="F4133" s="3"/>
      <c r="V4133" s="6"/>
    </row>
    <row r="4134" spans="1:22">
      <c r="A4134" s="4"/>
      <c r="B4134" s="3"/>
      <c r="D4134" s="3"/>
      <c r="E4134" s="3"/>
      <c r="F4134" s="3"/>
      <c r="V4134" s="6"/>
    </row>
    <row r="4135" spans="1:22">
      <c r="A4135" s="4"/>
      <c r="B4135" s="3"/>
      <c r="D4135" s="3"/>
      <c r="E4135" s="3"/>
      <c r="V4135" s="6"/>
    </row>
    <row r="4136" spans="1:22">
      <c r="A4136" s="4"/>
      <c r="B4136" s="3"/>
      <c r="D4136" s="3"/>
      <c r="E4136" s="3"/>
      <c r="F4136" s="3"/>
      <c r="V4136" s="6"/>
    </row>
    <row r="4137" spans="1:22">
      <c r="A4137" s="4"/>
      <c r="B4137" s="3"/>
      <c r="D4137" s="3"/>
      <c r="E4137" s="3"/>
      <c r="F4137" s="3"/>
      <c r="V4137" s="6"/>
    </row>
    <row r="4138" spans="1:22">
      <c r="A4138" s="4"/>
      <c r="B4138" s="3"/>
      <c r="D4138" s="3"/>
      <c r="E4138" s="3"/>
      <c r="F4138" s="3"/>
      <c r="V4138" s="6"/>
    </row>
    <row r="4139" spans="1:22">
      <c r="A4139" s="4"/>
      <c r="B4139" s="3"/>
      <c r="D4139" s="3"/>
      <c r="E4139" s="3"/>
      <c r="V4139" s="6"/>
    </row>
    <row r="4140" spans="1:22">
      <c r="A4140" s="4"/>
      <c r="B4140" s="3"/>
      <c r="D4140" s="3"/>
      <c r="E4140" s="3"/>
      <c r="F4140" s="3"/>
      <c r="V4140" s="6"/>
    </row>
    <row r="4141" spans="1:22">
      <c r="A4141" s="4"/>
      <c r="B4141" s="3"/>
      <c r="D4141" s="3"/>
      <c r="E4141" s="3"/>
      <c r="F4141" s="3"/>
      <c r="V4141" s="6"/>
    </row>
    <row r="4142" spans="1:22">
      <c r="A4142" s="4"/>
      <c r="B4142" s="3"/>
      <c r="E4142" s="3"/>
      <c r="F4142" s="3"/>
      <c r="V4142" s="6"/>
    </row>
    <row r="4143" spans="1:22">
      <c r="A4143" s="4"/>
      <c r="B4143" s="3"/>
      <c r="D4143" s="3"/>
      <c r="E4143" s="3"/>
      <c r="V4143" s="6"/>
    </row>
    <row r="4144" spans="1:22">
      <c r="A4144" s="4"/>
      <c r="B4144" s="3"/>
      <c r="D4144" s="3"/>
      <c r="E4144" s="3"/>
      <c r="F4144" s="3"/>
      <c r="V4144" s="6"/>
    </row>
    <row r="4145" spans="1:22">
      <c r="A4145" s="4"/>
      <c r="B4145" s="3"/>
      <c r="D4145" s="3"/>
      <c r="E4145" s="3"/>
      <c r="V4145" s="6"/>
    </row>
    <row r="4146" spans="1:22">
      <c r="A4146" s="4"/>
      <c r="B4146" s="3"/>
      <c r="D4146" s="3"/>
      <c r="E4146" s="3"/>
      <c r="F4146" s="3"/>
      <c r="V4146" s="6"/>
    </row>
    <row r="4147" spans="1:22">
      <c r="A4147" s="4"/>
      <c r="B4147" s="3"/>
      <c r="D4147" s="3"/>
      <c r="E4147" s="3"/>
      <c r="F4147" s="3"/>
      <c r="V4147" s="6"/>
    </row>
    <row r="4148" spans="1:22">
      <c r="A4148" s="4"/>
      <c r="B4148" s="3"/>
      <c r="D4148" s="3"/>
      <c r="E4148" s="3"/>
      <c r="V4148" s="6"/>
    </row>
    <row r="4149" spans="1:22">
      <c r="A4149" s="4"/>
      <c r="B4149" s="3"/>
      <c r="D4149" s="3"/>
      <c r="E4149" s="3"/>
      <c r="V4149" s="6"/>
    </row>
    <row r="4150" spans="1:22">
      <c r="A4150" s="4"/>
      <c r="B4150" s="3"/>
      <c r="D4150" s="3"/>
      <c r="E4150" s="3"/>
      <c r="V4150" s="6"/>
    </row>
    <row r="4151" spans="1:22">
      <c r="A4151" s="4"/>
      <c r="B4151" s="3"/>
      <c r="D4151" s="3"/>
      <c r="E4151" s="3"/>
      <c r="F4151" s="3"/>
      <c r="V4151" s="6"/>
    </row>
    <row r="4152" spans="1:22">
      <c r="A4152" s="4"/>
      <c r="B4152" s="3"/>
      <c r="D4152" s="3"/>
      <c r="E4152" s="3"/>
      <c r="F4152" s="3"/>
      <c r="V4152" s="6"/>
    </row>
    <row r="4153" spans="1:22">
      <c r="A4153" s="4"/>
      <c r="B4153" s="3"/>
      <c r="D4153" s="3"/>
      <c r="E4153" s="3"/>
      <c r="F4153" s="3"/>
      <c r="V4153" s="6"/>
    </row>
    <row r="4154" spans="1:22">
      <c r="A4154" s="4"/>
      <c r="B4154" s="3"/>
      <c r="D4154" s="3"/>
      <c r="E4154" s="3"/>
      <c r="F4154" s="3"/>
      <c r="V4154" s="6"/>
    </row>
    <row r="4155" spans="1:22">
      <c r="A4155" s="4"/>
      <c r="B4155" s="3"/>
      <c r="D4155" s="3"/>
      <c r="E4155" s="3"/>
      <c r="F4155" s="3"/>
      <c r="V4155" s="6"/>
    </row>
    <row r="4156" spans="1:22">
      <c r="A4156" s="4"/>
      <c r="B4156" s="3"/>
      <c r="D4156" s="3"/>
      <c r="E4156" s="3"/>
      <c r="F4156" s="3"/>
      <c r="V4156" s="6"/>
    </row>
    <row r="4157" spans="1:22">
      <c r="A4157" s="4"/>
      <c r="B4157" s="3"/>
      <c r="D4157" s="3"/>
      <c r="E4157" s="3"/>
      <c r="V4157" s="6"/>
    </row>
    <row r="4158" spans="1:22">
      <c r="A4158" s="4"/>
      <c r="B4158" s="3"/>
      <c r="D4158" s="3"/>
      <c r="E4158" s="3"/>
      <c r="F4158" s="3"/>
      <c r="V4158" s="6"/>
    </row>
    <row r="4159" spans="1:22">
      <c r="A4159" s="4"/>
      <c r="B4159" s="3"/>
      <c r="D4159" s="3"/>
      <c r="F4159" s="3"/>
      <c r="V4159" s="6"/>
    </row>
    <row r="4160" spans="1:22">
      <c r="A4160" s="4"/>
      <c r="B4160" s="3"/>
      <c r="D4160" s="3"/>
      <c r="E4160" s="3"/>
      <c r="F4160" s="3"/>
      <c r="V4160" s="6"/>
    </row>
    <row r="4161" spans="1:22">
      <c r="A4161" s="4"/>
      <c r="B4161" s="3"/>
      <c r="D4161" s="3"/>
      <c r="E4161" s="3"/>
      <c r="V4161" s="6"/>
    </row>
    <row r="4162" spans="1:22">
      <c r="A4162" s="4"/>
      <c r="B4162" s="3"/>
      <c r="D4162" s="3"/>
      <c r="E4162" s="3"/>
      <c r="F4162" s="3"/>
      <c r="V4162" s="6"/>
    </row>
    <row r="4163" spans="1:22">
      <c r="A4163" s="4"/>
      <c r="B4163" s="3"/>
      <c r="D4163" s="3"/>
      <c r="E4163" s="3"/>
      <c r="F4163" s="3"/>
      <c r="V4163" s="6"/>
    </row>
    <row r="4164" spans="1:22">
      <c r="A4164" s="4"/>
      <c r="B4164" s="3"/>
      <c r="D4164" s="3"/>
      <c r="E4164" s="3"/>
      <c r="F4164" s="3"/>
      <c r="V4164" s="6"/>
    </row>
    <row r="4165" spans="1:22">
      <c r="A4165" s="4"/>
      <c r="B4165" s="3"/>
      <c r="D4165" s="3"/>
      <c r="E4165" s="3"/>
      <c r="F4165" s="3"/>
      <c r="V4165" s="6"/>
    </row>
    <row r="4166" spans="1:22">
      <c r="A4166" s="4"/>
      <c r="B4166" s="3"/>
      <c r="D4166" s="3"/>
      <c r="F4166" s="3"/>
      <c r="V4166" s="6"/>
    </row>
    <row r="4167" spans="1:22">
      <c r="A4167" s="4"/>
      <c r="B4167" s="3"/>
      <c r="E4167" s="3"/>
      <c r="F4167" s="3"/>
      <c r="V4167" s="6"/>
    </row>
    <row r="4168" spans="1:22">
      <c r="A4168" s="4"/>
      <c r="B4168" s="3"/>
      <c r="D4168" s="3"/>
      <c r="E4168" s="3"/>
      <c r="F4168" s="3"/>
      <c r="V4168" s="6"/>
    </row>
    <row r="4169" spans="1:22">
      <c r="A4169" s="4"/>
      <c r="B4169" s="3"/>
      <c r="D4169" s="3"/>
      <c r="E4169" s="3"/>
      <c r="F4169" s="3"/>
      <c r="V4169" s="6"/>
    </row>
    <row r="4170" spans="1:22">
      <c r="A4170" s="4"/>
      <c r="B4170" s="3"/>
      <c r="D4170" s="3"/>
      <c r="E4170" s="3"/>
      <c r="F4170" s="3"/>
      <c r="V4170" s="6"/>
    </row>
    <row r="4171" spans="1:22">
      <c r="A4171" s="4"/>
      <c r="B4171" s="3"/>
      <c r="D4171" s="3"/>
      <c r="E4171" s="3"/>
      <c r="F4171" s="3"/>
      <c r="V4171" s="6"/>
    </row>
    <row r="4172" spans="1:22">
      <c r="A4172" s="4"/>
      <c r="B4172" s="3"/>
      <c r="D4172" s="3"/>
      <c r="E4172" s="3"/>
      <c r="V4172" s="6"/>
    </row>
    <row r="4173" spans="1:22">
      <c r="A4173" s="4"/>
      <c r="B4173" s="3"/>
      <c r="D4173" s="3"/>
      <c r="E4173" s="3"/>
      <c r="F4173" s="3"/>
      <c r="V4173" s="6"/>
    </row>
    <row r="4174" spans="1:22">
      <c r="A4174" s="4"/>
      <c r="B4174" s="3"/>
      <c r="F4174" s="3"/>
      <c r="V4174" s="6"/>
    </row>
    <row r="4175" spans="1:22">
      <c r="A4175" s="4"/>
      <c r="B4175" s="3"/>
      <c r="D4175" s="3"/>
      <c r="E4175" s="3"/>
      <c r="F4175" s="3"/>
      <c r="V4175" s="6"/>
    </row>
    <row r="4176" spans="1:22">
      <c r="A4176" s="4"/>
      <c r="B4176" s="3"/>
      <c r="D4176" s="3"/>
      <c r="E4176" s="3"/>
      <c r="F4176" s="3"/>
      <c r="V4176" s="6"/>
    </row>
    <row r="4177" spans="1:22">
      <c r="A4177" s="4"/>
      <c r="B4177" s="3"/>
      <c r="D4177" s="3"/>
      <c r="E4177" s="3"/>
      <c r="F4177" s="3"/>
      <c r="V4177" s="6"/>
    </row>
    <row r="4178" spans="1:22">
      <c r="A4178" s="4"/>
      <c r="B4178" s="3"/>
      <c r="D4178" s="3"/>
      <c r="E4178" s="3"/>
      <c r="F4178" s="3"/>
      <c r="V4178" s="6"/>
    </row>
    <row r="4179" spans="1:22">
      <c r="A4179" s="4"/>
      <c r="B4179" s="3"/>
      <c r="D4179" s="3"/>
      <c r="E4179" s="3"/>
      <c r="F4179" s="3"/>
      <c r="V4179" s="6"/>
    </row>
    <row r="4180" spans="1:22">
      <c r="A4180" s="4"/>
      <c r="B4180" s="3"/>
      <c r="D4180" s="3"/>
      <c r="E4180" s="3"/>
      <c r="V4180" s="6"/>
    </row>
    <row r="4181" spans="1:22">
      <c r="A4181" s="4"/>
      <c r="B4181" s="3"/>
      <c r="D4181" s="3"/>
      <c r="E4181" s="3"/>
      <c r="F4181" s="3"/>
      <c r="V4181" s="6"/>
    </row>
    <row r="4182" spans="1:22">
      <c r="A4182" s="4"/>
      <c r="B4182" s="3"/>
      <c r="D4182" s="3"/>
      <c r="E4182" s="3"/>
      <c r="F4182" s="3"/>
      <c r="V4182" s="6"/>
    </row>
    <row r="4183" spans="1:22">
      <c r="A4183" s="4"/>
      <c r="B4183" s="3"/>
      <c r="D4183" s="3"/>
      <c r="E4183" s="3"/>
      <c r="F4183" s="3"/>
      <c r="V4183" s="6"/>
    </row>
    <row r="4184" spans="1:22">
      <c r="A4184" s="4"/>
      <c r="B4184" s="3"/>
      <c r="D4184" s="3"/>
      <c r="E4184" s="3"/>
      <c r="V4184" s="6"/>
    </row>
    <row r="4185" spans="1:22">
      <c r="A4185" s="4"/>
      <c r="B4185" s="3"/>
      <c r="D4185" s="3"/>
      <c r="E4185" s="3"/>
      <c r="F4185" s="3"/>
      <c r="V4185" s="6"/>
    </row>
    <row r="4186" spans="1:22">
      <c r="A4186" s="4"/>
      <c r="B4186" s="3"/>
      <c r="D4186" s="3"/>
      <c r="E4186" s="3"/>
      <c r="F4186" s="3"/>
      <c r="V4186" s="6"/>
    </row>
    <row r="4187" spans="1:22">
      <c r="A4187" s="4"/>
      <c r="B4187" s="3"/>
      <c r="D4187" s="3"/>
      <c r="E4187" s="3"/>
      <c r="F4187" s="3"/>
      <c r="V4187" s="6"/>
    </row>
    <row r="4188" spans="1:22">
      <c r="A4188" s="4"/>
      <c r="B4188" s="3"/>
      <c r="D4188" s="3"/>
      <c r="E4188" s="3"/>
      <c r="V4188" s="6"/>
    </row>
    <row r="4189" spans="1:22">
      <c r="A4189" s="4"/>
      <c r="B4189" s="3"/>
      <c r="F4189" s="3"/>
      <c r="V4189" s="6"/>
    </row>
    <row r="4190" spans="1:22">
      <c r="A4190" s="4"/>
      <c r="B4190" s="3"/>
      <c r="D4190" s="3"/>
      <c r="E4190" s="3"/>
      <c r="F4190" s="3"/>
      <c r="V4190" s="6"/>
    </row>
    <row r="4191" spans="1:22">
      <c r="A4191" s="4"/>
      <c r="B4191" s="3"/>
      <c r="D4191" s="3"/>
      <c r="E4191" s="3"/>
      <c r="F4191" s="3"/>
      <c r="V4191" s="6"/>
    </row>
    <row r="4192" spans="1:22">
      <c r="A4192" s="4"/>
      <c r="B4192" s="3"/>
      <c r="D4192" s="3"/>
      <c r="E4192" s="3"/>
      <c r="F4192" s="3"/>
      <c r="V4192" s="6"/>
    </row>
    <row r="4193" spans="1:22">
      <c r="A4193" s="4"/>
      <c r="B4193" s="3"/>
      <c r="D4193" s="3"/>
      <c r="E4193" s="3"/>
      <c r="F4193" s="3"/>
      <c r="V4193" s="6"/>
    </row>
    <row r="4194" spans="1:22">
      <c r="A4194" s="4"/>
      <c r="B4194" s="3"/>
      <c r="D4194" s="3"/>
      <c r="E4194" s="3"/>
      <c r="F4194" s="3"/>
      <c r="V4194" s="6"/>
    </row>
    <row r="4195" spans="1:22">
      <c r="A4195" s="4"/>
      <c r="D4195" s="3"/>
      <c r="E4195" s="3"/>
      <c r="F4195" s="3"/>
      <c r="V4195" s="6"/>
    </row>
    <row r="4196" spans="1:22">
      <c r="A4196" s="4"/>
      <c r="B4196" s="3"/>
      <c r="D4196" s="3"/>
      <c r="E4196" s="3"/>
      <c r="F4196" s="3"/>
      <c r="V4196" s="6"/>
    </row>
    <row r="4197" spans="1:22">
      <c r="A4197" s="4"/>
      <c r="B4197" s="3"/>
      <c r="D4197" s="3"/>
      <c r="E4197" s="3"/>
      <c r="F4197" s="3"/>
      <c r="V4197" s="6"/>
    </row>
    <row r="4198" spans="1:22">
      <c r="A4198" s="4"/>
      <c r="B4198" s="3"/>
      <c r="D4198" s="3"/>
      <c r="E4198" s="3"/>
      <c r="F4198" s="3"/>
      <c r="V4198" s="6"/>
    </row>
    <row r="4199" spans="1:22">
      <c r="A4199" s="4"/>
      <c r="B4199" s="3"/>
      <c r="D4199" s="3"/>
      <c r="E4199" s="3"/>
      <c r="F4199" s="3"/>
      <c r="V4199" s="6"/>
    </row>
    <row r="4200" spans="1:22">
      <c r="A4200" s="4"/>
      <c r="B4200" s="3"/>
      <c r="D4200" s="3"/>
      <c r="E4200" s="3"/>
      <c r="F4200" s="3"/>
      <c r="V4200" s="6"/>
    </row>
    <row r="4201" spans="1:22">
      <c r="A4201" s="4"/>
      <c r="B4201" s="3"/>
      <c r="D4201" s="3"/>
      <c r="E4201" s="3"/>
      <c r="F4201" s="3"/>
      <c r="V4201" s="6"/>
    </row>
    <row r="4202" spans="1:22">
      <c r="A4202" s="4"/>
      <c r="B4202" s="3"/>
      <c r="D4202" s="3"/>
      <c r="E4202" s="3"/>
      <c r="F4202" s="3"/>
      <c r="V4202" s="6"/>
    </row>
    <row r="4203" spans="1:22">
      <c r="A4203" s="4"/>
      <c r="B4203" s="3"/>
      <c r="D4203" s="3"/>
      <c r="E4203" s="3"/>
      <c r="F4203" s="3"/>
      <c r="V4203" s="6"/>
    </row>
    <row r="4204" spans="1:22">
      <c r="A4204" s="4"/>
      <c r="B4204" s="3"/>
      <c r="D4204" s="3"/>
      <c r="E4204" s="3"/>
      <c r="F4204" s="3"/>
      <c r="V4204" s="6"/>
    </row>
    <row r="4205" spans="1:22">
      <c r="A4205" s="4"/>
      <c r="B4205" s="3"/>
      <c r="E4205" s="3"/>
      <c r="F4205" s="3"/>
      <c r="V4205" s="6"/>
    </row>
    <row r="4206" spans="1:22">
      <c r="A4206" s="4"/>
      <c r="B4206" s="3"/>
      <c r="D4206" s="3"/>
      <c r="E4206" s="3"/>
      <c r="F4206" s="3"/>
      <c r="V4206" s="6"/>
    </row>
    <row r="4207" spans="1:22">
      <c r="A4207" s="4"/>
      <c r="B4207" s="3"/>
      <c r="D4207" s="3"/>
      <c r="E4207" s="3"/>
      <c r="V4207" s="6"/>
    </row>
    <row r="4208" spans="1:22">
      <c r="A4208" s="4"/>
      <c r="B4208" s="3"/>
      <c r="D4208" s="3"/>
      <c r="E4208" s="3"/>
      <c r="F4208" s="3"/>
      <c r="V4208" s="6"/>
    </row>
    <row r="4209" spans="1:22">
      <c r="A4209" s="4"/>
      <c r="B4209" s="3"/>
      <c r="D4209" s="3"/>
      <c r="E4209" s="3"/>
      <c r="F4209" s="3"/>
      <c r="V4209" s="6"/>
    </row>
    <row r="4210" spans="1:22">
      <c r="A4210" s="4"/>
      <c r="B4210" s="3"/>
      <c r="D4210" s="3"/>
      <c r="E4210" s="3"/>
      <c r="F4210" s="3"/>
      <c r="V4210" s="6"/>
    </row>
    <row r="4211" spans="1:22">
      <c r="A4211" s="4"/>
      <c r="B4211" s="3"/>
      <c r="D4211" s="3"/>
      <c r="E4211" s="3"/>
      <c r="F4211" s="3"/>
      <c r="V4211" s="6"/>
    </row>
    <row r="4212" spans="1:22">
      <c r="A4212" s="4"/>
      <c r="B4212" s="3"/>
      <c r="D4212" s="3"/>
      <c r="E4212" s="3"/>
      <c r="F4212" s="3"/>
      <c r="V4212" s="6"/>
    </row>
    <row r="4213" spans="1:22">
      <c r="A4213" s="4"/>
      <c r="B4213" s="3"/>
      <c r="D4213" s="3"/>
      <c r="E4213" s="3"/>
      <c r="F4213" s="3"/>
      <c r="V4213" s="6"/>
    </row>
    <row r="4214" spans="1:22">
      <c r="A4214" s="4"/>
      <c r="B4214" s="3"/>
      <c r="D4214" s="3"/>
      <c r="E4214" s="3"/>
      <c r="V4214" s="6"/>
    </row>
    <row r="4215" spans="1:22">
      <c r="A4215" s="4"/>
      <c r="B4215" s="3"/>
      <c r="D4215" s="3"/>
      <c r="E4215" s="3"/>
      <c r="F4215" s="3"/>
      <c r="V4215" s="6"/>
    </row>
    <row r="4216" spans="1:22">
      <c r="A4216" s="4"/>
      <c r="B4216" s="3"/>
      <c r="D4216" s="3"/>
      <c r="E4216" s="3"/>
      <c r="F4216" s="3"/>
      <c r="V4216" s="6"/>
    </row>
    <row r="4217" spans="1:22">
      <c r="A4217" s="4"/>
      <c r="B4217" s="3"/>
      <c r="D4217" s="3"/>
      <c r="E4217" s="3"/>
      <c r="F4217" s="3"/>
      <c r="V4217" s="6"/>
    </row>
    <row r="4218" spans="1:22">
      <c r="A4218" s="4"/>
      <c r="B4218" s="3"/>
      <c r="D4218" s="3"/>
      <c r="E4218" s="3"/>
      <c r="F4218" s="3"/>
      <c r="V4218" s="6"/>
    </row>
    <row r="4219" spans="1:22">
      <c r="A4219" s="4"/>
      <c r="B4219" s="3"/>
      <c r="D4219" s="3"/>
      <c r="E4219" s="3"/>
      <c r="F4219" s="3"/>
      <c r="V4219" s="6"/>
    </row>
    <row r="4220" spans="1:22">
      <c r="A4220" s="4"/>
      <c r="B4220" s="3"/>
      <c r="D4220" s="3"/>
      <c r="E4220" s="3"/>
      <c r="F4220" s="3"/>
      <c r="V4220" s="6"/>
    </row>
    <row r="4221" spans="1:22">
      <c r="A4221" s="4"/>
      <c r="B4221" s="3"/>
      <c r="D4221" s="3"/>
      <c r="E4221" s="3"/>
      <c r="V4221" s="6"/>
    </row>
    <row r="4222" spans="1:22">
      <c r="A4222" s="4"/>
      <c r="B4222" s="3"/>
      <c r="D4222" s="3"/>
      <c r="V4222" s="6"/>
    </row>
    <row r="4223" spans="1:22">
      <c r="A4223" s="4"/>
      <c r="B4223" s="3"/>
      <c r="D4223" s="3"/>
      <c r="E4223" s="3"/>
      <c r="V4223" s="6"/>
    </row>
    <row r="4224" spans="1:22">
      <c r="A4224" s="4"/>
      <c r="B4224" s="3"/>
      <c r="D4224" s="3"/>
      <c r="F4224" s="3"/>
      <c r="V4224" s="6"/>
    </row>
    <row r="4225" spans="1:22">
      <c r="A4225" s="4"/>
      <c r="B4225" s="3"/>
      <c r="D4225" s="3"/>
      <c r="E4225" s="3"/>
      <c r="F4225" s="3"/>
      <c r="V4225" s="6"/>
    </row>
    <row r="4226" spans="1:22">
      <c r="A4226" s="4"/>
      <c r="B4226" s="3"/>
      <c r="D4226" s="3"/>
      <c r="E4226" s="3"/>
      <c r="F4226" s="3"/>
      <c r="V4226" s="6"/>
    </row>
    <row r="4227" spans="1:22">
      <c r="A4227" s="4"/>
      <c r="B4227" s="3"/>
      <c r="D4227" s="3"/>
      <c r="E4227" s="3"/>
      <c r="F4227" s="3"/>
      <c r="V4227" s="6"/>
    </row>
    <row r="4228" spans="1:22">
      <c r="A4228" s="4"/>
      <c r="B4228" s="3"/>
      <c r="D4228" s="3"/>
      <c r="E4228" s="3"/>
      <c r="F4228" s="3"/>
      <c r="V4228" s="6"/>
    </row>
    <row r="4229" spans="1:22">
      <c r="A4229" s="4"/>
      <c r="B4229" s="3"/>
      <c r="D4229" s="3"/>
      <c r="E4229" s="3"/>
      <c r="F4229" s="3"/>
      <c r="V4229" s="6"/>
    </row>
    <row r="4230" spans="1:22">
      <c r="A4230" s="4"/>
      <c r="B4230" s="3"/>
      <c r="D4230" s="3"/>
      <c r="E4230" s="3"/>
      <c r="F4230" s="3"/>
      <c r="V4230" s="6"/>
    </row>
    <row r="4231" spans="1:22">
      <c r="A4231" s="4"/>
      <c r="B4231" s="3"/>
      <c r="D4231" s="3"/>
      <c r="F4231" s="3"/>
      <c r="V4231" s="6"/>
    </row>
    <row r="4232" spans="1:22">
      <c r="A4232" s="4"/>
      <c r="B4232" s="3"/>
      <c r="D4232" s="3"/>
      <c r="E4232" s="3"/>
      <c r="F4232" s="3"/>
      <c r="V4232" s="6"/>
    </row>
    <row r="4233" spans="1:22">
      <c r="A4233" s="4"/>
      <c r="B4233" s="3"/>
      <c r="D4233" s="3"/>
      <c r="E4233" s="3"/>
      <c r="F4233" s="3"/>
      <c r="V4233" s="6"/>
    </row>
    <row r="4234" spans="1:22">
      <c r="A4234" s="4"/>
      <c r="B4234" s="3"/>
      <c r="D4234" s="3"/>
      <c r="E4234" s="3"/>
      <c r="F4234" s="3"/>
      <c r="V4234" s="6"/>
    </row>
    <row r="4235" spans="1:22">
      <c r="A4235" s="4"/>
      <c r="B4235" s="3"/>
      <c r="D4235" s="3"/>
      <c r="E4235" s="3"/>
      <c r="F4235" s="3"/>
      <c r="V4235" s="6"/>
    </row>
    <row r="4236" spans="1:22">
      <c r="A4236" s="4"/>
      <c r="B4236" s="3"/>
      <c r="D4236" s="3"/>
      <c r="E4236" s="3"/>
      <c r="F4236" s="3"/>
      <c r="V4236" s="6"/>
    </row>
    <row r="4237" spans="1:22">
      <c r="A4237" s="4"/>
      <c r="B4237" s="3"/>
      <c r="E4237" s="3"/>
      <c r="F4237" s="3"/>
      <c r="V4237" s="6"/>
    </row>
    <row r="4238" spans="1:22">
      <c r="A4238" s="4"/>
      <c r="B4238" s="3"/>
      <c r="E4238" s="3"/>
      <c r="F4238" s="3"/>
      <c r="V4238" s="6"/>
    </row>
    <row r="4239" spans="1:22">
      <c r="A4239" s="4"/>
      <c r="B4239" s="3"/>
      <c r="D4239" s="3"/>
      <c r="E4239" s="3"/>
      <c r="V4239" s="6"/>
    </row>
    <row r="4240" spans="1:22">
      <c r="A4240" s="4"/>
      <c r="B4240" s="3"/>
      <c r="D4240" s="3"/>
      <c r="E4240" s="3"/>
      <c r="F4240" s="3"/>
      <c r="V4240" s="6"/>
    </row>
    <row r="4241" spans="1:22">
      <c r="A4241" s="4"/>
      <c r="B4241" s="3"/>
      <c r="D4241" s="3"/>
      <c r="E4241" s="3"/>
      <c r="F4241" s="3"/>
      <c r="V4241" s="6"/>
    </row>
    <row r="4242" spans="1:22">
      <c r="A4242" s="4"/>
      <c r="B4242" s="3"/>
      <c r="D4242" s="3"/>
      <c r="E4242" s="3"/>
      <c r="F4242" s="3"/>
      <c r="V4242" s="6"/>
    </row>
    <row r="4243" spans="1:22">
      <c r="A4243" s="4"/>
      <c r="B4243" s="3"/>
      <c r="E4243" s="3"/>
      <c r="F4243" s="3"/>
      <c r="V4243" s="6"/>
    </row>
    <row r="4244" spans="1:22">
      <c r="A4244" s="4"/>
      <c r="B4244" s="3"/>
      <c r="D4244" s="3"/>
      <c r="E4244" s="3"/>
      <c r="F4244" s="3"/>
      <c r="V4244" s="6"/>
    </row>
    <row r="4245" spans="1:22">
      <c r="A4245" s="4"/>
      <c r="B4245" s="3"/>
      <c r="D4245" s="3"/>
      <c r="F4245" s="3"/>
      <c r="V4245" s="6"/>
    </row>
    <row r="4246" spans="1:22">
      <c r="A4246" s="4"/>
      <c r="B4246" s="3"/>
      <c r="D4246" s="3"/>
      <c r="E4246" s="3"/>
      <c r="F4246" s="3"/>
      <c r="V4246" s="6"/>
    </row>
    <row r="4247" spans="1:22">
      <c r="A4247" s="4"/>
      <c r="B4247" s="3"/>
      <c r="D4247" s="3"/>
      <c r="E4247" s="3"/>
      <c r="F4247" s="3"/>
      <c r="V4247" s="6"/>
    </row>
    <row r="4248" spans="1:22">
      <c r="A4248" s="4"/>
      <c r="B4248" s="3"/>
      <c r="D4248" s="3"/>
      <c r="E4248" s="3"/>
      <c r="F4248" s="3"/>
      <c r="V4248" s="6"/>
    </row>
    <row r="4249" spans="1:22">
      <c r="A4249" s="4"/>
      <c r="B4249" s="3"/>
      <c r="D4249" s="3"/>
      <c r="E4249" s="3"/>
      <c r="F4249" s="3"/>
      <c r="V4249" s="6"/>
    </row>
    <row r="4250" spans="1:22">
      <c r="A4250" s="4"/>
      <c r="B4250" s="3"/>
      <c r="D4250" s="3"/>
      <c r="E4250" s="3"/>
      <c r="F4250" s="3"/>
      <c r="V4250" s="6"/>
    </row>
    <row r="4251" spans="1:22">
      <c r="A4251" s="4"/>
      <c r="B4251" s="3"/>
      <c r="D4251" s="3"/>
      <c r="E4251" s="3"/>
      <c r="F4251" s="3"/>
      <c r="V4251" s="6"/>
    </row>
    <row r="4252" spans="1:22">
      <c r="A4252" s="4"/>
      <c r="B4252" s="3"/>
      <c r="D4252" s="3"/>
      <c r="E4252" s="3"/>
      <c r="F4252" s="3"/>
      <c r="V4252" s="6"/>
    </row>
    <row r="4253" spans="1:22">
      <c r="A4253" s="4"/>
      <c r="B4253" s="3"/>
      <c r="D4253" s="3"/>
      <c r="E4253" s="3"/>
      <c r="F4253" s="3"/>
      <c r="V4253" s="6"/>
    </row>
    <row r="4254" spans="1:22">
      <c r="A4254" s="4"/>
      <c r="B4254" s="3"/>
      <c r="D4254" s="3"/>
      <c r="E4254" s="3"/>
      <c r="F4254" s="3"/>
      <c r="V4254" s="6"/>
    </row>
    <row r="4255" spans="1:22">
      <c r="A4255" s="4"/>
      <c r="B4255" s="3"/>
      <c r="D4255" s="3"/>
      <c r="E4255" s="3"/>
      <c r="F4255" s="3"/>
      <c r="V4255" s="6"/>
    </row>
    <row r="4256" spans="1:22">
      <c r="A4256" s="4"/>
      <c r="B4256" s="3"/>
      <c r="D4256" s="3"/>
      <c r="E4256" s="3"/>
      <c r="F4256" s="3"/>
      <c r="V4256" s="6"/>
    </row>
    <row r="4257" spans="1:22">
      <c r="A4257" s="4"/>
      <c r="B4257" s="3"/>
      <c r="E4257" s="3"/>
      <c r="F4257" s="3"/>
      <c r="V4257" s="6"/>
    </row>
    <row r="4258" spans="1:22">
      <c r="A4258" s="4"/>
      <c r="B4258" s="3"/>
      <c r="D4258" s="3"/>
      <c r="E4258" s="3"/>
      <c r="V4258" s="6"/>
    </row>
    <row r="4259" spans="1:22">
      <c r="A4259" s="4"/>
      <c r="B4259" s="3"/>
      <c r="D4259" s="3"/>
      <c r="E4259" s="3"/>
      <c r="V4259" s="6"/>
    </row>
    <row r="4260" spans="1:22">
      <c r="A4260" s="4"/>
      <c r="B4260" s="3"/>
      <c r="E4260" s="3"/>
      <c r="V4260" s="6"/>
    </row>
    <row r="4261" spans="1:22">
      <c r="A4261" s="4"/>
      <c r="B4261" s="3"/>
      <c r="D4261" s="3"/>
      <c r="E4261" s="3"/>
      <c r="F4261" s="3"/>
      <c r="V4261" s="6"/>
    </row>
    <row r="4262" spans="1:22">
      <c r="A4262" s="4"/>
      <c r="B4262" s="3"/>
      <c r="D4262" s="3"/>
      <c r="E4262" s="3"/>
      <c r="F4262" s="3"/>
      <c r="V4262" s="6"/>
    </row>
    <row r="4263" spans="1:22">
      <c r="A4263" s="4"/>
      <c r="B4263" s="3"/>
      <c r="D4263" s="3"/>
      <c r="E4263" s="3"/>
      <c r="F4263" s="3"/>
      <c r="V4263" s="6"/>
    </row>
    <row r="4264" spans="1:22">
      <c r="A4264" s="4"/>
      <c r="B4264" s="3"/>
      <c r="D4264" s="3"/>
      <c r="F4264" s="3"/>
      <c r="V4264" s="6"/>
    </row>
    <row r="4265" spans="1:22">
      <c r="A4265" s="4"/>
      <c r="B4265" s="3"/>
      <c r="D4265" s="3"/>
      <c r="E4265" s="3"/>
      <c r="F4265" s="3"/>
      <c r="V4265" s="6"/>
    </row>
    <row r="4266" spans="1:22">
      <c r="A4266" s="4"/>
      <c r="B4266" s="3"/>
      <c r="D4266" s="3"/>
      <c r="E4266" s="3"/>
      <c r="F4266" s="3"/>
      <c r="V4266" s="6"/>
    </row>
    <row r="4267" spans="1:22">
      <c r="A4267" s="4"/>
      <c r="B4267" s="3"/>
      <c r="E4267" s="3"/>
      <c r="F4267" s="3"/>
      <c r="V4267" s="6"/>
    </row>
    <row r="4268" spans="1:22">
      <c r="A4268" s="4"/>
      <c r="B4268" s="3"/>
      <c r="D4268" s="3"/>
      <c r="E4268" s="3"/>
      <c r="F4268" s="3"/>
      <c r="V4268" s="6"/>
    </row>
    <row r="4269" spans="1:22">
      <c r="A4269" s="4"/>
      <c r="B4269" s="3"/>
      <c r="D4269" s="3"/>
      <c r="E4269" s="3"/>
      <c r="F4269" s="3"/>
      <c r="V4269" s="6"/>
    </row>
    <row r="4270" spans="1:22">
      <c r="A4270" s="4"/>
      <c r="B4270" s="3"/>
      <c r="D4270" s="3"/>
      <c r="E4270" s="3"/>
      <c r="F4270" s="3"/>
      <c r="V4270" s="6"/>
    </row>
    <row r="4271" spans="1:22">
      <c r="A4271" s="4"/>
      <c r="B4271" s="3"/>
      <c r="D4271" s="3"/>
      <c r="E4271" s="3"/>
      <c r="F4271" s="3"/>
      <c r="V4271" s="6"/>
    </row>
    <row r="4272" spans="1:22">
      <c r="A4272" s="4"/>
      <c r="B4272" s="3"/>
      <c r="D4272" s="3"/>
      <c r="E4272" s="3"/>
      <c r="F4272" s="3"/>
      <c r="V4272" s="6"/>
    </row>
    <row r="4273" spans="1:22">
      <c r="A4273" s="4"/>
      <c r="B4273" s="3"/>
      <c r="D4273" s="3"/>
      <c r="E4273" s="3"/>
      <c r="F4273" s="3"/>
      <c r="V4273" s="6"/>
    </row>
    <row r="4274" spans="1:22">
      <c r="A4274" s="4"/>
      <c r="B4274" s="3"/>
      <c r="D4274" s="3"/>
      <c r="E4274" s="3"/>
      <c r="F4274" s="3"/>
      <c r="V4274" s="6"/>
    </row>
    <row r="4275" spans="1:22">
      <c r="A4275" s="4"/>
      <c r="B4275" s="3"/>
      <c r="D4275" s="3"/>
      <c r="E4275" s="3"/>
      <c r="F4275" s="3"/>
      <c r="V4275" s="6"/>
    </row>
    <row r="4276" spans="1:22">
      <c r="A4276" s="4"/>
      <c r="B4276" s="3"/>
      <c r="E4276" s="3"/>
      <c r="F4276" s="3"/>
      <c r="V4276" s="6"/>
    </row>
    <row r="4277" spans="1:22">
      <c r="A4277" s="4"/>
      <c r="B4277" s="3"/>
      <c r="E4277" s="3"/>
      <c r="F4277" s="3"/>
      <c r="V4277" s="6"/>
    </row>
    <row r="4278" spans="1:22">
      <c r="A4278" s="4"/>
      <c r="B4278" s="3"/>
      <c r="D4278" s="3"/>
      <c r="E4278" s="3"/>
      <c r="F4278" s="3"/>
      <c r="V4278" s="6"/>
    </row>
    <row r="4279" spans="1:22">
      <c r="A4279" s="4"/>
      <c r="D4279" s="3"/>
      <c r="E4279" s="3"/>
      <c r="F4279" s="3"/>
      <c r="V4279" s="6"/>
    </row>
    <row r="4280" spans="1:22">
      <c r="A4280" s="4"/>
      <c r="B4280" s="3"/>
      <c r="F4280" s="3"/>
      <c r="V4280" s="6"/>
    </row>
    <row r="4281" spans="1:22">
      <c r="A4281" s="4"/>
      <c r="B4281" s="3"/>
      <c r="D4281" s="3"/>
      <c r="E4281" s="3"/>
      <c r="F4281" s="3"/>
      <c r="V4281" s="6"/>
    </row>
    <row r="4282" spans="1:22">
      <c r="A4282" s="4"/>
      <c r="B4282" s="3"/>
      <c r="E4282" s="3"/>
      <c r="V4282" s="6"/>
    </row>
    <row r="4283" spans="1:22">
      <c r="A4283" s="4"/>
      <c r="B4283" s="3"/>
      <c r="D4283" s="3"/>
      <c r="E4283" s="3"/>
      <c r="F4283" s="3"/>
      <c r="V4283" s="6"/>
    </row>
    <row r="4284" spans="1:22">
      <c r="A4284" s="4"/>
      <c r="B4284" s="3"/>
      <c r="D4284" s="3"/>
      <c r="E4284" s="3"/>
      <c r="F4284" s="3"/>
      <c r="V4284" s="6"/>
    </row>
    <row r="4285" spans="1:22">
      <c r="A4285" s="4"/>
      <c r="B4285" s="3"/>
      <c r="D4285" s="3"/>
      <c r="E4285" s="3"/>
      <c r="F4285" s="3"/>
      <c r="V4285" s="6"/>
    </row>
    <row r="4286" spans="1:22">
      <c r="A4286" s="4"/>
      <c r="B4286" s="3"/>
      <c r="D4286" s="3"/>
      <c r="E4286" s="3"/>
      <c r="F4286" s="3"/>
      <c r="V4286" s="6"/>
    </row>
    <row r="4287" spans="1:22">
      <c r="A4287" s="4"/>
      <c r="B4287" s="3"/>
      <c r="D4287" s="3"/>
      <c r="F4287" s="3"/>
      <c r="V4287" s="6"/>
    </row>
    <row r="4288" spans="1:22">
      <c r="A4288" s="4"/>
      <c r="B4288" s="3"/>
      <c r="D4288" s="3"/>
      <c r="E4288" s="3"/>
      <c r="F4288" s="3"/>
      <c r="V4288" s="6"/>
    </row>
    <row r="4289" spans="1:22">
      <c r="A4289" s="4"/>
      <c r="B4289" s="3"/>
      <c r="D4289" s="3"/>
      <c r="E4289" s="3"/>
      <c r="F4289" s="3"/>
      <c r="V4289" s="6"/>
    </row>
    <row r="4290" spans="1:22">
      <c r="A4290" s="4"/>
      <c r="B4290" s="3"/>
      <c r="D4290" s="3"/>
      <c r="E4290" s="3"/>
      <c r="F4290" s="3"/>
      <c r="V4290" s="6"/>
    </row>
    <row r="4291" spans="1:22">
      <c r="A4291" s="4"/>
      <c r="B4291" s="3"/>
      <c r="D4291" s="3"/>
      <c r="E4291" s="3"/>
      <c r="F4291" s="3"/>
      <c r="V4291" s="6"/>
    </row>
    <row r="4292" spans="1:22">
      <c r="A4292" s="4"/>
      <c r="B4292" s="3"/>
      <c r="E4292" s="3"/>
      <c r="F4292" s="3"/>
      <c r="V4292" s="6"/>
    </row>
    <row r="4293" spans="1:22">
      <c r="A4293" s="4"/>
      <c r="B4293" s="3"/>
      <c r="D4293" s="3"/>
      <c r="E4293" s="3"/>
      <c r="F4293" s="3"/>
      <c r="V4293" s="6"/>
    </row>
    <row r="4294" spans="1:22">
      <c r="A4294" s="4"/>
      <c r="B4294" s="3"/>
      <c r="D4294" s="3"/>
      <c r="E4294" s="3"/>
      <c r="F4294" s="3"/>
      <c r="V4294" s="6"/>
    </row>
    <row r="4295" spans="1:22">
      <c r="A4295" s="4"/>
      <c r="B4295" s="3"/>
      <c r="D4295" s="3"/>
      <c r="E4295" s="3"/>
      <c r="F4295" s="3"/>
      <c r="V4295" s="6"/>
    </row>
    <row r="4296" spans="1:22">
      <c r="A4296" s="4"/>
      <c r="B4296" s="3"/>
      <c r="D4296" s="3"/>
      <c r="E4296" s="3"/>
      <c r="F4296" s="3"/>
      <c r="V4296" s="6"/>
    </row>
    <row r="4297" spans="1:22">
      <c r="A4297" s="4"/>
      <c r="B4297" s="3"/>
      <c r="D4297" s="3"/>
      <c r="E4297" s="3"/>
      <c r="F4297" s="3"/>
      <c r="V4297" s="6"/>
    </row>
    <row r="4298" spans="1:22">
      <c r="A4298" s="4"/>
      <c r="B4298" s="3"/>
      <c r="D4298" s="3"/>
      <c r="E4298" s="3"/>
      <c r="F4298" s="3"/>
      <c r="V4298" s="6"/>
    </row>
    <row r="4299" spans="1:22">
      <c r="A4299" s="4"/>
      <c r="B4299" s="3"/>
      <c r="D4299" s="3"/>
      <c r="E4299" s="3"/>
      <c r="F4299" s="3"/>
      <c r="V4299" s="6"/>
    </row>
    <row r="4300" spans="1:22">
      <c r="A4300" s="4"/>
      <c r="B4300" s="3"/>
      <c r="D4300" s="3"/>
      <c r="E4300" s="3"/>
      <c r="V4300" s="6"/>
    </row>
    <row r="4301" spans="1:22">
      <c r="A4301" s="4"/>
      <c r="B4301" s="3"/>
      <c r="D4301" s="3"/>
      <c r="E4301" s="3"/>
      <c r="F4301" s="3"/>
      <c r="V4301" s="6"/>
    </row>
    <row r="4302" spans="1:22">
      <c r="A4302" s="4"/>
      <c r="B4302" s="3"/>
      <c r="D4302" s="3"/>
      <c r="E4302" s="3"/>
      <c r="V4302" s="6"/>
    </row>
    <row r="4303" spans="1:22">
      <c r="A4303" s="4"/>
      <c r="B4303" s="3"/>
      <c r="E4303" s="3"/>
      <c r="F4303" s="3"/>
      <c r="V4303" s="6"/>
    </row>
    <row r="4304" spans="1:22">
      <c r="A4304" s="4"/>
      <c r="B4304" s="3"/>
      <c r="D4304" s="3"/>
      <c r="E4304" s="3"/>
      <c r="F4304" s="3"/>
      <c r="V4304" s="6"/>
    </row>
    <row r="4305" spans="1:22">
      <c r="A4305" s="4"/>
      <c r="B4305" s="3"/>
      <c r="D4305" s="3"/>
      <c r="E4305" s="3"/>
      <c r="V4305" s="6"/>
    </row>
    <row r="4306" spans="1:22">
      <c r="A4306" s="4"/>
      <c r="B4306" s="3"/>
      <c r="D4306" s="3"/>
      <c r="E4306" s="3"/>
      <c r="F4306" s="3"/>
      <c r="V4306" s="6"/>
    </row>
    <row r="4307" spans="1:22">
      <c r="A4307" s="4"/>
      <c r="B4307" s="3"/>
      <c r="D4307" s="3"/>
      <c r="E4307" s="3"/>
      <c r="F4307" s="3"/>
      <c r="V4307" s="6"/>
    </row>
    <row r="4308" spans="1:22">
      <c r="A4308" s="4"/>
      <c r="B4308" s="3"/>
      <c r="D4308" s="3"/>
      <c r="E4308" s="3"/>
      <c r="F4308" s="3"/>
      <c r="V4308" s="6"/>
    </row>
    <row r="4309" spans="1:22">
      <c r="A4309" s="4"/>
      <c r="B4309" s="3"/>
      <c r="D4309" s="3"/>
      <c r="E4309" s="3"/>
      <c r="F4309" s="3"/>
      <c r="V4309" s="6"/>
    </row>
    <row r="4310" spans="1:22">
      <c r="A4310" s="4"/>
      <c r="B4310" s="3"/>
      <c r="D4310" s="3"/>
      <c r="E4310" s="3"/>
      <c r="F4310" s="3"/>
      <c r="V4310" s="6"/>
    </row>
    <row r="4311" spans="1:22">
      <c r="A4311" s="4"/>
      <c r="D4311" s="3"/>
      <c r="E4311" s="3"/>
      <c r="F4311" s="3"/>
      <c r="V4311" s="6"/>
    </row>
    <row r="4312" spans="1:22">
      <c r="A4312" s="4"/>
      <c r="B4312" s="3"/>
      <c r="D4312" s="3"/>
      <c r="E4312" s="3"/>
      <c r="F4312" s="3"/>
      <c r="V4312" s="6"/>
    </row>
    <row r="4313" spans="1:22">
      <c r="A4313" s="4"/>
      <c r="B4313" s="3"/>
      <c r="D4313" s="3"/>
      <c r="E4313" s="3"/>
      <c r="F4313" s="3"/>
      <c r="V4313" s="6"/>
    </row>
    <row r="4314" spans="1:22">
      <c r="A4314" s="4"/>
      <c r="B4314" s="3"/>
      <c r="D4314" s="3"/>
      <c r="E4314" s="3"/>
      <c r="F4314" s="3"/>
      <c r="V4314" s="6"/>
    </row>
    <row r="4315" spans="1:22">
      <c r="A4315" s="4"/>
      <c r="B4315" s="3"/>
      <c r="D4315" s="3"/>
      <c r="E4315" s="3"/>
      <c r="F4315" s="3"/>
      <c r="V4315" s="6"/>
    </row>
    <row r="4316" spans="1:22">
      <c r="A4316" s="4"/>
      <c r="B4316" s="3"/>
      <c r="D4316" s="3"/>
      <c r="E4316" s="3"/>
      <c r="F4316" s="3"/>
      <c r="V4316" s="6"/>
    </row>
    <row r="4317" spans="1:22">
      <c r="A4317" s="4"/>
      <c r="B4317" s="3"/>
      <c r="E4317" s="3"/>
      <c r="F4317" s="3"/>
      <c r="V4317" s="6"/>
    </row>
    <row r="4318" spans="1:22">
      <c r="A4318" s="4"/>
      <c r="B4318" s="3"/>
      <c r="D4318" s="3"/>
      <c r="E4318" s="3"/>
      <c r="F4318" s="3"/>
      <c r="V4318" s="6"/>
    </row>
    <row r="4319" spans="1:22">
      <c r="A4319" s="4"/>
      <c r="B4319" s="3"/>
      <c r="E4319" s="3"/>
      <c r="F4319" s="3"/>
      <c r="V4319" s="6"/>
    </row>
    <row r="4320" spans="1:22">
      <c r="A4320" s="4"/>
      <c r="B4320" s="3"/>
      <c r="D4320" s="3"/>
      <c r="E4320" s="3"/>
      <c r="F4320" s="3"/>
      <c r="V4320" s="6"/>
    </row>
    <row r="4321" spans="1:22">
      <c r="A4321" s="4"/>
      <c r="B4321" s="3"/>
      <c r="D4321" s="3"/>
      <c r="E4321" s="3"/>
      <c r="F4321" s="3"/>
      <c r="V4321" s="6"/>
    </row>
    <row r="4322" spans="1:22">
      <c r="A4322" s="4"/>
      <c r="B4322" s="3"/>
      <c r="D4322" s="3"/>
      <c r="E4322" s="3"/>
      <c r="F4322" s="3"/>
      <c r="V4322" s="6"/>
    </row>
    <row r="4323" spans="1:22">
      <c r="A4323" s="4"/>
      <c r="B4323" s="3"/>
      <c r="D4323" s="3"/>
      <c r="E4323" s="3"/>
      <c r="F4323" s="3"/>
      <c r="V4323" s="6"/>
    </row>
    <row r="4324" spans="1:22">
      <c r="A4324" s="4"/>
      <c r="B4324" s="3"/>
      <c r="D4324" s="3"/>
      <c r="E4324" s="3"/>
      <c r="F4324" s="3"/>
      <c r="V4324" s="6"/>
    </row>
    <row r="4325" spans="1:22">
      <c r="A4325" s="4"/>
      <c r="B4325" s="3"/>
      <c r="D4325" s="3"/>
      <c r="E4325" s="3"/>
      <c r="F4325" s="3"/>
      <c r="V4325" s="6"/>
    </row>
    <row r="4326" spans="1:22">
      <c r="A4326" s="4"/>
      <c r="B4326" s="3"/>
      <c r="D4326" s="3"/>
      <c r="E4326" s="3"/>
      <c r="F4326" s="3"/>
      <c r="V4326" s="6"/>
    </row>
    <row r="4327" spans="1:22">
      <c r="A4327" s="4"/>
      <c r="E4327" s="3"/>
      <c r="F4327" s="3"/>
      <c r="V4327" s="6"/>
    </row>
    <row r="4328" spans="1:22">
      <c r="A4328" s="4"/>
      <c r="B4328" s="3"/>
      <c r="D4328" s="3"/>
      <c r="E4328" s="3"/>
      <c r="F4328" s="3"/>
      <c r="V4328" s="6"/>
    </row>
    <row r="4329" spans="1:22">
      <c r="A4329" s="4"/>
      <c r="B4329" s="3"/>
      <c r="D4329" s="3"/>
      <c r="E4329" s="3"/>
      <c r="F4329" s="3"/>
      <c r="V4329" s="6"/>
    </row>
    <row r="4330" spans="1:22">
      <c r="A4330" s="4"/>
      <c r="B4330" s="3"/>
      <c r="D4330" s="3"/>
      <c r="E4330" s="3"/>
      <c r="F4330" s="3"/>
      <c r="V4330" s="6"/>
    </row>
    <row r="4331" spans="1:22">
      <c r="A4331" s="4"/>
      <c r="B4331" s="3"/>
      <c r="D4331" s="3"/>
      <c r="E4331" s="3"/>
      <c r="F4331" s="3"/>
      <c r="V4331" s="6"/>
    </row>
    <row r="4332" spans="1:22">
      <c r="A4332" s="4"/>
      <c r="B4332" s="3"/>
      <c r="D4332" s="3"/>
      <c r="E4332" s="3"/>
      <c r="V4332" s="6"/>
    </row>
    <row r="4333" spans="1:22">
      <c r="A4333" s="4"/>
      <c r="B4333" s="3"/>
      <c r="D4333" s="3"/>
      <c r="E4333" s="3"/>
      <c r="V4333" s="6"/>
    </row>
    <row r="4334" spans="1:22">
      <c r="A4334" s="4"/>
      <c r="B4334" s="3"/>
      <c r="D4334" s="3"/>
      <c r="E4334" s="3"/>
      <c r="F4334" s="3"/>
      <c r="V4334" s="6"/>
    </row>
    <row r="4335" spans="1:22">
      <c r="A4335" s="4"/>
      <c r="B4335" s="3"/>
      <c r="D4335" s="3"/>
      <c r="E4335" s="3"/>
      <c r="F4335" s="3"/>
      <c r="V4335" s="6"/>
    </row>
    <row r="4336" spans="1:22">
      <c r="A4336" s="4"/>
      <c r="B4336" s="3"/>
      <c r="D4336" s="3"/>
      <c r="E4336" s="3"/>
      <c r="F4336" s="3"/>
      <c r="V4336" s="6"/>
    </row>
    <row r="4337" spans="1:22">
      <c r="A4337" s="4"/>
      <c r="B4337" s="3"/>
      <c r="D4337" s="3"/>
      <c r="E4337" s="3"/>
      <c r="F4337" s="3"/>
      <c r="V4337" s="6"/>
    </row>
    <row r="4338" spans="1:22">
      <c r="A4338" s="4"/>
      <c r="B4338" s="3"/>
      <c r="D4338" s="3"/>
      <c r="E4338" s="3"/>
      <c r="F4338" s="3"/>
      <c r="V4338" s="6"/>
    </row>
    <row r="4339" spans="1:22">
      <c r="A4339" s="4"/>
      <c r="B4339" s="3"/>
      <c r="D4339" s="3"/>
      <c r="E4339" s="3"/>
      <c r="F4339" s="3"/>
      <c r="V4339" s="6"/>
    </row>
    <row r="4340" spans="1:22">
      <c r="A4340" s="4"/>
      <c r="B4340" s="3"/>
      <c r="D4340" s="3"/>
      <c r="E4340" s="3"/>
      <c r="F4340" s="3"/>
      <c r="V4340" s="6"/>
    </row>
    <row r="4341" spans="1:22">
      <c r="A4341" s="4"/>
      <c r="B4341" s="3"/>
      <c r="D4341" s="3"/>
      <c r="E4341" s="3"/>
      <c r="V4341" s="6"/>
    </row>
    <row r="4342" spans="1:22">
      <c r="A4342" s="4"/>
      <c r="B4342" s="3"/>
      <c r="D4342" s="3"/>
      <c r="E4342" s="3"/>
      <c r="F4342" s="3"/>
      <c r="V4342" s="6"/>
    </row>
    <row r="4343" spans="1:22">
      <c r="A4343" s="4"/>
      <c r="B4343" s="3"/>
      <c r="D4343" s="3"/>
      <c r="E4343" s="3"/>
      <c r="F4343" s="3"/>
      <c r="V4343" s="6"/>
    </row>
    <row r="4344" spans="1:22">
      <c r="A4344" s="4"/>
      <c r="B4344" s="3"/>
      <c r="D4344" s="3"/>
      <c r="E4344" s="3"/>
      <c r="F4344" s="3"/>
      <c r="V4344" s="6"/>
    </row>
    <row r="4345" spans="1:22">
      <c r="A4345" s="4"/>
      <c r="B4345" s="3"/>
      <c r="D4345" s="3"/>
      <c r="E4345" s="3"/>
      <c r="F4345" s="3"/>
      <c r="V4345" s="6"/>
    </row>
    <row r="4346" spans="1:22">
      <c r="A4346" s="4"/>
      <c r="B4346" s="3"/>
      <c r="D4346" s="3"/>
      <c r="E4346" s="3"/>
      <c r="F4346" s="3"/>
      <c r="V4346" s="6"/>
    </row>
    <row r="4347" spans="1:22">
      <c r="A4347" s="4"/>
      <c r="D4347" s="3"/>
      <c r="E4347" s="3"/>
      <c r="F4347" s="3"/>
      <c r="V4347" s="6"/>
    </row>
    <row r="4348" spans="1:22">
      <c r="A4348" s="4"/>
      <c r="B4348" s="3"/>
      <c r="D4348" s="3"/>
      <c r="E4348" s="3"/>
      <c r="F4348" s="3"/>
      <c r="V4348" s="6"/>
    </row>
    <row r="4349" spans="1:22">
      <c r="A4349" s="4"/>
      <c r="B4349" s="3"/>
      <c r="D4349" s="3"/>
      <c r="E4349" s="3"/>
      <c r="F4349" s="3"/>
      <c r="V4349" s="6"/>
    </row>
    <row r="4350" spans="1:22">
      <c r="A4350" s="4"/>
      <c r="B4350" s="3"/>
      <c r="D4350" s="3"/>
      <c r="E4350" s="3"/>
      <c r="F4350" s="3"/>
      <c r="V4350" s="6"/>
    </row>
    <row r="4351" spans="1:22">
      <c r="A4351" s="4"/>
      <c r="B4351" s="3"/>
      <c r="D4351" s="3"/>
      <c r="E4351" s="3"/>
      <c r="F4351" s="3"/>
      <c r="V4351" s="6"/>
    </row>
    <row r="4352" spans="1:22">
      <c r="A4352" s="4"/>
      <c r="B4352" s="3"/>
      <c r="D4352" s="3"/>
      <c r="E4352" s="3"/>
      <c r="F4352" s="3"/>
      <c r="V4352" s="6"/>
    </row>
    <row r="4353" spans="1:22">
      <c r="A4353" s="4"/>
      <c r="B4353" s="3"/>
      <c r="D4353" s="3"/>
      <c r="E4353" s="3"/>
      <c r="V4353" s="6"/>
    </row>
    <row r="4354" spans="1:22">
      <c r="A4354" s="4"/>
      <c r="B4354" s="3"/>
      <c r="D4354" s="3"/>
      <c r="E4354" s="3"/>
      <c r="F4354" s="3"/>
      <c r="V4354" s="6"/>
    </row>
    <row r="4355" spans="1:22">
      <c r="A4355" s="4"/>
      <c r="B4355" s="3"/>
      <c r="D4355" s="3"/>
      <c r="E4355" s="3"/>
      <c r="F4355" s="3"/>
      <c r="V4355" s="6"/>
    </row>
    <row r="4356" spans="1:22">
      <c r="A4356" s="4"/>
      <c r="B4356" s="3"/>
      <c r="D4356" s="3"/>
      <c r="E4356" s="3"/>
      <c r="F4356" s="3"/>
      <c r="V4356" s="6"/>
    </row>
    <row r="4357" spans="1:22">
      <c r="A4357" s="4"/>
      <c r="B4357" s="3"/>
      <c r="E4357" s="3"/>
      <c r="F4357" s="3"/>
      <c r="V4357" s="6"/>
    </row>
    <row r="4358" spans="1:22">
      <c r="A4358" s="4"/>
      <c r="B4358" s="3"/>
      <c r="D4358" s="3"/>
      <c r="E4358" s="3"/>
      <c r="F4358" s="3"/>
      <c r="V4358" s="6"/>
    </row>
    <row r="4359" spans="1:22">
      <c r="A4359" s="4"/>
      <c r="B4359" s="3"/>
      <c r="D4359" s="3"/>
      <c r="E4359" s="3"/>
      <c r="F4359" s="3"/>
      <c r="V4359" s="6"/>
    </row>
    <row r="4360" spans="1:22">
      <c r="A4360" s="4"/>
      <c r="B4360" s="3"/>
      <c r="D4360" s="3"/>
      <c r="E4360" s="3"/>
      <c r="F4360" s="3"/>
      <c r="V4360" s="6"/>
    </row>
    <row r="4361" spans="1:22">
      <c r="A4361" s="4"/>
      <c r="B4361" s="3"/>
      <c r="D4361" s="3"/>
      <c r="E4361" s="3"/>
      <c r="F4361" s="3"/>
      <c r="V4361" s="6"/>
    </row>
    <row r="4362" spans="1:22">
      <c r="A4362" s="4"/>
      <c r="B4362" s="3"/>
      <c r="D4362" s="3"/>
      <c r="E4362" s="3"/>
      <c r="F4362" s="3"/>
      <c r="V4362" s="6"/>
    </row>
    <row r="4363" spans="1:22">
      <c r="A4363" s="4"/>
      <c r="B4363" s="3"/>
      <c r="D4363" s="3"/>
      <c r="E4363" s="3"/>
      <c r="F4363" s="3"/>
      <c r="V4363" s="6"/>
    </row>
    <row r="4364" spans="1:22">
      <c r="A4364" s="4"/>
      <c r="B4364" s="3"/>
      <c r="E4364" s="3"/>
      <c r="F4364" s="3"/>
      <c r="V4364" s="6"/>
    </row>
    <row r="4365" spans="1:22">
      <c r="A4365" s="4"/>
      <c r="B4365" s="3"/>
      <c r="D4365" s="3"/>
      <c r="E4365" s="3"/>
      <c r="F4365" s="3"/>
      <c r="V4365" s="6"/>
    </row>
    <row r="4366" spans="1:22">
      <c r="A4366" s="4"/>
      <c r="B4366" s="3"/>
      <c r="D4366" s="3"/>
      <c r="E4366" s="3"/>
      <c r="F4366" s="3"/>
      <c r="V4366" s="6"/>
    </row>
    <row r="4367" spans="1:22">
      <c r="A4367" s="4"/>
      <c r="B4367" s="3"/>
      <c r="E4367" s="3"/>
      <c r="F4367" s="3"/>
      <c r="V4367" s="6"/>
    </row>
    <row r="4368" spans="1:22">
      <c r="A4368" s="4"/>
      <c r="B4368" s="3"/>
      <c r="D4368" s="3"/>
      <c r="E4368" s="3"/>
      <c r="F4368" s="3"/>
      <c r="V4368" s="6"/>
    </row>
    <row r="4369" spans="1:22">
      <c r="A4369" s="4"/>
      <c r="B4369" s="3"/>
      <c r="D4369" s="3"/>
      <c r="E4369" s="3"/>
      <c r="F4369" s="3"/>
      <c r="V4369" s="6"/>
    </row>
    <row r="4370" spans="1:22">
      <c r="A4370" s="4"/>
      <c r="B4370" s="3"/>
      <c r="D4370" s="3"/>
      <c r="E4370" s="3"/>
      <c r="F4370" s="3"/>
      <c r="V4370" s="6"/>
    </row>
    <row r="4371" spans="1:22">
      <c r="A4371" s="4"/>
      <c r="B4371" s="3"/>
      <c r="D4371" s="3"/>
      <c r="E4371" s="3"/>
      <c r="F4371" s="3"/>
      <c r="V4371" s="6"/>
    </row>
    <row r="4372" spans="1:22">
      <c r="A4372" s="4"/>
      <c r="B4372" s="3"/>
      <c r="D4372" s="3"/>
      <c r="E4372" s="3"/>
      <c r="F4372" s="3"/>
      <c r="V4372" s="6"/>
    </row>
    <row r="4373" spans="1:22">
      <c r="A4373" s="4"/>
      <c r="B4373" s="3"/>
      <c r="D4373" s="3"/>
      <c r="F4373" s="3"/>
      <c r="V4373" s="6"/>
    </row>
    <row r="4374" spans="1:22">
      <c r="A4374" s="4"/>
      <c r="B4374" s="3"/>
      <c r="D4374" s="3"/>
      <c r="E4374" s="3"/>
      <c r="F4374" s="3"/>
      <c r="V4374" s="6"/>
    </row>
    <row r="4375" spans="1:22">
      <c r="A4375" s="4"/>
      <c r="B4375" s="3"/>
      <c r="D4375" s="3"/>
      <c r="E4375" s="3"/>
      <c r="F4375" s="3"/>
      <c r="V4375" s="6"/>
    </row>
    <row r="4376" spans="1:22">
      <c r="A4376" s="4"/>
      <c r="B4376" s="3"/>
      <c r="D4376" s="3"/>
      <c r="V4376" s="6"/>
    </row>
    <row r="4377" spans="1:22">
      <c r="A4377" s="4"/>
      <c r="B4377" s="3"/>
      <c r="D4377" s="3"/>
      <c r="E4377" s="3"/>
      <c r="F4377" s="3"/>
      <c r="V4377" s="6"/>
    </row>
    <row r="4378" spans="1:22">
      <c r="A4378" s="4"/>
      <c r="B4378" s="3"/>
      <c r="D4378" s="3"/>
      <c r="E4378" s="3"/>
      <c r="F4378" s="3"/>
      <c r="V4378" s="6"/>
    </row>
    <row r="4379" spans="1:22">
      <c r="A4379" s="4"/>
      <c r="B4379" s="3"/>
      <c r="D4379" s="3"/>
      <c r="E4379" s="3"/>
      <c r="F4379" s="3"/>
      <c r="V4379" s="6"/>
    </row>
    <row r="4380" spans="1:22">
      <c r="A4380" s="4"/>
      <c r="B4380" s="3"/>
      <c r="D4380" s="3"/>
      <c r="E4380" s="3"/>
      <c r="F4380" s="3"/>
      <c r="V4380" s="6"/>
    </row>
    <row r="4381" spans="1:22">
      <c r="A4381" s="4"/>
      <c r="B4381" s="3"/>
      <c r="E4381" s="3"/>
      <c r="F4381" s="3"/>
      <c r="V4381" s="6"/>
    </row>
    <row r="4382" spans="1:22">
      <c r="A4382" s="4"/>
      <c r="B4382" s="3"/>
      <c r="D4382" s="3"/>
      <c r="E4382" s="3"/>
      <c r="F4382" s="3"/>
      <c r="V4382" s="6"/>
    </row>
    <row r="4383" spans="1:22">
      <c r="A4383" s="4"/>
      <c r="B4383" s="3"/>
      <c r="D4383" s="3"/>
      <c r="E4383" s="3"/>
      <c r="F4383" s="3"/>
      <c r="V4383" s="6"/>
    </row>
    <row r="4384" spans="1:22">
      <c r="A4384" s="4"/>
      <c r="B4384" s="3"/>
      <c r="D4384" s="3"/>
      <c r="E4384" s="3"/>
      <c r="F4384" s="3"/>
      <c r="V4384" s="6"/>
    </row>
    <row r="4385" spans="1:22">
      <c r="A4385" s="4"/>
      <c r="B4385" s="3"/>
      <c r="E4385" s="3"/>
      <c r="F4385" s="3"/>
      <c r="V4385" s="6"/>
    </row>
    <row r="4386" spans="1:22">
      <c r="A4386" s="4"/>
      <c r="B4386" s="3"/>
      <c r="D4386" s="3"/>
      <c r="E4386" s="3"/>
      <c r="F4386" s="3"/>
      <c r="V4386" s="6"/>
    </row>
    <row r="4387" spans="1:22">
      <c r="A4387" s="4"/>
      <c r="B4387" s="3"/>
      <c r="D4387" s="3"/>
      <c r="E4387" s="3"/>
      <c r="F4387" s="3"/>
      <c r="V4387" s="6"/>
    </row>
    <row r="4388" spans="1:22">
      <c r="A4388" s="4"/>
      <c r="B4388" s="3"/>
      <c r="D4388" s="3"/>
      <c r="E4388" s="3"/>
      <c r="F4388" s="3"/>
      <c r="V4388" s="6"/>
    </row>
    <row r="4389" spans="1:22">
      <c r="A4389" s="4"/>
      <c r="B4389" s="3"/>
      <c r="D4389" s="3"/>
      <c r="E4389" s="3"/>
      <c r="F4389" s="3"/>
      <c r="V4389" s="6"/>
    </row>
    <row r="4390" spans="1:22">
      <c r="A4390" s="4"/>
      <c r="B4390" s="3"/>
      <c r="D4390" s="3"/>
      <c r="E4390" s="3"/>
      <c r="V4390" s="6"/>
    </row>
    <row r="4391" spans="1:22">
      <c r="A4391" s="4"/>
      <c r="B4391" s="3"/>
      <c r="D4391" s="3"/>
      <c r="E4391" s="3"/>
      <c r="F4391" s="3"/>
      <c r="V4391" s="6"/>
    </row>
    <row r="4392" spans="1:22">
      <c r="A4392" s="4"/>
      <c r="B4392" s="3"/>
      <c r="D4392" s="3"/>
      <c r="E4392" s="3"/>
      <c r="F4392" s="3"/>
      <c r="V4392" s="6"/>
    </row>
    <row r="4393" spans="1:22">
      <c r="A4393" s="4"/>
      <c r="B4393" s="3"/>
      <c r="D4393" s="3"/>
      <c r="E4393" s="3"/>
      <c r="V4393" s="6"/>
    </row>
    <row r="4394" spans="1:22">
      <c r="A4394" s="4"/>
      <c r="B4394" s="3"/>
      <c r="D4394" s="3"/>
      <c r="E4394" s="3"/>
      <c r="F4394" s="3"/>
      <c r="V4394" s="6"/>
    </row>
    <row r="4395" spans="1:22">
      <c r="A4395" s="4"/>
      <c r="B4395" s="3"/>
      <c r="E4395" s="3"/>
      <c r="F4395" s="3"/>
      <c r="V4395" s="6"/>
    </row>
    <row r="4396" spans="1:22">
      <c r="A4396" s="4"/>
      <c r="B4396" s="3"/>
      <c r="D4396" s="3"/>
      <c r="E4396" s="3"/>
      <c r="V4396" s="6"/>
    </row>
    <row r="4397" spans="1:22">
      <c r="A4397" s="4"/>
      <c r="E4397" s="3"/>
      <c r="V4397" s="6"/>
    </row>
    <row r="4398" spans="1:22">
      <c r="A4398" s="4"/>
      <c r="B4398" s="3"/>
      <c r="E4398" s="3"/>
      <c r="F4398" s="3"/>
      <c r="V4398" s="6"/>
    </row>
    <row r="4399" spans="1:22">
      <c r="A4399" s="4"/>
      <c r="B4399" s="3"/>
      <c r="D4399" s="3"/>
      <c r="F4399" s="3"/>
      <c r="V4399" s="6"/>
    </row>
    <row r="4400" spans="1:22">
      <c r="A4400" s="4"/>
      <c r="B4400" s="3"/>
      <c r="D4400" s="3"/>
      <c r="E4400" s="3"/>
      <c r="F4400" s="3"/>
      <c r="V4400" s="6"/>
    </row>
    <row r="4401" spans="1:22">
      <c r="A4401" s="4"/>
      <c r="B4401" s="3"/>
      <c r="D4401" s="3"/>
      <c r="E4401" s="3"/>
      <c r="F4401" s="3"/>
      <c r="V4401" s="6"/>
    </row>
    <row r="4402" spans="1:22">
      <c r="A4402" s="4"/>
      <c r="B4402" s="3"/>
      <c r="D4402" s="3"/>
      <c r="F4402" s="3"/>
      <c r="V4402" s="6"/>
    </row>
    <row r="4403" spans="1:22">
      <c r="A4403" s="4"/>
      <c r="B4403" s="3"/>
      <c r="F4403" s="3"/>
      <c r="V4403" s="6"/>
    </row>
    <row r="4404" spans="1:22">
      <c r="A4404" s="4"/>
      <c r="B4404" s="3"/>
      <c r="D4404" s="3"/>
      <c r="E4404" s="3"/>
      <c r="F4404" s="3"/>
      <c r="V4404" s="6"/>
    </row>
    <row r="4405" spans="1:22">
      <c r="A4405" s="4"/>
      <c r="B4405" s="3"/>
      <c r="D4405" s="3"/>
      <c r="E4405" s="3"/>
      <c r="F4405" s="3"/>
      <c r="V4405" s="6"/>
    </row>
    <row r="4406" spans="1:22">
      <c r="A4406" s="4"/>
      <c r="B4406" s="3"/>
      <c r="D4406" s="3"/>
      <c r="E4406" s="3"/>
      <c r="V4406" s="6"/>
    </row>
    <row r="4407" spans="1:22">
      <c r="A4407" s="4"/>
      <c r="B4407" s="3"/>
      <c r="D4407" s="3"/>
      <c r="F4407" s="3"/>
      <c r="V4407" s="6"/>
    </row>
    <row r="4408" spans="1:22">
      <c r="A4408" s="4"/>
      <c r="B4408" s="3"/>
      <c r="D4408" s="3"/>
      <c r="E4408" s="3"/>
      <c r="F4408" s="3"/>
      <c r="V4408" s="6"/>
    </row>
    <row r="4409" spans="1:22">
      <c r="A4409" s="4"/>
      <c r="B4409" s="3"/>
      <c r="D4409" s="3"/>
      <c r="E4409" s="3"/>
      <c r="F4409" s="3"/>
      <c r="V4409" s="6"/>
    </row>
    <row r="4410" spans="1:22">
      <c r="A4410" s="4"/>
      <c r="B4410" s="3"/>
      <c r="D4410" s="3"/>
      <c r="E4410" s="3"/>
      <c r="F4410" s="3"/>
      <c r="V4410" s="6"/>
    </row>
    <row r="4411" spans="1:22">
      <c r="A4411" s="4"/>
      <c r="B4411" s="3"/>
      <c r="D4411" s="3"/>
      <c r="E4411" s="3"/>
      <c r="F4411" s="3"/>
      <c r="V4411" s="6"/>
    </row>
    <row r="4412" spans="1:22">
      <c r="A4412" s="4"/>
      <c r="B4412" s="3"/>
      <c r="D4412" s="3"/>
      <c r="F4412" s="3"/>
      <c r="V4412" s="6"/>
    </row>
    <row r="4413" spans="1:22">
      <c r="A4413" s="4"/>
      <c r="B4413" s="3"/>
      <c r="D4413" s="3"/>
      <c r="E4413" s="3"/>
      <c r="F4413" s="3"/>
      <c r="V4413" s="6"/>
    </row>
    <row r="4414" spans="1:22">
      <c r="A4414" s="4"/>
      <c r="B4414" s="3"/>
      <c r="D4414" s="3"/>
      <c r="E4414" s="3"/>
      <c r="F4414" s="3"/>
      <c r="V4414" s="6"/>
    </row>
    <row r="4415" spans="1:22">
      <c r="A4415" s="4"/>
      <c r="B4415" s="3"/>
      <c r="D4415" s="3"/>
      <c r="E4415" s="3"/>
      <c r="F4415" s="3"/>
      <c r="V4415" s="6"/>
    </row>
    <row r="4416" spans="1:22">
      <c r="A4416" s="4"/>
      <c r="B4416" s="3"/>
      <c r="D4416" s="3"/>
      <c r="E4416" s="3"/>
      <c r="F4416" s="3"/>
      <c r="V4416" s="6"/>
    </row>
    <row r="4417" spans="1:22">
      <c r="A4417" s="4"/>
      <c r="B4417" s="3"/>
      <c r="D4417" s="3"/>
      <c r="E4417" s="3"/>
      <c r="V4417" s="6"/>
    </row>
    <row r="4418" spans="1:22">
      <c r="A4418" s="4"/>
      <c r="B4418" s="3"/>
      <c r="D4418" s="3"/>
      <c r="E4418" s="3"/>
      <c r="F4418" s="3"/>
      <c r="V4418" s="6"/>
    </row>
    <row r="4419" spans="1:22">
      <c r="A4419" s="4"/>
      <c r="B4419" s="3"/>
      <c r="D4419" s="3"/>
      <c r="F4419" s="3"/>
      <c r="V4419" s="6"/>
    </row>
    <row r="4420" spans="1:22">
      <c r="A4420" s="4"/>
      <c r="B4420" s="3"/>
      <c r="D4420" s="3"/>
      <c r="E4420" s="3"/>
      <c r="F4420" s="3"/>
      <c r="V4420" s="6"/>
    </row>
    <row r="4421" spans="1:22">
      <c r="A4421" s="4"/>
      <c r="E4421" s="3"/>
      <c r="F4421" s="3"/>
      <c r="V4421" s="6"/>
    </row>
    <row r="4422" spans="1:22">
      <c r="A4422" s="4"/>
      <c r="B4422" s="3"/>
      <c r="D4422" s="3"/>
      <c r="E4422" s="3"/>
      <c r="F4422" s="3"/>
      <c r="V4422" s="6"/>
    </row>
    <row r="4423" spans="1:22">
      <c r="A4423" s="4"/>
      <c r="B4423" s="3"/>
      <c r="D4423" s="3"/>
      <c r="E4423" s="3"/>
      <c r="F4423" s="3"/>
      <c r="V4423" s="6"/>
    </row>
    <row r="4424" spans="1:22">
      <c r="A4424" s="4"/>
      <c r="B4424" s="3"/>
      <c r="D4424" s="3"/>
      <c r="E4424" s="3"/>
      <c r="V4424" s="6"/>
    </row>
    <row r="4425" spans="1:22">
      <c r="A4425" s="4"/>
      <c r="B4425" s="3"/>
      <c r="D4425" s="3"/>
      <c r="E4425" s="3"/>
      <c r="F4425" s="3"/>
      <c r="V4425" s="6"/>
    </row>
    <row r="4426" spans="1:22">
      <c r="A4426" s="4"/>
      <c r="B4426" s="3"/>
      <c r="D4426" s="3"/>
      <c r="E4426" s="3"/>
      <c r="V4426" s="6"/>
    </row>
    <row r="4427" spans="1:22">
      <c r="A4427" s="4"/>
      <c r="B4427" s="3"/>
      <c r="D4427" s="3"/>
      <c r="E4427" s="3"/>
      <c r="F4427" s="3"/>
      <c r="V4427" s="6"/>
    </row>
    <row r="4428" spans="1:22">
      <c r="A4428" s="4"/>
      <c r="B4428" s="3"/>
      <c r="D4428" s="3"/>
      <c r="E4428" s="3"/>
      <c r="F4428" s="3"/>
      <c r="V4428" s="6"/>
    </row>
    <row r="4429" spans="1:22">
      <c r="A4429" s="4"/>
      <c r="B4429" s="3"/>
      <c r="D4429" s="3"/>
      <c r="E4429" s="3"/>
      <c r="F4429" s="3"/>
      <c r="V4429" s="6"/>
    </row>
    <row r="4430" spans="1:22">
      <c r="A4430" s="4"/>
      <c r="B4430" s="3"/>
      <c r="D4430" s="3"/>
      <c r="E4430" s="3"/>
      <c r="F4430" s="3"/>
      <c r="V4430" s="6"/>
    </row>
    <row r="4431" spans="1:22">
      <c r="A4431" s="4"/>
      <c r="B4431" s="3"/>
      <c r="D4431" s="3"/>
      <c r="E4431" s="3"/>
      <c r="F4431" s="3"/>
      <c r="V4431" s="6"/>
    </row>
    <row r="4432" spans="1:22">
      <c r="A4432" s="4"/>
      <c r="B4432" s="3"/>
      <c r="V4432" s="6"/>
    </row>
    <row r="4433" spans="1:22">
      <c r="A4433" s="4"/>
      <c r="B4433" s="3"/>
      <c r="D4433" s="3"/>
      <c r="E4433" s="3"/>
      <c r="F4433" s="3"/>
      <c r="V4433" s="6"/>
    </row>
    <row r="4434" spans="1:22">
      <c r="A4434" s="4"/>
      <c r="B4434" s="3"/>
      <c r="D4434" s="3"/>
      <c r="F4434" s="3"/>
      <c r="V4434" s="6"/>
    </row>
    <row r="4435" spans="1:22">
      <c r="A4435" s="4"/>
      <c r="B4435" s="3"/>
      <c r="D4435" s="3"/>
      <c r="E4435" s="3"/>
      <c r="F4435" s="3"/>
      <c r="V4435" s="6"/>
    </row>
    <row r="4436" spans="1:22">
      <c r="A4436" s="4"/>
      <c r="D4436" s="3"/>
      <c r="E4436" s="3"/>
      <c r="F4436" s="3"/>
      <c r="V4436" s="6"/>
    </row>
    <row r="4437" spans="1:22">
      <c r="A4437" s="4"/>
      <c r="B4437" s="3"/>
      <c r="D4437" s="3"/>
      <c r="E4437" s="3"/>
      <c r="V4437" s="6"/>
    </row>
    <row r="4438" spans="1:22">
      <c r="A4438" s="4"/>
      <c r="B4438" s="3"/>
      <c r="D4438" s="3"/>
      <c r="F4438" s="3"/>
      <c r="V4438" s="6"/>
    </row>
    <row r="4439" spans="1:22">
      <c r="A4439" s="4"/>
      <c r="B4439" s="3"/>
      <c r="D4439" s="3"/>
      <c r="E4439" s="3"/>
      <c r="V4439" s="6"/>
    </row>
    <row r="4440" spans="1:22">
      <c r="A4440" s="4"/>
      <c r="B4440" s="3"/>
      <c r="D4440" s="3"/>
      <c r="E4440" s="3"/>
      <c r="F4440" s="3"/>
      <c r="V4440" s="6"/>
    </row>
    <row r="4441" spans="1:22">
      <c r="A4441" s="4"/>
      <c r="B4441" s="3"/>
      <c r="D4441" s="3"/>
      <c r="E4441" s="3"/>
      <c r="F4441" s="3"/>
      <c r="V4441" s="6"/>
    </row>
    <row r="4442" spans="1:22">
      <c r="A4442" s="4"/>
      <c r="B4442" s="3"/>
      <c r="D4442" s="3"/>
      <c r="E4442" s="3"/>
      <c r="F4442" s="3"/>
      <c r="V4442" s="6"/>
    </row>
    <row r="4443" spans="1:22">
      <c r="A4443" s="4"/>
      <c r="B4443" s="3"/>
      <c r="D4443" s="3"/>
      <c r="E4443" s="3"/>
      <c r="F4443" s="3"/>
      <c r="V4443" s="6"/>
    </row>
    <row r="4444" spans="1:22">
      <c r="A4444" s="4"/>
      <c r="B4444" s="3"/>
      <c r="D4444" s="3"/>
      <c r="F4444" s="3"/>
      <c r="V4444" s="6"/>
    </row>
    <row r="4445" spans="1:22">
      <c r="A4445" s="4"/>
      <c r="B4445" s="3"/>
      <c r="D4445" s="3"/>
      <c r="E4445" s="3"/>
      <c r="F4445" s="3"/>
      <c r="V4445" s="6"/>
    </row>
    <row r="4446" spans="1:22">
      <c r="A4446" s="4"/>
      <c r="B4446" s="3"/>
      <c r="D4446" s="3"/>
      <c r="E4446" s="3"/>
      <c r="F4446" s="3"/>
      <c r="V4446" s="6"/>
    </row>
    <row r="4447" spans="1:22">
      <c r="A4447" s="4"/>
      <c r="B4447" s="3"/>
      <c r="D4447" s="3"/>
      <c r="E4447" s="3"/>
      <c r="F4447" s="3"/>
      <c r="V4447" s="6"/>
    </row>
    <row r="4448" spans="1:22">
      <c r="A4448" s="4"/>
      <c r="B4448" s="3"/>
      <c r="D4448" s="3"/>
      <c r="E4448" s="3"/>
      <c r="F4448" s="3"/>
      <c r="V4448" s="6"/>
    </row>
    <row r="4449" spans="1:22">
      <c r="A4449" s="4"/>
      <c r="B4449" s="3"/>
      <c r="D4449" s="3"/>
      <c r="E4449" s="3"/>
      <c r="F4449" s="3"/>
      <c r="V4449" s="6"/>
    </row>
    <row r="4450" spans="1:22">
      <c r="A4450" s="4"/>
      <c r="B4450" s="3"/>
      <c r="D4450" s="3"/>
      <c r="E4450" s="3"/>
      <c r="F4450" s="3"/>
      <c r="V4450" s="6"/>
    </row>
    <row r="4451" spans="1:22">
      <c r="A4451" s="4"/>
      <c r="B4451" s="3"/>
      <c r="D4451" s="3"/>
      <c r="E4451" s="3"/>
      <c r="V4451" s="6"/>
    </row>
    <row r="4452" spans="1:22">
      <c r="A4452" s="4"/>
      <c r="B4452" s="3"/>
      <c r="D4452" s="3"/>
      <c r="E4452" s="3"/>
      <c r="F4452" s="3"/>
      <c r="V4452" s="6"/>
    </row>
    <row r="4453" spans="1:22">
      <c r="A4453" s="4"/>
      <c r="B4453" s="3"/>
      <c r="D4453" s="3"/>
      <c r="E4453" s="3"/>
      <c r="F4453" s="3"/>
      <c r="V4453" s="6"/>
    </row>
    <row r="4454" spans="1:22">
      <c r="A4454" s="4"/>
      <c r="B4454" s="3"/>
      <c r="D4454" s="3"/>
      <c r="F4454" s="3"/>
      <c r="V4454" s="6"/>
    </row>
    <row r="4455" spans="1:22">
      <c r="A4455" s="4"/>
      <c r="B4455" s="3"/>
      <c r="D4455" s="3"/>
      <c r="E4455" s="3"/>
      <c r="F4455" s="3"/>
      <c r="V4455" s="6"/>
    </row>
    <row r="4456" spans="1:22">
      <c r="A4456" s="4"/>
      <c r="B4456" s="3"/>
      <c r="D4456" s="3"/>
      <c r="E4456" s="3"/>
      <c r="F4456" s="3"/>
      <c r="V4456" s="6"/>
    </row>
    <row r="4457" spans="1:22">
      <c r="A4457" s="4"/>
      <c r="B4457" s="3"/>
      <c r="E4457" s="3"/>
      <c r="F4457" s="3"/>
      <c r="V4457" s="6"/>
    </row>
    <row r="4458" spans="1:22">
      <c r="A4458" s="4"/>
      <c r="B4458" s="3"/>
      <c r="D4458" s="3"/>
      <c r="E4458" s="3"/>
      <c r="F4458" s="3"/>
      <c r="V4458" s="6"/>
    </row>
    <row r="4459" spans="1:22">
      <c r="A4459" s="4"/>
      <c r="B4459" s="3"/>
      <c r="D4459" s="3"/>
      <c r="E4459" s="3"/>
      <c r="F4459" s="3"/>
      <c r="V4459" s="6"/>
    </row>
    <row r="4460" spans="1:22">
      <c r="A4460" s="4"/>
      <c r="B4460" s="3"/>
      <c r="D4460" s="3"/>
      <c r="E4460" s="3"/>
      <c r="F4460" s="3"/>
      <c r="V4460" s="6"/>
    </row>
    <row r="4461" spans="1:22">
      <c r="A4461" s="4"/>
      <c r="B4461" s="3"/>
      <c r="D4461" s="3"/>
      <c r="E4461" s="3"/>
      <c r="F4461" s="3"/>
      <c r="V4461" s="6"/>
    </row>
    <row r="4462" spans="1:22">
      <c r="A4462" s="4"/>
      <c r="B4462" s="3"/>
      <c r="D4462" s="3"/>
      <c r="E4462" s="3"/>
      <c r="F4462" s="3"/>
      <c r="V4462" s="6"/>
    </row>
    <row r="4463" spans="1:22">
      <c r="A4463" s="4"/>
      <c r="B4463" s="3"/>
      <c r="D4463" s="3"/>
      <c r="E4463" s="3"/>
      <c r="F4463" s="3"/>
      <c r="V4463" s="6"/>
    </row>
    <row r="4464" spans="1:22">
      <c r="A4464" s="4"/>
      <c r="B4464" s="3"/>
      <c r="D4464" s="3"/>
      <c r="E4464" s="3"/>
      <c r="F4464" s="3"/>
      <c r="V4464" s="6"/>
    </row>
    <row r="4465" spans="1:22">
      <c r="A4465" s="4"/>
      <c r="B4465" s="3"/>
      <c r="D4465" s="3"/>
      <c r="E4465" s="3"/>
      <c r="F4465" s="3"/>
      <c r="V4465" s="6"/>
    </row>
    <row r="4466" spans="1:22">
      <c r="A4466" s="4"/>
      <c r="B4466" s="3"/>
      <c r="D4466" s="3"/>
      <c r="F4466" s="3"/>
      <c r="V4466" s="6"/>
    </row>
    <row r="4467" spans="1:22">
      <c r="A4467" s="4"/>
      <c r="B4467" s="3"/>
      <c r="D4467" s="3"/>
      <c r="E4467" s="3"/>
      <c r="F4467" s="3"/>
      <c r="V4467" s="6"/>
    </row>
    <row r="4468" spans="1:22">
      <c r="A4468" s="4"/>
      <c r="B4468" s="3"/>
      <c r="D4468" s="3"/>
      <c r="E4468" s="3"/>
      <c r="F4468" s="3"/>
      <c r="V4468" s="6"/>
    </row>
    <row r="4469" spans="1:22">
      <c r="A4469" s="4"/>
      <c r="B4469" s="3"/>
      <c r="D4469" s="3"/>
      <c r="E4469" s="3"/>
      <c r="F4469" s="3"/>
      <c r="V4469" s="6"/>
    </row>
    <row r="4470" spans="1:22">
      <c r="A4470" s="4"/>
      <c r="B4470" s="3"/>
      <c r="D4470" s="3"/>
      <c r="E4470" s="3"/>
      <c r="F4470" s="3"/>
      <c r="V4470" s="6"/>
    </row>
    <row r="4471" spans="1:22">
      <c r="A4471" s="4"/>
      <c r="B4471" s="3"/>
      <c r="D4471" s="3"/>
      <c r="E4471" s="3"/>
      <c r="F4471" s="3"/>
      <c r="V4471" s="6"/>
    </row>
    <row r="4472" spans="1:22">
      <c r="A4472" s="4"/>
      <c r="B4472" s="3"/>
      <c r="E4472" s="3"/>
      <c r="F4472" s="3"/>
      <c r="V4472" s="6"/>
    </row>
    <row r="4473" spans="1:22">
      <c r="A4473" s="4"/>
      <c r="B4473" s="3"/>
      <c r="D4473" s="3"/>
      <c r="E4473" s="3"/>
      <c r="F4473" s="3"/>
      <c r="V4473" s="6"/>
    </row>
    <row r="4474" spans="1:22">
      <c r="A4474" s="4"/>
      <c r="B4474" s="3"/>
      <c r="D4474" s="3"/>
      <c r="E4474" s="3"/>
      <c r="F4474" s="3"/>
      <c r="V4474" s="6"/>
    </row>
    <row r="4475" spans="1:22">
      <c r="A4475" s="4"/>
      <c r="B4475" s="3"/>
      <c r="D4475" s="3"/>
      <c r="E4475" s="3"/>
      <c r="F4475" s="3"/>
      <c r="V4475" s="6"/>
    </row>
    <row r="4476" spans="1:22">
      <c r="A4476" s="4"/>
      <c r="B4476" s="3"/>
      <c r="D4476" s="3"/>
      <c r="E4476" s="3"/>
      <c r="F4476" s="3"/>
      <c r="V4476" s="6"/>
    </row>
    <row r="4477" spans="1:22">
      <c r="A4477" s="4"/>
      <c r="B4477" s="3"/>
      <c r="D4477" s="3"/>
      <c r="E4477" s="3"/>
      <c r="F4477" s="3"/>
      <c r="V4477" s="6"/>
    </row>
    <row r="4478" spans="1:22">
      <c r="A4478" s="4"/>
      <c r="B4478" s="3"/>
      <c r="D4478" s="3"/>
      <c r="E4478" s="3"/>
      <c r="F4478" s="3"/>
      <c r="V4478" s="6"/>
    </row>
    <row r="4479" spans="1:22">
      <c r="A4479" s="4"/>
      <c r="B4479" s="3"/>
      <c r="D4479" s="3"/>
      <c r="F4479" s="3"/>
      <c r="V4479" s="6"/>
    </row>
    <row r="4480" spans="1:22">
      <c r="A4480" s="4"/>
      <c r="B4480" s="3"/>
      <c r="D4480" s="3"/>
      <c r="E4480" s="3"/>
      <c r="F4480" s="3"/>
      <c r="V4480" s="6"/>
    </row>
    <row r="4481" spans="1:22">
      <c r="A4481" s="4"/>
      <c r="B4481" s="3"/>
      <c r="D4481" s="3"/>
      <c r="E4481" s="3"/>
      <c r="F4481" s="3"/>
      <c r="V4481" s="6"/>
    </row>
    <row r="4482" spans="1:22">
      <c r="A4482" s="4"/>
      <c r="B4482" s="3"/>
      <c r="D4482" s="3"/>
      <c r="E4482" s="3"/>
      <c r="F4482" s="3"/>
      <c r="V4482" s="6"/>
    </row>
    <row r="4483" spans="1:22">
      <c r="A4483" s="4"/>
      <c r="B4483" s="3"/>
      <c r="D4483" s="3"/>
      <c r="E4483" s="3"/>
      <c r="F4483" s="3"/>
      <c r="V4483" s="6"/>
    </row>
    <row r="4484" spans="1:22">
      <c r="A4484" s="4"/>
      <c r="B4484" s="3"/>
      <c r="E4484" s="3"/>
      <c r="F4484" s="3"/>
      <c r="V4484" s="6"/>
    </row>
    <row r="4485" spans="1:22">
      <c r="A4485" s="4"/>
      <c r="B4485" s="3"/>
      <c r="D4485" s="3"/>
      <c r="E4485" s="3"/>
      <c r="F4485" s="3"/>
      <c r="V4485" s="6"/>
    </row>
    <row r="4486" spans="1:22">
      <c r="A4486" s="4"/>
      <c r="B4486" s="3"/>
      <c r="D4486" s="3"/>
      <c r="E4486" s="3"/>
      <c r="V4486" s="6"/>
    </row>
    <row r="4487" spans="1:22">
      <c r="A4487" s="4"/>
      <c r="B4487" s="3"/>
      <c r="D4487" s="3"/>
      <c r="E4487" s="3"/>
      <c r="V4487" s="6"/>
    </row>
    <row r="4488" spans="1:22">
      <c r="A4488" s="4"/>
      <c r="B4488" s="3"/>
      <c r="D4488" s="3"/>
      <c r="E4488" s="3"/>
      <c r="F4488" s="3"/>
      <c r="V4488" s="6"/>
    </row>
    <row r="4489" spans="1:22">
      <c r="A4489" s="4"/>
      <c r="B4489" s="3"/>
      <c r="D4489" s="3"/>
      <c r="E4489" s="3"/>
      <c r="F4489" s="3"/>
      <c r="V4489" s="6"/>
    </row>
    <row r="4490" spans="1:22">
      <c r="A4490" s="4"/>
      <c r="B4490" s="3"/>
      <c r="D4490" s="3"/>
      <c r="E4490" s="3"/>
      <c r="F4490" s="3"/>
      <c r="V4490" s="6"/>
    </row>
    <row r="4491" spans="1:22">
      <c r="A4491" s="4"/>
      <c r="B4491" s="3"/>
      <c r="D4491" s="3"/>
      <c r="E4491" s="3"/>
      <c r="F4491" s="3"/>
      <c r="V4491" s="6"/>
    </row>
    <row r="4492" spans="1:22">
      <c r="A4492" s="4"/>
      <c r="B4492" s="3"/>
      <c r="D4492" s="3"/>
      <c r="E4492" s="3"/>
      <c r="F4492" s="3"/>
      <c r="V4492" s="6"/>
    </row>
    <row r="4493" spans="1:22">
      <c r="A4493" s="4"/>
      <c r="B4493" s="3"/>
      <c r="D4493" s="3"/>
      <c r="E4493" s="3"/>
      <c r="F4493" s="3"/>
      <c r="V4493" s="6"/>
    </row>
    <row r="4494" spans="1:22">
      <c r="A4494" s="4"/>
      <c r="B4494" s="3"/>
      <c r="D4494" s="3"/>
      <c r="E4494" s="3"/>
      <c r="F4494" s="3"/>
      <c r="V4494" s="6"/>
    </row>
    <row r="4495" spans="1:22">
      <c r="A4495" s="4"/>
      <c r="B4495" s="3"/>
      <c r="D4495" s="3"/>
      <c r="E4495" s="3"/>
      <c r="F4495" s="3"/>
      <c r="V4495" s="6"/>
    </row>
    <row r="4496" spans="1:22">
      <c r="A4496" s="4"/>
      <c r="B4496" s="3"/>
      <c r="D4496" s="3"/>
      <c r="E4496" s="3"/>
      <c r="F4496" s="3"/>
      <c r="V4496" s="6"/>
    </row>
    <row r="4497" spans="1:22">
      <c r="A4497" s="4"/>
      <c r="B4497" s="3"/>
      <c r="E4497" s="3"/>
      <c r="F4497" s="3"/>
      <c r="V4497" s="6"/>
    </row>
    <row r="4498" spans="1:22">
      <c r="A4498" s="4"/>
      <c r="D4498" s="3"/>
      <c r="E4498" s="3"/>
      <c r="F4498" s="3"/>
      <c r="V4498" s="6"/>
    </row>
    <row r="4499" spans="1:22">
      <c r="A4499" s="4"/>
      <c r="B4499" s="3"/>
      <c r="D4499" s="3"/>
      <c r="E4499" s="3"/>
      <c r="F4499" s="3"/>
      <c r="V4499" s="6"/>
    </row>
    <row r="4500" spans="1:22">
      <c r="A4500" s="4"/>
      <c r="B4500" s="3"/>
      <c r="D4500" s="3"/>
      <c r="E4500" s="3"/>
      <c r="F4500" s="3"/>
      <c r="V4500" s="6"/>
    </row>
    <row r="4501" spans="1:22">
      <c r="A4501" s="4"/>
      <c r="B4501" s="3"/>
      <c r="D4501" s="3"/>
      <c r="E4501" s="3"/>
      <c r="F4501" s="3"/>
      <c r="V4501" s="6"/>
    </row>
    <row r="4502" spans="1:22">
      <c r="A4502" s="4"/>
      <c r="B4502" s="3"/>
      <c r="D4502" s="3"/>
      <c r="E4502" s="3"/>
      <c r="F4502" s="3"/>
      <c r="V4502" s="6"/>
    </row>
    <row r="4503" spans="1:22">
      <c r="A4503" s="4"/>
      <c r="B4503" s="3"/>
      <c r="D4503" s="3"/>
      <c r="E4503" s="3"/>
      <c r="F4503" s="3"/>
      <c r="V4503" s="6"/>
    </row>
    <row r="4504" spans="1:22">
      <c r="A4504" s="4"/>
      <c r="B4504" s="3"/>
      <c r="D4504" s="3"/>
      <c r="E4504" s="3"/>
      <c r="F4504" s="3"/>
      <c r="V4504" s="6"/>
    </row>
    <row r="4505" spans="1:22">
      <c r="A4505" s="4"/>
      <c r="B4505" s="3"/>
      <c r="D4505" s="3"/>
      <c r="E4505" s="3"/>
      <c r="F4505" s="3"/>
      <c r="V4505" s="6"/>
    </row>
    <row r="4506" spans="1:22">
      <c r="A4506" s="4"/>
      <c r="B4506" s="3"/>
      <c r="D4506" s="3"/>
      <c r="F4506" s="3"/>
      <c r="V4506" s="6"/>
    </row>
    <row r="4507" spans="1:22">
      <c r="A4507" s="4"/>
      <c r="B4507" s="3"/>
      <c r="D4507" s="3"/>
      <c r="E4507" s="3"/>
      <c r="F4507" s="3"/>
      <c r="V4507" s="6"/>
    </row>
    <row r="4508" spans="1:22">
      <c r="A4508" s="4"/>
      <c r="B4508" s="3"/>
      <c r="D4508" s="3"/>
      <c r="E4508" s="3"/>
      <c r="F4508" s="3"/>
      <c r="V4508" s="6"/>
    </row>
    <row r="4509" spans="1:22">
      <c r="A4509" s="4"/>
      <c r="B4509" s="3"/>
      <c r="D4509" s="3"/>
      <c r="E4509" s="3"/>
      <c r="V4509" s="6"/>
    </row>
    <row r="4510" spans="1:22">
      <c r="A4510" s="4"/>
      <c r="B4510" s="3"/>
      <c r="D4510" s="3"/>
      <c r="E4510" s="3"/>
      <c r="F4510" s="3"/>
      <c r="V4510" s="6"/>
    </row>
    <row r="4511" spans="1:22">
      <c r="A4511" s="4"/>
      <c r="B4511" s="3"/>
      <c r="D4511" s="3"/>
      <c r="E4511" s="3"/>
      <c r="F4511" s="3"/>
      <c r="V4511" s="6"/>
    </row>
    <row r="4512" spans="1:22">
      <c r="A4512" s="4"/>
      <c r="B4512" s="3"/>
      <c r="D4512" s="3"/>
      <c r="E4512" s="3"/>
      <c r="V4512" s="6"/>
    </row>
    <row r="4513" spans="1:22">
      <c r="A4513" s="4"/>
      <c r="B4513" s="3"/>
      <c r="D4513" s="3"/>
      <c r="E4513" s="3"/>
      <c r="F4513" s="3"/>
      <c r="V4513" s="6"/>
    </row>
    <row r="4514" spans="1:22">
      <c r="A4514" s="4"/>
      <c r="B4514" s="3"/>
      <c r="D4514" s="3"/>
      <c r="E4514" s="3"/>
      <c r="F4514" s="3"/>
      <c r="V4514" s="6"/>
    </row>
    <row r="4515" spans="1:22">
      <c r="A4515" s="4"/>
      <c r="B4515" s="3"/>
      <c r="D4515" s="3"/>
      <c r="E4515" s="3"/>
      <c r="V4515" s="6"/>
    </row>
    <row r="4516" spans="1:22">
      <c r="A4516" s="4"/>
      <c r="B4516" s="3"/>
      <c r="D4516" s="3"/>
      <c r="E4516" s="3"/>
      <c r="F4516" s="3"/>
      <c r="V4516" s="6"/>
    </row>
    <row r="4517" spans="1:22">
      <c r="A4517" s="4"/>
      <c r="B4517" s="3"/>
      <c r="D4517" s="3"/>
      <c r="E4517" s="3"/>
      <c r="F4517" s="3"/>
      <c r="V4517" s="6"/>
    </row>
    <row r="4518" spans="1:22">
      <c r="A4518" s="4"/>
      <c r="B4518" s="3"/>
      <c r="D4518" s="3"/>
      <c r="F4518" s="3"/>
      <c r="V4518" s="6"/>
    </row>
    <row r="4519" spans="1:22">
      <c r="A4519" s="4"/>
      <c r="B4519" s="3"/>
      <c r="D4519" s="3"/>
      <c r="E4519" s="3"/>
      <c r="V4519" s="6"/>
    </row>
    <row r="4520" spans="1:22">
      <c r="A4520" s="4"/>
      <c r="B4520" s="3"/>
      <c r="D4520" s="3"/>
      <c r="E4520" s="3"/>
      <c r="F4520" s="3"/>
      <c r="V4520" s="6"/>
    </row>
    <row r="4521" spans="1:22">
      <c r="A4521" s="4"/>
      <c r="B4521" s="3"/>
      <c r="D4521" s="3"/>
      <c r="E4521" s="3"/>
      <c r="F4521" s="3"/>
      <c r="V4521" s="6"/>
    </row>
    <row r="4522" spans="1:22">
      <c r="A4522" s="4"/>
      <c r="B4522" s="3"/>
      <c r="E4522" s="3"/>
      <c r="F4522" s="3"/>
      <c r="V4522" s="6"/>
    </row>
    <row r="4523" spans="1:22">
      <c r="A4523" s="4"/>
      <c r="B4523" s="3"/>
      <c r="D4523" s="3"/>
      <c r="E4523" s="3"/>
      <c r="V4523" s="6"/>
    </row>
    <row r="4524" spans="1:22">
      <c r="A4524" s="4"/>
      <c r="B4524" s="3"/>
      <c r="D4524" s="3"/>
      <c r="E4524" s="3"/>
      <c r="F4524" s="3"/>
      <c r="V4524" s="6"/>
    </row>
    <row r="4525" spans="1:22">
      <c r="A4525" s="4"/>
      <c r="B4525" s="3"/>
      <c r="D4525" s="3"/>
      <c r="E4525" s="3"/>
      <c r="F4525" s="3"/>
      <c r="V4525" s="6"/>
    </row>
    <row r="4526" spans="1:22">
      <c r="A4526" s="4"/>
      <c r="B4526" s="3"/>
      <c r="D4526" s="3"/>
      <c r="E4526" s="3"/>
      <c r="F4526" s="3"/>
      <c r="V4526" s="6"/>
    </row>
    <row r="4527" spans="1:22">
      <c r="A4527" s="4"/>
      <c r="B4527" s="3"/>
      <c r="D4527" s="3"/>
      <c r="E4527" s="3"/>
      <c r="V4527" s="6"/>
    </row>
    <row r="4528" spans="1:22">
      <c r="A4528" s="4"/>
      <c r="B4528" s="3"/>
      <c r="D4528" s="3"/>
      <c r="E4528" s="3"/>
      <c r="F4528" s="3"/>
      <c r="V4528" s="6"/>
    </row>
    <row r="4529" spans="1:22">
      <c r="A4529" s="4"/>
      <c r="B4529" s="3"/>
      <c r="D4529" s="3"/>
      <c r="E4529" s="3"/>
      <c r="F4529" s="3"/>
      <c r="V4529" s="6"/>
    </row>
    <row r="4530" spans="1:22">
      <c r="A4530" s="4"/>
      <c r="B4530" s="3"/>
      <c r="E4530" s="3"/>
      <c r="F4530" s="3"/>
      <c r="V4530" s="6"/>
    </row>
    <row r="4531" spans="1:22">
      <c r="A4531" s="4"/>
      <c r="B4531" s="3"/>
      <c r="D4531" s="3"/>
      <c r="E4531" s="3"/>
      <c r="F4531" s="3"/>
      <c r="V4531" s="6"/>
    </row>
    <row r="4532" spans="1:22">
      <c r="A4532" s="4"/>
      <c r="B4532" s="3"/>
      <c r="E4532" s="3"/>
      <c r="F4532" s="3"/>
      <c r="V4532" s="6"/>
    </row>
    <row r="4533" spans="1:22">
      <c r="A4533" s="4"/>
      <c r="B4533" s="3"/>
      <c r="D4533" s="3"/>
      <c r="E4533" s="3"/>
      <c r="F4533" s="3"/>
      <c r="V4533" s="6"/>
    </row>
    <row r="4534" spans="1:22">
      <c r="A4534" s="4"/>
      <c r="B4534" s="3"/>
      <c r="D4534" s="3"/>
      <c r="E4534" s="3"/>
      <c r="V4534" s="6"/>
    </row>
    <row r="4535" spans="1:22">
      <c r="A4535" s="4"/>
      <c r="B4535" s="3"/>
      <c r="D4535" s="3"/>
      <c r="E4535" s="3"/>
      <c r="F4535" s="3"/>
      <c r="V4535" s="6"/>
    </row>
    <row r="4536" spans="1:22">
      <c r="A4536" s="4"/>
      <c r="B4536" s="3"/>
      <c r="D4536" s="3"/>
      <c r="E4536" s="3"/>
      <c r="F4536" s="3"/>
      <c r="V4536" s="6"/>
    </row>
    <row r="4537" spans="1:22">
      <c r="A4537" s="4"/>
      <c r="B4537" s="3"/>
      <c r="D4537" s="3"/>
      <c r="E4537" s="3"/>
      <c r="F4537" s="3"/>
      <c r="V4537" s="6"/>
    </row>
    <row r="4538" spans="1:22">
      <c r="A4538" s="4"/>
      <c r="B4538" s="3"/>
      <c r="D4538" s="3"/>
      <c r="V4538" s="6"/>
    </row>
    <row r="4539" spans="1:22">
      <c r="A4539" s="4"/>
      <c r="B4539" s="3"/>
      <c r="D4539" s="3"/>
      <c r="V4539" s="6"/>
    </row>
    <row r="4540" spans="1:22">
      <c r="A4540" s="4"/>
      <c r="B4540" s="3"/>
      <c r="D4540" s="3"/>
      <c r="E4540" s="3"/>
      <c r="F4540" s="3"/>
      <c r="V4540" s="6"/>
    </row>
    <row r="4541" spans="1:22">
      <c r="A4541" s="4"/>
      <c r="B4541" s="3"/>
      <c r="E4541" s="3"/>
      <c r="F4541" s="3"/>
      <c r="V4541" s="6"/>
    </row>
    <row r="4542" spans="1:22">
      <c r="A4542" s="4"/>
      <c r="B4542" s="3"/>
      <c r="D4542" s="3"/>
      <c r="E4542" s="3"/>
      <c r="F4542" s="3"/>
      <c r="V4542" s="6"/>
    </row>
    <row r="4543" spans="1:22">
      <c r="A4543" s="4"/>
      <c r="B4543" s="3"/>
      <c r="D4543" s="3"/>
      <c r="E4543" s="3"/>
      <c r="F4543" s="3"/>
      <c r="V4543" s="6"/>
    </row>
    <row r="4544" spans="1:22">
      <c r="A4544" s="4"/>
      <c r="B4544" s="3"/>
      <c r="D4544" s="3"/>
      <c r="E4544" s="3"/>
      <c r="F4544" s="3"/>
      <c r="V4544" s="6"/>
    </row>
    <row r="4545" spans="1:22">
      <c r="A4545" s="4"/>
      <c r="B4545" s="3"/>
      <c r="E4545" s="3"/>
      <c r="F4545" s="3"/>
      <c r="V4545" s="6"/>
    </row>
    <row r="4546" spans="1:22">
      <c r="A4546" s="4"/>
      <c r="B4546" s="3"/>
      <c r="D4546" s="3"/>
      <c r="E4546" s="3"/>
      <c r="F4546" s="3"/>
      <c r="V4546" s="6"/>
    </row>
    <row r="4547" spans="1:22">
      <c r="A4547" s="4"/>
      <c r="D4547" s="3"/>
      <c r="F4547" s="3"/>
      <c r="V4547" s="6"/>
    </row>
    <row r="4548" spans="1:22">
      <c r="A4548" s="4"/>
      <c r="B4548" s="3"/>
      <c r="E4548" s="3"/>
      <c r="F4548" s="3"/>
      <c r="V4548" s="6"/>
    </row>
    <row r="4549" spans="1:22">
      <c r="A4549" s="4"/>
      <c r="B4549" s="3"/>
      <c r="D4549" s="3"/>
      <c r="E4549" s="3"/>
      <c r="F4549" s="3"/>
      <c r="V4549" s="6"/>
    </row>
    <row r="4550" spans="1:22">
      <c r="A4550" s="4"/>
      <c r="B4550" s="3"/>
      <c r="D4550" s="3"/>
      <c r="E4550" s="3"/>
      <c r="V4550" s="6"/>
    </row>
    <row r="4551" spans="1:22">
      <c r="A4551" s="4"/>
      <c r="B4551" s="3"/>
      <c r="E4551" s="3"/>
      <c r="F4551" s="3"/>
      <c r="V4551" s="6"/>
    </row>
    <row r="4552" spans="1:22">
      <c r="A4552" s="4"/>
      <c r="B4552" s="3"/>
      <c r="D4552" s="3"/>
      <c r="E4552" s="3"/>
      <c r="V4552" s="6"/>
    </row>
    <row r="4553" spans="1:22">
      <c r="A4553" s="4"/>
      <c r="B4553" s="3"/>
      <c r="D4553" s="3"/>
      <c r="E4553" s="3"/>
      <c r="F4553" s="3"/>
      <c r="V4553" s="6"/>
    </row>
    <row r="4554" spans="1:22">
      <c r="A4554" s="4"/>
      <c r="B4554" s="3"/>
      <c r="D4554" s="3"/>
      <c r="E4554" s="3"/>
      <c r="F4554" s="3"/>
      <c r="V4554" s="6"/>
    </row>
    <row r="4555" spans="1:22">
      <c r="A4555" s="4"/>
      <c r="B4555" s="3"/>
      <c r="D4555" s="3"/>
      <c r="E4555" s="3"/>
      <c r="F4555" s="3"/>
      <c r="V4555" s="6"/>
    </row>
    <row r="4556" spans="1:22">
      <c r="A4556" s="4"/>
      <c r="B4556" s="3"/>
      <c r="D4556" s="3"/>
      <c r="E4556" s="3"/>
      <c r="F4556" s="3"/>
      <c r="V4556" s="6"/>
    </row>
    <row r="4557" spans="1:22">
      <c r="A4557" s="4"/>
      <c r="B4557" s="3"/>
      <c r="D4557" s="3"/>
      <c r="E4557" s="3"/>
      <c r="F4557" s="3"/>
      <c r="V4557" s="6"/>
    </row>
    <row r="4558" spans="1:22">
      <c r="A4558" s="4"/>
      <c r="B4558" s="3"/>
      <c r="D4558" s="3"/>
      <c r="E4558" s="3"/>
      <c r="F4558" s="3"/>
      <c r="V4558" s="6"/>
    </row>
    <row r="4559" spans="1:22">
      <c r="A4559" s="4"/>
      <c r="B4559" s="3"/>
      <c r="D4559" s="3"/>
      <c r="F4559" s="3"/>
      <c r="V4559" s="6"/>
    </row>
    <row r="4560" spans="1:22">
      <c r="A4560" s="4"/>
      <c r="B4560" s="3"/>
      <c r="D4560" s="3"/>
      <c r="E4560" s="3"/>
      <c r="F4560" s="3"/>
      <c r="V4560" s="6"/>
    </row>
    <row r="4561" spans="1:22">
      <c r="A4561" s="4"/>
      <c r="B4561" s="3"/>
      <c r="D4561" s="3"/>
      <c r="E4561" s="3"/>
      <c r="F4561" s="3"/>
      <c r="V4561" s="6"/>
    </row>
    <row r="4562" spans="1:22">
      <c r="A4562" s="4"/>
      <c r="B4562" s="3"/>
      <c r="D4562" s="3"/>
      <c r="E4562" s="3"/>
      <c r="F4562" s="3"/>
      <c r="V4562" s="6"/>
    </row>
    <row r="4563" spans="1:22">
      <c r="A4563" s="4"/>
      <c r="B4563" s="3"/>
      <c r="D4563" s="3"/>
      <c r="E4563" s="3"/>
      <c r="V4563" s="6"/>
    </row>
    <row r="4564" spans="1:22">
      <c r="A4564" s="4"/>
      <c r="B4564" s="3"/>
      <c r="D4564" s="3"/>
      <c r="E4564" s="3"/>
      <c r="F4564" s="3"/>
      <c r="V4564" s="6"/>
    </row>
    <row r="4565" spans="1:22">
      <c r="A4565" s="4"/>
      <c r="B4565" s="3"/>
      <c r="D4565" s="3"/>
      <c r="E4565" s="3"/>
      <c r="F4565" s="3"/>
      <c r="V4565" s="6"/>
    </row>
    <row r="4566" spans="1:22">
      <c r="A4566" s="4"/>
      <c r="B4566" s="3"/>
      <c r="D4566" s="3"/>
      <c r="E4566" s="3"/>
      <c r="F4566" s="3"/>
      <c r="V4566" s="6"/>
    </row>
    <row r="4567" spans="1:22">
      <c r="A4567" s="4"/>
      <c r="B4567" s="3"/>
      <c r="D4567" s="3"/>
      <c r="E4567" s="3"/>
      <c r="F4567" s="3"/>
      <c r="V4567" s="6"/>
    </row>
    <row r="4568" spans="1:22">
      <c r="A4568" s="4"/>
      <c r="B4568" s="3"/>
      <c r="D4568" s="3"/>
      <c r="E4568" s="3"/>
      <c r="F4568" s="3"/>
      <c r="V4568" s="6"/>
    </row>
    <row r="4569" spans="1:22">
      <c r="A4569" s="4"/>
      <c r="B4569" s="3"/>
      <c r="D4569" s="3"/>
      <c r="E4569" s="3"/>
      <c r="F4569" s="3"/>
      <c r="V4569" s="6"/>
    </row>
    <row r="4570" spans="1:22">
      <c r="A4570" s="4"/>
      <c r="B4570" s="3"/>
      <c r="E4570" s="3"/>
      <c r="F4570" s="3"/>
      <c r="V4570" s="6"/>
    </row>
    <row r="4571" spans="1:22">
      <c r="A4571" s="4"/>
      <c r="B4571" s="3"/>
      <c r="D4571" s="3"/>
      <c r="E4571" s="3"/>
      <c r="V4571" s="6"/>
    </row>
    <row r="4572" spans="1:22">
      <c r="A4572" s="4"/>
      <c r="B4572" s="3"/>
      <c r="D4572" s="3"/>
      <c r="E4572" s="3"/>
      <c r="F4572" s="3"/>
      <c r="V4572" s="6"/>
    </row>
    <row r="4573" spans="1:22">
      <c r="A4573" s="4"/>
      <c r="B4573" s="3"/>
      <c r="D4573" s="3"/>
      <c r="E4573" s="3"/>
      <c r="F4573" s="3"/>
      <c r="V4573" s="6"/>
    </row>
    <row r="4574" spans="1:22">
      <c r="A4574" s="4"/>
      <c r="B4574" s="3"/>
      <c r="D4574" s="3"/>
      <c r="E4574" s="3"/>
      <c r="F4574" s="3"/>
      <c r="V4574" s="6"/>
    </row>
    <row r="4575" spans="1:22">
      <c r="A4575" s="4"/>
      <c r="B4575" s="3"/>
      <c r="D4575" s="3"/>
      <c r="E4575" s="3"/>
      <c r="F4575" s="3"/>
      <c r="V4575" s="6"/>
    </row>
    <row r="4576" spans="1:22">
      <c r="A4576" s="4"/>
      <c r="B4576" s="3"/>
      <c r="E4576" s="3"/>
      <c r="F4576" s="3"/>
      <c r="V4576" s="6"/>
    </row>
    <row r="4577" spans="1:22">
      <c r="A4577" s="4"/>
      <c r="B4577" s="3"/>
      <c r="D4577" s="3"/>
      <c r="E4577" s="3"/>
      <c r="F4577" s="3"/>
      <c r="V4577" s="6"/>
    </row>
    <row r="4578" spans="1:22">
      <c r="A4578" s="4"/>
      <c r="B4578" s="3"/>
      <c r="D4578" s="3"/>
      <c r="E4578" s="3"/>
      <c r="F4578" s="3"/>
      <c r="V4578" s="6"/>
    </row>
    <row r="4579" spans="1:22">
      <c r="A4579" s="4"/>
      <c r="B4579" s="3"/>
      <c r="D4579" s="3"/>
      <c r="E4579" s="3"/>
      <c r="F4579" s="3"/>
      <c r="V4579" s="6"/>
    </row>
    <row r="4580" spans="1:22">
      <c r="A4580" s="4"/>
      <c r="B4580" s="3"/>
      <c r="D4580" s="3"/>
      <c r="E4580" s="3"/>
      <c r="F4580" s="3"/>
      <c r="V4580" s="6"/>
    </row>
    <row r="4581" spans="1:22">
      <c r="A4581" s="4"/>
      <c r="B4581" s="3"/>
      <c r="D4581" s="3"/>
      <c r="E4581" s="3"/>
      <c r="F4581" s="3"/>
      <c r="V4581" s="6"/>
    </row>
    <row r="4582" spans="1:22">
      <c r="A4582" s="4"/>
      <c r="B4582" s="3"/>
      <c r="D4582" s="3"/>
      <c r="E4582" s="3"/>
      <c r="F4582" s="3"/>
      <c r="V4582" s="6"/>
    </row>
    <row r="4583" spans="1:22">
      <c r="A4583" s="4"/>
      <c r="B4583" s="3"/>
      <c r="D4583" s="3"/>
      <c r="E4583" s="3"/>
      <c r="F4583" s="3"/>
      <c r="V4583" s="6"/>
    </row>
    <row r="4584" spans="1:22">
      <c r="A4584" s="4"/>
      <c r="B4584" s="3"/>
      <c r="D4584" s="3"/>
      <c r="E4584" s="3"/>
      <c r="F4584" s="3"/>
      <c r="V4584" s="6"/>
    </row>
    <row r="4585" spans="1:22">
      <c r="A4585" s="4"/>
      <c r="B4585" s="3"/>
      <c r="D4585" s="3"/>
      <c r="E4585" s="3"/>
      <c r="F4585" s="3"/>
      <c r="V4585" s="6"/>
    </row>
    <row r="4586" spans="1:22">
      <c r="A4586" s="4"/>
      <c r="B4586" s="3"/>
      <c r="D4586" s="3"/>
      <c r="E4586" s="3"/>
      <c r="F4586" s="3"/>
      <c r="V4586" s="6"/>
    </row>
    <row r="4587" spans="1:22">
      <c r="A4587" s="4"/>
      <c r="B4587" s="3"/>
      <c r="E4587" s="3"/>
      <c r="F4587" s="3"/>
      <c r="V4587" s="6"/>
    </row>
    <row r="4588" spans="1:22">
      <c r="A4588" s="4"/>
      <c r="D4588" s="3"/>
      <c r="E4588" s="3"/>
      <c r="F4588" s="3"/>
      <c r="V4588" s="6"/>
    </row>
    <row r="4589" spans="1:22">
      <c r="A4589" s="4"/>
      <c r="B4589" s="3"/>
      <c r="D4589" s="3"/>
      <c r="E4589" s="3"/>
      <c r="F4589" s="3"/>
      <c r="V4589" s="6"/>
    </row>
    <row r="4590" spans="1:22">
      <c r="A4590" s="4"/>
      <c r="B4590" s="3"/>
      <c r="E4590" s="3"/>
      <c r="F4590" s="3"/>
      <c r="V4590" s="6"/>
    </row>
    <row r="4591" spans="1:22">
      <c r="A4591" s="4"/>
      <c r="B4591" s="3"/>
      <c r="D4591" s="3"/>
      <c r="E4591" s="3"/>
      <c r="F4591" s="3"/>
      <c r="V4591" s="6"/>
    </row>
    <row r="4592" spans="1:22">
      <c r="A4592" s="4"/>
      <c r="B4592" s="3"/>
      <c r="D4592" s="3"/>
      <c r="E4592" s="3"/>
      <c r="F4592" s="3"/>
      <c r="V4592" s="6"/>
    </row>
    <row r="4593" spans="1:22">
      <c r="A4593" s="4"/>
      <c r="B4593" s="3"/>
      <c r="D4593" s="3"/>
      <c r="E4593" s="3"/>
      <c r="F4593" s="3"/>
      <c r="V4593" s="6"/>
    </row>
    <row r="4594" spans="1:22">
      <c r="A4594" s="4"/>
      <c r="B4594" s="3"/>
      <c r="D4594" s="3"/>
      <c r="E4594" s="3"/>
      <c r="F4594" s="3"/>
      <c r="V4594" s="6"/>
    </row>
    <row r="4595" spans="1:22">
      <c r="A4595" s="4"/>
      <c r="B4595" s="3"/>
      <c r="D4595" s="3"/>
      <c r="E4595" s="3"/>
      <c r="F4595" s="3"/>
      <c r="V4595" s="6"/>
    </row>
    <row r="4596" spans="1:22">
      <c r="A4596" s="4"/>
      <c r="B4596" s="3"/>
      <c r="D4596" s="3"/>
      <c r="E4596" s="3"/>
      <c r="F4596" s="3"/>
      <c r="V4596" s="6"/>
    </row>
    <row r="4597" spans="1:22">
      <c r="A4597" s="4"/>
      <c r="B4597" s="3"/>
      <c r="D4597" s="3"/>
      <c r="F4597" s="3"/>
      <c r="V4597" s="6"/>
    </row>
    <row r="4598" spans="1:22">
      <c r="A4598" s="4"/>
      <c r="B4598" s="3"/>
      <c r="D4598" s="3"/>
      <c r="E4598" s="3"/>
      <c r="F4598" s="3"/>
      <c r="V4598" s="6"/>
    </row>
    <row r="4599" spans="1:22">
      <c r="A4599" s="4"/>
      <c r="B4599" s="3"/>
      <c r="D4599" s="3"/>
      <c r="E4599" s="3"/>
      <c r="F4599" s="3"/>
      <c r="V4599" s="6"/>
    </row>
    <row r="4600" spans="1:22">
      <c r="A4600" s="4"/>
      <c r="B4600" s="3"/>
      <c r="D4600" s="3"/>
      <c r="E4600" s="3"/>
      <c r="V4600" s="6"/>
    </row>
    <row r="4601" spans="1:22">
      <c r="A4601" s="4"/>
      <c r="B4601" s="3"/>
      <c r="D4601" s="3"/>
      <c r="E4601" s="3"/>
      <c r="F4601" s="3"/>
      <c r="V4601" s="6"/>
    </row>
    <row r="4602" spans="1:22">
      <c r="A4602" s="4"/>
      <c r="B4602" s="3"/>
      <c r="D4602" s="3"/>
      <c r="E4602" s="3"/>
      <c r="F4602" s="3"/>
      <c r="V4602" s="6"/>
    </row>
    <row r="4603" spans="1:22">
      <c r="A4603" s="4"/>
      <c r="B4603" s="3"/>
      <c r="D4603" s="3"/>
      <c r="F4603" s="3"/>
      <c r="V4603" s="6"/>
    </row>
    <row r="4604" spans="1:22">
      <c r="A4604" s="4"/>
      <c r="B4604" s="3"/>
      <c r="D4604" s="3"/>
      <c r="E4604" s="3"/>
      <c r="F4604" s="3"/>
      <c r="V4604" s="6"/>
    </row>
    <row r="4605" spans="1:22">
      <c r="A4605" s="4"/>
      <c r="B4605" s="3"/>
      <c r="E4605" s="3"/>
      <c r="F4605" s="3"/>
      <c r="V4605" s="6"/>
    </row>
    <row r="4606" spans="1:22">
      <c r="A4606" s="4"/>
      <c r="B4606" s="3"/>
      <c r="D4606" s="3"/>
      <c r="E4606" s="3"/>
      <c r="F4606" s="3"/>
      <c r="V4606" s="6"/>
    </row>
    <row r="4607" spans="1:22">
      <c r="A4607" s="4"/>
      <c r="B4607" s="3"/>
      <c r="E4607" s="3"/>
      <c r="F4607" s="3"/>
      <c r="V4607" s="6"/>
    </row>
    <row r="4608" spans="1:22">
      <c r="A4608" s="4"/>
      <c r="B4608" s="3"/>
      <c r="D4608" s="3"/>
      <c r="E4608" s="3"/>
      <c r="F4608" s="3"/>
      <c r="V4608" s="6"/>
    </row>
    <row r="4609" spans="1:22">
      <c r="A4609" s="4"/>
      <c r="B4609" s="3"/>
      <c r="D4609" s="3"/>
      <c r="E4609" s="3"/>
      <c r="F4609" s="3"/>
      <c r="V4609" s="6"/>
    </row>
    <row r="4610" spans="1:22">
      <c r="A4610" s="4"/>
      <c r="B4610" s="3"/>
      <c r="E4610" s="3"/>
      <c r="F4610" s="3"/>
      <c r="V4610" s="6"/>
    </row>
    <row r="4611" spans="1:22">
      <c r="A4611" s="4"/>
      <c r="B4611" s="3"/>
      <c r="D4611" s="3"/>
      <c r="E4611" s="3"/>
      <c r="F4611" s="3"/>
      <c r="V4611" s="6"/>
    </row>
    <row r="4612" spans="1:22">
      <c r="A4612" s="4"/>
      <c r="B4612" s="3"/>
      <c r="D4612" s="3"/>
      <c r="E4612" s="3"/>
      <c r="F4612" s="3"/>
      <c r="V4612" s="6"/>
    </row>
    <row r="4613" spans="1:22">
      <c r="A4613" s="4"/>
      <c r="B4613" s="3"/>
      <c r="D4613" s="3"/>
      <c r="E4613" s="3"/>
      <c r="F4613" s="3"/>
      <c r="V4613" s="6"/>
    </row>
    <row r="4614" spans="1:22">
      <c r="A4614" s="4"/>
      <c r="B4614" s="3"/>
      <c r="D4614" s="3"/>
      <c r="E4614" s="3"/>
      <c r="F4614" s="3"/>
      <c r="V4614" s="6"/>
    </row>
    <row r="4615" spans="1:22">
      <c r="A4615" s="4"/>
      <c r="B4615" s="3"/>
      <c r="D4615" s="3"/>
      <c r="E4615" s="3"/>
      <c r="F4615" s="3"/>
      <c r="V4615" s="6"/>
    </row>
    <row r="4616" spans="1:22">
      <c r="A4616" s="4"/>
      <c r="B4616" s="3"/>
      <c r="D4616" s="3"/>
      <c r="E4616" s="3"/>
      <c r="F4616" s="3"/>
      <c r="V4616" s="6"/>
    </row>
    <row r="4617" spans="1:22">
      <c r="A4617" s="4"/>
      <c r="B4617" s="3"/>
      <c r="D4617" s="3"/>
      <c r="E4617" s="3"/>
      <c r="F4617" s="3"/>
      <c r="V4617" s="6"/>
    </row>
    <row r="4618" spans="1:22">
      <c r="A4618" s="4"/>
      <c r="B4618" s="3"/>
      <c r="D4618" s="3"/>
      <c r="E4618" s="3"/>
      <c r="F4618" s="3"/>
      <c r="V4618" s="6"/>
    </row>
    <row r="4619" spans="1:22">
      <c r="A4619" s="4"/>
      <c r="B4619" s="3"/>
      <c r="D4619" s="3"/>
      <c r="E4619" s="3"/>
      <c r="F4619" s="3"/>
      <c r="V4619" s="6"/>
    </row>
    <row r="4620" spans="1:22">
      <c r="A4620" s="4"/>
      <c r="B4620" s="3"/>
      <c r="D4620" s="3"/>
      <c r="E4620" s="3"/>
      <c r="F4620" s="3"/>
      <c r="V4620" s="6"/>
    </row>
    <row r="4621" spans="1:22">
      <c r="A4621" s="4"/>
      <c r="B4621" s="3"/>
      <c r="D4621" s="3"/>
      <c r="E4621" s="3"/>
      <c r="F4621" s="3"/>
      <c r="V4621" s="6"/>
    </row>
    <row r="4622" spans="1:22">
      <c r="A4622" s="4"/>
      <c r="B4622" s="3"/>
      <c r="D4622" s="3"/>
      <c r="E4622" s="3"/>
      <c r="F4622" s="3"/>
      <c r="V4622" s="6"/>
    </row>
    <row r="4623" spans="1:22">
      <c r="A4623" s="4"/>
      <c r="B4623" s="3"/>
      <c r="D4623" s="3"/>
      <c r="E4623" s="3"/>
      <c r="F4623" s="3"/>
      <c r="V4623" s="6"/>
    </row>
    <row r="4624" spans="1:22">
      <c r="A4624" s="4"/>
      <c r="B4624" s="3"/>
      <c r="F4624" s="3"/>
      <c r="V4624" s="6"/>
    </row>
    <row r="4625" spans="1:22">
      <c r="A4625" s="4"/>
      <c r="B4625" s="3"/>
      <c r="D4625" s="3"/>
      <c r="F4625" s="3"/>
      <c r="V4625" s="6"/>
    </row>
    <row r="4626" spans="1:22">
      <c r="A4626" s="4"/>
      <c r="B4626" s="3"/>
      <c r="D4626" s="3"/>
      <c r="E4626" s="3"/>
      <c r="F4626" s="3"/>
      <c r="V4626" s="6"/>
    </row>
    <row r="4627" spans="1:22">
      <c r="A4627" s="4"/>
      <c r="B4627" s="3"/>
      <c r="E4627" s="3"/>
      <c r="V4627" s="6"/>
    </row>
    <row r="4628" spans="1:22">
      <c r="A4628" s="4"/>
      <c r="B4628" s="3"/>
      <c r="D4628" s="3"/>
      <c r="E4628" s="3"/>
      <c r="V4628" s="6"/>
    </row>
    <row r="4629" spans="1:22">
      <c r="A4629" s="4"/>
      <c r="B4629" s="3"/>
      <c r="D4629" s="3"/>
      <c r="E4629" s="3"/>
      <c r="F4629" s="3"/>
      <c r="V4629" s="6"/>
    </row>
    <row r="4630" spans="1:22">
      <c r="A4630" s="4"/>
      <c r="B4630" s="3"/>
      <c r="D4630" s="3"/>
      <c r="F4630" s="3"/>
      <c r="V4630" s="6"/>
    </row>
    <row r="4631" spans="1:22">
      <c r="A4631" s="4"/>
      <c r="B4631" s="3"/>
      <c r="D4631" s="3"/>
      <c r="E4631" s="3"/>
      <c r="F4631" s="3"/>
      <c r="V4631" s="6"/>
    </row>
    <row r="4632" spans="1:22">
      <c r="A4632" s="4"/>
      <c r="B4632" s="3"/>
      <c r="D4632" s="3"/>
      <c r="E4632" s="3"/>
      <c r="F4632" s="3"/>
      <c r="V4632" s="6"/>
    </row>
    <row r="4633" spans="1:22">
      <c r="A4633" s="4"/>
      <c r="B4633" s="3"/>
      <c r="D4633" s="3"/>
      <c r="F4633" s="3"/>
      <c r="V4633" s="6"/>
    </row>
    <row r="4634" spans="1:22">
      <c r="A4634" s="4"/>
      <c r="B4634" s="3"/>
      <c r="E4634" s="3"/>
      <c r="F4634" s="3"/>
      <c r="V4634" s="6"/>
    </row>
    <row r="4635" spans="1:22">
      <c r="A4635" s="4"/>
      <c r="B4635" s="3"/>
      <c r="D4635" s="3"/>
      <c r="E4635" s="3"/>
      <c r="F4635" s="3"/>
      <c r="V4635" s="6"/>
    </row>
    <row r="4636" spans="1:22">
      <c r="A4636" s="4"/>
      <c r="B4636" s="3"/>
      <c r="D4636" s="3"/>
      <c r="F4636" s="3"/>
      <c r="V4636" s="6"/>
    </row>
    <row r="4637" spans="1:22">
      <c r="A4637" s="4"/>
      <c r="D4637" s="3"/>
      <c r="E4637" s="3"/>
      <c r="F4637" s="3"/>
      <c r="V4637" s="6"/>
    </row>
    <row r="4638" spans="1:22">
      <c r="A4638" s="4"/>
      <c r="B4638" s="3"/>
      <c r="D4638" s="3"/>
      <c r="E4638" s="3"/>
      <c r="F4638" s="3"/>
      <c r="V4638" s="6"/>
    </row>
    <row r="4639" spans="1:22">
      <c r="A4639" s="4"/>
      <c r="B4639" s="3"/>
      <c r="E4639" s="3"/>
      <c r="F4639" s="3"/>
      <c r="V4639" s="6"/>
    </row>
    <row r="4640" spans="1:22">
      <c r="A4640" s="4"/>
      <c r="B4640" s="3"/>
      <c r="D4640" s="3"/>
      <c r="E4640" s="3"/>
      <c r="V4640" s="6"/>
    </row>
    <row r="4641" spans="1:22">
      <c r="A4641" s="4"/>
      <c r="B4641" s="3"/>
      <c r="D4641" s="3"/>
      <c r="E4641" s="3"/>
      <c r="F4641" s="3"/>
      <c r="V4641" s="6"/>
    </row>
    <row r="4642" spans="1:22">
      <c r="A4642" s="4"/>
      <c r="B4642" s="3"/>
      <c r="D4642" s="3"/>
      <c r="E4642" s="3"/>
      <c r="F4642" s="3"/>
      <c r="V4642" s="6"/>
    </row>
    <row r="4643" spans="1:22">
      <c r="A4643" s="4"/>
      <c r="B4643" s="3"/>
      <c r="E4643" s="3"/>
      <c r="F4643" s="3"/>
      <c r="V4643" s="6"/>
    </row>
    <row r="4644" spans="1:22">
      <c r="A4644" s="4"/>
      <c r="B4644" s="3"/>
      <c r="D4644" s="3"/>
      <c r="E4644" s="3"/>
      <c r="F4644" s="3"/>
      <c r="V4644" s="6"/>
    </row>
    <row r="4645" spans="1:22">
      <c r="A4645" s="4"/>
      <c r="B4645" s="3"/>
      <c r="E4645" s="3"/>
      <c r="F4645" s="3"/>
      <c r="V4645" s="6"/>
    </row>
    <row r="4646" spans="1:22">
      <c r="A4646" s="4"/>
      <c r="B4646" s="3"/>
      <c r="D4646" s="3"/>
      <c r="E4646" s="3"/>
      <c r="F4646" s="3"/>
      <c r="V4646" s="6"/>
    </row>
    <row r="4647" spans="1:22">
      <c r="A4647" s="4"/>
      <c r="B4647" s="3"/>
      <c r="D4647" s="3"/>
      <c r="E4647" s="3"/>
      <c r="F4647" s="3"/>
      <c r="V4647" s="6"/>
    </row>
    <row r="4648" spans="1:22">
      <c r="A4648" s="4"/>
      <c r="B4648" s="3"/>
      <c r="D4648" s="3"/>
      <c r="E4648" s="3"/>
      <c r="F4648" s="3"/>
      <c r="V4648" s="6"/>
    </row>
    <row r="4649" spans="1:22">
      <c r="A4649" s="4"/>
      <c r="B4649" s="3"/>
      <c r="D4649" s="3"/>
      <c r="E4649" s="3"/>
      <c r="F4649" s="3"/>
      <c r="V4649" s="6"/>
    </row>
    <row r="4650" spans="1:22">
      <c r="A4650" s="4"/>
      <c r="B4650" s="3"/>
      <c r="D4650" s="3"/>
      <c r="E4650" s="3"/>
      <c r="V4650" s="6"/>
    </row>
    <row r="4651" spans="1:22">
      <c r="A4651" s="4"/>
      <c r="B4651" s="3"/>
      <c r="D4651" s="3"/>
      <c r="E4651" s="3"/>
      <c r="F4651" s="3"/>
      <c r="V4651" s="6"/>
    </row>
    <row r="4652" spans="1:22">
      <c r="A4652" s="4"/>
      <c r="B4652" s="3"/>
      <c r="D4652" s="3"/>
      <c r="E4652" s="3"/>
      <c r="F4652" s="3"/>
      <c r="V4652" s="6"/>
    </row>
    <row r="4653" spans="1:22">
      <c r="A4653" s="4"/>
      <c r="B4653" s="3"/>
      <c r="D4653" s="3"/>
      <c r="E4653" s="3"/>
      <c r="F4653" s="3"/>
      <c r="V4653" s="6"/>
    </row>
    <row r="4654" spans="1:22">
      <c r="A4654" s="4"/>
      <c r="B4654" s="3"/>
      <c r="D4654" s="3"/>
      <c r="E4654" s="3"/>
      <c r="F4654" s="3"/>
      <c r="V4654" s="6"/>
    </row>
    <row r="4655" spans="1:22">
      <c r="A4655" s="4"/>
      <c r="B4655" s="3"/>
      <c r="D4655" s="3"/>
      <c r="E4655" s="3"/>
      <c r="F4655" s="3"/>
      <c r="V4655" s="6"/>
    </row>
    <row r="4656" spans="1:22">
      <c r="A4656" s="4"/>
      <c r="B4656" s="3"/>
      <c r="D4656" s="3"/>
      <c r="E4656" s="3"/>
      <c r="F4656" s="3"/>
      <c r="V4656" s="6"/>
    </row>
    <row r="4657" spans="1:22">
      <c r="A4657" s="4"/>
      <c r="B4657" s="3"/>
      <c r="D4657" s="3"/>
      <c r="E4657" s="3"/>
      <c r="F4657" s="3"/>
      <c r="V4657" s="6"/>
    </row>
    <row r="4658" spans="1:22">
      <c r="A4658" s="4"/>
      <c r="B4658" s="3"/>
      <c r="D4658" s="3"/>
      <c r="E4658" s="3"/>
      <c r="F4658" s="3"/>
      <c r="V4658" s="6"/>
    </row>
    <row r="4659" spans="1:22">
      <c r="A4659" s="4"/>
      <c r="B4659" s="3"/>
      <c r="D4659" s="3"/>
      <c r="E4659" s="3"/>
      <c r="F4659" s="3"/>
      <c r="V4659" s="6"/>
    </row>
    <row r="4660" spans="1:22">
      <c r="A4660" s="4"/>
      <c r="B4660" s="3"/>
      <c r="D4660" s="3"/>
      <c r="E4660" s="3"/>
      <c r="F4660" s="3"/>
      <c r="V4660" s="6"/>
    </row>
    <row r="4661" spans="1:22">
      <c r="A4661" s="4"/>
      <c r="B4661" s="3"/>
      <c r="D4661" s="3"/>
      <c r="F4661" s="3"/>
      <c r="V4661" s="6"/>
    </row>
    <row r="4662" spans="1:22">
      <c r="A4662" s="4"/>
      <c r="B4662" s="3"/>
      <c r="D4662" s="3"/>
      <c r="E4662" s="3"/>
      <c r="V4662" s="6"/>
    </row>
    <row r="4663" spans="1:22">
      <c r="A4663" s="4"/>
      <c r="B4663" s="3"/>
      <c r="D4663" s="3"/>
      <c r="E4663" s="3"/>
      <c r="F4663" s="3"/>
      <c r="V4663" s="6"/>
    </row>
    <row r="4664" spans="1:22">
      <c r="A4664" s="4"/>
      <c r="B4664" s="3"/>
      <c r="D4664" s="3"/>
      <c r="E4664" s="3"/>
      <c r="F4664" s="3"/>
      <c r="V4664" s="6"/>
    </row>
    <row r="4665" spans="1:22">
      <c r="A4665" s="4"/>
      <c r="B4665" s="3"/>
      <c r="D4665" s="3"/>
      <c r="E4665" s="3"/>
      <c r="F4665" s="3"/>
      <c r="V4665" s="6"/>
    </row>
    <row r="4666" spans="1:22">
      <c r="A4666" s="4"/>
      <c r="B4666" s="3"/>
      <c r="D4666" s="3"/>
      <c r="E4666" s="3"/>
      <c r="V4666" s="6"/>
    </row>
    <row r="4667" spans="1:22">
      <c r="A4667" s="4"/>
      <c r="B4667" s="3"/>
      <c r="D4667" s="3"/>
      <c r="E4667" s="3"/>
      <c r="F4667" s="3"/>
      <c r="V4667" s="6"/>
    </row>
    <row r="4668" spans="1:22">
      <c r="A4668" s="4"/>
      <c r="B4668" s="3"/>
      <c r="D4668" s="3"/>
      <c r="E4668" s="3"/>
      <c r="F4668" s="3"/>
      <c r="V4668" s="6"/>
    </row>
    <row r="4669" spans="1:22">
      <c r="A4669" s="4"/>
      <c r="B4669" s="3"/>
      <c r="D4669" s="3"/>
      <c r="F4669" s="3"/>
      <c r="V4669" s="6"/>
    </row>
    <row r="4670" spans="1:22">
      <c r="A4670" s="4"/>
      <c r="B4670" s="3"/>
      <c r="D4670" s="3"/>
      <c r="E4670" s="3"/>
      <c r="F4670" s="3"/>
      <c r="V4670" s="6"/>
    </row>
    <row r="4671" spans="1:22">
      <c r="A4671" s="4"/>
      <c r="B4671" s="3"/>
      <c r="D4671" s="3"/>
      <c r="E4671" s="3"/>
      <c r="F4671" s="3"/>
      <c r="V4671" s="6"/>
    </row>
    <row r="4672" spans="1:22">
      <c r="A4672" s="4"/>
      <c r="B4672" s="3"/>
      <c r="D4672" s="3"/>
      <c r="E4672" s="3"/>
      <c r="F4672" s="3"/>
      <c r="V4672" s="6"/>
    </row>
    <row r="4673" spans="1:22">
      <c r="A4673" s="4"/>
      <c r="B4673" s="3"/>
      <c r="E4673" s="3"/>
      <c r="V4673" s="6"/>
    </row>
    <row r="4674" spans="1:22">
      <c r="A4674" s="4"/>
      <c r="B4674" s="3"/>
      <c r="E4674" s="3"/>
      <c r="V4674" s="6"/>
    </row>
    <row r="4675" spans="1:22">
      <c r="A4675" s="4"/>
      <c r="B4675" s="3"/>
      <c r="D4675" s="3"/>
      <c r="F4675" s="3"/>
      <c r="V4675" s="6"/>
    </row>
    <row r="4676" spans="1:22">
      <c r="A4676" s="4"/>
      <c r="B4676" s="3"/>
      <c r="D4676" s="3"/>
      <c r="E4676" s="3"/>
      <c r="F4676" s="3"/>
      <c r="V4676" s="6"/>
    </row>
    <row r="4677" spans="1:22">
      <c r="A4677" s="4"/>
      <c r="B4677" s="3"/>
      <c r="D4677" s="3"/>
      <c r="F4677" s="3"/>
      <c r="V4677" s="6"/>
    </row>
    <row r="4678" spans="1:22">
      <c r="A4678" s="4"/>
      <c r="B4678" s="3"/>
      <c r="E4678" s="3"/>
      <c r="F4678" s="3"/>
      <c r="V4678" s="6"/>
    </row>
    <row r="4679" spans="1:22">
      <c r="A4679" s="4"/>
      <c r="B4679" s="3"/>
      <c r="D4679" s="3"/>
      <c r="E4679" s="3"/>
      <c r="F4679" s="3"/>
      <c r="V4679" s="6"/>
    </row>
    <row r="4680" spans="1:22">
      <c r="A4680" s="4"/>
      <c r="B4680" s="3"/>
      <c r="E4680" s="3"/>
      <c r="F4680" s="3"/>
      <c r="V4680" s="6"/>
    </row>
    <row r="4681" spans="1:22">
      <c r="A4681" s="4"/>
      <c r="B4681" s="3"/>
      <c r="D4681" s="3"/>
      <c r="F4681" s="3"/>
      <c r="V4681" s="6"/>
    </row>
    <row r="4682" spans="1:22">
      <c r="A4682" s="4"/>
      <c r="B4682" s="3"/>
      <c r="D4682" s="3"/>
      <c r="E4682" s="3"/>
      <c r="F4682" s="3"/>
      <c r="V4682" s="6"/>
    </row>
    <row r="4683" spans="1:22">
      <c r="A4683" s="4"/>
      <c r="B4683" s="3"/>
      <c r="D4683" s="3"/>
      <c r="E4683" s="3"/>
      <c r="F4683" s="3"/>
      <c r="V4683" s="6"/>
    </row>
    <row r="4684" spans="1:22">
      <c r="A4684" s="4"/>
      <c r="B4684" s="3"/>
      <c r="D4684" s="3"/>
      <c r="E4684" s="3"/>
      <c r="F4684" s="3"/>
      <c r="V4684" s="6"/>
    </row>
    <row r="4685" spans="1:22">
      <c r="A4685" s="4"/>
      <c r="B4685" s="3"/>
      <c r="D4685" s="3"/>
      <c r="E4685" s="3"/>
      <c r="F4685" s="3"/>
      <c r="V4685" s="6"/>
    </row>
    <row r="4686" spans="1:22">
      <c r="A4686" s="4"/>
      <c r="B4686" s="3"/>
      <c r="E4686" s="3"/>
      <c r="F4686" s="3"/>
      <c r="V4686" s="6"/>
    </row>
    <row r="4687" spans="1:22">
      <c r="A4687" s="4"/>
      <c r="B4687" s="3"/>
      <c r="D4687" s="3"/>
      <c r="F4687" s="3"/>
      <c r="V4687" s="6"/>
    </row>
    <row r="4688" spans="1:22">
      <c r="A4688" s="4"/>
      <c r="B4688" s="3"/>
      <c r="D4688" s="3"/>
      <c r="V4688" s="6"/>
    </row>
    <row r="4689" spans="1:22">
      <c r="A4689" s="4"/>
      <c r="B4689" s="3"/>
      <c r="D4689" s="3"/>
      <c r="F4689" s="3"/>
      <c r="V4689" s="6"/>
    </row>
    <row r="4690" spans="1:22">
      <c r="A4690" s="4"/>
      <c r="B4690" s="3"/>
      <c r="D4690" s="3"/>
      <c r="E4690" s="3"/>
      <c r="F4690" s="3"/>
      <c r="V4690" s="6"/>
    </row>
    <row r="4691" spans="1:22">
      <c r="A4691" s="4"/>
      <c r="B4691" s="3"/>
      <c r="D4691" s="3"/>
      <c r="E4691" s="3"/>
      <c r="F4691" s="3"/>
      <c r="V4691" s="6"/>
    </row>
    <row r="4692" spans="1:22">
      <c r="A4692" s="4"/>
      <c r="B4692" s="3"/>
      <c r="D4692" s="3"/>
      <c r="E4692" s="3"/>
      <c r="F4692" s="3"/>
      <c r="V4692" s="6"/>
    </row>
    <row r="4693" spans="1:22">
      <c r="A4693" s="4"/>
      <c r="B4693" s="3"/>
      <c r="E4693" s="3"/>
      <c r="F4693" s="3"/>
      <c r="V4693" s="6"/>
    </row>
    <row r="4694" spans="1:22">
      <c r="A4694" s="4"/>
      <c r="B4694" s="3"/>
      <c r="D4694" s="3"/>
      <c r="E4694" s="3"/>
      <c r="F4694" s="3"/>
      <c r="V4694" s="6"/>
    </row>
    <row r="4695" spans="1:22">
      <c r="A4695" s="4"/>
      <c r="B4695" s="3"/>
      <c r="D4695" s="3"/>
      <c r="E4695" s="3"/>
      <c r="F4695" s="3"/>
      <c r="V4695" s="6"/>
    </row>
    <row r="4696" spans="1:22">
      <c r="A4696" s="4"/>
      <c r="B4696" s="3"/>
      <c r="D4696" s="3"/>
      <c r="E4696" s="3"/>
      <c r="F4696" s="3"/>
      <c r="V4696" s="6"/>
    </row>
    <row r="4697" spans="1:22">
      <c r="A4697" s="4"/>
      <c r="B4697" s="3"/>
      <c r="D4697" s="3"/>
      <c r="E4697" s="3"/>
      <c r="F4697" s="3"/>
      <c r="V4697" s="6"/>
    </row>
    <row r="4698" spans="1:22">
      <c r="A4698" s="4"/>
      <c r="B4698" s="3"/>
      <c r="D4698" s="3"/>
      <c r="E4698" s="3"/>
      <c r="F4698" s="3"/>
      <c r="V4698" s="6"/>
    </row>
    <row r="4699" spans="1:22">
      <c r="A4699" s="4"/>
      <c r="B4699" s="3"/>
      <c r="D4699" s="3"/>
      <c r="E4699" s="3"/>
      <c r="F4699" s="3"/>
      <c r="V4699" s="6"/>
    </row>
    <row r="4700" spans="1:22">
      <c r="A4700" s="4"/>
      <c r="B4700" s="3"/>
      <c r="D4700" s="3"/>
      <c r="E4700" s="3"/>
      <c r="F4700" s="3"/>
      <c r="V4700" s="6"/>
    </row>
    <row r="4701" spans="1:22">
      <c r="A4701" s="4"/>
      <c r="B4701" s="3"/>
      <c r="D4701" s="3"/>
      <c r="E4701" s="3"/>
      <c r="F4701" s="3"/>
      <c r="V4701" s="6"/>
    </row>
    <row r="4702" spans="1:22">
      <c r="A4702" s="4"/>
      <c r="B4702" s="3"/>
      <c r="D4702" s="3"/>
      <c r="E4702" s="3"/>
      <c r="F4702" s="3"/>
      <c r="V4702" s="6"/>
    </row>
    <row r="4703" spans="1:22">
      <c r="A4703" s="4"/>
      <c r="B4703" s="3"/>
      <c r="D4703" s="3"/>
      <c r="E4703" s="3"/>
      <c r="F4703" s="3"/>
      <c r="V4703" s="6"/>
    </row>
    <row r="4704" spans="1:22" ht="15">
      <c r="A4704" s="8"/>
      <c r="B4704" s="7"/>
      <c r="C4704" s="7"/>
      <c r="D4704" s="9"/>
      <c r="E4704" s="9"/>
      <c r="F4704" s="9"/>
      <c r="G4704" s="7"/>
      <c r="H4704" s="7"/>
      <c r="V4704" s="6"/>
    </row>
    <row r="4705" spans="1:22" ht="15">
      <c r="A4705" s="8"/>
      <c r="B4705" s="9"/>
      <c r="C4705" s="7"/>
      <c r="D4705" s="9"/>
      <c r="E4705" s="9"/>
      <c r="F4705" s="9"/>
      <c r="G4705" s="7"/>
      <c r="H4705" s="7"/>
      <c r="V4705" s="6"/>
    </row>
    <row r="4706" spans="1:22" ht="15">
      <c r="A4706" s="8"/>
      <c r="B4706" s="9"/>
      <c r="C4706" s="7"/>
      <c r="D4706" s="9"/>
      <c r="E4706" s="9"/>
      <c r="F4706" s="9"/>
      <c r="G4706" s="7"/>
      <c r="H4706" s="7"/>
      <c r="V4706" s="6"/>
    </row>
    <row r="4707" spans="1:22" ht="15">
      <c r="A4707" s="8"/>
      <c r="B4707" s="9"/>
      <c r="C4707" s="7"/>
      <c r="D4707" s="9"/>
      <c r="E4707" s="9"/>
      <c r="F4707" s="9"/>
      <c r="G4707" s="7"/>
      <c r="H4707" s="7"/>
      <c r="V4707" s="6"/>
    </row>
    <row r="4708" spans="1:22" ht="15">
      <c r="A4708" s="8"/>
      <c r="B4708" s="9"/>
      <c r="C4708" s="7"/>
      <c r="D4708" s="9"/>
      <c r="E4708" s="9"/>
      <c r="F4708" s="7"/>
      <c r="G4708" s="7"/>
      <c r="H4708" s="7"/>
      <c r="V4708" s="6"/>
    </row>
    <row r="4709" spans="1:22" ht="15">
      <c r="A4709" s="8"/>
      <c r="B4709" s="7"/>
      <c r="C4709" s="7"/>
      <c r="D4709" s="9"/>
      <c r="E4709" s="9"/>
      <c r="F4709" s="9"/>
      <c r="G4709" s="7"/>
      <c r="H4709" s="7"/>
      <c r="V4709" s="6"/>
    </row>
    <row r="4710" spans="1:22" ht="15">
      <c r="A4710" s="8"/>
      <c r="B4710" s="9"/>
      <c r="C4710" s="7"/>
      <c r="D4710" s="9"/>
      <c r="E4710" s="9"/>
      <c r="F4710" s="9"/>
      <c r="G4710" s="7"/>
      <c r="H4710" s="7"/>
      <c r="V4710" s="6"/>
    </row>
    <row r="4711" spans="1:22" ht="15">
      <c r="A4711" s="8"/>
      <c r="B4711" s="9"/>
      <c r="C4711" s="7"/>
      <c r="D4711" s="7"/>
      <c r="E4711" s="9"/>
      <c r="F4711" s="9"/>
      <c r="G4711" s="7"/>
      <c r="H4711" s="7"/>
      <c r="V4711" s="6"/>
    </row>
    <row r="4712" spans="1:22" ht="15">
      <c r="A4712" s="8"/>
      <c r="B4712" s="9"/>
      <c r="C4712" s="7"/>
      <c r="D4712" s="9"/>
      <c r="E4712" s="9"/>
      <c r="F4712" s="9"/>
      <c r="G4712" s="7"/>
      <c r="H4712" s="7"/>
      <c r="V4712" s="6"/>
    </row>
    <row r="4713" spans="1:22" ht="15">
      <c r="A4713" s="8"/>
      <c r="B4713" s="9"/>
      <c r="C4713" s="7"/>
      <c r="D4713" s="9"/>
      <c r="E4713" s="9"/>
      <c r="F4713" s="9"/>
      <c r="G4713" s="7"/>
      <c r="H4713" s="7"/>
      <c r="V4713" s="6"/>
    </row>
    <row r="4714" spans="1:22" ht="15">
      <c r="A4714" s="8"/>
      <c r="B4714" s="7"/>
      <c r="C4714" s="7"/>
      <c r="D4714" s="9"/>
      <c r="E4714" s="9"/>
      <c r="F4714" s="9"/>
      <c r="G4714" s="7"/>
      <c r="H4714" s="7"/>
      <c r="V4714" s="6"/>
    </row>
    <row r="4715" spans="1:22" ht="15">
      <c r="A4715" s="8"/>
      <c r="B4715" s="7"/>
      <c r="C4715" s="7"/>
      <c r="D4715" s="9"/>
      <c r="E4715" s="9"/>
      <c r="F4715" s="9"/>
      <c r="G4715" s="7"/>
      <c r="H4715" s="7"/>
      <c r="V4715" s="6"/>
    </row>
    <row r="4716" spans="1:22" ht="15">
      <c r="A4716" s="8"/>
      <c r="B4716" s="7"/>
      <c r="C4716" s="7"/>
      <c r="D4716" s="9"/>
      <c r="E4716" s="9"/>
      <c r="F4716" s="9"/>
      <c r="G4716" s="7"/>
      <c r="H4716" s="7"/>
      <c r="V4716" s="6"/>
    </row>
    <row r="4717" spans="1:22" ht="15">
      <c r="A4717" s="8"/>
      <c r="B4717" s="9"/>
      <c r="C4717" s="7"/>
      <c r="D4717" s="9"/>
      <c r="E4717" s="9"/>
      <c r="F4717" s="9"/>
      <c r="G4717" s="7"/>
      <c r="H4717" s="7"/>
      <c r="V4717" s="6"/>
    </row>
    <row r="4718" spans="1:22" ht="15">
      <c r="A4718" s="8"/>
      <c r="B4718" s="9"/>
      <c r="C4718" s="7"/>
      <c r="D4718" s="9"/>
      <c r="E4718" s="9"/>
      <c r="F4718" s="9"/>
      <c r="G4718" s="7"/>
      <c r="H4718" s="7"/>
      <c r="V4718" s="6"/>
    </row>
    <row r="4719" spans="1:22" ht="15">
      <c r="A4719" s="8"/>
      <c r="B4719" s="7"/>
      <c r="C4719" s="7"/>
      <c r="D4719" s="9"/>
      <c r="E4719" s="9"/>
      <c r="F4719" s="9"/>
      <c r="G4719" s="7"/>
      <c r="H4719" s="7"/>
      <c r="V4719" s="6"/>
    </row>
    <row r="4720" spans="1:22" ht="15">
      <c r="A4720" s="8"/>
      <c r="B4720" s="9"/>
      <c r="C4720" s="7"/>
      <c r="D4720" s="9"/>
      <c r="E4720" s="9"/>
      <c r="F4720" s="9"/>
      <c r="G4720" s="7"/>
      <c r="H4720" s="7"/>
      <c r="V4720" s="6"/>
    </row>
    <row r="4721" spans="1:22" ht="15">
      <c r="A4721" s="8"/>
      <c r="B4721" s="9"/>
      <c r="C4721" s="7"/>
      <c r="D4721" s="9"/>
      <c r="E4721" s="9"/>
      <c r="F4721" s="9"/>
      <c r="G4721" s="7"/>
      <c r="H4721" s="7"/>
      <c r="V4721" s="6"/>
    </row>
    <row r="4722" spans="1:22" ht="15">
      <c r="A4722" s="8"/>
      <c r="B4722" s="9"/>
      <c r="C4722" s="7"/>
      <c r="D4722" s="9"/>
      <c r="E4722" s="9"/>
      <c r="F4722" s="9"/>
      <c r="G4722" s="7"/>
      <c r="H4722" s="7"/>
      <c r="V4722" s="6"/>
    </row>
    <row r="4723" spans="1:22" ht="15">
      <c r="A4723" s="8"/>
      <c r="B4723" s="9"/>
      <c r="C4723" s="7"/>
      <c r="D4723" s="9"/>
      <c r="E4723" s="9"/>
      <c r="F4723" s="9"/>
      <c r="G4723" s="7"/>
      <c r="H4723" s="7"/>
      <c r="V4723" s="6"/>
    </row>
    <row r="4724" spans="1:22" ht="15">
      <c r="A4724" s="8"/>
      <c r="B4724" s="9"/>
      <c r="C4724" s="7"/>
      <c r="D4724" s="9"/>
      <c r="E4724" s="9"/>
      <c r="F4724" s="9"/>
      <c r="G4724" s="7"/>
      <c r="H4724" s="7"/>
      <c r="V4724" s="6"/>
    </row>
    <row r="4725" spans="1:22" ht="15">
      <c r="A4725" s="8"/>
      <c r="B4725" s="9"/>
      <c r="C4725" s="7"/>
      <c r="D4725" s="9"/>
      <c r="E4725" s="9"/>
      <c r="F4725" s="7"/>
      <c r="G4725" s="7"/>
      <c r="H4725" s="7"/>
      <c r="V4725" s="6"/>
    </row>
    <row r="4726" spans="1:22" ht="15">
      <c r="A4726" s="8"/>
      <c r="B4726" s="9"/>
      <c r="C4726" s="7"/>
      <c r="D4726" s="9"/>
      <c r="E4726" s="9"/>
      <c r="F4726" s="9"/>
      <c r="G4726" s="7"/>
      <c r="H4726" s="7"/>
      <c r="V4726" s="6"/>
    </row>
    <row r="4727" spans="1:22" ht="15">
      <c r="A4727" s="8"/>
      <c r="B4727" s="9"/>
      <c r="C4727" s="7"/>
      <c r="D4727" s="9"/>
      <c r="E4727" s="9"/>
      <c r="F4727" s="9"/>
      <c r="G4727" s="7"/>
      <c r="H4727" s="7"/>
      <c r="V4727" s="6"/>
    </row>
    <row r="4728" spans="1:22" ht="15">
      <c r="A4728" s="8"/>
      <c r="B4728" s="9"/>
      <c r="C4728" s="7"/>
      <c r="D4728" s="9"/>
      <c r="E4728" s="9"/>
      <c r="F4728" s="9"/>
      <c r="G4728" s="7"/>
      <c r="H4728" s="7"/>
      <c r="V4728" s="6"/>
    </row>
    <row r="4729" spans="1:22" ht="15">
      <c r="A4729" s="8"/>
      <c r="B4729" s="9"/>
      <c r="C4729" s="7"/>
      <c r="D4729" s="9"/>
      <c r="E4729" s="9"/>
      <c r="F4729" s="9"/>
      <c r="G4729" s="7"/>
      <c r="H4729" s="7"/>
      <c r="V4729" s="6"/>
    </row>
    <row r="4730" spans="1:22" ht="15">
      <c r="A4730" s="8"/>
      <c r="B4730" s="7"/>
      <c r="C4730" s="7"/>
      <c r="D4730" s="9"/>
      <c r="E4730" s="9"/>
      <c r="F4730" s="9"/>
      <c r="G4730" s="7"/>
      <c r="H4730" s="7"/>
      <c r="V4730" s="6"/>
    </row>
    <row r="4731" spans="1:22" ht="15">
      <c r="A4731" s="8"/>
      <c r="B4731" s="9"/>
      <c r="C4731" s="7"/>
      <c r="D4731" s="9"/>
      <c r="E4731" s="9"/>
      <c r="F4731" s="9"/>
      <c r="G4731" s="7"/>
      <c r="H4731" s="7"/>
      <c r="V4731" s="6"/>
    </row>
    <row r="4732" spans="1:22" ht="15">
      <c r="A4732" s="8"/>
      <c r="B4732" s="9"/>
      <c r="C4732" s="7"/>
      <c r="D4732" s="9"/>
      <c r="E4732" s="9"/>
      <c r="F4732" s="9"/>
      <c r="G4732" s="7"/>
      <c r="H4732" s="7"/>
      <c r="V4732" s="6"/>
    </row>
    <row r="4733" spans="1:22" ht="15">
      <c r="A4733" s="8"/>
      <c r="B4733" s="9"/>
      <c r="C4733" s="7"/>
      <c r="D4733" s="7"/>
      <c r="E4733" s="9"/>
      <c r="F4733" s="9"/>
      <c r="G4733" s="7"/>
      <c r="H4733" s="7"/>
      <c r="V4733" s="6"/>
    </row>
    <row r="4734" spans="1:22" ht="15">
      <c r="A4734" s="8"/>
      <c r="B4734" s="9"/>
      <c r="C4734" s="7"/>
      <c r="D4734" s="9"/>
      <c r="E4734" s="9"/>
      <c r="F4734" s="7"/>
      <c r="G4734" s="7"/>
      <c r="H4734" s="7"/>
      <c r="V4734" s="6"/>
    </row>
    <row r="4735" spans="1:22" ht="15">
      <c r="A4735" s="8"/>
      <c r="B4735" s="9"/>
      <c r="C4735" s="7"/>
      <c r="D4735" s="9"/>
      <c r="E4735" s="9"/>
      <c r="F4735" s="9"/>
      <c r="G4735" s="7"/>
      <c r="H4735" s="7"/>
      <c r="V4735" s="6"/>
    </row>
    <row r="4736" spans="1:22" ht="15">
      <c r="A4736" s="8"/>
      <c r="B4736" s="9"/>
      <c r="C4736" s="7"/>
      <c r="D4736" s="9"/>
      <c r="E4736" s="9"/>
      <c r="F4736" s="9"/>
      <c r="G4736" s="7"/>
      <c r="H4736" s="7"/>
      <c r="V4736" s="6"/>
    </row>
    <row r="4737" spans="1:22" ht="15">
      <c r="A4737" s="8"/>
      <c r="B4737" s="9"/>
      <c r="C4737" s="7"/>
      <c r="D4737" s="9"/>
      <c r="E4737" s="9"/>
      <c r="F4737" s="9"/>
      <c r="G4737" s="7"/>
      <c r="H4737" s="7"/>
      <c r="V4737" s="6"/>
    </row>
    <row r="4738" spans="1:22" ht="15">
      <c r="A4738" s="8"/>
      <c r="B4738" s="9"/>
      <c r="C4738" s="7"/>
      <c r="D4738" s="9"/>
      <c r="E4738" s="9"/>
      <c r="F4738" s="9"/>
      <c r="G4738" s="7"/>
      <c r="H4738" s="7"/>
      <c r="V4738" s="6"/>
    </row>
    <row r="4739" spans="1:22" ht="15">
      <c r="A4739" s="8"/>
      <c r="B4739" s="9"/>
      <c r="C4739" s="7"/>
      <c r="D4739" s="9"/>
      <c r="E4739" s="9"/>
      <c r="F4739" s="9"/>
      <c r="G4739" s="7"/>
      <c r="H4739" s="7"/>
      <c r="V4739" s="6"/>
    </row>
    <row r="4740" spans="1:22" ht="15">
      <c r="A4740" s="8"/>
      <c r="B4740" s="7"/>
      <c r="C4740" s="7"/>
      <c r="D4740" s="9"/>
      <c r="E4740" s="9"/>
      <c r="F4740" s="9"/>
      <c r="G4740" s="7"/>
      <c r="H4740" s="7"/>
      <c r="V4740" s="6"/>
    </row>
    <row r="4741" spans="1:22" ht="15">
      <c r="A4741" s="8"/>
      <c r="B4741" s="9"/>
      <c r="C4741" s="7"/>
      <c r="D4741" s="9"/>
      <c r="E4741" s="9"/>
      <c r="F4741" s="9"/>
      <c r="G4741" s="7"/>
      <c r="H4741" s="7"/>
      <c r="V4741" s="6"/>
    </row>
    <row r="4742" spans="1:22" ht="15">
      <c r="A4742" s="8"/>
      <c r="B4742" s="9"/>
      <c r="C4742" s="7"/>
      <c r="D4742" s="7"/>
      <c r="E4742" s="9"/>
      <c r="F4742" s="9"/>
      <c r="G4742" s="7"/>
      <c r="H4742" s="7"/>
      <c r="V4742" s="6"/>
    </row>
    <row r="4743" spans="1:22" ht="15">
      <c r="A4743" s="8"/>
      <c r="B4743" s="9"/>
      <c r="C4743" s="7"/>
      <c r="D4743" s="7"/>
      <c r="E4743" s="9"/>
      <c r="F4743" s="9"/>
      <c r="G4743" s="7"/>
      <c r="H4743" s="7"/>
      <c r="V4743" s="6"/>
    </row>
    <row r="4744" spans="1:22" ht="15">
      <c r="A4744" s="8"/>
      <c r="B4744" s="9"/>
      <c r="C4744" s="7"/>
      <c r="D4744" s="9"/>
      <c r="E4744" s="9"/>
      <c r="F4744" s="9"/>
      <c r="G4744" s="7"/>
      <c r="H4744" s="7"/>
      <c r="V4744" s="6"/>
    </row>
    <row r="4745" spans="1:22" ht="15">
      <c r="A4745" s="8"/>
      <c r="B4745" s="9"/>
      <c r="C4745" s="7"/>
      <c r="D4745" s="9"/>
      <c r="E4745" s="9"/>
      <c r="F4745" s="9"/>
      <c r="G4745" s="7"/>
      <c r="H4745" s="7"/>
      <c r="V4745" s="6"/>
    </row>
    <row r="4746" spans="1:22" ht="15">
      <c r="A4746" s="8"/>
      <c r="B4746" s="9"/>
      <c r="C4746" s="7"/>
      <c r="D4746" s="9"/>
      <c r="E4746" s="9"/>
      <c r="F4746" s="9"/>
      <c r="G4746" s="7"/>
      <c r="H4746" s="7"/>
      <c r="V4746" s="6"/>
    </row>
    <row r="4747" spans="1:22" ht="15">
      <c r="A4747" s="8"/>
      <c r="B4747" s="9"/>
      <c r="C4747" s="7"/>
      <c r="D4747" s="9"/>
      <c r="E4747" s="9"/>
      <c r="F4747" s="9"/>
      <c r="G4747" s="7"/>
      <c r="H4747" s="7"/>
      <c r="V4747" s="6"/>
    </row>
    <row r="4748" spans="1:22" ht="15">
      <c r="A4748" s="8"/>
      <c r="B4748" s="9"/>
      <c r="C4748" s="7"/>
      <c r="D4748" s="9"/>
      <c r="E4748" s="9"/>
      <c r="F4748" s="9"/>
      <c r="G4748" s="7"/>
      <c r="H4748" s="7"/>
      <c r="V4748" s="6"/>
    </row>
    <row r="4749" spans="1:22" ht="15">
      <c r="A4749" s="8"/>
      <c r="B4749" s="9"/>
      <c r="C4749" s="7"/>
      <c r="D4749" s="9"/>
      <c r="E4749" s="9"/>
      <c r="F4749" s="9"/>
      <c r="G4749" s="7"/>
      <c r="H4749" s="7"/>
      <c r="V4749" s="6"/>
    </row>
    <row r="4750" spans="1:22" ht="15">
      <c r="A4750" s="8"/>
      <c r="B4750" s="9"/>
      <c r="C4750" s="7"/>
      <c r="D4750" s="9"/>
      <c r="E4750" s="7"/>
      <c r="F4750" s="9"/>
      <c r="G4750" s="7"/>
      <c r="H4750" s="7"/>
      <c r="V4750" s="6"/>
    </row>
    <row r="4751" spans="1:22" ht="15">
      <c r="A4751" s="8"/>
      <c r="B4751" s="9"/>
      <c r="C4751" s="7"/>
      <c r="D4751" s="9"/>
      <c r="E4751" s="9"/>
      <c r="F4751" s="9"/>
      <c r="G4751" s="7"/>
      <c r="H4751" s="7"/>
      <c r="V4751" s="6"/>
    </row>
    <row r="4752" spans="1:22" ht="15">
      <c r="A4752" s="8"/>
      <c r="B4752" s="9"/>
      <c r="C4752" s="7"/>
      <c r="D4752" s="9"/>
      <c r="E4752" s="9"/>
      <c r="F4752" s="9"/>
      <c r="G4752" s="7"/>
      <c r="H4752" s="7"/>
      <c r="V4752" s="6"/>
    </row>
    <row r="4753" spans="1:22" ht="15">
      <c r="A4753" s="8"/>
      <c r="B4753" s="9"/>
      <c r="C4753" s="7"/>
      <c r="D4753" s="9"/>
      <c r="E4753" s="9"/>
      <c r="F4753" s="9"/>
      <c r="G4753" s="7"/>
      <c r="H4753" s="7"/>
      <c r="V4753" s="6"/>
    </row>
    <row r="4754" spans="1:22" ht="15">
      <c r="A4754" s="8"/>
      <c r="B4754" s="9"/>
      <c r="C4754" s="7"/>
      <c r="D4754" s="9"/>
      <c r="E4754" s="9"/>
      <c r="F4754" s="7"/>
      <c r="G4754" s="7"/>
      <c r="H4754" s="7"/>
      <c r="V4754" s="6"/>
    </row>
    <row r="4755" spans="1:22" ht="15">
      <c r="A4755" s="8"/>
      <c r="B4755" s="9"/>
      <c r="C4755" s="7"/>
      <c r="D4755" s="9"/>
      <c r="E4755" s="9"/>
      <c r="F4755" s="9"/>
      <c r="G4755" s="7"/>
      <c r="H4755" s="7"/>
      <c r="V4755" s="6"/>
    </row>
    <row r="4756" spans="1:22" ht="15">
      <c r="A4756" s="8"/>
      <c r="B4756" s="9"/>
      <c r="C4756" s="7"/>
      <c r="D4756" s="9"/>
      <c r="E4756" s="9"/>
      <c r="F4756" s="9"/>
      <c r="G4756" s="7"/>
      <c r="H4756" s="7"/>
      <c r="V4756" s="6"/>
    </row>
    <row r="4757" spans="1:22" ht="15">
      <c r="A4757" s="8"/>
      <c r="B4757" s="9"/>
      <c r="C4757" s="7"/>
      <c r="D4757" s="9"/>
      <c r="E4757" s="9"/>
      <c r="F4757" s="7"/>
      <c r="G4757" s="7"/>
      <c r="H4757" s="7"/>
      <c r="V4757" s="6"/>
    </row>
    <row r="4758" spans="1:22" ht="15">
      <c r="A4758" s="8"/>
      <c r="B4758" s="9"/>
      <c r="C4758" s="7"/>
      <c r="D4758" s="9"/>
      <c r="E4758" s="9"/>
      <c r="F4758" s="9"/>
      <c r="G4758" s="7"/>
      <c r="H4758" s="7"/>
      <c r="V4758" s="6"/>
    </row>
    <row r="4759" spans="1:22" ht="15">
      <c r="A4759" s="8"/>
      <c r="B4759" s="7"/>
      <c r="C4759" s="7"/>
      <c r="D4759" s="9"/>
      <c r="E4759" s="9"/>
      <c r="F4759" s="9"/>
      <c r="G4759" s="7"/>
      <c r="H4759" s="7"/>
      <c r="V4759" s="6"/>
    </row>
    <row r="4760" spans="1:22" ht="15">
      <c r="A4760" s="8"/>
      <c r="B4760" s="9"/>
      <c r="C4760" s="7"/>
      <c r="D4760" s="9"/>
      <c r="E4760" s="9"/>
      <c r="F4760" s="9"/>
      <c r="G4760" s="7"/>
      <c r="H4760" s="7"/>
      <c r="V4760" s="6"/>
    </row>
    <row r="4761" spans="1:22" ht="15">
      <c r="A4761" s="8"/>
      <c r="B4761" s="9"/>
      <c r="C4761" s="7"/>
      <c r="D4761" s="9"/>
      <c r="E4761" s="9"/>
      <c r="F4761" s="9"/>
      <c r="G4761" s="7"/>
      <c r="H4761" s="7"/>
      <c r="V4761" s="6"/>
    </row>
    <row r="4762" spans="1:22" ht="15">
      <c r="A4762" s="8"/>
      <c r="B4762" s="9"/>
      <c r="C4762" s="7"/>
      <c r="D4762" s="9"/>
      <c r="E4762" s="9"/>
      <c r="F4762" s="9"/>
      <c r="G4762" s="7"/>
      <c r="H4762" s="7"/>
      <c r="V4762" s="6"/>
    </row>
    <row r="4763" spans="1:22" ht="15">
      <c r="A4763" s="8"/>
      <c r="B4763" s="9"/>
      <c r="C4763" s="7"/>
      <c r="D4763" s="9"/>
      <c r="E4763" s="9"/>
      <c r="F4763" s="9"/>
      <c r="G4763" s="7"/>
      <c r="H4763" s="7"/>
      <c r="V4763" s="6"/>
    </row>
    <row r="4764" spans="1:22" ht="15">
      <c r="A4764" s="8"/>
      <c r="B4764" s="9"/>
      <c r="C4764" s="7"/>
      <c r="D4764" s="7"/>
      <c r="E4764" s="9"/>
      <c r="F4764" s="9"/>
      <c r="G4764" s="7"/>
      <c r="H4764" s="7"/>
      <c r="V4764" s="6"/>
    </row>
    <row r="4765" spans="1:22" ht="15">
      <c r="A4765" s="8"/>
      <c r="B4765" s="9"/>
      <c r="C4765" s="7"/>
      <c r="D4765" s="9"/>
      <c r="E4765" s="9"/>
      <c r="F4765" s="9"/>
      <c r="G4765" s="7"/>
      <c r="H4765" s="7"/>
      <c r="V4765" s="6"/>
    </row>
    <row r="4766" spans="1:22" ht="15">
      <c r="A4766" s="8"/>
      <c r="B4766" s="9"/>
      <c r="C4766" s="7"/>
      <c r="D4766" s="9"/>
      <c r="E4766" s="7"/>
      <c r="F4766" s="9"/>
      <c r="G4766" s="7"/>
      <c r="H4766" s="7"/>
      <c r="V4766" s="6"/>
    </row>
    <row r="4767" spans="1:22" ht="15">
      <c r="A4767" s="8"/>
      <c r="B4767" s="9"/>
      <c r="C4767" s="7"/>
      <c r="D4767" s="9"/>
      <c r="E4767" s="9"/>
      <c r="F4767" s="9"/>
      <c r="G4767" s="7"/>
      <c r="H4767" s="7"/>
      <c r="V4767" s="6"/>
    </row>
    <row r="4768" spans="1:22" ht="15">
      <c r="A4768" s="8"/>
      <c r="B4768" s="9"/>
      <c r="C4768" s="7"/>
      <c r="D4768" s="9"/>
      <c r="E4768" s="9"/>
      <c r="F4768" s="9"/>
      <c r="G4768" s="7"/>
      <c r="H4768" s="7"/>
      <c r="V4768" s="6"/>
    </row>
    <row r="4769" spans="1:22" ht="15">
      <c r="A4769" s="8"/>
      <c r="B4769" s="9"/>
      <c r="C4769" s="7"/>
      <c r="D4769" s="9"/>
      <c r="E4769" s="9"/>
      <c r="F4769" s="9"/>
      <c r="G4769" s="7"/>
      <c r="H4769" s="7"/>
      <c r="V4769" s="6"/>
    </row>
    <row r="4770" spans="1:22" ht="15">
      <c r="A4770" s="8"/>
      <c r="B4770" s="9"/>
      <c r="C4770" s="7"/>
      <c r="D4770" s="9"/>
      <c r="E4770" s="9"/>
      <c r="F4770" s="9"/>
      <c r="G4770" s="7"/>
      <c r="H4770" s="7"/>
      <c r="V4770" s="6"/>
    </row>
    <row r="4771" spans="1:22" ht="15">
      <c r="A4771" s="8"/>
      <c r="B4771" s="9"/>
      <c r="C4771" s="7"/>
      <c r="D4771" s="9"/>
      <c r="E4771" s="9"/>
      <c r="F4771" s="9"/>
      <c r="G4771" s="7"/>
      <c r="H4771" s="7"/>
      <c r="V4771" s="6"/>
    </row>
    <row r="4772" spans="1:22" ht="15">
      <c r="A4772" s="8"/>
      <c r="B4772" s="9"/>
      <c r="C4772" s="7"/>
      <c r="D4772" s="9"/>
      <c r="E4772" s="9"/>
      <c r="F4772" s="9"/>
      <c r="G4772" s="7"/>
      <c r="H4772" s="7"/>
      <c r="V4772" s="6"/>
    </row>
    <row r="4773" spans="1:22" ht="15">
      <c r="A4773" s="8"/>
      <c r="B4773" s="7"/>
      <c r="C4773" s="7"/>
      <c r="D4773" s="9"/>
      <c r="E4773" s="9"/>
      <c r="F4773" s="9"/>
      <c r="G4773" s="7"/>
      <c r="H4773" s="7"/>
      <c r="V4773" s="6"/>
    </row>
    <row r="4774" spans="1:22" ht="15">
      <c r="A4774" s="8"/>
      <c r="B4774" s="9"/>
      <c r="C4774" s="7"/>
      <c r="D4774" s="9"/>
      <c r="E4774" s="9"/>
      <c r="F4774" s="9"/>
      <c r="G4774" s="7"/>
      <c r="H4774" s="7"/>
      <c r="V4774" s="6"/>
    </row>
    <row r="4775" spans="1:22" ht="15">
      <c r="A4775" s="8"/>
      <c r="B4775" s="9"/>
      <c r="C4775" s="7"/>
      <c r="D4775" s="9"/>
      <c r="E4775" s="9"/>
      <c r="F4775" s="9"/>
      <c r="G4775" s="7"/>
      <c r="H4775" s="7"/>
      <c r="V4775" s="6"/>
    </row>
    <row r="4776" spans="1:22" ht="15">
      <c r="A4776" s="8"/>
      <c r="B4776" s="9"/>
      <c r="C4776" s="7"/>
      <c r="D4776" s="9"/>
      <c r="E4776" s="9"/>
      <c r="F4776" s="9"/>
      <c r="G4776" s="7"/>
      <c r="H4776" s="7"/>
      <c r="V4776" s="6"/>
    </row>
    <row r="4777" spans="1:22" ht="15">
      <c r="A4777" s="8"/>
      <c r="B4777" s="9"/>
      <c r="C4777" s="7"/>
      <c r="D4777" s="9"/>
      <c r="E4777" s="9"/>
      <c r="F4777" s="9"/>
      <c r="G4777" s="7"/>
      <c r="H4777" s="7"/>
      <c r="V4777" s="6"/>
    </row>
    <row r="4778" spans="1:22" ht="15">
      <c r="A4778" s="8"/>
      <c r="B4778" s="9"/>
      <c r="C4778" s="7"/>
      <c r="D4778" s="9"/>
      <c r="E4778" s="9"/>
      <c r="F4778" s="9"/>
      <c r="G4778" s="7"/>
      <c r="H4778" s="7"/>
      <c r="V4778" s="6"/>
    </row>
    <row r="4779" spans="1:22" ht="15">
      <c r="A4779" s="8"/>
      <c r="B4779" s="9"/>
      <c r="C4779" s="7"/>
      <c r="D4779" s="9"/>
      <c r="E4779" s="9"/>
      <c r="F4779" s="9"/>
      <c r="G4779" s="7"/>
      <c r="H4779" s="7"/>
      <c r="V4779" s="6"/>
    </row>
    <row r="4780" spans="1:22" ht="15">
      <c r="A4780" s="8"/>
      <c r="B4780" s="9"/>
      <c r="C4780" s="7"/>
      <c r="D4780" s="9"/>
      <c r="E4780" s="9"/>
      <c r="F4780" s="9"/>
      <c r="G4780" s="7"/>
      <c r="H4780" s="7"/>
      <c r="V4780" s="6"/>
    </row>
    <row r="4781" spans="1:22" ht="15">
      <c r="A4781" s="8"/>
      <c r="B4781" s="9"/>
      <c r="C4781" s="7"/>
      <c r="D4781" s="9"/>
      <c r="E4781" s="9"/>
      <c r="F4781" s="9"/>
      <c r="G4781" s="7"/>
      <c r="H4781" s="7"/>
      <c r="V4781" s="6"/>
    </row>
    <row r="4782" spans="1:22" ht="15">
      <c r="A4782" s="8"/>
      <c r="B4782" s="9"/>
      <c r="C4782" s="7"/>
      <c r="D4782" s="7"/>
      <c r="E4782" s="7"/>
      <c r="F4782" s="9"/>
      <c r="G4782" s="7"/>
      <c r="H4782" s="7"/>
      <c r="V4782" s="6"/>
    </row>
    <row r="4783" spans="1:22" ht="15">
      <c r="A4783" s="8"/>
      <c r="B4783" s="9"/>
      <c r="C4783" s="7"/>
      <c r="D4783" s="9"/>
      <c r="E4783" s="9"/>
      <c r="F4783" s="9"/>
      <c r="G4783" s="7"/>
      <c r="H4783" s="7"/>
      <c r="V4783" s="6"/>
    </row>
    <row r="4784" spans="1:22" ht="15">
      <c r="A4784" s="8"/>
      <c r="B4784" s="9"/>
      <c r="C4784" s="7"/>
      <c r="D4784" s="9"/>
      <c r="E4784" s="9"/>
      <c r="F4784" s="9"/>
      <c r="G4784" s="7"/>
      <c r="H4784" s="7"/>
      <c r="V4784" s="6"/>
    </row>
    <row r="4785" spans="1:22" ht="15">
      <c r="A4785" s="8"/>
      <c r="B4785" s="7"/>
      <c r="C4785" s="7"/>
      <c r="D4785" s="9"/>
      <c r="E4785" s="9"/>
      <c r="F4785" s="9"/>
      <c r="G4785" s="7"/>
      <c r="H4785" s="7"/>
      <c r="V4785" s="6"/>
    </row>
    <row r="4786" spans="1:22" ht="15">
      <c r="A4786" s="8"/>
      <c r="B4786" s="9"/>
      <c r="C4786" s="7"/>
      <c r="D4786" s="9"/>
      <c r="E4786" s="9"/>
      <c r="F4786" s="9"/>
      <c r="G4786" s="7"/>
      <c r="H4786" s="7"/>
      <c r="V4786" s="6"/>
    </row>
    <row r="4787" spans="1:22" ht="15">
      <c r="A4787" s="8"/>
      <c r="B4787" s="9"/>
      <c r="C4787" s="7"/>
      <c r="D4787" s="9"/>
      <c r="E4787" s="9"/>
      <c r="F4787" s="9"/>
      <c r="G4787" s="7"/>
      <c r="H4787" s="7"/>
      <c r="V4787" s="6"/>
    </row>
    <row r="4788" spans="1:22" ht="15">
      <c r="A4788" s="8"/>
      <c r="B4788" s="9"/>
      <c r="C4788" s="7"/>
      <c r="D4788" s="9"/>
      <c r="E4788" s="9"/>
      <c r="F4788" s="9"/>
      <c r="G4788" s="7"/>
      <c r="H4788" s="7"/>
      <c r="V4788" s="6"/>
    </row>
    <row r="4789" spans="1:22" ht="15">
      <c r="A4789" s="8"/>
      <c r="B4789" s="9"/>
      <c r="C4789" s="7"/>
      <c r="D4789" s="9"/>
      <c r="E4789" s="9"/>
      <c r="F4789" s="9"/>
      <c r="G4789" s="7"/>
      <c r="H4789" s="7"/>
      <c r="V4789" s="6"/>
    </row>
    <row r="4790" spans="1:22" ht="15">
      <c r="A4790" s="8"/>
      <c r="B4790" s="9"/>
      <c r="C4790" s="7"/>
      <c r="D4790" s="9"/>
      <c r="E4790" s="9"/>
      <c r="F4790" s="9"/>
      <c r="G4790" s="7"/>
      <c r="H4790" s="7"/>
      <c r="V4790" s="6"/>
    </row>
    <row r="4791" spans="1:22" ht="15">
      <c r="A4791" s="8"/>
      <c r="B4791" s="9"/>
      <c r="C4791" s="7"/>
      <c r="D4791" s="9"/>
      <c r="E4791" s="7"/>
      <c r="F4791" s="9"/>
      <c r="G4791" s="7"/>
      <c r="H4791" s="7"/>
      <c r="V4791" s="6"/>
    </row>
    <row r="4792" spans="1:22" ht="15">
      <c r="A4792" s="8"/>
      <c r="B4792" s="9"/>
      <c r="C4792" s="7"/>
      <c r="D4792" s="7"/>
      <c r="E4792" s="9"/>
      <c r="F4792" s="7"/>
      <c r="G4792" s="7"/>
      <c r="H4792" s="7"/>
      <c r="V4792" s="6"/>
    </row>
    <row r="4793" spans="1:22" ht="15">
      <c r="A4793" s="8"/>
      <c r="B4793" s="9"/>
      <c r="C4793" s="7"/>
      <c r="D4793" s="9"/>
      <c r="E4793" s="9"/>
      <c r="F4793" s="7"/>
      <c r="G4793" s="7"/>
      <c r="H4793" s="7"/>
      <c r="V4793" s="6"/>
    </row>
    <row r="4794" spans="1:22" ht="15">
      <c r="A4794" s="8"/>
      <c r="B4794" s="9"/>
      <c r="C4794" s="7"/>
      <c r="D4794" s="9"/>
      <c r="E4794" s="7"/>
      <c r="F4794" s="9"/>
      <c r="G4794" s="7"/>
      <c r="H4794" s="7"/>
      <c r="V4794" s="6"/>
    </row>
    <row r="4795" spans="1:22" ht="15">
      <c r="A4795" s="8"/>
      <c r="B4795" s="9"/>
      <c r="C4795" s="7"/>
      <c r="D4795" s="9"/>
      <c r="E4795" s="9"/>
      <c r="F4795" s="9"/>
      <c r="G4795" s="7"/>
      <c r="H4795" s="7"/>
      <c r="V4795" s="6"/>
    </row>
    <row r="4796" spans="1:22" ht="15">
      <c r="A4796" s="8"/>
      <c r="B4796" s="7"/>
      <c r="C4796" s="7"/>
      <c r="D4796" s="7"/>
      <c r="E4796" s="9"/>
      <c r="F4796" s="7"/>
      <c r="G4796" s="7"/>
      <c r="H4796" s="7"/>
      <c r="V4796" s="6"/>
    </row>
    <row r="4797" spans="1:22" ht="15">
      <c r="A4797" s="8"/>
      <c r="B4797" s="9"/>
      <c r="C4797" s="7"/>
      <c r="D4797" s="9"/>
      <c r="E4797" s="9"/>
      <c r="F4797" s="9"/>
      <c r="G4797" s="7"/>
      <c r="H4797" s="7"/>
      <c r="V4797" s="6"/>
    </row>
    <row r="4798" spans="1:22" ht="15">
      <c r="A4798" s="8"/>
      <c r="B4798" s="9"/>
      <c r="C4798" s="7"/>
      <c r="D4798" s="9"/>
      <c r="E4798" s="9"/>
      <c r="F4798" s="9"/>
      <c r="G4798" s="7"/>
      <c r="H4798" s="7"/>
      <c r="V4798" s="6"/>
    </row>
    <row r="4799" spans="1:22" ht="15">
      <c r="A4799" s="8"/>
      <c r="B4799" s="9"/>
      <c r="C4799" s="7"/>
      <c r="D4799" s="9"/>
      <c r="E4799" s="9"/>
      <c r="F4799" s="9"/>
      <c r="G4799" s="7"/>
      <c r="H4799" s="7"/>
      <c r="V4799" s="6"/>
    </row>
    <row r="4800" spans="1:22" ht="15">
      <c r="A4800" s="8"/>
      <c r="B4800" s="9"/>
      <c r="C4800" s="7"/>
      <c r="D4800" s="9"/>
      <c r="E4800" s="9"/>
      <c r="F4800" s="9"/>
      <c r="G4800" s="7"/>
      <c r="H4800" s="7"/>
      <c r="V4800" s="6"/>
    </row>
    <row r="4801" spans="1:22" ht="15">
      <c r="A4801" s="8"/>
      <c r="B4801" s="7"/>
      <c r="C4801" s="7"/>
      <c r="D4801" s="9"/>
      <c r="E4801" s="9"/>
      <c r="F4801" s="9"/>
      <c r="G4801" s="7"/>
      <c r="H4801" s="7"/>
      <c r="V4801" s="6"/>
    </row>
    <row r="4802" spans="1:22" ht="15">
      <c r="A4802" s="8"/>
      <c r="B4802" s="9"/>
      <c r="C4802" s="7"/>
      <c r="D4802" s="9"/>
      <c r="E4802" s="7"/>
      <c r="F4802" s="9"/>
      <c r="G4802" s="7"/>
      <c r="H4802" s="7"/>
      <c r="V4802" s="6"/>
    </row>
    <row r="4803" spans="1:22" ht="15">
      <c r="A4803" s="8"/>
      <c r="B4803" s="9"/>
      <c r="C4803" s="7"/>
      <c r="D4803" s="9"/>
      <c r="E4803" s="9"/>
      <c r="F4803" s="9"/>
      <c r="G4803" s="7"/>
      <c r="H4803" s="7"/>
      <c r="V4803" s="6"/>
    </row>
    <row r="4804" spans="1:22" ht="15">
      <c r="A4804" s="8"/>
      <c r="B4804" s="9"/>
      <c r="C4804" s="7"/>
      <c r="D4804" s="7"/>
      <c r="E4804" s="9"/>
      <c r="F4804" s="9"/>
      <c r="G4804" s="7"/>
      <c r="H4804" s="7"/>
      <c r="V4804" s="6"/>
    </row>
    <row r="4805" spans="1:22" ht="15">
      <c r="A4805" s="8"/>
      <c r="B4805" s="9"/>
      <c r="C4805" s="7"/>
      <c r="D4805" s="9"/>
      <c r="E4805" s="9"/>
      <c r="F4805" s="9"/>
      <c r="G4805" s="7"/>
      <c r="H4805" s="7"/>
      <c r="V4805" s="6"/>
    </row>
    <row r="4806" spans="1:22" ht="15">
      <c r="A4806" s="8"/>
      <c r="B4806" s="9"/>
      <c r="C4806" s="7"/>
      <c r="D4806" s="9"/>
      <c r="E4806" s="9"/>
      <c r="F4806" s="9"/>
      <c r="G4806" s="7"/>
      <c r="H4806" s="7"/>
      <c r="V4806" s="6"/>
    </row>
    <row r="4807" spans="1:22" ht="15">
      <c r="A4807" s="8"/>
      <c r="B4807" s="9"/>
      <c r="C4807" s="7"/>
      <c r="D4807" s="9"/>
      <c r="E4807" s="9"/>
      <c r="F4807" s="9"/>
      <c r="G4807" s="7"/>
      <c r="H4807" s="7"/>
      <c r="V4807" s="6"/>
    </row>
    <row r="4808" spans="1:22" ht="15">
      <c r="A4808" s="8"/>
      <c r="B4808" s="9"/>
      <c r="C4808" s="7"/>
      <c r="D4808" s="9"/>
      <c r="E4808" s="9"/>
      <c r="F4808" s="9"/>
      <c r="G4808" s="7"/>
      <c r="H4808" s="7"/>
      <c r="V4808" s="6"/>
    </row>
    <row r="4809" spans="1:22" ht="15">
      <c r="A4809" s="8"/>
      <c r="B4809" s="9"/>
      <c r="C4809" s="7"/>
      <c r="D4809" s="9"/>
      <c r="E4809" s="9"/>
      <c r="F4809" s="9"/>
      <c r="G4809" s="7"/>
      <c r="H4809" s="7"/>
      <c r="V4809" s="6"/>
    </row>
    <row r="4810" spans="1:22" ht="15">
      <c r="A4810" s="8"/>
      <c r="B4810" s="9"/>
      <c r="C4810" s="7"/>
      <c r="D4810" s="9"/>
      <c r="E4810" s="9"/>
      <c r="F4810" s="9"/>
      <c r="G4810" s="7"/>
      <c r="H4810" s="7"/>
      <c r="V4810" s="6"/>
    </row>
    <row r="4811" spans="1:22" ht="15">
      <c r="A4811" s="8"/>
      <c r="B4811" s="9"/>
      <c r="C4811" s="7"/>
      <c r="D4811" s="7"/>
      <c r="E4811" s="9"/>
      <c r="F4811" s="9"/>
      <c r="G4811" s="7"/>
      <c r="H4811" s="7"/>
      <c r="V4811" s="6"/>
    </row>
    <row r="4812" spans="1:22" ht="15">
      <c r="A4812" s="8"/>
      <c r="B4812" s="9"/>
      <c r="C4812" s="7"/>
      <c r="D4812" s="7"/>
      <c r="E4812" s="9"/>
      <c r="F4812" s="9"/>
      <c r="G4812" s="7"/>
      <c r="H4812" s="7"/>
      <c r="V4812" s="6"/>
    </row>
    <row r="4813" spans="1:22" ht="15">
      <c r="A4813" s="8"/>
      <c r="B4813" s="9"/>
      <c r="C4813" s="7"/>
      <c r="D4813" s="9"/>
      <c r="E4813" s="9"/>
      <c r="F4813" s="9"/>
      <c r="G4813" s="7"/>
      <c r="H4813" s="7"/>
      <c r="V4813" s="6"/>
    </row>
    <row r="4814" spans="1:22" ht="15">
      <c r="A4814" s="8"/>
      <c r="B4814" s="9"/>
      <c r="C4814" s="7"/>
      <c r="D4814" s="9"/>
      <c r="E4814" s="9"/>
      <c r="F4814" s="9"/>
      <c r="G4814" s="7"/>
      <c r="H4814" s="7"/>
      <c r="V4814" s="6"/>
    </row>
    <row r="4815" spans="1:22" ht="15">
      <c r="A4815" s="8"/>
      <c r="B4815" s="9"/>
      <c r="C4815" s="7"/>
      <c r="D4815" s="9"/>
      <c r="E4815" s="9"/>
      <c r="F4815" s="9"/>
      <c r="G4815" s="7"/>
      <c r="H4815" s="7"/>
      <c r="V4815" s="6"/>
    </row>
    <row r="4816" spans="1:22" ht="15">
      <c r="A4816" s="8"/>
      <c r="B4816" s="9"/>
      <c r="C4816" s="7"/>
      <c r="D4816" s="9"/>
      <c r="E4816" s="9"/>
      <c r="F4816" s="9"/>
      <c r="G4816" s="7"/>
      <c r="H4816" s="7"/>
      <c r="V4816" s="6"/>
    </row>
    <row r="4817" spans="1:22" ht="15">
      <c r="A4817" s="8"/>
      <c r="B4817" s="9"/>
      <c r="C4817" s="7"/>
      <c r="D4817" s="9"/>
      <c r="E4817" s="9"/>
      <c r="F4817" s="9"/>
      <c r="G4817" s="7"/>
      <c r="H4817" s="7"/>
      <c r="V4817" s="6"/>
    </row>
    <row r="4818" spans="1:22" ht="15">
      <c r="A4818" s="8"/>
      <c r="B4818" s="9"/>
      <c r="C4818" s="7"/>
      <c r="D4818" s="9"/>
      <c r="E4818" s="9"/>
      <c r="F4818" s="9"/>
      <c r="G4818" s="7"/>
      <c r="H4818" s="7"/>
      <c r="V4818" s="6"/>
    </row>
    <row r="4819" spans="1:22" ht="15">
      <c r="A4819" s="8"/>
      <c r="B4819" s="9"/>
      <c r="C4819" s="7"/>
      <c r="D4819" s="9"/>
      <c r="E4819" s="9"/>
      <c r="F4819" s="7"/>
      <c r="G4819" s="7"/>
      <c r="H4819" s="7"/>
      <c r="V4819" s="6"/>
    </row>
    <row r="4820" spans="1:22" ht="15">
      <c r="A4820" s="8"/>
      <c r="B4820" s="9"/>
      <c r="C4820" s="7"/>
      <c r="D4820" s="9"/>
      <c r="E4820" s="9"/>
      <c r="F4820" s="9"/>
      <c r="G4820" s="7"/>
      <c r="H4820" s="7"/>
      <c r="V4820" s="6"/>
    </row>
    <row r="4821" spans="1:22" ht="15">
      <c r="A4821" s="8"/>
      <c r="B4821" s="9"/>
      <c r="C4821" s="7"/>
      <c r="D4821" s="9"/>
      <c r="E4821" s="9"/>
      <c r="F4821" s="9"/>
      <c r="G4821" s="7"/>
      <c r="H4821" s="7"/>
      <c r="V4821" s="6"/>
    </row>
    <row r="4822" spans="1:22" ht="15">
      <c r="A4822" s="8"/>
      <c r="B4822" s="9"/>
      <c r="C4822" s="7"/>
      <c r="D4822" s="9"/>
      <c r="E4822" s="9"/>
      <c r="F4822" s="9"/>
      <c r="G4822" s="7"/>
      <c r="H4822" s="7"/>
      <c r="V4822" s="6"/>
    </row>
    <row r="4823" spans="1:22" ht="15">
      <c r="A4823" s="8"/>
      <c r="B4823" s="9"/>
      <c r="C4823" s="7"/>
      <c r="D4823" s="9"/>
      <c r="E4823" s="9"/>
      <c r="F4823" s="9"/>
      <c r="G4823" s="7"/>
      <c r="H4823" s="7"/>
      <c r="V4823" s="6"/>
    </row>
    <row r="4824" spans="1:22" ht="15">
      <c r="A4824" s="8"/>
      <c r="B4824" s="9"/>
      <c r="C4824" s="7"/>
      <c r="D4824" s="7"/>
      <c r="E4824" s="9"/>
      <c r="F4824" s="9"/>
      <c r="G4824" s="7"/>
      <c r="H4824" s="7"/>
      <c r="V4824" s="6"/>
    </row>
    <row r="4825" spans="1:22" ht="15">
      <c r="A4825" s="8"/>
      <c r="B4825" s="9"/>
      <c r="C4825" s="7"/>
      <c r="D4825" s="9"/>
      <c r="E4825" s="9"/>
      <c r="F4825" s="9"/>
      <c r="G4825" s="7"/>
      <c r="H4825" s="7"/>
      <c r="V4825" s="6"/>
    </row>
    <row r="4826" spans="1:22" ht="15">
      <c r="A4826" s="8"/>
      <c r="B4826" s="9"/>
      <c r="C4826" s="7"/>
      <c r="D4826" s="9"/>
      <c r="E4826" s="7"/>
      <c r="F4826" s="9"/>
      <c r="G4826" s="7"/>
      <c r="H4826" s="7"/>
      <c r="V4826" s="6"/>
    </row>
    <row r="4827" spans="1:22" ht="15">
      <c r="A4827" s="8"/>
      <c r="B4827" s="9"/>
      <c r="C4827" s="7"/>
      <c r="D4827" s="9"/>
      <c r="E4827" s="9"/>
      <c r="F4827" s="9"/>
      <c r="G4827" s="7"/>
      <c r="H4827" s="7"/>
      <c r="V4827" s="6"/>
    </row>
    <row r="4828" spans="1:22" ht="15">
      <c r="A4828" s="8"/>
      <c r="B4828" s="9"/>
      <c r="C4828" s="7"/>
      <c r="D4828" s="9"/>
      <c r="E4828" s="9"/>
      <c r="F4828" s="9"/>
      <c r="G4828" s="7"/>
      <c r="H4828" s="7"/>
      <c r="V4828" s="6"/>
    </row>
    <row r="4829" spans="1:22" ht="15">
      <c r="A4829" s="8"/>
      <c r="B4829" s="9"/>
      <c r="C4829" s="7"/>
      <c r="D4829" s="9"/>
      <c r="E4829" s="9"/>
      <c r="F4829" s="9"/>
      <c r="G4829" s="7"/>
      <c r="H4829" s="7"/>
      <c r="V4829" s="6"/>
    </row>
    <row r="4830" spans="1:22" ht="15">
      <c r="A4830" s="8"/>
      <c r="B4830" s="9"/>
      <c r="C4830" s="7"/>
      <c r="D4830" s="9"/>
      <c r="E4830" s="7"/>
      <c r="F4830" s="9"/>
      <c r="G4830" s="7"/>
      <c r="H4830" s="7"/>
      <c r="V4830" s="6"/>
    </row>
    <row r="4831" spans="1:22" ht="15">
      <c r="A4831" s="8"/>
      <c r="B4831" s="9"/>
      <c r="C4831" s="7"/>
      <c r="D4831" s="9"/>
      <c r="E4831" s="9"/>
      <c r="F4831" s="9"/>
      <c r="G4831" s="7"/>
      <c r="H4831" s="7"/>
      <c r="V4831" s="6"/>
    </row>
    <row r="4832" spans="1:22" ht="15">
      <c r="A4832" s="8"/>
      <c r="B4832" s="9"/>
      <c r="C4832" s="7"/>
      <c r="D4832" s="9"/>
      <c r="E4832" s="9"/>
      <c r="F4832" s="9"/>
      <c r="G4832" s="7"/>
      <c r="H4832" s="7"/>
      <c r="V4832" s="6"/>
    </row>
    <row r="4833" spans="1:22" ht="15">
      <c r="A4833" s="8"/>
      <c r="B4833" s="9"/>
      <c r="C4833" s="7"/>
      <c r="D4833" s="9"/>
      <c r="E4833" s="9"/>
      <c r="F4833" s="9"/>
      <c r="G4833" s="7"/>
      <c r="H4833" s="7"/>
      <c r="V4833" s="6"/>
    </row>
    <row r="4834" spans="1:22" ht="15">
      <c r="A4834" s="8"/>
      <c r="B4834" s="9"/>
      <c r="C4834" s="7"/>
      <c r="D4834" s="9"/>
      <c r="E4834" s="9"/>
      <c r="F4834" s="9"/>
      <c r="G4834" s="7"/>
      <c r="H4834" s="7"/>
      <c r="V4834" s="6"/>
    </row>
    <row r="4835" spans="1:22" ht="15">
      <c r="A4835" s="8"/>
      <c r="B4835" s="9"/>
      <c r="C4835" s="7"/>
      <c r="D4835" s="9"/>
      <c r="E4835" s="9"/>
      <c r="F4835" s="9"/>
      <c r="G4835" s="7"/>
      <c r="H4835" s="7"/>
      <c r="V4835" s="6"/>
    </row>
    <row r="4836" spans="1:22" ht="15">
      <c r="A4836" s="8"/>
      <c r="B4836" s="9"/>
      <c r="C4836" s="7"/>
      <c r="D4836" s="9"/>
      <c r="E4836" s="9"/>
      <c r="F4836" s="9"/>
      <c r="G4836" s="7"/>
      <c r="H4836" s="7"/>
      <c r="V4836" s="6"/>
    </row>
    <row r="4837" spans="1:22" ht="15">
      <c r="A4837" s="8"/>
      <c r="B4837" s="9"/>
      <c r="C4837" s="7"/>
      <c r="D4837" s="9"/>
      <c r="E4837" s="9"/>
      <c r="F4837" s="9"/>
      <c r="G4837" s="7"/>
      <c r="H4837" s="7"/>
      <c r="V4837" s="6"/>
    </row>
    <row r="4838" spans="1:22" ht="15">
      <c r="A4838" s="8"/>
      <c r="B4838" s="9"/>
      <c r="C4838" s="7"/>
      <c r="D4838" s="9"/>
      <c r="E4838" s="9"/>
      <c r="F4838" s="9"/>
      <c r="G4838" s="7"/>
      <c r="H4838" s="7"/>
      <c r="V4838" s="6"/>
    </row>
    <row r="4839" spans="1:22" ht="15">
      <c r="A4839" s="8"/>
      <c r="B4839" s="9"/>
      <c r="C4839" s="7"/>
      <c r="D4839" s="7"/>
      <c r="E4839" s="9"/>
      <c r="F4839" s="9"/>
      <c r="G4839" s="7"/>
      <c r="H4839" s="7"/>
      <c r="V4839" s="6"/>
    </row>
    <row r="4840" spans="1:22" ht="15">
      <c r="A4840" s="8"/>
      <c r="B4840" s="9"/>
      <c r="C4840" s="7"/>
      <c r="D4840" s="7"/>
      <c r="E4840" s="9"/>
      <c r="F4840" s="9"/>
      <c r="G4840" s="7"/>
      <c r="H4840" s="7"/>
      <c r="V4840" s="6"/>
    </row>
    <row r="4841" spans="1:22" ht="15">
      <c r="A4841" s="8"/>
      <c r="B4841" s="9"/>
      <c r="C4841" s="7"/>
      <c r="D4841" s="9"/>
      <c r="E4841" s="9"/>
      <c r="F4841" s="9"/>
      <c r="G4841" s="7"/>
      <c r="H4841" s="7"/>
      <c r="V4841" s="6"/>
    </row>
    <row r="4842" spans="1:22" ht="15">
      <c r="A4842" s="8"/>
      <c r="B4842" s="9"/>
      <c r="C4842" s="7"/>
      <c r="D4842" s="7"/>
      <c r="E4842" s="9"/>
      <c r="F4842" s="9"/>
      <c r="G4842" s="7"/>
      <c r="H4842" s="7"/>
      <c r="V4842" s="6"/>
    </row>
    <row r="4843" spans="1:22" ht="15">
      <c r="A4843" s="8"/>
      <c r="B4843" s="9"/>
      <c r="C4843" s="7"/>
      <c r="D4843" s="9"/>
      <c r="E4843" s="9"/>
      <c r="F4843" s="9"/>
      <c r="G4843" s="7"/>
      <c r="H4843" s="7"/>
      <c r="V4843" s="6"/>
    </row>
    <row r="4844" spans="1:22" ht="15">
      <c r="A4844" s="8"/>
      <c r="B4844" s="9"/>
      <c r="C4844" s="7"/>
      <c r="D4844" s="9"/>
      <c r="E4844" s="9"/>
      <c r="F4844" s="9"/>
      <c r="G4844" s="7"/>
      <c r="H4844" s="7"/>
      <c r="V4844" s="6"/>
    </row>
    <row r="4845" spans="1:22" ht="15">
      <c r="A4845" s="8"/>
      <c r="B4845" s="9"/>
      <c r="C4845" s="7"/>
      <c r="D4845" s="9"/>
      <c r="E4845" s="9"/>
      <c r="F4845" s="9"/>
      <c r="G4845" s="7"/>
      <c r="H4845" s="7"/>
      <c r="V4845" s="6"/>
    </row>
    <row r="4846" spans="1:22" ht="15">
      <c r="A4846" s="8"/>
      <c r="B4846" s="9"/>
      <c r="C4846" s="7"/>
      <c r="D4846" s="9"/>
      <c r="E4846" s="9"/>
      <c r="F4846" s="9"/>
      <c r="G4846" s="7"/>
      <c r="H4846" s="7"/>
      <c r="V4846" s="6"/>
    </row>
    <row r="4847" spans="1:22" ht="15">
      <c r="A4847" s="8"/>
      <c r="B4847" s="9"/>
      <c r="C4847" s="7"/>
      <c r="D4847" s="9"/>
      <c r="E4847" s="9"/>
      <c r="F4847" s="9"/>
      <c r="G4847" s="7"/>
      <c r="H4847" s="7"/>
      <c r="V4847" s="6"/>
    </row>
    <row r="4848" spans="1:22" ht="15">
      <c r="A4848" s="8"/>
      <c r="B4848" s="9"/>
      <c r="C4848" s="7"/>
      <c r="D4848" s="9"/>
      <c r="E4848" s="9"/>
      <c r="F4848" s="9"/>
      <c r="G4848" s="7"/>
      <c r="H4848" s="7"/>
      <c r="V4848" s="6"/>
    </row>
    <row r="4849" spans="1:22" ht="15">
      <c r="A4849" s="8"/>
      <c r="B4849" s="9"/>
      <c r="C4849" s="7"/>
      <c r="D4849" s="7"/>
      <c r="E4849" s="9"/>
      <c r="F4849" s="9"/>
      <c r="G4849" s="7"/>
      <c r="H4849" s="7"/>
      <c r="V4849" s="6"/>
    </row>
    <row r="4850" spans="1:22" ht="15">
      <c r="A4850" s="8"/>
      <c r="B4850" s="9"/>
      <c r="C4850" s="7"/>
      <c r="D4850" s="9"/>
      <c r="E4850" s="9"/>
      <c r="F4850" s="9"/>
      <c r="G4850" s="7"/>
      <c r="H4850" s="7"/>
      <c r="V4850" s="6"/>
    </row>
    <row r="4851" spans="1:22" ht="15">
      <c r="A4851" s="8"/>
      <c r="B4851" s="7"/>
      <c r="C4851" s="7"/>
      <c r="D4851" s="9"/>
      <c r="E4851" s="9"/>
      <c r="F4851" s="9"/>
      <c r="G4851" s="7"/>
      <c r="H4851" s="7"/>
      <c r="V4851" s="6"/>
    </row>
    <row r="4852" spans="1:22" ht="15">
      <c r="A4852" s="8"/>
      <c r="B4852" s="9"/>
      <c r="C4852" s="7"/>
      <c r="D4852" s="9"/>
      <c r="E4852" s="9"/>
      <c r="F4852" s="7"/>
      <c r="G4852" s="7"/>
      <c r="H4852" s="7"/>
      <c r="V4852" s="6"/>
    </row>
    <row r="4853" spans="1:22" ht="15">
      <c r="A4853" s="8"/>
      <c r="B4853" s="9"/>
      <c r="C4853" s="7"/>
      <c r="D4853" s="9"/>
      <c r="E4853" s="9"/>
      <c r="F4853" s="9"/>
      <c r="G4853" s="7"/>
      <c r="H4853" s="7"/>
      <c r="V4853" s="6"/>
    </row>
    <row r="4854" spans="1:22" ht="15">
      <c r="A4854" s="8"/>
      <c r="B4854" s="9"/>
      <c r="C4854" s="7"/>
      <c r="D4854" s="9"/>
      <c r="E4854" s="9"/>
      <c r="F4854" s="7"/>
      <c r="G4854" s="7"/>
      <c r="H4854" s="7"/>
      <c r="V4854" s="6"/>
    </row>
    <row r="4855" spans="1:22" ht="15">
      <c r="A4855" s="8"/>
      <c r="B4855" s="9"/>
      <c r="C4855" s="7"/>
      <c r="D4855" s="9"/>
      <c r="E4855" s="9"/>
      <c r="F4855" s="9"/>
      <c r="G4855" s="7"/>
      <c r="H4855" s="7"/>
      <c r="V4855" s="6"/>
    </row>
    <row r="4856" spans="1:22" ht="15">
      <c r="A4856" s="8"/>
      <c r="B4856" s="9"/>
      <c r="C4856" s="7"/>
      <c r="D4856" s="9"/>
      <c r="E4856" s="9"/>
      <c r="F4856" s="9"/>
      <c r="G4856" s="7"/>
      <c r="H4856" s="7"/>
      <c r="V4856" s="6"/>
    </row>
    <row r="4857" spans="1:22" ht="15">
      <c r="A4857" s="8"/>
      <c r="B4857" s="9"/>
      <c r="C4857" s="7"/>
      <c r="D4857" s="9"/>
      <c r="E4857" s="9"/>
      <c r="F4857" s="9"/>
      <c r="G4857" s="7"/>
      <c r="H4857" s="7"/>
      <c r="V4857" s="6"/>
    </row>
    <row r="4858" spans="1:22" ht="15">
      <c r="A4858" s="8"/>
      <c r="B4858" s="9"/>
      <c r="C4858" s="7"/>
      <c r="D4858" s="9"/>
      <c r="E4858" s="9"/>
      <c r="F4858" s="9"/>
      <c r="G4858" s="7"/>
      <c r="H4858" s="7"/>
      <c r="V4858" s="6"/>
    </row>
    <row r="4859" spans="1:22" ht="15">
      <c r="A4859" s="8"/>
      <c r="B4859" s="9"/>
      <c r="C4859" s="7"/>
      <c r="D4859" s="9"/>
      <c r="E4859" s="9"/>
      <c r="F4859" s="9"/>
      <c r="G4859" s="7"/>
      <c r="H4859" s="7"/>
      <c r="V4859" s="6"/>
    </row>
    <row r="4860" spans="1:22" ht="15">
      <c r="A4860" s="8"/>
      <c r="B4860" s="9"/>
      <c r="C4860" s="7"/>
      <c r="D4860" s="9"/>
      <c r="E4860" s="9"/>
      <c r="F4860" s="9"/>
      <c r="G4860" s="7"/>
      <c r="H4860" s="7"/>
      <c r="V4860" s="6"/>
    </row>
    <row r="4861" spans="1:22" ht="15">
      <c r="A4861" s="8"/>
      <c r="B4861" s="9"/>
      <c r="C4861" s="7"/>
      <c r="D4861" s="9"/>
      <c r="E4861" s="9"/>
      <c r="F4861" s="9"/>
      <c r="G4861" s="7"/>
      <c r="H4861" s="7"/>
      <c r="V4861" s="6"/>
    </row>
    <row r="4862" spans="1:22" ht="15">
      <c r="A4862" s="8"/>
      <c r="B4862" s="9"/>
      <c r="C4862" s="7"/>
      <c r="D4862" s="9"/>
      <c r="E4862" s="7"/>
      <c r="F4862" s="9"/>
      <c r="G4862" s="7"/>
      <c r="H4862" s="7"/>
      <c r="V4862" s="6"/>
    </row>
    <row r="4863" spans="1:22" ht="15">
      <c r="A4863" s="8"/>
      <c r="B4863" s="9"/>
      <c r="C4863" s="7"/>
      <c r="D4863" s="9"/>
      <c r="E4863" s="9"/>
      <c r="F4863" s="9"/>
      <c r="G4863" s="7"/>
      <c r="H4863" s="7"/>
      <c r="V4863" s="6"/>
    </row>
    <row r="4864" spans="1:22" ht="15">
      <c r="A4864" s="8"/>
      <c r="B4864" s="9"/>
      <c r="C4864" s="7"/>
      <c r="D4864" s="9"/>
      <c r="E4864" s="9"/>
      <c r="F4864" s="9"/>
      <c r="G4864" s="7"/>
      <c r="H4864" s="7"/>
      <c r="V4864" s="6"/>
    </row>
    <row r="4865" spans="1:22" ht="15">
      <c r="A4865" s="8"/>
      <c r="B4865" s="9"/>
      <c r="C4865" s="7"/>
      <c r="D4865" s="9"/>
      <c r="E4865" s="9"/>
      <c r="F4865" s="9"/>
      <c r="G4865" s="7"/>
      <c r="H4865" s="7"/>
      <c r="V4865" s="6"/>
    </row>
    <row r="4866" spans="1:22" ht="15">
      <c r="A4866" s="8"/>
      <c r="B4866" s="9"/>
      <c r="C4866" s="7"/>
      <c r="D4866" s="9"/>
      <c r="E4866" s="9"/>
      <c r="F4866" s="9"/>
      <c r="G4866" s="7"/>
      <c r="H4866" s="7"/>
      <c r="V4866" s="6"/>
    </row>
    <row r="4867" spans="1:22" ht="15">
      <c r="A4867" s="8"/>
      <c r="B4867" s="9"/>
      <c r="C4867" s="7"/>
      <c r="D4867" s="9"/>
      <c r="E4867" s="9"/>
      <c r="F4867" s="9"/>
      <c r="G4867" s="7"/>
      <c r="H4867" s="7"/>
      <c r="V4867" s="6"/>
    </row>
    <row r="4868" spans="1:22" ht="15">
      <c r="A4868" s="8"/>
      <c r="B4868" s="9"/>
      <c r="C4868" s="7"/>
      <c r="D4868" s="9"/>
      <c r="E4868" s="9"/>
      <c r="F4868" s="9"/>
      <c r="G4868" s="7"/>
      <c r="H4868" s="7"/>
      <c r="V4868" s="6"/>
    </row>
    <row r="4869" spans="1:22" ht="15">
      <c r="A4869" s="8"/>
      <c r="B4869" s="9"/>
      <c r="C4869" s="7"/>
      <c r="D4869" s="9"/>
      <c r="E4869" s="9"/>
      <c r="F4869" s="9"/>
      <c r="G4869" s="7"/>
      <c r="H4869" s="7"/>
      <c r="V4869" s="6"/>
    </row>
    <row r="4870" spans="1:22" ht="15">
      <c r="A4870" s="8"/>
      <c r="B4870" s="9"/>
      <c r="C4870" s="7"/>
      <c r="D4870" s="7"/>
      <c r="E4870" s="9"/>
      <c r="F4870" s="9"/>
      <c r="G4870" s="7"/>
      <c r="H4870" s="7"/>
      <c r="V4870" s="6"/>
    </row>
    <row r="4871" spans="1:22" ht="15">
      <c r="A4871" s="8"/>
      <c r="B4871" s="9"/>
      <c r="C4871" s="7"/>
      <c r="D4871" s="9"/>
      <c r="E4871" s="9"/>
      <c r="F4871" s="9"/>
      <c r="G4871" s="7"/>
      <c r="H4871" s="7"/>
      <c r="V4871" s="6"/>
    </row>
    <row r="4872" spans="1:22" ht="15">
      <c r="A4872" s="8"/>
      <c r="B4872" s="9"/>
      <c r="C4872" s="7"/>
      <c r="D4872" s="7"/>
      <c r="E4872" s="7"/>
      <c r="F4872" s="9"/>
      <c r="G4872" s="7"/>
      <c r="H4872" s="7"/>
      <c r="V4872" s="6"/>
    </row>
    <row r="4873" spans="1:22" ht="15">
      <c r="A4873" s="8"/>
      <c r="B4873" s="9"/>
      <c r="C4873" s="7"/>
      <c r="D4873" s="9"/>
      <c r="E4873" s="9"/>
      <c r="F4873" s="9"/>
      <c r="G4873" s="7"/>
      <c r="H4873" s="7"/>
      <c r="V4873" s="6"/>
    </row>
    <row r="4874" spans="1:22" ht="15">
      <c r="A4874" s="8"/>
      <c r="B4874" s="9"/>
      <c r="C4874" s="7"/>
      <c r="D4874" s="9"/>
      <c r="E4874" s="9"/>
      <c r="F4874" s="9"/>
      <c r="G4874" s="7"/>
      <c r="H4874" s="7"/>
      <c r="V4874" s="6"/>
    </row>
    <row r="4875" spans="1:22" ht="15">
      <c r="A4875" s="8"/>
      <c r="B4875" s="9"/>
      <c r="C4875" s="7"/>
      <c r="D4875" s="9"/>
      <c r="E4875" s="9"/>
      <c r="F4875" s="9"/>
      <c r="G4875" s="7"/>
      <c r="H4875" s="7"/>
      <c r="V4875" s="6"/>
    </row>
    <row r="4876" spans="1:22" ht="15">
      <c r="A4876" s="8"/>
      <c r="B4876" s="9"/>
      <c r="C4876" s="7"/>
      <c r="D4876" s="7"/>
      <c r="E4876" s="9"/>
      <c r="F4876" s="9"/>
      <c r="G4876" s="7"/>
      <c r="H4876" s="7"/>
      <c r="V4876" s="6"/>
    </row>
    <row r="4877" spans="1:22" ht="15">
      <c r="A4877" s="8"/>
      <c r="B4877" s="9"/>
      <c r="C4877" s="7"/>
      <c r="D4877" s="7"/>
      <c r="E4877" s="9"/>
      <c r="F4877" s="9"/>
      <c r="G4877" s="7"/>
      <c r="H4877" s="7"/>
      <c r="V4877" s="6"/>
    </row>
    <row r="4878" spans="1:22" ht="15">
      <c r="A4878" s="8"/>
      <c r="B4878" s="9"/>
      <c r="C4878" s="7"/>
      <c r="D4878" s="9"/>
      <c r="E4878" s="9"/>
      <c r="F4878" s="9"/>
      <c r="G4878" s="7"/>
      <c r="H4878" s="7"/>
      <c r="V4878" s="6"/>
    </row>
    <row r="4879" spans="1:22" ht="15">
      <c r="A4879" s="8"/>
      <c r="B4879" s="9"/>
      <c r="C4879" s="7"/>
      <c r="D4879" s="9"/>
      <c r="E4879" s="9"/>
      <c r="F4879" s="9"/>
      <c r="G4879" s="7"/>
      <c r="H4879" s="7"/>
      <c r="V4879" s="6"/>
    </row>
    <row r="4880" spans="1:22" ht="15">
      <c r="A4880" s="8"/>
      <c r="B4880" s="9"/>
      <c r="C4880" s="7"/>
      <c r="D4880" s="9"/>
      <c r="E4880" s="9"/>
      <c r="F4880" s="9"/>
      <c r="G4880" s="7"/>
      <c r="H4880" s="7"/>
      <c r="V4880" s="6"/>
    </row>
    <row r="4881" spans="1:22" ht="15">
      <c r="A4881" s="8"/>
      <c r="B4881" s="9"/>
      <c r="C4881" s="7"/>
      <c r="D4881" s="9"/>
      <c r="E4881" s="9"/>
      <c r="F4881" s="9"/>
      <c r="G4881" s="7"/>
      <c r="H4881" s="7"/>
      <c r="V4881" s="6"/>
    </row>
    <row r="4882" spans="1:22" ht="15">
      <c r="A4882" s="8"/>
      <c r="B4882" s="9"/>
      <c r="C4882" s="7"/>
      <c r="D4882" s="9"/>
      <c r="E4882" s="9"/>
      <c r="F4882" s="7"/>
      <c r="G4882" s="7"/>
      <c r="H4882" s="7"/>
      <c r="V4882" s="6"/>
    </row>
    <row r="4883" spans="1:22" ht="15">
      <c r="A4883" s="8"/>
      <c r="B4883" s="9"/>
      <c r="C4883" s="7"/>
      <c r="D4883" s="9"/>
      <c r="E4883" s="9"/>
      <c r="F4883" s="9"/>
      <c r="G4883" s="7"/>
      <c r="H4883" s="7"/>
      <c r="V4883" s="6"/>
    </row>
    <row r="4884" spans="1:22" ht="15">
      <c r="A4884" s="8"/>
      <c r="B4884" s="9"/>
      <c r="C4884" s="7"/>
      <c r="D4884" s="7"/>
      <c r="E4884" s="9"/>
      <c r="F4884" s="9"/>
      <c r="G4884" s="7"/>
      <c r="H4884" s="7"/>
      <c r="V4884" s="6"/>
    </row>
    <row r="4885" spans="1:22" ht="15">
      <c r="A4885" s="8"/>
      <c r="B4885" s="9"/>
      <c r="C4885" s="7"/>
      <c r="D4885" s="9"/>
      <c r="E4885" s="9"/>
      <c r="F4885" s="9"/>
      <c r="G4885" s="7"/>
      <c r="H4885" s="7"/>
      <c r="V4885" s="6"/>
    </row>
    <row r="4886" spans="1:22" ht="15">
      <c r="A4886" s="8"/>
      <c r="B4886" s="9"/>
      <c r="C4886" s="7"/>
      <c r="D4886" s="7"/>
      <c r="E4886" s="9"/>
      <c r="F4886" s="9"/>
      <c r="G4886" s="7"/>
      <c r="H4886" s="7"/>
      <c r="V4886" s="6"/>
    </row>
    <row r="4887" spans="1:22" ht="15">
      <c r="A4887" s="8"/>
      <c r="B4887" s="9"/>
      <c r="C4887" s="7"/>
      <c r="D4887" s="9"/>
      <c r="E4887" s="9"/>
      <c r="F4887" s="9"/>
      <c r="G4887" s="7"/>
      <c r="H4887" s="7"/>
      <c r="V4887" s="6"/>
    </row>
    <row r="4888" spans="1:22" ht="15">
      <c r="A4888" s="8"/>
      <c r="B4888" s="9"/>
      <c r="C4888" s="7"/>
      <c r="D4888" s="9"/>
      <c r="E4888" s="9"/>
      <c r="F4888" s="9"/>
      <c r="G4888" s="7"/>
      <c r="H4888" s="7"/>
      <c r="V4888" s="6"/>
    </row>
    <row r="4889" spans="1:22" ht="15">
      <c r="A4889" s="8"/>
      <c r="B4889" s="9"/>
      <c r="C4889" s="7"/>
      <c r="D4889" s="9"/>
      <c r="E4889" s="9"/>
      <c r="F4889" s="9"/>
      <c r="G4889" s="7"/>
      <c r="H4889" s="7"/>
      <c r="V4889" s="6"/>
    </row>
    <row r="4890" spans="1:22" ht="15">
      <c r="A4890" s="8"/>
      <c r="B4890" s="9"/>
      <c r="C4890" s="7"/>
      <c r="D4890" s="7"/>
      <c r="E4890" s="9"/>
      <c r="F4890" s="9"/>
      <c r="G4890" s="7"/>
      <c r="H4890" s="7"/>
      <c r="V4890" s="6"/>
    </row>
    <row r="4891" spans="1:22" ht="15">
      <c r="A4891" s="8"/>
      <c r="B4891" s="9"/>
      <c r="C4891" s="7"/>
      <c r="D4891" s="9"/>
      <c r="E4891" s="9"/>
      <c r="F4891" s="9"/>
      <c r="G4891" s="7"/>
      <c r="H4891" s="7"/>
      <c r="V4891" s="6"/>
    </row>
    <row r="4892" spans="1:22" ht="15">
      <c r="A4892" s="8"/>
      <c r="B4892" s="9"/>
      <c r="C4892" s="7"/>
      <c r="D4892" s="9"/>
      <c r="E4892" s="9"/>
      <c r="F4892" s="7"/>
      <c r="G4892" s="7"/>
      <c r="H4892" s="7"/>
      <c r="V4892" s="6"/>
    </row>
    <row r="4893" spans="1:22" ht="15">
      <c r="A4893" s="8"/>
      <c r="B4893" s="9"/>
      <c r="C4893" s="7"/>
      <c r="D4893" s="9"/>
      <c r="E4893" s="9"/>
      <c r="F4893" s="9"/>
      <c r="G4893" s="7"/>
      <c r="H4893" s="7"/>
      <c r="V4893" s="6"/>
    </row>
    <row r="4894" spans="1:22" ht="15">
      <c r="A4894" s="8"/>
      <c r="B4894" s="9"/>
      <c r="C4894" s="7"/>
      <c r="D4894" s="7"/>
      <c r="E4894" s="9"/>
      <c r="F4894" s="9"/>
      <c r="G4894" s="7"/>
      <c r="H4894" s="7"/>
      <c r="V4894" s="6"/>
    </row>
    <row r="4895" spans="1:22" ht="15">
      <c r="A4895" s="8"/>
      <c r="B4895" s="9"/>
      <c r="C4895" s="7"/>
      <c r="D4895" s="9"/>
      <c r="E4895" s="9"/>
      <c r="F4895" s="9"/>
      <c r="G4895" s="7"/>
      <c r="H4895" s="7"/>
      <c r="V4895" s="6"/>
    </row>
    <row r="4896" spans="1:22" ht="15">
      <c r="A4896" s="8"/>
      <c r="B4896" s="9"/>
      <c r="C4896" s="7"/>
      <c r="D4896" s="9"/>
      <c r="E4896" s="9"/>
      <c r="F4896" s="7"/>
      <c r="G4896" s="7"/>
      <c r="H4896" s="7"/>
      <c r="V4896" s="6"/>
    </row>
    <row r="4897" spans="1:22" ht="15">
      <c r="A4897" s="8"/>
      <c r="B4897" s="9"/>
      <c r="C4897" s="7"/>
      <c r="D4897" s="9"/>
      <c r="E4897" s="9"/>
      <c r="F4897" s="9"/>
      <c r="G4897" s="7"/>
      <c r="H4897" s="7"/>
      <c r="V4897" s="6"/>
    </row>
    <row r="4898" spans="1:22" ht="15">
      <c r="A4898" s="8"/>
      <c r="B4898" s="9"/>
      <c r="C4898" s="7"/>
      <c r="D4898" s="9"/>
      <c r="E4898" s="9"/>
      <c r="F4898" s="9"/>
      <c r="G4898" s="7"/>
      <c r="H4898" s="7"/>
      <c r="V4898" s="6"/>
    </row>
    <row r="4899" spans="1:22" ht="15">
      <c r="A4899" s="8"/>
      <c r="B4899" s="9"/>
      <c r="C4899" s="7"/>
      <c r="D4899" s="9"/>
      <c r="E4899" s="9"/>
      <c r="F4899" s="9"/>
      <c r="G4899" s="7"/>
      <c r="H4899" s="7"/>
      <c r="V4899" s="6"/>
    </row>
    <row r="4900" spans="1:22" ht="15">
      <c r="A4900" s="8"/>
      <c r="B4900" s="9"/>
      <c r="C4900" s="7"/>
      <c r="D4900" s="9"/>
      <c r="E4900" s="9"/>
      <c r="F4900" s="9"/>
      <c r="G4900" s="7"/>
      <c r="H4900" s="7"/>
      <c r="V4900" s="6"/>
    </row>
    <row r="4901" spans="1:22" ht="15">
      <c r="A4901" s="8"/>
      <c r="B4901" s="9"/>
      <c r="C4901" s="7"/>
      <c r="D4901" s="9"/>
      <c r="E4901" s="9"/>
      <c r="F4901" s="9"/>
      <c r="G4901" s="7"/>
      <c r="H4901" s="7"/>
      <c r="V4901" s="6"/>
    </row>
    <row r="4902" spans="1:22" ht="15">
      <c r="A4902" s="8"/>
      <c r="B4902" s="9"/>
      <c r="C4902" s="7"/>
      <c r="D4902" s="7"/>
      <c r="E4902" s="9"/>
      <c r="F4902" s="9"/>
      <c r="G4902" s="7"/>
      <c r="H4902" s="7"/>
      <c r="V4902" s="6"/>
    </row>
    <row r="4903" spans="1:22" ht="15">
      <c r="A4903" s="8"/>
      <c r="B4903" s="9"/>
      <c r="C4903" s="7"/>
      <c r="D4903" s="9"/>
      <c r="E4903" s="9"/>
      <c r="F4903" s="9"/>
      <c r="G4903" s="7"/>
      <c r="H4903" s="7"/>
      <c r="V4903" s="6"/>
    </row>
    <row r="4904" spans="1:22" ht="15">
      <c r="A4904" s="8"/>
      <c r="B4904" s="9"/>
      <c r="C4904" s="7"/>
      <c r="D4904" s="9"/>
      <c r="E4904" s="9"/>
      <c r="F4904" s="9"/>
      <c r="G4904" s="7"/>
      <c r="H4904" s="7"/>
      <c r="V4904" s="6"/>
    </row>
    <row r="4905" spans="1:22" ht="15">
      <c r="A4905" s="8"/>
      <c r="B4905" s="9"/>
      <c r="C4905" s="7"/>
      <c r="D4905" s="9"/>
      <c r="E4905" s="9"/>
      <c r="F4905" s="7"/>
      <c r="G4905" s="7"/>
      <c r="H4905" s="7"/>
      <c r="V4905" s="6"/>
    </row>
    <row r="4906" spans="1:22" ht="15">
      <c r="A4906" s="8"/>
      <c r="B4906" s="9"/>
      <c r="C4906" s="7"/>
      <c r="D4906" s="9"/>
      <c r="E4906" s="9"/>
      <c r="F4906" s="9"/>
      <c r="G4906" s="7"/>
      <c r="H4906" s="7"/>
      <c r="V4906" s="6"/>
    </row>
    <row r="4907" spans="1:22" ht="15">
      <c r="A4907" s="8"/>
      <c r="B4907" s="9"/>
      <c r="C4907" s="7"/>
      <c r="D4907" s="9"/>
      <c r="E4907" s="9"/>
      <c r="F4907" s="9"/>
      <c r="G4907" s="7"/>
      <c r="H4907" s="7"/>
      <c r="V4907" s="6"/>
    </row>
    <row r="4908" spans="1:22" ht="15">
      <c r="A4908" s="8"/>
      <c r="B4908" s="9"/>
      <c r="C4908" s="7"/>
      <c r="D4908" s="9"/>
      <c r="E4908" s="7"/>
      <c r="F4908" s="9"/>
      <c r="G4908" s="7"/>
      <c r="H4908" s="7"/>
      <c r="V4908" s="6"/>
    </row>
    <row r="4909" spans="1:22" ht="15">
      <c r="A4909" s="8"/>
      <c r="B4909" s="9"/>
      <c r="C4909" s="7"/>
      <c r="D4909" s="9"/>
      <c r="E4909" s="9"/>
      <c r="F4909" s="9"/>
      <c r="G4909" s="7"/>
      <c r="H4909" s="7"/>
      <c r="V4909" s="6"/>
    </row>
    <row r="4910" spans="1:22" ht="15">
      <c r="A4910" s="8"/>
      <c r="B4910" s="9"/>
      <c r="C4910" s="7"/>
      <c r="D4910" s="9"/>
      <c r="E4910" s="9"/>
      <c r="F4910" s="9"/>
      <c r="G4910" s="7"/>
      <c r="H4910" s="7"/>
      <c r="V4910" s="6"/>
    </row>
    <row r="4911" spans="1:22" ht="15">
      <c r="A4911" s="8"/>
      <c r="B4911" s="9"/>
      <c r="C4911" s="7"/>
      <c r="D4911" s="7"/>
      <c r="E4911" s="7"/>
      <c r="F4911" s="9"/>
      <c r="G4911" s="7"/>
      <c r="H4911" s="7"/>
      <c r="V4911" s="6"/>
    </row>
    <row r="4912" spans="1:22" ht="15">
      <c r="A4912" s="8"/>
      <c r="B4912" s="9"/>
      <c r="C4912" s="7"/>
      <c r="D4912" s="9"/>
      <c r="E4912" s="9"/>
      <c r="F4912" s="9"/>
      <c r="G4912" s="7"/>
      <c r="H4912" s="7"/>
      <c r="V4912" s="6"/>
    </row>
    <row r="4913" spans="1:22" ht="15">
      <c r="A4913" s="8"/>
      <c r="B4913" s="9"/>
      <c r="C4913" s="7"/>
      <c r="D4913" s="9"/>
      <c r="E4913" s="9"/>
      <c r="F4913" s="9"/>
      <c r="G4913" s="7"/>
      <c r="H4913" s="7"/>
      <c r="V4913" s="6"/>
    </row>
    <row r="4914" spans="1:22" ht="15">
      <c r="A4914" s="8"/>
      <c r="B4914" s="9"/>
      <c r="C4914" s="7"/>
      <c r="D4914" s="9"/>
      <c r="E4914" s="9"/>
      <c r="F4914" s="7"/>
      <c r="G4914" s="7"/>
      <c r="H4914" s="7"/>
      <c r="V4914" s="6"/>
    </row>
    <row r="4915" spans="1:22" ht="15">
      <c r="A4915" s="8"/>
      <c r="B4915" s="9"/>
      <c r="C4915" s="7"/>
      <c r="D4915" s="9"/>
      <c r="E4915" s="9"/>
      <c r="F4915" s="9"/>
      <c r="G4915" s="7"/>
      <c r="H4915" s="7"/>
      <c r="V4915" s="6"/>
    </row>
    <row r="4916" spans="1:22" ht="15">
      <c r="A4916" s="8"/>
      <c r="B4916" s="9"/>
      <c r="C4916" s="7"/>
      <c r="D4916" s="9"/>
      <c r="E4916" s="9"/>
      <c r="F4916" s="9"/>
      <c r="G4916" s="7"/>
      <c r="H4916" s="7"/>
      <c r="V4916" s="6"/>
    </row>
    <row r="4917" spans="1:22" ht="15">
      <c r="A4917" s="8"/>
      <c r="B4917" s="9"/>
      <c r="C4917" s="7"/>
      <c r="D4917" s="9"/>
      <c r="E4917" s="9"/>
      <c r="F4917" s="9"/>
      <c r="G4917" s="7"/>
      <c r="H4917" s="7"/>
      <c r="V4917" s="6"/>
    </row>
    <row r="4918" spans="1:22" ht="15">
      <c r="A4918" s="8"/>
      <c r="B4918" s="9"/>
      <c r="C4918" s="7"/>
      <c r="D4918" s="9"/>
      <c r="E4918" s="9"/>
      <c r="F4918" s="7"/>
      <c r="G4918" s="7"/>
      <c r="H4918" s="7"/>
      <c r="V4918" s="6"/>
    </row>
    <row r="4919" spans="1:22" ht="15">
      <c r="A4919" s="8"/>
      <c r="B4919" s="9"/>
      <c r="C4919" s="7"/>
      <c r="D4919" s="9"/>
      <c r="E4919" s="9"/>
      <c r="F4919" s="9"/>
      <c r="G4919" s="7"/>
      <c r="H4919" s="7"/>
      <c r="V4919" s="6"/>
    </row>
    <row r="4920" spans="1:22" ht="15">
      <c r="A4920" s="8"/>
      <c r="B4920" s="9"/>
      <c r="C4920" s="7"/>
      <c r="D4920" s="9"/>
      <c r="E4920" s="9"/>
      <c r="F4920" s="9"/>
      <c r="G4920" s="7"/>
      <c r="H4920" s="7"/>
      <c r="V4920" s="6"/>
    </row>
    <row r="4921" spans="1:22" ht="15">
      <c r="A4921" s="8"/>
      <c r="B4921" s="9"/>
      <c r="C4921" s="7"/>
      <c r="D4921" s="9"/>
      <c r="E4921" s="9"/>
      <c r="F4921" s="9"/>
      <c r="G4921" s="7"/>
      <c r="H4921" s="7"/>
      <c r="V4921" s="6"/>
    </row>
    <row r="4922" spans="1:22" ht="15">
      <c r="A4922" s="8"/>
      <c r="B4922" s="9"/>
      <c r="C4922" s="7"/>
      <c r="D4922" s="9"/>
      <c r="E4922" s="9"/>
      <c r="F4922" s="9"/>
      <c r="G4922" s="7"/>
      <c r="H4922" s="7"/>
      <c r="V4922" s="6"/>
    </row>
    <row r="4923" spans="1:22" ht="15">
      <c r="A4923" s="8"/>
      <c r="B4923" s="9"/>
      <c r="C4923" s="7"/>
      <c r="D4923" s="9"/>
      <c r="E4923" s="9"/>
      <c r="F4923" s="7"/>
      <c r="G4923" s="7"/>
      <c r="H4923" s="7"/>
      <c r="V4923" s="6"/>
    </row>
    <row r="4924" spans="1:22" ht="15">
      <c r="A4924" s="8"/>
      <c r="B4924" s="9"/>
      <c r="C4924" s="7"/>
      <c r="D4924" s="9"/>
      <c r="E4924" s="9"/>
      <c r="F4924" s="9"/>
      <c r="G4924" s="7"/>
      <c r="H4924" s="7"/>
      <c r="V4924" s="6"/>
    </row>
    <row r="4925" spans="1:22" ht="15">
      <c r="A4925" s="8"/>
      <c r="B4925" s="9"/>
      <c r="C4925" s="7"/>
      <c r="D4925" s="9"/>
      <c r="E4925" s="9"/>
      <c r="F4925" s="9"/>
      <c r="G4925" s="7"/>
      <c r="H4925" s="7"/>
      <c r="V4925" s="6"/>
    </row>
    <row r="4926" spans="1:22" ht="15">
      <c r="A4926" s="8"/>
      <c r="B4926" s="9"/>
      <c r="C4926" s="7"/>
      <c r="D4926" s="7"/>
      <c r="E4926" s="9"/>
      <c r="F4926" s="7"/>
      <c r="G4926" s="7"/>
      <c r="H4926" s="7"/>
      <c r="V4926" s="6"/>
    </row>
    <row r="4927" spans="1:22" ht="15">
      <c r="A4927" s="8"/>
      <c r="B4927" s="9"/>
      <c r="C4927" s="7"/>
      <c r="D4927" s="9"/>
      <c r="E4927" s="9"/>
      <c r="F4927" s="9"/>
      <c r="G4927" s="7"/>
      <c r="H4927" s="7"/>
      <c r="V4927" s="6"/>
    </row>
    <row r="4928" spans="1:22" ht="15">
      <c r="A4928" s="8"/>
      <c r="B4928" s="9"/>
      <c r="C4928" s="7"/>
      <c r="D4928" s="9"/>
      <c r="E4928" s="9"/>
      <c r="F4928" s="7"/>
      <c r="G4928" s="7"/>
      <c r="H4928" s="7"/>
      <c r="V4928" s="6"/>
    </row>
    <row r="4929" spans="1:22" ht="15">
      <c r="A4929" s="8"/>
      <c r="B4929" s="9"/>
      <c r="C4929" s="7"/>
      <c r="D4929" s="9"/>
      <c r="E4929" s="9"/>
      <c r="F4929" s="9"/>
      <c r="G4929" s="7"/>
      <c r="H4929" s="7"/>
      <c r="V4929" s="6"/>
    </row>
    <row r="4930" spans="1:22" ht="15">
      <c r="A4930" s="8"/>
      <c r="B4930" s="9"/>
      <c r="C4930" s="7"/>
      <c r="D4930" s="9"/>
      <c r="E4930" s="9"/>
      <c r="F4930" s="9"/>
      <c r="G4930" s="7"/>
      <c r="H4930" s="7"/>
      <c r="V4930" s="6"/>
    </row>
    <row r="4931" spans="1:22" ht="15">
      <c r="A4931" s="8"/>
      <c r="B4931" s="9"/>
      <c r="C4931" s="7"/>
      <c r="D4931" s="9"/>
      <c r="E4931" s="9"/>
      <c r="F4931" s="9"/>
      <c r="G4931" s="7"/>
      <c r="H4931" s="7"/>
      <c r="V4931" s="6"/>
    </row>
    <row r="4932" spans="1:22" ht="15">
      <c r="A4932" s="8"/>
      <c r="B4932" s="9"/>
      <c r="C4932" s="7"/>
      <c r="D4932" s="7"/>
      <c r="E4932" s="9"/>
      <c r="F4932" s="7"/>
      <c r="G4932" s="7"/>
      <c r="H4932" s="7"/>
      <c r="V4932" s="6"/>
    </row>
    <row r="4933" spans="1:22" ht="15">
      <c r="A4933" s="8"/>
      <c r="B4933" s="9"/>
      <c r="C4933" s="7"/>
      <c r="D4933" s="9"/>
      <c r="E4933" s="7"/>
      <c r="F4933" s="9"/>
      <c r="G4933" s="7"/>
      <c r="H4933" s="7"/>
      <c r="V4933" s="6"/>
    </row>
    <row r="4934" spans="1:22" ht="15">
      <c r="A4934" s="8"/>
      <c r="B4934" s="9"/>
      <c r="C4934" s="7"/>
      <c r="D4934" s="9"/>
      <c r="E4934" s="9"/>
      <c r="F4934" s="9"/>
      <c r="G4934" s="7"/>
      <c r="H4934" s="7"/>
      <c r="V4934" s="6"/>
    </row>
    <row r="4935" spans="1:22" ht="15">
      <c r="A4935" s="8"/>
      <c r="B4935" s="9"/>
      <c r="C4935" s="7"/>
      <c r="D4935" s="9"/>
      <c r="E4935" s="9"/>
      <c r="F4935" s="9"/>
      <c r="G4935" s="7"/>
      <c r="H4935" s="7"/>
      <c r="V4935" s="6"/>
    </row>
    <row r="4936" spans="1:22" ht="15">
      <c r="A4936" s="8"/>
      <c r="B4936" s="9"/>
      <c r="C4936" s="7"/>
      <c r="D4936" s="9"/>
      <c r="E4936" s="9"/>
      <c r="F4936" s="9"/>
      <c r="G4936" s="7"/>
      <c r="H4936" s="7"/>
      <c r="V4936" s="6"/>
    </row>
    <row r="4937" spans="1:22" ht="15">
      <c r="A4937" s="8"/>
      <c r="B4937" s="9"/>
      <c r="C4937" s="7"/>
      <c r="D4937" s="9"/>
      <c r="E4937" s="9"/>
      <c r="F4937" s="7"/>
      <c r="G4937" s="7"/>
      <c r="H4937" s="7"/>
      <c r="V4937" s="6"/>
    </row>
    <row r="4938" spans="1:22" ht="15">
      <c r="A4938" s="8"/>
      <c r="B4938" s="9"/>
      <c r="C4938" s="7"/>
      <c r="D4938" s="9"/>
      <c r="E4938" s="9"/>
      <c r="F4938" s="9"/>
      <c r="G4938" s="7"/>
      <c r="H4938" s="7"/>
      <c r="V4938" s="6"/>
    </row>
    <row r="4939" spans="1:22" ht="15">
      <c r="A4939" s="8"/>
      <c r="B4939" s="9"/>
      <c r="C4939" s="7"/>
      <c r="D4939" s="9"/>
      <c r="E4939" s="9"/>
      <c r="F4939" s="9"/>
      <c r="G4939" s="7"/>
      <c r="H4939" s="7"/>
      <c r="V4939" s="6"/>
    </row>
    <row r="4940" spans="1:22" ht="15">
      <c r="A4940" s="8"/>
      <c r="B4940" s="9"/>
      <c r="C4940" s="7"/>
      <c r="D4940" s="9"/>
      <c r="E4940" s="9"/>
      <c r="F4940" s="9"/>
      <c r="G4940" s="7"/>
      <c r="H4940" s="7"/>
      <c r="V4940" s="6"/>
    </row>
    <row r="4941" spans="1:22" ht="15">
      <c r="A4941" s="8"/>
      <c r="B4941" s="9"/>
      <c r="C4941" s="7"/>
      <c r="D4941" s="9"/>
      <c r="E4941" s="9"/>
      <c r="F4941" s="9"/>
      <c r="G4941" s="7"/>
      <c r="H4941" s="7"/>
      <c r="V4941" s="6"/>
    </row>
    <row r="4942" spans="1:22" ht="15">
      <c r="A4942" s="8"/>
      <c r="B4942" s="9"/>
      <c r="C4942" s="7"/>
      <c r="D4942" s="9"/>
      <c r="E4942" s="9"/>
      <c r="F4942" s="9"/>
      <c r="G4942" s="7"/>
      <c r="H4942" s="7"/>
      <c r="V4942" s="6"/>
    </row>
    <row r="4943" spans="1:22" ht="15">
      <c r="A4943" s="8"/>
      <c r="B4943" s="9"/>
      <c r="C4943" s="7"/>
      <c r="D4943" s="7"/>
      <c r="E4943" s="9"/>
      <c r="F4943" s="9"/>
      <c r="G4943" s="7"/>
      <c r="H4943" s="7"/>
      <c r="V4943" s="6"/>
    </row>
    <row r="4944" spans="1:22" ht="15">
      <c r="A4944" s="8"/>
      <c r="B4944" s="9"/>
      <c r="C4944" s="7"/>
      <c r="D4944" s="9"/>
      <c r="E4944" s="9"/>
      <c r="F4944" s="9"/>
      <c r="G4944" s="7"/>
      <c r="H4944" s="7"/>
      <c r="V4944" s="6"/>
    </row>
    <row r="4945" spans="1:22" ht="15">
      <c r="A4945" s="8"/>
      <c r="B4945" s="9"/>
      <c r="C4945" s="7"/>
      <c r="D4945" s="9"/>
      <c r="E4945" s="7"/>
      <c r="F4945" s="9"/>
      <c r="G4945" s="7"/>
      <c r="H4945" s="7"/>
      <c r="V4945" s="6"/>
    </row>
    <row r="4946" spans="1:22" ht="15">
      <c r="A4946" s="8"/>
      <c r="B4946" s="9"/>
      <c r="C4946" s="7"/>
      <c r="D4946" s="9"/>
      <c r="E4946" s="7"/>
      <c r="F4946" s="9"/>
      <c r="G4946" s="7"/>
      <c r="H4946" s="7"/>
      <c r="V4946" s="6"/>
    </row>
    <row r="4947" spans="1:22" ht="15">
      <c r="A4947" s="8"/>
      <c r="B4947" s="9"/>
      <c r="C4947" s="7"/>
      <c r="D4947" s="9"/>
      <c r="E4947" s="9"/>
      <c r="F4947" s="9"/>
      <c r="G4947" s="7"/>
      <c r="H4947" s="7"/>
      <c r="V4947" s="6"/>
    </row>
    <row r="4948" spans="1:22" ht="15">
      <c r="A4948" s="8"/>
      <c r="B4948" s="9"/>
      <c r="C4948" s="7"/>
      <c r="D4948" s="9"/>
      <c r="E4948" s="9"/>
      <c r="F4948" s="9"/>
      <c r="G4948" s="7"/>
      <c r="H4948" s="7"/>
      <c r="V4948" s="6"/>
    </row>
    <row r="4949" spans="1:22" ht="15">
      <c r="A4949" s="8"/>
      <c r="B4949" s="9"/>
      <c r="C4949" s="7"/>
      <c r="D4949" s="9"/>
      <c r="E4949" s="9"/>
      <c r="F4949" s="9"/>
      <c r="G4949" s="7"/>
      <c r="H4949" s="7"/>
      <c r="V4949" s="6"/>
    </row>
    <row r="4950" spans="1:22" ht="15">
      <c r="A4950" s="8"/>
      <c r="B4950" s="9"/>
      <c r="C4950" s="7"/>
      <c r="D4950" s="9"/>
      <c r="E4950" s="9"/>
      <c r="F4950" s="9"/>
      <c r="G4950" s="7"/>
      <c r="H4950" s="7"/>
      <c r="V4950" s="6"/>
    </row>
    <row r="4951" spans="1:22" ht="15">
      <c r="A4951" s="8"/>
      <c r="B4951" s="9"/>
      <c r="C4951" s="7"/>
      <c r="D4951" s="7"/>
      <c r="E4951" s="9"/>
      <c r="F4951" s="9"/>
      <c r="G4951" s="7"/>
      <c r="H4951" s="7"/>
      <c r="V4951" s="6"/>
    </row>
    <row r="4952" spans="1:22" ht="15">
      <c r="A4952" s="8"/>
      <c r="B4952" s="9"/>
      <c r="C4952" s="7"/>
      <c r="D4952" s="9"/>
      <c r="E4952" s="9"/>
      <c r="F4952" s="9"/>
      <c r="G4952" s="7"/>
      <c r="H4952" s="7"/>
      <c r="V4952" s="6"/>
    </row>
    <row r="4953" spans="1:22" ht="15">
      <c r="A4953" s="8"/>
      <c r="B4953" s="9"/>
      <c r="C4953" s="7"/>
      <c r="D4953" s="9"/>
      <c r="E4953" s="9"/>
      <c r="F4953" s="9"/>
      <c r="G4953" s="7"/>
      <c r="H4953" s="7"/>
      <c r="V4953" s="6"/>
    </row>
    <row r="4954" spans="1:22" ht="15">
      <c r="A4954" s="8"/>
      <c r="B4954" s="9"/>
      <c r="C4954" s="7"/>
      <c r="D4954" s="7"/>
      <c r="E4954" s="9"/>
      <c r="F4954" s="7"/>
      <c r="G4954" s="7"/>
      <c r="H4954" s="7"/>
      <c r="V4954" s="6"/>
    </row>
    <row r="4955" spans="1:22" ht="15">
      <c r="A4955" s="8"/>
      <c r="B4955" s="9"/>
      <c r="C4955" s="7"/>
      <c r="D4955" s="9"/>
      <c r="E4955" s="9"/>
      <c r="F4955" s="9"/>
      <c r="G4955" s="7"/>
      <c r="H4955" s="7"/>
      <c r="V4955" s="6"/>
    </row>
    <row r="4956" spans="1:22" ht="15">
      <c r="A4956" s="8"/>
      <c r="B4956" s="9"/>
      <c r="C4956" s="7"/>
      <c r="D4956" s="9"/>
      <c r="E4956" s="9"/>
      <c r="F4956" s="9"/>
      <c r="G4956" s="7"/>
      <c r="H4956" s="7"/>
      <c r="V4956" s="6"/>
    </row>
    <row r="4957" spans="1:22" ht="15">
      <c r="A4957" s="8"/>
      <c r="B4957" s="9"/>
      <c r="C4957" s="7"/>
      <c r="D4957" s="9"/>
      <c r="E4957" s="9"/>
      <c r="F4957" s="9"/>
      <c r="G4957" s="7"/>
      <c r="H4957" s="7"/>
      <c r="V4957" s="6"/>
    </row>
    <row r="4958" spans="1:22" ht="15">
      <c r="A4958" s="8"/>
      <c r="B4958" s="9"/>
      <c r="C4958" s="7"/>
      <c r="D4958" s="9"/>
      <c r="E4958" s="7"/>
      <c r="F4958" s="9"/>
      <c r="G4958" s="7"/>
      <c r="H4958" s="7"/>
      <c r="V4958" s="6"/>
    </row>
    <row r="4959" spans="1:22" ht="15">
      <c r="A4959" s="8"/>
      <c r="B4959" s="9"/>
      <c r="C4959" s="7"/>
      <c r="D4959" s="9"/>
      <c r="E4959" s="9"/>
      <c r="F4959" s="9"/>
      <c r="G4959" s="7"/>
      <c r="H4959" s="7"/>
      <c r="V4959" s="6"/>
    </row>
    <row r="4960" spans="1:22" ht="15">
      <c r="A4960" s="8"/>
      <c r="B4960" s="9"/>
      <c r="C4960" s="7"/>
      <c r="D4960" s="9"/>
      <c r="E4960" s="9"/>
      <c r="F4960" s="9"/>
      <c r="G4960" s="7"/>
      <c r="H4960" s="7"/>
      <c r="V4960" s="6"/>
    </row>
    <row r="4961" spans="1:22" ht="15">
      <c r="A4961" s="8"/>
      <c r="B4961" s="9"/>
      <c r="C4961" s="7"/>
      <c r="D4961" s="7"/>
      <c r="E4961" s="9"/>
      <c r="F4961" s="9"/>
      <c r="G4961" s="7"/>
      <c r="H4961" s="7"/>
      <c r="V4961" s="6"/>
    </row>
    <row r="4962" spans="1:22" ht="15">
      <c r="A4962" s="8"/>
      <c r="B4962" s="9"/>
      <c r="C4962" s="7"/>
      <c r="D4962" s="9"/>
      <c r="E4962" s="9"/>
      <c r="F4962" s="9"/>
      <c r="G4962" s="7"/>
      <c r="H4962" s="7"/>
      <c r="V4962" s="6"/>
    </row>
    <row r="4963" spans="1:22" ht="15">
      <c r="A4963" s="8"/>
      <c r="B4963" s="9"/>
      <c r="C4963" s="7"/>
      <c r="D4963" s="7"/>
      <c r="E4963" s="9"/>
      <c r="F4963" s="9"/>
      <c r="G4963" s="7"/>
      <c r="H4963" s="7"/>
      <c r="V4963" s="6"/>
    </row>
    <row r="4964" spans="1:22" ht="15">
      <c r="A4964" s="8"/>
      <c r="B4964" s="9"/>
      <c r="C4964" s="7"/>
      <c r="D4964" s="9"/>
      <c r="E4964" s="9"/>
      <c r="F4964" s="9"/>
      <c r="G4964" s="7"/>
      <c r="H4964" s="7"/>
      <c r="V4964" s="6"/>
    </row>
    <row r="4965" spans="1:22" ht="15">
      <c r="A4965" s="8"/>
      <c r="B4965" s="9"/>
      <c r="C4965" s="7"/>
      <c r="D4965" s="9"/>
      <c r="E4965" s="9"/>
      <c r="F4965" s="9"/>
      <c r="G4965" s="7"/>
      <c r="H4965" s="7"/>
      <c r="V4965" s="6"/>
    </row>
    <row r="4966" spans="1:22" ht="15">
      <c r="A4966" s="8"/>
      <c r="B4966" s="9"/>
      <c r="C4966" s="7"/>
      <c r="D4966" s="9"/>
      <c r="E4966" s="9"/>
      <c r="F4966" s="9"/>
      <c r="G4966" s="7"/>
      <c r="H4966" s="7"/>
      <c r="V4966" s="6"/>
    </row>
    <row r="4967" spans="1:22" ht="15">
      <c r="A4967" s="8"/>
      <c r="B4967" s="9"/>
      <c r="C4967" s="7"/>
      <c r="D4967" s="7"/>
      <c r="E4967" s="9"/>
      <c r="F4967" s="9"/>
      <c r="G4967" s="7"/>
      <c r="H4967" s="7"/>
      <c r="V4967" s="6"/>
    </row>
    <row r="4968" spans="1:22" ht="15">
      <c r="A4968" s="8"/>
      <c r="B4968" s="9"/>
      <c r="C4968" s="7"/>
      <c r="D4968" s="7"/>
      <c r="E4968" s="9"/>
      <c r="F4968" s="9"/>
      <c r="G4968" s="7"/>
      <c r="H4968" s="7"/>
      <c r="V4968" s="6"/>
    </row>
    <row r="4969" spans="1:22" ht="15">
      <c r="A4969" s="8"/>
      <c r="B4969" s="9"/>
      <c r="C4969" s="7"/>
      <c r="D4969" s="9"/>
      <c r="E4969" s="9"/>
      <c r="F4969" s="9"/>
      <c r="G4969" s="7"/>
      <c r="H4969" s="7"/>
      <c r="V4969" s="6"/>
    </row>
    <row r="4970" spans="1:22" ht="15">
      <c r="A4970" s="8"/>
      <c r="B4970" s="9"/>
      <c r="C4970" s="7"/>
      <c r="D4970" s="9"/>
      <c r="E4970" s="9"/>
      <c r="F4970" s="9"/>
      <c r="G4970" s="7"/>
      <c r="H4970" s="7"/>
      <c r="V4970" s="6"/>
    </row>
    <row r="4971" spans="1:22" ht="15">
      <c r="A4971" s="8"/>
      <c r="B4971" s="9"/>
      <c r="C4971" s="7"/>
      <c r="D4971" s="9"/>
      <c r="E4971" s="9"/>
      <c r="F4971" s="9"/>
      <c r="G4971" s="7"/>
      <c r="H4971" s="7"/>
      <c r="V4971" s="6"/>
    </row>
    <row r="4972" spans="1:22" ht="15">
      <c r="A4972" s="8"/>
      <c r="B4972" s="9"/>
      <c r="C4972" s="7"/>
      <c r="D4972" s="7"/>
      <c r="E4972" s="7"/>
      <c r="F4972" s="9"/>
      <c r="G4972" s="7"/>
      <c r="H4972" s="7"/>
      <c r="V4972" s="6"/>
    </row>
    <row r="4973" spans="1:22" ht="15">
      <c r="A4973" s="8"/>
      <c r="B4973" s="9"/>
      <c r="C4973" s="7"/>
      <c r="D4973" s="9"/>
      <c r="E4973" s="9"/>
      <c r="F4973" s="9"/>
      <c r="G4973" s="7"/>
      <c r="H4973" s="7"/>
      <c r="V4973" s="6"/>
    </row>
    <row r="4974" spans="1:22" ht="15">
      <c r="A4974" s="8"/>
      <c r="B4974" s="9"/>
      <c r="C4974" s="7"/>
      <c r="D4974" s="9"/>
      <c r="E4974" s="9"/>
      <c r="F4974" s="9"/>
      <c r="G4974" s="7"/>
      <c r="H4974" s="7"/>
      <c r="V4974" s="6"/>
    </row>
    <row r="4975" spans="1:22" ht="15">
      <c r="A4975" s="8"/>
      <c r="B4975" s="9"/>
      <c r="C4975" s="7"/>
      <c r="D4975" s="7"/>
      <c r="E4975" s="9"/>
      <c r="F4975" s="9"/>
      <c r="G4975" s="7"/>
      <c r="H4975" s="7"/>
      <c r="V4975" s="6"/>
    </row>
    <row r="4976" spans="1:22" ht="15">
      <c r="A4976" s="8"/>
      <c r="B4976" s="9"/>
      <c r="C4976" s="7"/>
      <c r="D4976" s="9"/>
      <c r="E4976" s="7"/>
      <c r="F4976" s="9"/>
      <c r="G4976" s="7"/>
      <c r="H4976" s="7"/>
      <c r="V4976" s="6"/>
    </row>
    <row r="4977" spans="1:22" ht="15">
      <c r="A4977" s="8"/>
      <c r="B4977" s="9"/>
      <c r="C4977" s="7"/>
      <c r="D4977" s="9"/>
      <c r="E4977" s="7"/>
      <c r="F4977" s="9"/>
      <c r="G4977" s="7"/>
      <c r="H4977" s="7"/>
      <c r="V4977" s="6"/>
    </row>
    <row r="4978" spans="1:22" ht="15">
      <c r="A4978" s="8"/>
      <c r="B4978" s="9"/>
      <c r="C4978" s="7"/>
      <c r="D4978" s="9"/>
      <c r="E4978" s="9"/>
      <c r="F4978" s="7"/>
      <c r="G4978" s="7"/>
      <c r="H4978" s="7"/>
      <c r="V4978" s="6"/>
    </row>
    <row r="4979" spans="1:22" ht="15">
      <c r="A4979" s="8"/>
      <c r="B4979" s="9"/>
      <c r="C4979" s="7"/>
      <c r="D4979" s="9"/>
      <c r="E4979" s="9"/>
      <c r="F4979" s="9"/>
      <c r="G4979" s="7"/>
      <c r="H4979" s="7"/>
      <c r="V4979" s="6"/>
    </row>
    <row r="4980" spans="1:22" ht="15">
      <c r="A4980" s="8"/>
      <c r="B4980" s="9"/>
      <c r="C4980" s="7"/>
      <c r="D4980" s="9"/>
      <c r="E4980" s="9"/>
      <c r="F4980" s="9"/>
      <c r="G4980" s="7"/>
      <c r="H4980" s="7"/>
      <c r="V4980" s="6"/>
    </row>
    <row r="4981" spans="1:22" ht="15">
      <c r="A4981" s="8"/>
      <c r="B4981" s="9"/>
      <c r="C4981" s="7"/>
      <c r="D4981" s="9"/>
      <c r="E4981" s="9"/>
      <c r="F4981" s="9"/>
      <c r="G4981" s="7"/>
      <c r="H4981" s="7"/>
      <c r="V4981" s="6"/>
    </row>
    <row r="4982" spans="1:22" ht="15">
      <c r="A4982" s="8"/>
      <c r="B4982" s="9"/>
      <c r="C4982" s="7"/>
      <c r="D4982" s="9"/>
      <c r="E4982" s="9"/>
      <c r="F4982" s="9"/>
      <c r="G4982" s="7"/>
      <c r="H4982" s="7"/>
      <c r="V4982" s="6"/>
    </row>
    <row r="4983" spans="1:22" ht="15">
      <c r="A4983" s="8"/>
      <c r="B4983" s="9"/>
      <c r="C4983" s="7"/>
      <c r="D4983" s="9"/>
      <c r="E4983" s="7"/>
      <c r="F4983" s="9"/>
      <c r="G4983" s="7"/>
      <c r="H4983" s="7"/>
      <c r="V4983" s="6"/>
    </row>
    <row r="4984" spans="1:22" ht="15">
      <c r="A4984" s="8"/>
      <c r="B4984" s="9"/>
      <c r="C4984" s="7"/>
      <c r="D4984" s="9"/>
      <c r="E4984" s="9"/>
      <c r="F4984" s="7"/>
      <c r="G4984" s="7"/>
      <c r="H4984" s="7"/>
      <c r="V4984" s="6"/>
    </row>
    <row r="4985" spans="1:22" ht="15">
      <c r="A4985" s="8"/>
      <c r="B4985" s="9"/>
      <c r="C4985" s="7"/>
      <c r="D4985" s="9"/>
      <c r="E4985" s="9"/>
      <c r="F4985" s="9"/>
      <c r="G4985" s="7"/>
      <c r="H4985" s="7"/>
      <c r="V4985" s="6"/>
    </row>
    <row r="4986" spans="1:22" ht="15">
      <c r="A4986" s="8"/>
      <c r="B4986" s="9"/>
      <c r="C4986" s="7"/>
      <c r="D4986" s="9"/>
      <c r="E4986" s="9"/>
      <c r="F4986" s="9"/>
      <c r="G4986" s="7"/>
      <c r="H4986" s="7"/>
      <c r="V4986" s="6"/>
    </row>
    <row r="4987" spans="1:22" ht="15">
      <c r="A4987" s="8"/>
      <c r="B4987" s="9"/>
      <c r="C4987" s="7"/>
      <c r="D4987" s="9"/>
      <c r="E4987" s="9"/>
      <c r="F4987" s="9"/>
      <c r="G4987" s="7"/>
      <c r="H4987" s="7"/>
      <c r="V4987" s="6"/>
    </row>
    <row r="4988" spans="1:22" ht="15">
      <c r="A4988" s="8"/>
      <c r="B4988" s="9"/>
      <c r="C4988" s="7"/>
      <c r="D4988" s="9"/>
      <c r="E4988" s="9"/>
      <c r="F4988" s="9"/>
      <c r="G4988" s="7"/>
      <c r="H4988" s="7"/>
      <c r="V4988" s="6"/>
    </row>
    <row r="4989" spans="1:22" ht="15">
      <c r="A4989" s="8"/>
      <c r="B4989" s="9"/>
      <c r="C4989" s="7"/>
      <c r="D4989" s="9"/>
      <c r="E4989" s="9"/>
      <c r="F4989" s="9"/>
      <c r="G4989" s="7"/>
      <c r="H4989" s="7"/>
      <c r="V4989" s="6"/>
    </row>
    <row r="4990" spans="1:22" ht="15">
      <c r="A4990" s="8"/>
      <c r="B4990" s="9"/>
      <c r="C4990" s="7"/>
      <c r="D4990" s="9"/>
      <c r="E4990" s="9"/>
      <c r="F4990" s="9"/>
      <c r="G4990" s="7"/>
      <c r="H4990" s="7"/>
      <c r="V4990" s="6"/>
    </row>
    <row r="4991" spans="1:22" ht="15">
      <c r="A4991" s="8"/>
      <c r="B4991" s="9"/>
      <c r="C4991" s="7"/>
      <c r="D4991" s="9"/>
      <c r="E4991" s="7"/>
      <c r="F4991" s="9"/>
      <c r="G4991" s="7"/>
      <c r="H4991" s="7"/>
      <c r="V4991" s="6"/>
    </row>
    <row r="4992" spans="1:22" ht="15">
      <c r="A4992" s="8"/>
      <c r="B4992" s="9"/>
      <c r="C4992" s="7"/>
      <c r="D4992" s="9"/>
      <c r="E4992" s="7"/>
      <c r="F4992" s="9"/>
      <c r="G4992" s="7"/>
      <c r="H4992" s="7"/>
      <c r="V4992" s="6"/>
    </row>
    <row r="4993" spans="1:22" ht="15">
      <c r="A4993" s="8"/>
      <c r="B4993" s="9"/>
      <c r="C4993" s="7"/>
      <c r="D4993" s="9"/>
      <c r="E4993" s="9"/>
      <c r="F4993" s="9"/>
      <c r="G4993" s="7"/>
      <c r="H4993" s="7"/>
      <c r="V4993" s="6"/>
    </row>
    <row r="4994" spans="1:22" ht="15">
      <c r="A4994" s="8"/>
      <c r="B4994" s="9"/>
      <c r="C4994" s="7"/>
      <c r="D4994" s="7"/>
      <c r="E4994" s="9"/>
      <c r="F4994" s="9"/>
      <c r="G4994" s="7"/>
      <c r="H4994" s="7"/>
      <c r="V4994" s="6"/>
    </row>
    <row r="4995" spans="1:22" ht="15">
      <c r="A4995" s="8"/>
      <c r="B4995" s="9"/>
      <c r="C4995" s="7"/>
      <c r="D4995" s="9"/>
      <c r="E4995" s="9"/>
      <c r="F4995" s="9"/>
      <c r="G4995" s="7"/>
      <c r="H4995" s="7"/>
      <c r="V4995" s="6"/>
    </row>
    <row r="4996" spans="1:22" ht="15">
      <c r="A4996" s="8"/>
      <c r="B4996" s="9"/>
      <c r="C4996" s="7"/>
      <c r="D4996" s="9"/>
      <c r="E4996" s="7"/>
      <c r="F4996" s="9"/>
      <c r="G4996" s="7"/>
      <c r="H4996" s="7"/>
      <c r="V4996" s="6"/>
    </row>
    <row r="4997" spans="1:22" ht="15">
      <c r="A4997" s="8"/>
      <c r="B4997" s="9"/>
      <c r="C4997" s="7"/>
      <c r="D4997" s="7"/>
      <c r="E4997" s="9"/>
      <c r="F4997" s="9"/>
      <c r="G4997" s="7"/>
      <c r="H4997" s="7"/>
      <c r="V4997" s="6"/>
    </row>
    <row r="4998" spans="1:22" ht="15">
      <c r="A4998" s="8"/>
      <c r="B4998" s="9"/>
      <c r="C4998" s="7"/>
      <c r="D4998" s="9"/>
      <c r="E4998" s="9"/>
      <c r="F4998" s="9"/>
      <c r="G4998" s="7"/>
      <c r="H4998" s="7"/>
      <c r="V4998" s="6"/>
    </row>
    <row r="4999" spans="1:22" ht="15">
      <c r="A4999" s="8"/>
      <c r="B4999" s="9"/>
      <c r="C4999" s="7"/>
      <c r="D4999" s="9"/>
      <c r="E4999" s="9"/>
      <c r="F4999" s="9"/>
      <c r="G4999" s="7"/>
      <c r="H4999" s="7"/>
      <c r="V4999" s="6"/>
    </row>
    <row r="5000" spans="1:22" ht="15">
      <c r="A5000" s="8"/>
      <c r="B5000" s="9"/>
      <c r="C5000" s="7"/>
      <c r="D5000" s="9"/>
      <c r="E5000" s="9"/>
      <c r="F5000" s="9"/>
      <c r="G5000" s="7"/>
      <c r="H5000" s="7"/>
      <c r="V5000" s="6"/>
    </row>
    <row r="5001" spans="1:22" ht="15">
      <c r="A5001" s="8"/>
      <c r="B5001" s="9"/>
      <c r="C5001" s="7"/>
      <c r="D5001" s="9"/>
      <c r="E5001" s="7"/>
      <c r="F5001" s="9"/>
      <c r="G5001" s="7"/>
      <c r="H5001" s="7"/>
      <c r="V5001" s="6"/>
    </row>
    <row r="5002" spans="1:22" ht="15">
      <c r="A5002" s="8"/>
      <c r="B5002" s="9"/>
      <c r="C5002" s="7"/>
      <c r="D5002" s="9"/>
      <c r="E5002" s="9"/>
      <c r="F5002" s="9"/>
      <c r="G5002" s="7"/>
      <c r="H5002" s="7"/>
      <c r="V5002" s="6"/>
    </row>
    <row r="5003" spans="1:22" ht="15">
      <c r="A5003" s="8"/>
      <c r="B5003" s="9"/>
      <c r="C5003" s="7"/>
      <c r="D5003" s="9"/>
      <c r="E5003" s="9"/>
      <c r="F5003" s="9"/>
      <c r="G5003" s="7"/>
      <c r="H5003" s="7"/>
      <c r="V5003" s="6"/>
    </row>
    <row r="5004" spans="1:22" ht="15">
      <c r="A5004" s="8"/>
      <c r="B5004" s="9"/>
      <c r="C5004" s="7"/>
      <c r="D5004" s="9"/>
      <c r="E5004" s="9"/>
      <c r="F5004" s="7"/>
      <c r="G5004" s="7"/>
      <c r="H5004" s="7"/>
      <c r="V5004" s="6"/>
    </row>
    <row r="5005" spans="1:22" ht="15">
      <c r="A5005" s="8"/>
      <c r="B5005" s="9"/>
      <c r="C5005" s="7"/>
      <c r="D5005" s="9"/>
      <c r="E5005" s="9"/>
      <c r="F5005" s="9"/>
      <c r="G5005" s="7"/>
      <c r="H5005" s="7"/>
      <c r="V5005" s="6"/>
    </row>
    <row r="5006" spans="1:22" ht="15">
      <c r="A5006" s="8"/>
      <c r="B5006" s="7"/>
      <c r="C5006" s="7"/>
      <c r="D5006" s="9"/>
      <c r="E5006" s="9"/>
      <c r="F5006" s="9"/>
      <c r="G5006" s="7"/>
      <c r="H5006" s="7"/>
      <c r="V5006" s="6"/>
    </row>
    <row r="5007" spans="1:22" ht="15">
      <c r="A5007" s="8"/>
      <c r="B5007" s="9"/>
      <c r="C5007" s="7"/>
      <c r="D5007" s="7"/>
      <c r="E5007" s="9"/>
      <c r="F5007" s="9"/>
      <c r="G5007" s="7"/>
      <c r="H5007" s="7"/>
      <c r="V5007" s="6"/>
    </row>
    <row r="5008" spans="1:22" ht="15">
      <c r="A5008" s="8"/>
      <c r="B5008" s="9"/>
      <c r="C5008" s="7"/>
      <c r="D5008" s="7"/>
      <c r="E5008" s="9"/>
      <c r="F5008" s="9"/>
      <c r="G5008" s="7"/>
      <c r="H5008" s="7"/>
      <c r="V5008" s="6"/>
    </row>
    <row r="5009" spans="1:22" ht="15">
      <c r="A5009" s="8"/>
      <c r="B5009" s="9"/>
      <c r="C5009" s="7"/>
      <c r="D5009" s="9"/>
      <c r="E5009" s="9"/>
      <c r="F5009" s="9"/>
      <c r="G5009" s="7"/>
      <c r="H5009" s="7"/>
      <c r="V5009" s="6"/>
    </row>
    <row r="5010" spans="1:22" ht="15">
      <c r="A5010" s="8"/>
      <c r="B5010" s="9"/>
      <c r="C5010" s="7"/>
      <c r="D5010" s="9"/>
      <c r="E5010" s="7"/>
      <c r="F5010" s="9"/>
      <c r="G5010" s="7"/>
      <c r="H5010" s="7"/>
      <c r="V5010" s="6"/>
    </row>
    <row r="5011" spans="1:22" ht="15">
      <c r="A5011" s="8"/>
      <c r="B5011" s="9"/>
      <c r="C5011" s="7"/>
      <c r="D5011" s="9"/>
      <c r="E5011" s="9"/>
      <c r="F5011" s="9"/>
      <c r="G5011" s="7"/>
      <c r="H5011" s="7"/>
      <c r="V5011" s="6"/>
    </row>
    <row r="5012" spans="1:22" ht="15">
      <c r="A5012" s="8"/>
      <c r="B5012" s="9"/>
      <c r="C5012" s="7"/>
      <c r="D5012" s="7"/>
      <c r="E5012" s="9"/>
      <c r="F5012" s="9"/>
      <c r="G5012" s="7"/>
      <c r="H5012" s="7"/>
      <c r="V5012" s="6"/>
    </row>
    <row r="5013" spans="1:22" ht="15">
      <c r="A5013" s="8"/>
      <c r="B5013" s="9"/>
      <c r="C5013" s="7"/>
      <c r="D5013" s="9"/>
      <c r="E5013" s="9"/>
      <c r="F5013" s="7"/>
      <c r="G5013" s="7"/>
      <c r="H5013" s="7"/>
      <c r="V5013" s="6"/>
    </row>
    <row r="5014" spans="1:22" ht="15">
      <c r="A5014" s="8"/>
      <c r="B5014" s="9"/>
      <c r="C5014" s="7"/>
      <c r="D5014" s="9"/>
      <c r="E5014" s="9"/>
      <c r="F5014" s="9"/>
      <c r="G5014" s="7"/>
      <c r="H5014" s="7"/>
      <c r="V5014" s="6"/>
    </row>
    <row r="5015" spans="1:22" ht="15">
      <c r="A5015" s="8"/>
      <c r="B5015" s="9"/>
      <c r="C5015" s="7"/>
      <c r="D5015" s="7"/>
      <c r="E5015" s="9"/>
      <c r="F5015" s="9"/>
      <c r="G5015" s="7"/>
      <c r="H5015" s="7"/>
      <c r="V5015" s="6"/>
    </row>
    <row r="5016" spans="1:22" ht="15">
      <c r="A5016" s="8"/>
      <c r="B5016" s="9"/>
      <c r="C5016" s="7"/>
      <c r="D5016" s="9"/>
      <c r="E5016" s="9"/>
      <c r="F5016" s="9"/>
      <c r="G5016" s="7"/>
      <c r="H5016" s="7"/>
      <c r="V5016" s="6"/>
    </row>
    <row r="5017" spans="1:22" ht="15">
      <c r="A5017" s="8"/>
      <c r="B5017" s="9"/>
      <c r="C5017" s="7"/>
      <c r="D5017" s="9"/>
      <c r="E5017" s="9"/>
      <c r="F5017" s="7"/>
      <c r="G5017" s="7"/>
      <c r="H5017" s="7"/>
      <c r="V5017" s="6"/>
    </row>
    <row r="5018" spans="1:22" ht="15">
      <c r="A5018" s="8"/>
      <c r="B5018" s="9"/>
      <c r="C5018" s="7"/>
      <c r="D5018" s="9"/>
      <c r="E5018" s="9"/>
      <c r="F5018" s="7"/>
      <c r="G5018" s="7"/>
      <c r="H5018" s="7"/>
      <c r="V5018" s="6"/>
    </row>
    <row r="5019" spans="1:22" ht="15">
      <c r="A5019" s="8"/>
      <c r="B5019" s="9"/>
      <c r="C5019" s="7"/>
      <c r="D5019" s="9"/>
      <c r="E5019" s="9"/>
      <c r="F5019" s="9"/>
      <c r="G5019" s="7"/>
      <c r="H5019" s="7"/>
      <c r="V5019" s="6"/>
    </row>
    <row r="5020" spans="1:22" ht="15">
      <c r="A5020" s="8"/>
      <c r="B5020" s="9"/>
      <c r="C5020" s="7"/>
      <c r="D5020" s="9"/>
      <c r="E5020" s="9"/>
      <c r="F5020" s="9"/>
      <c r="G5020" s="7"/>
      <c r="H5020" s="7"/>
      <c r="V5020" s="6"/>
    </row>
    <row r="5021" spans="1:22" ht="15">
      <c r="A5021" s="8"/>
      <c r="B5021" s="9"/>
      <c r="C5021" s="7"/>
      <c r="D5021" s="9"/>
      <c r="E5021" s="9"/>
      <c r="F5021" s="9"/>
      <c r="G5021" s="7"/>
      <c r="H5021" s="7"/>
      <c r="V5021" s="6"/>
    </row>
    <row r="5022" spans="1:22" ht="15">
      <c r="A5022" s="8"/>
      <c r="B5022" s="9"/>
      <c r="C5022" s="7"/>
      <c r="D5022" s="9"/>
      <c r="E5022" s="9"/>
      <c r="F5022" s="9"/>
      <c r="G5022" s="7"/>
      <c r="H5022" s="7"/>
      <c r="V5022" s="6"/>
    </row>
    <row r="5023" spans="1:22" ht="15">
      <c r="A5023" s="8"/>
      <c r="B5023" s="9"/>
      <c r="C5023" s="7"/>
      <c r="D5023" s="9"/>
      <c r="E5023" s="9"/>
      <c r="F5023" s="7"/>
      <c r="G5023" s="7"/>
      <c r="H5023" s="7"/>
      <c r="V5023" s="6"/>
    </row>
    <row r="5024" spans="1:22" ht="15">
      <c r="A5024" s="8"/>
      <c r="B5024" s="9"/>
      <c r="C5024" s="7"/>
      <c r="D5024" s="9"/>
      <c r="E5024" s="9"/>
      <c r="F5024" s="9"/>
      <c r="G5024" s="7"/>
      <c r="H5024" s="7"/>
      <c r="V5024" s="6"/>
    </row>
    <row r="5025" spans="1:22" ht="15">
      <c r="A5025" s="8"/>
      <c r="B5025" s="9"/>
      <c r="C5025" s="7"/>
      <c r="D5025" s="9"/>
      <c r="E5025" s="9"/>
      <c r="F5025" s="9"/>
      <c r="G5025" s="7"/>
      <c r="H5025" s="7"/>
      <c r="V5025" s="6"/>
    </row>
    <row r="5026" spans="1:22" ht="15">
      <c r="A5026" s="8"/>
      <c r="B5026" s="9"/>
      <c r="C5026" s="7"/>
      <c r="D5026" s="9"/>
      <c r="E5026" s="9"/>
      <c r="F5026" s="9"/>
      <c r="G5026" s="7"/>
      <c r="H5026" s="7"/>
      <c r="V5026" s="6"/>
    </row>
    <row r="5027" spans="1:22" ht="15">
      <c r="A5027" s="8"/>
      <c r="B5027" s="9"/>
      <c r="C5027" s="7"/>
      <c r="D5027" s="9"/>
      <c r="E5027" s="9"/>
      <c r="F5027" s="9"/>
      <c r="G5027" s="7"/>
      <c r="H5027" s="7"/>
      <c r="V5027" s="6"/>
    </row>
    <row r="5028" spans="1:22" ht="15">
      <c r="A5028" s="8"/>
      <c r="B5028" s="9"/>
      <c r="C5028" s="7"/>
      <c r="D5028" s="9"/>
      <c r="E5028" s="9"/>
      <c r="F5028" s="9"/>
      <c r="G5028" s="7"/>
      <c r="H5028" s="7"/>
      <c r="V5028" s="6"/>
    </row>
    <row r="5029" spans="1:22" ht="15">
      <c r="A5029" s="8"/>
      <c r="B5029" s="9"/>
      <c r="C5029" s="7"/>
      <c r="D5029" s="9"/>
      <c r="E5029" s="9"/>
      <c r="F5029" s="9"/>
      <c r="G5029" s="7"/>
      <c r="H5029" s="7"/>
      <c r="V5029" s="6"/>
    </row>
    <row r="5030" spans="1:22" ht="15">
      <c r="A5030" s="8"/>
      <c r="B5030" s="9"/>
      <c r="C5030" s="7"/>
      <c r="D5030" s="9"/>
      <c r="E5030" s="9"/>
      <c r="F5030" s="9"/>
      <c r="G5030" s="7"/>
      <c r="H5030" s="7"/>
      <c r="V5030" s="6"/>
    </row>
    <row r="5031" spans="1:22" ht="15">
      <c r="A5031" s="8"/>
      <c r="B5031" s="9"/>
      <c r="C5031" s="7"/>
      <c r="D5031" s="9"/>
      <c r="E5031" s="9"/>
      <c r="F5031" s="9"/>
      <c r="G5031" s="7"/>
      <c r="H5031" s="7"/>
      <c r="V5031" s="6"/>
    </row>
    <row r="5032" spans="1:22" ht="15">
      <c r="A5032" s="8"/>
      <c r="B5032" s="9"/>
      <c r="C5032" s="7"/>
      <c r="D5032" s="9"/>
      <c r="E5032" s="9"/>
      <c r="F5032" s="9"/>
      <c r="G5032" s="7"/>
      <c r="H5032" s="7"/>
      <c r="V5032" s="6"/>
    </row>
    <row r="5033" spans="1:22" ht="15">
      <c r="A5033" s="8"/>
      <c r="B5033" s="9"/>
      <c r="C5033" s="7"/>
      <c r="D5033" s="9"/>
      <c r="E5033" s="7"/>
      <c r="F5033" s="9"/>
      <c r="G5033" s="7"/>
      <c r="H5033" s="7"/>
      <c r="V5033" s="6"/>
    </row>
    <row r="5034" spans="1:22" ht="15">
      <c r="A5034" s="8"/>
      <c r="B5034" s="9"/>
      <c r="C5034" s="7"/>
      <c r="D5034" s="9"/>
      <c r="E5034" s="9"/>
      <c r="F5034" s="9"/>
      <c r="G5034" s="7"/>
      <c r="H5034" s="7"/>
      <c r="V5034" s="6"/>
    </row>
    <row r="5035" spans="1:22" ht="15">
      <c r="A5035" s="8"/>
      <c r="B5035" s="9"/>
      <c r="C5035" s="7"/>
      <c r="D5035" s="9"/>
      <c r="E5035" s="9"/>
      <c r="F5035" s="9"/>
      <c r="G5035" s="7"/>
      <c r="H5035" s="7"/>
      <c r="V5035" s="6"/>
    </row>
    <row r="5036" spans="1:22" ht="15">
      <c r="A5036" s="8"/>
      <c r="B5036" s="9"/>
      <c r="C5036" s="7"/>
      <c r="D5036" s="9"/>
      <c r="E5036" s="9"/>
      <c r="F5036" s="9"/>
      <c r="G5036" s="7"/>
      <c r="H5036" s="7"/>
      <c r="V5036" s="6"/>
    </row>
    <row r="5037" spans="1:22" ht="15">
      <c r="A5037" s="8"/>
      <c r="B5037" s="9"/>
      <c r="C5037" s="7"/>
      <c r="D5037" s="9"/>
      <c r="E5037" s="9"/>
      <c r="F5037" s="9"/>
      <c r="G5037" s="7"/>
      <c r="H5037" s="7"/>
      <c r="V5037" s="6"/>
    </row>
    <row r="5038" spans="1:22" ht="15">
      <c r="A5038" s="8"/>
      <c r="B5038" s="9"/>
      <c r="C5038" s="7"/>
      <c r="D5038" s="9"/>
      <c r="E5038" s="9"/>
      <c r="F5038" s="9"/>
      <c r="G5038" s="7"/>
      <c r="H5038" s="7"/>
      <c r="V5038" s="6"/>
    </row>
    <row r="5039" spans="1:22" ht="15">
      <c r="A5039" s="8"/>
      <c r="B5039" s="9"/>
      <c r="C5039" s="7"/>
      <c r="D5039" s="9"/>
      <c r="E5039" s="9"/>
      <c r="F5039" s="7"/>
      <c r="G5039" s="7"/>
      <c r="H5039" s="7"/>
      <c r="V5039" s="6"/>
    </row>
    <row r="5040" spans="1:22" ht="15">
      <c r="A5040" s="8"/>
      <c r="B5040" s="9"/>
      <c r="C5040" s="7"/>
      <c r="D5040" s="9"/>
      <c r="E5040" s="9"/>
      <c r="F5040" s="9"/>
      <c r="G5040" s="7"/>
      <c r="H5040" s="7"/>
      <c r="V5040" s="6"/>
    </row>
    <row r="5041" spans="1:22" ht="15">
      <c r="A5041" s="8"/>
      <c r="B5041" s="9"/>
      <c r="C5041" s="7"/>
      <c r="D5041" s="7"/>
      <c r="E5041" s="9"/>
      <c r="F5041" s="9"/>
      <c r="G5041" s="7"/>
      <c r="H5041" s="7"/>
      <c r="V5041" s="6"/>
    </row>
    <row r="5042" spans="1:22" ht="15">
      <c r="A5042" s="8"/>
      <c r="B5042" s="9"/>
      <c r="C5042" s="7"/>
      <c r="D5042" s="9"/>
      <c r="E5042" s="9"/>
      <c r="F5042" s="9"/>
      <c r="G5042" s="7"/>
      <c r="H5042" s="7"/>
      <c r="V5042" s="6"/>
    </row>
    <row r="5043" spans="1:22" ht="15">
      <c r="A5043" s="8"/>
      <c r="B5043" s="9"/>
      <c r="C5043" s="7"/>
      <c r="D5043" s="9"/>
      <c r="E5043" s="9"/>
      <c r="F5043" s="9"/>
      <c r="G5043" s="7"/>
      <c r="H5043" s="7"/>
      <c r="V5043" s="6"/>
    </row>
    <row r="5044" spans="1:22" ht="15">
      <c r="A5044" s="8"/>
      <c r="B5044" s="9"/>
      <c r="C5044" s="7"/>
      <c r="D5044" s="7"/>
      <c r="E5044" s="9"/>
      <c r="F5044" s="9"/>
      <c r="G5044" s="7"/>
      <c r="H5044" s="7"/>
      <c r="V5044" s="6"/>
    </row>
    <row r="5045" spans="1:22" ht="15">
      <c r="A5045" s="8"/>
      <c r="B5045" s="9"/>
      <c r="C5045" s="7"/>
      <c r="D5045" s="9"/>
      <c r="E5045" s="9"/>
      <c r="F5045" s="9"/>
      <c r="G5045" s="7"/>
      <c r="H5045" s="7"/>
      <c r="V5045" s="6"/>
    </row>
    <row r="5046" spans="1:22" ht="15">
      <c r="A5046" s="8"/>
      <c r="B5046" s="9"/>
      <c r="C5046" s="7"/>
      <c r="D5046" s="9"/>
      <c r="E5046" s="9"/>
      <c r="F5046" s="9"/>
      <c r="G5046" s="7"/>
      <c r="H5046" s="7"/>
      <c r="V5046" s="6"/>
    </row>
    <row r="5047" spans="1:22" ht="15">
      <c r="A5047" s="8"/>
      <c r="B5047" s="9"/>
      <c r="C5047" s="7"/>
      <c r="D5047" s="9"/>
      <c r="E5047" s="9"/>
      <c r="F5047" s="9"/>
      <c r="G5047" s="7"/>
      <c r="H5047" s="7"/>
      <c r="V5047" s="6"/>
    </row>
    <row r="5048" spans="1:22" ht="15">
      <c r="A5048" s="8"/>
      <c r="B5048" s="9"/>
      <c r="C5048" s="7"/>
      <c r="D5048" s="7"/>
      <c r="E5048" s="9"/>
      <c r="F5048" s="9"/>
      <c r="G5048" s="7"/>
      <c r="H5048" s="7"/>
      <c r="V5048" s="6"/>
    </row>
    <row r="5049" spans="1:22" ht="15">
      <c r="A5049" s="8"/>
      <c r="B5049" s="9"/>
      <c r="C5049" s="7"/>
      <c r="D5049" s="9"/>
      <c r="E5049" s="9"/>
      <c r="F5049" s="9"/>
      <c r="G5049" s="7"/>
      <c r="H5049" s="7"/>
      <c r="V5049" s="6"/>
    </row>
    <row r="5050" spans="1:22" ht="15">
      <c r="A5050" s="8"/>
      <c r="B5050" s="9"/>
      <c r="C5050" s="7"/>
      <c r="D5050" s="9"/>
      <c r="E5050" s="9"/>
      <c r="F5050" s="9"/>
      <c r="G5050" s="7"/>
      <c r="H5050" s="7"/>
      <c r="V5050" s="6"/>
    </row>
    <row r="5051" spans="1:22" ht="15">
      <c r="A5051" s="8"/>
      <c r="B5051" s="9"/>
      <c r="C5051" s="7"/>
      <c r="D5051" s="9"/>
      <c r="E5051" s="9"/>
      <c r="F5051" s="9"/>
      <c r="G5051" s="7"/>
      <c r="H5051" s="7"/>
      <c r="V5051" s="6"/>
    </row>
    <row r="5052" spans="1:22" ht="15">
      <c r="A5052" s="8"/>
      <c r="B5052" s="9"/>
      <c r="C5052" s="7"/>
      <c r="D5052" s="9"/>
      <c r="E5052" s="9"/>
      <c r="F5052" s="9"/>
      <c r="G5052" s="7"/>
      <c r="H5052" s="7"/>
      <c r="V5052" s="6"/>
    </row>
    <row r="5053" spans="1:22" ht="15">
      <c r="A5053" s="8"/>
      <c r="B5053" s="9"/>
      <c r="C5053" s="7"/>
      <c r="D5053" s="9"/>
      <c r="E5053" s="9"/>
      <c r="F5053" s="9"/>
      <c r="G5053" s="7"/>
      <c r="H5053" s="7"/>
      <c r="V5053" s="6"/>
    </row>
    <row r="5054" spans="1:22" ht="15">
      <c r="A5054" s="8"/>
      <c r="B5054" s="9"/>
      <c r="C5054" s="7"/>
      <c r="D5054" s="9"/>
      <c r="E5054" s="9"/>
      <c r="F5054" s="9"/>
      <c r="G5054" s="7"/>
      <c r="H5054" s="7"/>
      <c r="V5054" s="6"/>
    </row>
    <row r="5055" spans="1:22" ht="15">
      <c r="A5055" s="8"/>
      <c r="B5055" s="9"/>
      <c r="C5055" s="7"/>
      <c r="D5055" s="9"/>
      <c r="E5055" s="9"/>
      <c r="F5055" s="9"/>
      <c r="G5055" s="7"/>
      <c r="H5055" s="7"/>
      <c r="V5055" s="6"/>
    </row>
    <row r="5056" spans="1:22" ht="15">
      <c r="A5056" s="8"/>
      <c r="B5056" s="9"/>
      <c r="C5056" s="7"/>
      <c r="D5056" s="9"/>
      <c r="E5056" s="9"/>
      <c r="F5056" s="9"/>
      <c r="G5056" s="7"/>
      <c r="H5056" s="7"/>
      <c r="V5056" s="6"/>
    </row>
    <row r="5057" spans="1:22" ht="15">
      <c r="A5057" s="8"/>
      <c r="B5057" s="9"/>
      <c r="C5057" s="7"/>
      <c r="D5057" s="9"/>
      <c r="E5057" s="9"/>
      <c r="F5057" s="7"/>
      <c r="G5057" s="7"/>
      <c r="H5057" s="7"/>
      <c r="V5057" s="6"/>
    </row>
    <row r="5058" spans="1:22" ht="15">
      <c r="A5058" s="8"/>
      <c r="B5058" s="9"/>
      <c r="C5058" s="7"/>
      <c r="D5058" s="9"/>
      <c r="E5058" s="7"/>
      <c r="F5058" s="9"/>
      <c r="G5058" s="7"/>
      <c r="H5058" s="7"/>
      <c r="V5058" s="6"/>
    </row>
    <row r="5059" spans="1:22" ht="15">
      <c r="A5059" s="8"/>
      <c r="B5059" s="9"/>
      <c r="C5059" s="7"/>
      <c r="D5059" s="9"/>
      <c r="E5059" s="9"/>
      <c r="F5059" s="9"/>
      <c r="G5059" s="7"/>
      <c r="H5059" s="7"/>
      <c r="V5059" s="6"/>
    </row>
    <row r="5060" spans="1:22" ht="15">
      <c r="A5060" s="8"/>
      <c r="B5060" s="9"/>
      <c r="C5060" s="7"/>
      <c r="D5060" s="9"/>
      <c r="E5060" s="9"/>
      <c r="F5060" s="9"/>
      <c r="G5060" s="7"/>
      <c r="H5060" s="7"/>
      <c r="V5060" s="6"/>
    </row>
    <row r="5061" spans="1:22" ht="15">
      <c r="A5061" s="8"/>
      <c r="B5061" s="9"/>
      <c r="C5061" s="7"/>
      <c r="D5061" s="9"/>
      <c r="E5061" s="9"/>
      <c r="F5061" s="9"/>
      <c r="G5061" s="7"/>
      <c r="H5061" s="7"/>
      <c r="V5061" s="6"/>
    </row>
    <row r="5062" spans="1:22" ht="15">
      <c r="A5062" s="8"/>
      <c r="B5062" s="9"/>
      <c r="C5062" s="7"/>
      <c r="D5062" s="9"/>
      <c r="E5062" s="7"/>
      <c r="F5062" s="9"/>
      <c r="G5062" s="7"/>
      <c r="H5062" s="7"/>
      <c r="V5062" s="6"/>
    </row>
    <row r="5063" spans="1:22" ht="15">
      <c r="A5063" s="8"/>
      <c r="B5063" s="9"/>
      <c r="C5063" s="7"/>
      <c r="D5063" s="9"/>
      <c r="E5063" s="9"/>
      <c r="F5063" s="9"/>
      <c r="G5063" s="7"/>
      <c r="H5063" s="7"/>
      <c r="V5063" s="6"/>
    </row>
    <row r="5064" spans="1:22" ht="15">
      <c r="A5064" s="8"/>
      <c r="B5064" s="9"/>
      <c r="C5064" s="7"/>
      <c r="D5064" s="9"/>
      <c r="E5064" s="9"/>
      <c r="F5064" s="9"/>
      <c r="G5064" s="7"/>
      <c r="H5064" s="7"/>
      <c r="V5064" s="6"/>
    </row>
    <row r="5065" spans="1:22" ht="15">
      <c r="A5065" s="8"/>
      <c r="B5065" s="7"/>
      <c r="C5065" s="7"/>
      <c r="D5065" s="9"/>
      <c r="E5065" s="9"/>
      <c r="F5065" s="9"/>
      <c r="G5065" s="7"/>
      <c r="H5065" s="7"/>
      <c r="V5065" s="6"/>
    </row>
    <row r="5066" spans="1:22" ht="15">
      <c r="A5066" s="8"/>
      <c r="B5066" s="9"/>
      <c r="C5066" s="7"/>
      <c r="D5066" s="9"/>
      <c r="E5066" s="9"/>
      <c r="F5066" s="9"/>
      <c r="G5066" s="7"/>
      <c r="H5066" s="7"/>
      <c r="V5066" s="6"/>
    </row>
    <row r="5067" spans="1:22" ht="15">
      <c r="A5067" s="8"/>
      <c r="B5067" s="9"/>
      <c r="C5067" s="7"/>
      <c r="D5067" s="9"/>
      <c r="E5067" s="9"/>
      <c r="F5067" s="9"/>
      <c r="G5067" s="7"/>
      <c r="H5067" s="7"/>
      <c r="V5067" s="6"/>
    </row>
    <row r="5068" spans="1:22" ht="15">
      <c r="A5068" s="8"/>
      <c r="B5068" s="9"/>
      <c r="C5068" s="7"/>
      <c r="D5068" s="9"/>
      <c r="E5068" s="9"/>
      <c r="F5068" s="9"/>
      <c r="G5068" s="7"/>
      <c r="H5068" s="7"/>
      <c r="V5068" s="6"/>
    </row>
    <row r="5069" spans="1:22" ht="15">
      <c r="A5069" s="8"/>
      <c r="B5069" s="9"/>
      <c r="C5069" s="7"/>
      <c r="D5069" s="9"/>
      <c r="E5069" s="9"/>
      <c r="F5069" s="9"/>
      <c r="G5069" s="7"/>
      <c r="H5069" s="7"/>
      <c r="V5069" s="6"/>
    </row>
    <row r="5070" spans="1:22" ht="15">
      <c r="A5070" s="8"/>
      <c r="B5070" s="9"/>
      <c r="C5070" s="7"/>
      <c r="D5070" s="9"/>
      <c r="E5070" s="9"/>
      <c r="F5070" s="7"/>
      <c r="G5070" s="7"/>
      <c r="H5070" s="7"/>
      <c r="V5070" s="6"/>
    </row>
    <row r="5071" spans="1:22" ht="15">
      <c r="A5071" s="8"/>
      <c r="B5071" s="9"/>
      <c r="C5071" s="7"/>
      <c r="D5071" s="9"/>
      <c r="E5071" s="9"/>
      <c r="F5071" s="9"/>
      <c r="G5071" s="7"/>
      <c r="H5071" s="7"/>
      <c r="V5071" s="6"/>
    </row>
    <row r="5072" spans="1:22" ht="15">
      <c r="A5072" s="8"/>
      <c r="B5072" s="9"/>
      <c r="C5072" s="7"/>
      <c r="D5072" s="9"/>
      <c r="E5072" s="9"/>
      <c r="F5072" s="9"/>
      <c r="G5072" s="7"/>
      <c r="H5072" s="7"/>
      <c r="V5072" s="6"/>
    </row>
    <row r="5073" spans="1:22" ht="15">
      <c r="A5073" s="8"/>
      <c r="B5073" s="9"/>
      <c r="C5073" s="7"/>
      <c r="D5073" s="9"/>
      <c r="E5073" s="9"/>
      <c r="F5073" s="7"/>
      <c r="G5073" s="7"/>
      <c r="H5073" s="7"/>
      <c r="V5073" s="6"/>
    </row>
    <row r="5074" spans="1:22" ht="15">
      <c r="A5074" s="8"/>
      <c r="B5074" s="9"/>
      <c r="C5074" s="7"/>
      <c r="D5074" s="9"/>
      <c r="E5074" s="9"/>
      <c r="F5074" s="9"/>
      <c r="G5074" s="7"/>
      <c r="H5074" s="7"/>
      <c r="V5074" s="6"/>
    </row>
    <row r="5075" spans="1:22" ht="15">
      <c r="A5075" s="8"/>
      <c r="B5075" s="9"/>
      <c r="C5075" s="7"/>
      <c r="D5075" s="9"/>
      <c r="E5075" s="9"/>
      <c r="F5075" s="9"/>
      <c r="G5075" s="7"/>
      <c r="H5075" s="7"/>
      <c r="V5075" s="6"/>
    </row>
    <row r="5076" spans="1:22" ht="15">
      <c r="A5076" s="8"/>
      <c r="B5076" s="9"/>
      <c r="C5076" s="7"/>
      <c r="D5076" s="9"/>
      <c r="E5076" s="7"/>
      <c r="F5076" s="9"/>
      <c r="G5076" s="7"/>
      <c r="H5076" s="7"/>
      <c r="V5076" s="6"/>
    </row>
    <row r="5077" spans="1:22" ht="15">
      <c r="A5077" s="8"/>
      <c r="B5077" s="9"/>
      <c r="C5077" s="7"/>
      <c r="D5077" s="9"/>
      <c r="E5077" s="9"/>
      <c r="F5077" s="9"/>
      <c r="G5077" s="7"/>
      <c r="H5077" s="7"/>
      <c r="V5077" s="6"/>
    </row>
    <row r="5078" spans="1:22" ht="15">
      <c r="A5078" s="8"/>
      <c r="B5078" s="9"/>
      <c r="C5078" s="7"/>
      <c r="D5078" s="9"/>
      <c r="E5078" s="9"/>
      <c r="F5078" s="7"/>
      <c r="G5078" s="7"/>
      <c r="H5078" s="7"/>
      <c r="V5078" s="6"/>
    </row>
    <row r="5079" spans="1:22" ht="15">
      <c r="A5079" s="8"/>
      <c r="B5079" s="9"/>
      <c r="C5079" s="7"/>
      <c r="D5079" s="7"/>
      <c r="E5079" s="7"/>
      <c r="F5079" s="9"/>
      <c r="G5079" s="7"/>
      <c r="H5079" s="7"/>
      <c r="V5079" s="6"/>
    </row>
    <row r="5080" spans="1:22" ht="15">
      <c r="A5080" s="8"/>
      <c r="B5080" s="9"/>
      <c r="C5080" s="7"/>
      <c r="D5080" s="9"/>
      <c r="E5080" s="9"/>
      <c r="F5080" s="9"/>
      <c r="G5080" s="7"/>
      <c r="H5080" s="7"/>
      <c r="V5080" s="6"/>
    </row>
    <row r="5081" spans="1:22" ht="15">
      <c r="A5081" s="8"/>
      <c r="B5081" s="9"/>
      <c r="C5081" s="7"/>
      <c r="D5081" s="9"/>
      <c r="E5081" s="9"/>
      <c r="F5081" s="9"/>
      <c r="G5081" s="7"/>
      <c r="H5081" s="7"/>
      <c r="V5081" s="6"/>
    </row>
    <row r="5082" spans="1:22" ht="15">
      <c r="A5082" s="8"/>
      <c r="B5082" s="9"/>
      <c r="C5082" s="7"/>
      <c r="D5082" s="7"/>
      <c r="E5082" s="9"/>
      <c r="F5082" s="9"/>
      <c r="G5082" s="7"/>
      <c r="H5082" s="7"/>
      <c r="V5082" s="6"/>
    </row>
    <row r="5083" spans="1:22" ht="15">
      <c r="A5083" s="8"/>
      <c r="B5083" s="9"/>
      <c r="C5083" s="7"/>
      <c r="D5083" s="9"/>
      <c r="E5083" s="9"/>
      <c r="F5083" s="9"/>
      <c r="G5083" s="7"/>
      <c r="H5083" s="7"/>
      <c r="V5083" s="6"/>
    </row>
    <row r="5084" spans="1:22" ht="15">
      <c r="A5084" s="8"/>
      <c r="B5084" s="9"/>
      <c r="C5084" s="7"/>
      <c r="D5084" s="9"/>
      <c r="E5084" s="9"/>
      <c r="F5084" s="9"/>
      <c r="G5084" s="7"/>
      <c r="H5084" s="7"/>
      <c r="V5084" s="6"/>
    </row>
    <row r="5085" spans="1:22" ht="15">
      <c r="A5085" s="8"/>
      <c r="B5085" s="9"/>
      <c r="C5085" s="7"/>
      <c r="D5085" s="9"/>
      <c r="E5085" s="9"/>
      <c r="F5085" s="9"/>
      <c r="G5085" s="7"/>
      <c r="H5085" s="7"/>
      <c r="V5085" s="6"/>
    </row>
    <row r="5086" spans="1:22" ht="15">
      <c r="A5086" s="8"/>
      <c r="B5086" s="9"/>
      <c r="C5086" s="7"/>
      <c r="D5086" s="9"/>
      <c r="E5086" s="7"/>
      <c r="F5086" s="9"/>
      <c r="G5086" s="7"/>
      <c r="H5086" s="7"/>
      <c r="V5086" s="6"/>
    </row>
    <row r="5087" spans="1:22" ht="15">
      <c r="A5087" s="8"/>
      <c r="B5087" s="9"/>
      <c r="C5087" s="7"/>
      <c r="D5087" s="9"/>
      <c r="E5087" s="9"/>
      <c r="F5087" s="9"/>
      <c r="G5087" s="7"/>
      <c r="H5087" s="7"/>
      <c r="V5087" s="6"/>
    </row>
    <row r="5088" spans="1:22" ht="15">
      <c r="A5088" s="8"/>
      <c r="B5088" s="9"/>
      <c r="C5088" s="7"/>
      <c r="D5088" s="9"/>
      <c r="E5088" s="9"/>
      <c r="F5088" s="9"/>
      <c r="G5088" s="7"/>
      <c r="H5088" s="7"/>
      <c r="V5088" s="6"/>
    </row>
    <row r="5089" spans="1:22" ht="15">
      <c r="A5089" s="8"/>
      <c r="B5089" s="9"/>
      <c r="C5089" s="7"/>
      <c r="D5089" s="9"/>
      <c r="E5089" s="9"/>
      <c r="F5089" s="9"/>
      <c r="G5089" s="7"/>
      <c r="H5089" s="7"/>
      <c r="V5089" s="6"/>
    </row>
    <row r="5090" spans="1:22" ht="15">
      <c r="A5090" s="8"/>
      <c r="B5090" s="9"/>
      <c r="C5090" s="7"/>
      <c r="D5090" s="9"/>
      <c r="E5090" s="9"/>
      <c r="F5090" s="9"/>
      <c r="G5090" s="7"/>
      <c r="H5090" s="7"/>
      <c r="V5090" s="6"/>
    </row>
    <row r="5091" spans="1:22" ht="15">
      <c r="A5091" s="8"/>
      <c r="B5091" s="9"/>
      <c r="C5091" s="7"/>
      <c r="D5091" s="9"/>
      <c r="E5091" s="9"/>
      <c r="F5091" s="9"/>
      <c r="G5091" s="7"/>
      <c r="H5091" s="7"/>
      <c r="V5091" s="6"/>
    </row>
    <row r="5092" spans="1:22" ht="15">
      <c r="A5092" s="8"/>
      <c r="B5092" s="9"/>
      <c r="C5092" s="7"/>
      <c r="D5092" s="9"/>
      <c r="E5092" s="9"/>
      <c r="F5092" s="9"/>
      <c r="G5092" s="7"/>
      <c r="H5092" s="7"/>
      <c r="V5092" s="6"/>
    </row>
    <row r="5093" spans="1:22" ht="15">
      <c r="A5093" s="8"/>
      <c r="B5093" s="9"/>
      <c r="C5093" s="7"/>
      <c r="D5093" s="9"/>
      <c r="E5093" s="9"/>
      <c r="F5093" s="9"/>
      <c r="G5093" s="7"/>
      <c r="H5093" s="7"/>
      <c r="V5093" s="6"/>
    </row>
    <row r="5094" spans="1:22" ht="15">
      <c r="A5094" s="8"/>
      <c r="B5094" s="9"/>
      <c r="C5094" s="7"/>
      <c r="D5094" s="9"/>
      <c r="E5094" s="9"/>
      <c r="F5094" s="9"/>
      <c r="G5094" s="7"/>
      <c r="H5094" s="7"/>
      <c r="V5094" s="6"/>
    </row>
    <row r="5095" spans="1:22" ht="15">
      <c r="A5095" s="8"/>
      <c r="B5095" s="9"/>
      <c r="C5095" s="7"/>
      <c r="D5095" s="7"/>
      <c r="E5095" s="9"/>
      <c r="F5095" s="9"/>
      <c r="G5095" s="7"/>
      <c r="H5095" s="7"/>
      <c r="V5095" s="6"/>
    </row>
    <row r="5096" spans="1:22" ht="15">
      <c r="A5096" s="8"/>
      <c r="B5096" s="9"/>
      <c r="C5096" s="7"/>
      <c r="D5096" s="9"/>
      <c r="E5096" s="9"/>
      <c r="F5096" s="9"/>
      <c r="G5096" s="7"/>
      <c r="H5096" s="7"/>
      <c r="V5096" s="6"/>
    </row>
    <row r="5097" spans="1:22" ht="15">
      <c r="A5097" s="8"/>
      <c r="B5097" s="9"/>
      <c r="C5097" s="7"/>
      <c r="D5097" s="9"/>
      <c r="E5097" s="9"/>
      <c r="F5097" s="9"/>
      <c r="G5097" s="7"/>
      <c r="H5097" s="7"/>
      <c r="V5097" s="6"/>
    </row>
    <row r="5098" spans="1:22" ht="15">
      <c r="A5098" s="8"/>
      <c r="B5098" s="9"/>
      <c r="C5098" s="7"/>
      <c r="D5098" s="7"/>
      <c r="E5098" s="9"/>
      <c r="F5098" s="9"/>
      <c r="G5098" s="7"/>
      <c r="H5098" s="7"/>
      <c r="V5098" s="6"/>
    </row>
    <row r="5099" spans="1:22" ht="15">
      <c r="A5099" s="8"/>
      <c r="B5099" s="9"/>
      <c r="C5099" s="7"/>
      <c r="D5099" s="9"/>
      <c r="E5099" s="9"/>
      <c r="F5099" s="9"/>
      <c r="G5099" s="7"/>
      <c r="H5099" s="7"/>
      <c r="V5099" s="6"/>
    </row>
    <row r="5100" spans="1:22" ht="15">
      <c r="A5100" s="8"/>
      <c r="B5100" s="9"/>
      <c r="C5100" s="7"/>
      <c r="D5100" s="9"/>
      <c r="E5100" s="9"/>
      <c r="F5100" s="9"/>
      <c r="G5100" s="7"/>
      <c r="H5100" s="7"/>
      <c r="V5100" s="6"/>
    </row>
    <row r="5101" spans="1:22" ht="15">
      <c r="A5101" s="8"/>
      <c r="B5101" s="9"/>
      <c r="C5101" s="7"/>
      <c r="D5101" s="9"/>
      <c r="E5101" s="9"/>
      <c r="F5101" s="9"/>
      <c r="G5101" s="7"/>
      <c r="H5101" s="7"/>
      <c r="V5101" s="6"/>
    </row>
    <row r="5102" spans="1:22" ht="15">
      <c r="A5102" s="8"/>
      <c r="B5102" s="9"/>
      <c r="C5102" s="7"/>
      <c r="D5102" s="7"/>
      <c r="E5102" s="9"/>
      <c r="F5102" s="9"/>
      <c r="G5102" s="7"/>
      <c r="H5102" s="7"/>
      <c r="V5102" s="6"/>
    </row>
    <row r="5103" spans="1:22" ht="15">
      <c r="A5103" s="8"/>
      <c r="B5103" s="9"/>
      <c r="C5103" s="7"/>
      <c r="D5103" s="9"/>
      <c r="E5103" s="7"/>
      <c r="F5103" s="9"/>
      <c r="G5103" s="7"/>
      <c r="H5103" s="7"/>
      <c r="V5103" s="6"/>
    </row>
    <row r="5104" spans="1:22" ht="15">
      <c r="A5104" s="8"/>
      <c r="B5104" s="9"/>
      <c r="C5104" s="7"/>
      <c r="D5104" s="9"/>
      <c r="E5104" s="9"/>
      <c r="F5104" s="9"/>
      <c r="G5104" s="7"/>
      <c r="H5104" s="7"/>
      <c r="V5104" s="6"/>
    </row>
    <row r="5105" spans="1:22" ht="15">
      <c r="A5105" s="8"/>
      <c r="B5105" s="9"/>
      <c r="C5105" s="7"/>
      <c r="D5105" s="9"/>
      <c r="E5105" s="9"/>
      <c r="F5105" s="9"/>
      <c r="G5105" s="7"/>
      <c r="H5105" s="7"/>
      <c r="V5105" s="6"/>
    </row>
    <row r="5106" spans="1:22" ht="15">
      <c r="A5106" s="8"/>
      <c r="B5106" s="9"/>
      <c r="C5106" s="7"/>
      <c r="D5106" s="9"/>
      <c r="E5106" s="9"/>
      <c r="F5106" s="9"/>
      <c r="G5106" s="7"/>
      <c r="H5106" s="7"/>
      <c r="V5106" s="6"/>
    </row>
    <row r="5107" spans="1:22" ht="15">
      <c r="A5107" s="8"/>
      <c r="B5107" s="9"/>
      <c r="C5107" s="7"/>
      <c r="D5107" s="9"/>
      <c r="E5107" s="9"/>
      <c r="F5107" s="9"/>
      <c r="G5107" s="7"/>
      <c r="H5107" s="7"/>
      <c r="V5107" s="6"/>
    </row>
    <row r="5108" spans="1:22" ht="15">
      <c r="A5108" s="8"/>
      <c r="B5108" s="9"/>
      <c r="C5108" s="7"/>
      <c r="D5108" s="9"/>
      <c r="E5108" s="9"/>
      <c r="F5108" s="9"/>
      <c r="G5108" s="7"/>
      <c r="H5108" s="7"/>
      <c r="V5108" s="6"/>
    </row>
    <row r="5109" spans="1:22" ht="15">
      <c r="A5109" s="8"/>
      <c r="B5109" s="9"/>
      <c r="C5109" s="7"/>
      <c r="D5109" s="9"/>
      <c r="E5109" s="9"/>
      <c r="F5109" s="9"/>
      <c r="G5109" s="7"/>
      <c r="H5109" s="7"/>
      <c r="V5109" s="6"/>
    </row>
    <row r="5110" spans="1:22" ht="15">
      <c r="A5110" s="8"/>
      <c r="B5110" s="9"/>
      <c r="C5110" s="7"/>
      <c r="D5110" s="9"/>
      <c r="E5110" s="9"/>
      <c r="F5110" s="9"/>
      <c r="G5110" s="7"/>
      <c r="H5110" s="7"/>
      <c r="V5110" s="6"/>
    </row>
    <row r="5111" spans="1:22" ht="15">
      <c r="A5111" s="8"/>
      <c r="B5111" s="9"/>
      <c r="C5111" s="7"/>
      <c r="D5111" s="9"/>
      <c r="E5111" s="9"/>
      <c r="F5111" s="9"/>
      <c r="G5111" s="7"/>
      <c r="H5111" s="7"/>
      <c r="V5111" s="6"/>
    </row>
    <row r="5112" spans="1:22" ht="15">
      <c r="A5112" s="8"/>
      <c r="B5112" s="9"/>
      <c r="C5112" s="7"/>
      <c r="D5112" s="9"/>
      <c r="E5112" s="9"/>
      <c r="F5112" s="7"/>
      <c r="G5112" s="7"/>
      <c r="H5112" s="7"/>
      <c r="V5112" s="6"/>
    </row>
    <row r="5113" spans="1:22" ht="15">
      <c r="A5113" s="8"/>
      <c r="B5113" s="9"/>
      <c r="C5113" s="7"/>
      <c r="D5113" s="9"/>
      <c r="E5113" s="9"/>
      <c r="F5113" s="9"/>
      <c r="G5113" s="7"/>
      <c r="H5113" s="7"/>
      <c r="V5113" s="6"/>
    </row>
    <row r="5114" spans="1:22" ht="15">
      <c r="A5114" s="8"/>
      <c r="B5114" s="9"/>
      <c r="C5114" s="7"/>
      <c r="D5114" s="9"/>
      <c r="E5114" s="7"/>
      <c r="F5114" s="9"/>
      <c r="G5114" s="7"/>
      <c r="H5114" s="7"/>
      <c r="V5114" s="6"/>
    </row>
    <row r="5115" spans="1:22" ht="15">
      <c r="A5115" s="8"/>
      <c r="B5115" s="9"/>
      <c r="C5115" s="7"/>
      <c r="D5115" s="9"/>
      <c r="E5115" s="9"/>
      <c r="F5115" s="9"/>
      <c r="G5115" s="7"/>
      <c r="H5115" s="7"/>
      <c r="V5115" s="6"/>
    </row>
    <row r="5116" spans="1:22" ht="15">
      <c r="A5116" s="8"/>
      <c r="B5116" s="9"/>
      <c r="C5116" s="7"/>
      <c r="D5116" s="9"/>
      <c r="E5116" s="9"/>
      <c r="F5116" s="9"/>
      <c r="G5116" s="7"/>
      <c r="H5116" s="7"/>
      <c r="V5116" s="6"/>
    </row>
    <row r="5117" spans="1:22" ht="15">
      <c r="A5117" s="8"/>
      <c r="B5117" s="9"/>
      <c r="C5117" s="7"/>
      <c r="D5117" s="9"/>
      <c r="E5117" s="9"/>
      <c r="F5117" s="9"/>
      <c r="G5117" s="7"/>
      <c r="H5117" s="7"/>
      <c r="V5117" s="6"/>
    </row>
    <row r="5118" spans="1:22" ht="15">
      <c r="A5118" s="8"/>
      <c r="B5118" s="9"/>
      <c r="C5118" s="7"/>
      <c r="D5118" s="7"/>
      <c r="E5118" s="9"/>
      <c r="F5118" s="9"/>
      <c r="G5118" s="7"/>
      <c r="H5118" s="7"/>
      <c r="V5118" s="6"/>
    </row>
    <row r="5119" spans="1:22" ht="15">
      <c r="A5119" s="8"/>
      <c r="B5119" s="9"/>
      <c r="C5119" s="7"/>
      <c r="D5119" s="9"/>
      <c r="E5119" s="9"/>
      <c r="F5119" s="9"/>
      <c r="G5119" s="7"/>
      <c r="H5119" s="7"/>
      <c r="V5119" s="6"/>
    </row>
    <row r="5120" spans="1:22" ht="15">
      <c r="A5120" s="8"/>
      <c r="B5120" s="9"/>
      <c r="C5120" s="7"/>
      <c r="D5120" s="9"/>
      <c r="E5120" s="9"/>
      <c r="F5120" s="9"/>
      <c r="G5120" s="7"/>
      <c r="H5120" s="7"/>
      <c r="V5120" s="6"/>
    </row>
    <row r="5121" spans="1:22" ht="15">
      <c r="A5121" s="8"/>
      <c r="B5121" s="9"/>
      <c r="C5121" s="7"/>
      <c r="D5121" s="9"/>
      <c r="E5121" s="9"/>
      <c r="F5121" s="9"/>
      <c r="G5121" s="7"/>
      <c r="H5121" s="7"/>
      <c r="V5121" s="6"/>
    </row>
    <row r="5122" spans="1:22" ht="15">
      <c r="A5122" s="8"/>
      <c r="B5122" s="9"/>
      <c r="C5122" s="7"/>
      <c r="D5122" s="9"/>
      <c r="E5122" s="9"/>
      <c r="F5122" s="9"/>
      <c r="G5122" s="7"/>
      <c r="H5122" s="7"/>
      <c r="V5122" s="6"/>
    </row>
    <row r="5123" spans="1:22" ht="15">
      <c r="A5123" s="8"/>
      <c r="B5123" s="9"/>
      <c r="C5123" s="7"/>
      <c r="D5123" s="9"/>
      <c r="E5123" s="7"/>
      <c r="F5123" s="9"/>
      <c r="G5123" s="7"/>
      <c r="H5123" s="7"/>
      <c r="V5123" s="6"/>
    </row>
    <row r="5124" spans="1:22" ht="15">
      <c r="A5124" s="8"/>
      <c r="B5124" s="9"/>
      <c r="C5124" s="7"/>
      <c r="D5124" s="9"/>
      <c r="E5124" s="9"/>
      <c r="F5124" s="9"/>
      <c r="G5124" s="7"/>
      <c r="H5124" s="7"/>
      <c r="V5124" s="6"/>
    </row>
    <row r="5125" spans="1:22" ht="15">
      <c r="A5125" s="8"/>
      <c r="B5125" s="9"/>
      <c r="C5125" s="7"/>
      <c r="D5125" s="9"/>
      <c r="E5125" s="9"/>
      <c r="F5125" s="9"/>
      <c r="G5125" s="7"/>
      <c r="H5125" s="7"/>
      <c r="V5125" s="6"/>
    </row>
    <row r="5126" spans="1:22" ht="15">
      <c r="A5126" s="8"/>
      <c r="B5126" s="9"/>
      <c r="C5126" s="7"/>
      <c r="D5126" s="9"/>
      <c r="E5126" s="9"/>
      <c r="F5126" s="9"/>
      <c r="G5126" s="7"/>
      <c r="H5126" s="7"/>
      <c r="V5126" s="6"/>
    </row>
    <row r="5127" spans="1:22" ht="15">
      <c r="A5127" s="8"/>
      <c r="B5127" s="9"/>
      <c r="C5127" s="7"/>
      <c r="D5127" s="9"/>
      <c r="E5127" s="9"/>
      <c r="F5127" s="9"/>
      <c r="G5127" s="7"/>
      <c r="H5127" s="7"/>
      <c r="V5127" s="6"/>
    </row>
    <row r="5128" spans="1:22" ht="15">
      <c r="A5128" s="8"/>
      <c r="B5128" s="9"/>
      <c r="C5128" s="7"/>
      <c r="D5128" s="9"/>
      <c r="E5128" s="9"/>
      <c r="F5128" s="9"/>
      <c r="G5128" s="7"/>
      <c r="H5128" s="7"/>
      <c r="V5128" s="6"/>
    </row>
    <row r="5129" spans="1:22" ht="15">
      <c r="A5129" s="8"/>
      <c r="B5129" s="9"/>
      <c r="C5129" s="7"/>
      <c r="D5129" s="9"/>
      <c r="E5129" s="9"/>
      <c r="F5129" s="9"/>
      <c r="G5129" s="7"/>
      <c r="H5129" s="7"/>
      <c r="V5129" s="6"/>
    </row>
    <row r="5130" spans="1:22" ht="15">
      <c r="A5130" s="8"/>
      <c r="B5130" s="9"/>
      <c r="C5130" s="7"/>
      <c r="D5130" s="9"/>
      <c r="E5130" s="9"/>
      <c r="F5130" s="9"/>
      <c r="G5130" s="7"/>
      <c r="H5130" s="7"/>
      <c r="V5130" s="6"/>
    </row>
    <row r="5131" spans="1:22" ht="15">
      <c r="A5131" s="8"/>
      <c r="B5131" s="9"/>
      <c r="C5131" s="7"/>
      <c r="D5131" s="9"/>
      <c r="E5131" s="9"/>
      <c r="F5131" s="9"/>
      <c r="G5131" s="7"/>
      <c r="H5131" s="7"/>
      <c r="V5131" s="6"/>
    </row>
    <row r="5132" spans="1:22" ht="15">
      <c r="A5132" s="8"/>
      <c r="B5132" s="9"/>
      <c r="C5132" s="7"/>
      <c r="D5132" s="9"/>
      <c r="E5132" s="9"/>
      <c r="F5132" s="9"/>
      <c r="G5132" s="7"/>
      <c r="H5132" s="7"/>
      <c r="V5132" s="6"/>
    </row>
    <row r="5133" spans="1:22" ht="15">
      <c r="A5133" s="8"/>
      <c r="B5133" s="9"/>
      <c r="C5133" s="7"/>
      <c r="D5133" s="9"/>
      <c r="E5133" s="9"/>
      <c r="F5133" s="9"/>
      <c r="G5133" s="7"/>
      <c r="H5133" s="7"/>
      <c r="V5133" s="6"/>
    </row>
    <row r="5134" spans="1:22" ht="15">
      <c r="A5134" s="8"/>
      <c r="B5134" s="9"/>
      <c r="C5134" s="7"/>
      <c r="D5134" s="9"/>
      <c r="E5134" s="9"/>
      <c r="F5134" s="9"/>
      <c r="G5134" s="7"/>
      <c r="H5134" s="7"/>
      <c r="V5134" s="6"/>
    </row>
    <row r="5135" spans="1:22" ht="15">
      <c r="A5135" s="8"/>
      <c r="B5135" s="9"/>
      <c r="C5135" s="7"/>
      <c r="D5135" s="9"/>
      <c r="E5135" s="9"/>
      <c r="F5135" s="9"/>
      <c r="G5135" s="7"/>
      <c r="H5135" s="7"/>
      <c r="V5135" s="6"/>
    </row>
    <row r="5136" spans="1:22" ht="15">
      <c r="A5136" s="8"/>
      <c r="B5136" s="9"/>
      <c r="C5136" s="7"/>
      <c r="D5136" s="9"/>
      <c r="E5136" s="9"/>
      <c r="F5136" s="9"/>
      <c r="G5136" s="7"/>
      <c r="H5136" s="7"/>
      <c r="V5136" s="6"/>
    </row>
    <row r="5137" spans="1:22" ht="15">
      <c r="A5137" s="8"/>
      <c r="B5137" s="9"/>
      <c r="C5137" s="7"/>
      <c r="D5137" s="7"/>
      <c r="E5137" s="9"/>
      <c r="F5137" s="9"/>
      <c r="G5137" s="7"/>
      <c r="H5137" s="7"/>
      <c r="V5137" s="6"/>
    </row>
    <row r="5138" spans="1:22" ht="15">
      <c r="A5138" s="8"/>
      <c r="B5138" s="9"/>
      <c r="C5138" s="7"/>
      <c r="D5138" s="9"/>
      <c r="E5138" s="9"/>
      <c r="F5138" s="9"/>
      <c r="G5138" s="7"/>
      <c r="H5138" s="7"/>
      <c r="V5138" s="6"/>
    </row>
    <row r="5139" spans="1:22" ht="15">
      <c r="A5139" s="8"/>
      <c r="B5139" s="9"/>
      <c r="C5139" s="7"/>
      <c r="D5139" s="9"/>
      <c r="E5139" s="9"/>
      <c r="F5139" s="9"/>
      <c r="G5139" s="7"/>
      <c r="H5139" s="7"/>
      <c r="V5139" s="6"/>
    </row>
    <row r="5140" spans="1:22" ht="15">
      <c r="A5140" s="8"/>
      <c r="B5140" s="9"/>
      <c r="C5140" s="7"/>
      <c r="D5140" s="9"/>
      <c r="E5140" s="7"/>
      <c r="F5140" s="9"/>
      <c r="G5140" s="7"/>
      <c r="H5140" s="7"/>
      <c r="V5140" s="6"/>
    </row>
    <row r="5141" spans="1:22" ht="15">
      <c r="A5141" s="8"/>
      <c r="B5141" s="9"/>
      <c r="C5141" s="7"/>
      <c r="D5141" s="9"/>
      <c r="E5141" s="9"/>
      <c r="F5141" s="9"/>
      <c r="G5141" s="7"/>
      <c r="H5141" s="7"/>
      <c r="V5141" s="6"/>
    </row>
    <row r="5142" spans="1:22" ht="15">
      <c r="A5142" s="8"/>
      <c r="B5142" s="9"/>
      <c r="C5142" s="7"/>
      <c r="D5142" s="9"/>
      <c r="E5142" s="9"/>
      <c r="F5142" s="9"/>
      <c r="G5142" s="7"/>
      <c r="H5142" s="7"/>
      <c r="V5142" s="6"/>
    </row>
    <row r="5143" spans="1:22" ht="15">
      <c r="A5143" s="8"/>
      <c r="B5143" s="9"/>
      <c r="C5143" s="7"/>
      <c r="D5143" s="9"/>
      <c r="E5143" s="9"/>
      <c r="F5143" s="9"/>
      <c r="G5143" s="7"/>
      <c r="H5143" s="7"/>
      <c r="V5143" s="6"/>
    </row>
    <row r="5144" spans="1:22" ht="15">
      <c r="A5144" s="8"/>
      <c r="B5144" s="9"/>
      <c r="C5144" s="7"/>
      <c r="D5144" s="9"/>
      <c r="E5144" s="9"/>
      <c r="F5144" s="9"/>
      <c r="G5144" s="7"/>
      <c r="H5144" s="7"/>
      <c r="V5144" s="6"/>
    </row>
    <row r="5145" spans="1:22" ht="15">
      <c r="A5145" s="8"/>
      <c r="B5145" s="9"/>
      <c r="C5145" s="7"/>
      <c r="D5145" s="9"/>
      <c r="E5145" s="9"/>
      <c r="F5145" s="9"/>
      <c r="G5145" s="7"/>
      <c r="H5145" s="7"/>
      <c r="V5145" s="6"/>
    </row>
    <row r="5146" spans="1:22" ht="15">
      <c r="A5146" s="8"/>
      <c r="B5146" s="9"/>
      <c r="C5146" s="7"/>
      <c r="D5146" s="9"/>
      <c r="E5146" s="9"/>
      <c r="F5146" s="7"/>
      <c r="G5146" s="7"/>
      <c r="H5146" s="7"/>
      <c r="V5146" s="6"/>
    </row>
    <row r="5147" spans="1:22" ht="15">
      <c r="A5147" s="8"/>
      <c r="B5147" s="9"/>
      <c r="C5147" s="7"/>
      <c r="D5147" s="9"/>
      <c r="E5147" s="9"/>
      <c r="F5147" s="9"/>
      <c r="G5147" s="7"/>
      <c r="H5147" s="7"/>
      <c r="V5147" s="6"/>
    </row>
    <row r="5148" spans="1:22" ht="15">
      <c r="A5148" s="8"/>
      <c r="B5148" s="9"/>
      <c r="C5148" s="7"/>
      <c r="D5148" s="9"/>
      <c r="E5148" s="7"/>
      <c r="F5148" s="9"/>
      <c r="G5148" s="7"/>
      <c r="H5148" s="7"/>
      <c r="V5148" s="6"/>
    </row>
    <row r="5149" spans="1:22" ht="15">
      <c r="A5149" s="8"/>
      <c r="B5149" s="9"/>
      <c r="C5149" s="7"/>
      <c r="D5149" s="7"/>
      <c r="E5149" s="9"/>
      <c r="F5149" s="9"/>
      <c r="G5149" s="7"/>
      <c r="H5149" s="7"/>
      <c r="V5149" s="6"/>
    </row>
    <row r="5150" spans="1:22" ht="15">
      <c r="A5150" s="8"/>
      <c r="B5150" s="9"/>
      <c r="C5150" s="7"/>
      <c r="D5150" s="9"/>
      <c r="E5150" s="9"/>
      <c r="F5150" s="9"/>
      <c r="G5150" s="7"/>
      <c r="H5150" s="7"/>
      <c r="V5150" s="6"/>
    </row>
    <row r="5151" spans="1:22" ht="15">
      <c r="A5151" s="8"/>
      <c r="B5151" s="9"/>
      <c r="C5151" s="7"/>
      <c r="D5151" s="9"/>
      <c r="E5151" s="9"/>
      <c r="F5151" s="9"/>
      <c r="G5151" s="7"/>
      <c r="H5151" s="7"/>
      <c r="V5151" s="6"/>
    </row>
    <row r="5152" spans="1:22" ht="15">
      <c r="A5152" s="8"/>
      <c r="B5152" s="9"/>
      <c r="C5152" s="7"/>
      <c r="D5152" s="9"/>
      <c r="E5152" s="9"/>
      <c r="F5152" s="7"/>
      <c r="G5152" s="7"/>
      <c r="H5152" s="7"/>
      <c r="V5152" s="6"/>
    </row>
    <row r="5153" spans="1:22" ht="15">
      <c r="A5153" s="8"/>
      <c r="B5153" s="9"/>
      <c r="C5153" s="7"/>
      <c r="D5153" s="7"/>
      <c r="E5153" s="7"/>
      <c r="F5153" s="9"/>
      <c r="G5153" s="7"/>
      <c r="H5153" s="7"/>
      <c r="V5153" s="6"/>
    </row>
    <row r="5154" spans="1:22" ht="15">
      <c r="A5154" s="8"/>
      <c r="B5154" s="9"/>
      <c r="C5154" s="7"/>
      <c r="D5154" s="9"/>
      <c r="E5154" s="7"/>
      <c r="F5154" s="9"/>
      <c r="G5154" s="7"/>
      <c r="H5154" s="7"/>
      <c r="V5154" s="6"/>
    </row>
    <row r="5155" spans="1:22" ht="15">
      <c r="A5155" s="8"/>
      <c r="B5155" s="9"/>
      <c r="C5155" s="7"/>
      <c r="D5155" s="7"/>
      <c r="E5155" s="9"/>
      <c r="F5155" s="7"/>
      <c r="G5155" s="7"/>
      <c r="H5155" s="7"/>
      <c r="V5155" s="6"/>
    </row>
    <row r="5156" spans="1:22" ht="15">
      <c r="A5156" s="8"/>
      <c r="B5156" s="9"/>
      <c r="C5156" s="7"/>
      <c r="D5156" s="9"/>
      <c r="E5156" s="9"/>
      <c r="F5156" s="9"/>
      <c r="G5156" s="7"/>
      <c r="H5156" s="7"/>
      <c r="V5156" s="6"/>
    </row>
    <row r="5157" spans="1:22" ht="15">
      <c r="A5157" s="8"/>
      <c r="B5157" s="9"/>
      <c r="C5157" s="7"/>
      <c r="D5157" s="9"/>
      <c r="E5157" s="9"/>
      <c r="F5157" s="9"/>
      <c r="G5157" s="7"/>
      <c r="H5157" s="7"/>
      <c r="V5157" s="6"/>
    </row>
    <row r="5158" spans="1:22" ht="15">
      <c r="A5158" s="8"/>
      <c r="B5158" s="9"/>
      <c r="C5158" s="7"/>
      <c r="D5158" s="9"/>
      <c r="E5158" s="9"/>
      <c r="F5158" s="9"/>
      <c r="G5158" s="7"/>
      <c r="H5158" s="7"/>
      <c r="V5158" s="6"/>
    </row>
    <row r="5159" spans="1:22" ht="15">
      <c r="A5159" s="8"/>
      <c r="B5159" s="9"/>
      <c r="C5159" s="7"/>
      <c r="D5159" s="9"/>
      <c r="E5159" s="9"/>
      <c r="F5159" s="9"/>
      <c r="G5159" s="7"/>
      <c r="H5159" s="7"/>
      <c r="V5159" s="6"/>
    </row>
    <row r="5160" spans="1:22" ht="15">
      <c r="A5160" s="8"/>
      <c r="B5160" s="9"/>
      <c r="C5160" s="7"/>
      <c r="D5160" s="9"/>
      <c r="E5160" s="9"/>
      <c r="F5160" s="9"/>
      <c r="G5160" s="7"/>
      <c r="H5160" s="7"/>
      <c r="V5160" s="6"/>
    </row>
    <row r="5161" spans="1:22" ht="15">
      <c r="A5161" s="8"/>
      <c r="B5161" s="9"/>
      <c r="C5161" s="7"/>
      <c r="D5161" s="9"/>
      <c r="E5161" s="9"/>
      <c r="F5161" s="9"/>
      <c r="G5161" s="7"/>
      <c r="H5161" s="7"/>
      <c r="V5161" s="6"/>
    </row>
    <row r="5162" spans="1:22" ht="15">
      <c r="A5162" s="8"/>
      <c r="B5162" s="9"/>
      <c r="C5162" s="7"/>
      <c r="D5162" s="9"/>
      <c r="E5162" s="9"/>
      <c r="F5162" s="7"/>
      <c r="G5162" s="7"/>
      <c r="H5162" s="7"/>
      <c r="V5162" s="6"/>
    </row>
    <row r="5163" spans="1:22" ht="15">
      <c r="A5163" s="8"/>
      <c r="B5163" s="9"/>
      <c r="C5163" s="7"/>
      <c r="D5163" s="9"/>
      <c r="E5163" s="9"/>
      <c r="F5163" s="9"/>
      <c r="G5163" s="7"/>
      <c r="H5163" s="7"/>
      <c r="V5163" s="6"/>
    </row>
    <row r="5164" spans="1:22" ht="15">
      <c r="A5164" s="8"/>
      <c r="B5164" s="9"/>
      <c r="C5164" s="7"/>
      <c r="D5164" s="9"/>
      <c r="E5164" s="9"/>
      <c r="F5164" s="9"/>
      <c r="G5164" s="7"/>
      <c r="H5164" s="7"/>
      <c r="V5164" s="6"/>
    </row>
    <row r="5165" spans="1:22" ht="15">
      <c r="A5165" s="8"/>
      <c r="B5165" s="9"/>
      <c r="C5165" s="7"/>
      <c r="D5165" s="9"/>
      <c r="E5165" s="9"/>
      <c r="F5165" s="9"/>
      <c r="G5165" s="7"/>
      <c r="H5165" s="7"/>
      <c r="V5165" s="6"/>
    </row>
    <row r="5166" spans="1:22" ht="15">
      <c r="A5166" s="8"/>
      <c r="B5166" s="9"/>
      <c r="C5166" s="7"/>
      <c r="D5166" s="9"/>
      <c r="E5166" s="9"/>
      <c r="F5166" s="9"/>
      <c r="G5166" s="7"/>
      <c r="H5166" s="7"/>
      <c r="V5166" s="6"/>
    </row>
    <row r="5167" spans="1:22" ht="15">
      <c r="A5167" s="8"/>
      <c r="B5167" s="9"/>
      <c r="C5167" s="7"/>
      <c r="D5167" s="9"/>
      <c r="E5167" s="9"/>
      <c r="F5167" s="9"/>
      <c r="G5167" s="7"/>
      <c r="H5167" s="7"/>
      <c r="V5167" s="6"/>
    </row>
    <row r="5168" spans="1:22" ht="15">
      <c r="A5168" s="8"/>
      <c r="B5168" s="9"/>
      <c r="C5168" s="7"/>
      <c r="D5168" s="9"/>
      <c r="E5168" s="9"/>
      <c r="F5168" s="9"/>
      <c r="G5168" s="7"/>
      <c r="H5168" s="7"/>
      <c r="V5168" s="6"/>
    </row>
    <row r="5169" spans="1:22" ht="15">
      <c r="A5169" s="8"/>
      <c r="B5169" s="9"/>
      <c r="C5169" s="7"/>
      <c r="D5169" s="9"/>
      <c r="E5169" s="9"/>
      <c r="F5169" s="9"/>
      <c r="G5169" s="7"/>
      <c r="H5169" s="7"/>
      <c r="V5169" s="6"/>
    </row>
    <row r="5170" spans="1:22" ht="15">
      <c r="A5170" s="8"/>
      <c r="B5170" s="9"/>
      <c r="C5170" s="7"/>
      <c r="D5170" s="9"/>
      <c r="E5170" s="9"/>
      <c r="F5170" s="9"/>
      <c r="G5170" s="7"/>
      <c r="H5170" s="7"/>
      <c r="V5170" s="6"/>
    </row>
    <row r="5171" spans="1:22" ht="15">
      <c r="A5171" s="8"/>
      <c r="B5171" s="9"/>
      <c r="C5171" s="7"/>
      <c r="D5171" s="9"/>
      <c r="E5171" s="9"/>
      <c r="F5171" s="9"/>
      <c r="G5171" s="7"/>
      <c r="H5171" s="7"/>
      <c r="V5171" s="6"/>
    </row>
    <row r="5172" spans="1:22" ht="15">
      <c r="A5172" s="8"/>
      <c r="B5172" s="9"/>
      <c r="C5172" s="7"/>
      <c r="D5172" s="9"/>
      <c r="E5172" s="9"/>
      <c r="F5172" s="7"/>
      <c r="G5172" s="7"/>
      <c r="H5172" s="7"/>
      <c r="V5172" s="6"/>
    </row>
    <row r="5173" spans="1:22" ht="15">
      <c r="A5173" s="8"/>
      <c r="B5173" s="9"/>
      <c r="C5173" s="7"/>
      <c r="D5173" s="9"/>
      <c r="E5173" s="9"/>
      <c r="F5173" s="9"/>
      <c r="G5173" s="7"/>
      <c r="H5173" s="7"/>
      <c r="V5173" s="6"/>
    </row>
    <row r="5174" spans="1:22" ht="15">
      <c r="A5174" s="8"/>
      <c r="B5174" s="9"/>
      <c r="C5174" s="7"/>
      <c r="D5174" s="9"/>
      <c r="E5174" s="9"/>
      <c r="F5174" s="9"/>
      <c r="G5174" s="7"/>
      <c r="H5174" s="7"/>
      <c r="V5174" s="6"/>
    </row>
    <row r="5175" spans="1:22" ht="15">
      <c r="A5175" s="8"/>
      <c r="B5175" s="9"/>
      <c r="C5175" s="7"/>
      <c r="D5175" s="9"/>
      <c r="E5175" s="9"/>
      <c r="F5175" s="9"/>
      <c r="G5175" s="7"/>
      <c r="H5175" s="7"/>
      <c r="V5175" s="6"/>
    </row>
    <row r="5176" spans="1:22" ht="15">
      <c r="A5176" s="8"/>
      <c r="B5176" s="9"/>
      <c r="C5176" s="7"/>
      <c r="D5176" s="9"/>
      <c r="E5176" s="7"/>
      <c r="F5176" s="9"/>
      <c r="G5176" s="7"/>
      <c r="H5176" s="7"/>
      <c r="V5176" s="6"/>
    </row>
    <row r="5177" spans="1:22" ht="15">
      <c r="A5177" s="8"/>
      <c r="B5177" s="9"/>
      <c r="C5177" s="7"/>
      <c r="D5177" s="9"/>
      <c r="E5177" s="7"/>
      <c r="F5177" s="9"/>
      <c r="G5177" s="7"/>
      <c r="H5177" s="7"/>
      <c r="V5177" s="6"/>
    </row>
    <row r="5178" spans="1:22" ht="15">
      <c r="A5178" s="8"/>
      <c r="B5178" s="9"/>
      <c r="C5178" s="7"/>
      <c r="D5178" s="9"/>
      <c r="E5178" s="9"/>
      <c r="F5178" s="9"/>
      <c r="G5178" s="7"/>
      <c r="H5178" s="7"/>
      <c r="V5178" s="6"/>
    </row>
    <row r="5179" spans="1:22" ht="15">
      <c r="A5179" s="8"/>
      <c r="B5179" s="9"/>
      <c r="C5179" s="7"/>
      <c r="D5179" s="9"/>
      <c r="E5179" s="9"/>
      <c r="F5179" s="9"/>
      <c r="G5179" s="7"/>
      <c r="H5179" s="7"/>
      <c r="V5179" s="6"/>
    </row>
    <row r="5180" spans="1:22" ht="15">
      <c r="A5180" s="8"/>
      <c r="B5180" s="9"/>
      <c r="C5180" s="7"/>
      <c r="D5180" s="7"/>
      <c r="E5180" s="9"/>
      <c r="F5180" s="9"/>
      <c r="G5180" s="7"/>
      <c r="H5180" s="7"/>
      <c r="V5180" s="6"/>
    </row>
    <row r="5181" spans="1:22" ht="15">
      <c r="A5181" s="8"/>
      <c r="B5181" s="9"/>
      <c r="C5181" s="7"/>
      <c r="D5181" s="9"/>
      <c r="E5181" s="9"/>
      <c r="F5181" s="9"/>
      <c r="G5181" s="7"/>
      <c r="H5181" s="7"/>
      <c r="V5181" s="6"/>
    </row>
    <row r="5182" spans="1:22" ht="15">
      <c r="A5182" s="8"/>
      <c r="B5182" s="9"/>
      <c r="C5182" s="7"/>
      <c r="D5182" s="9"/>
      <c r="E5182" s="9"/>
      <c r="F5182" s="9"/>
      <c r="G5182" s="7"/>
      <c r="H5182" s="7"/>
      <c r="V5182" s="6"/>
    </row>
    <row r="5183" spans="1:22" ht="15">
      <c r="A5183" s="8"/>
      <c r="B5183" s="9"/>
      <c r="C5183" s="7"/>
      <c r="D5183" s="9"/>
      <c r="E5183" s="9"/>
      <c r="F5183" s="9"/>
      <c r="G5183" s="7"/>
      <c r="H5183" s="7"/>
      <c r="V5183" s="6"/>
    </row>
    <row r="5184" spans="1:22" ht="15">
      <c r="A5184" s="8"/>
      <c r="B5184" s="9"/>
      <c r="C5184" s="7"/>
      <c r="D5184" s="7"/>
      <c r="E5184" s="9"/>
      <c r="F5184" s="9"/>
      <c r="G5184" s="7"/>
      <c r="H5184" s="7"/>
      <c r="V5184" s="6"/>
    </row>
    <row r="5185" spans="1:22" ht="15">
      <c r="A5185" s="8"/>
      <c r="B5185" s="9"/>
      <c r="C5185" s="7"/>
      <c r="D5185" s="9"/>
      <c r="E5185" s="9"/>
      <c r="F5185" s="9"/>
      <c r="G5185" s="7"/>
      <c r="H5185" s="7"/>
      <c r="V5185" s="6"/>
    </row>
    <row r="5186" spans="1:22" ht="15">
      <c r="A5186" s="8"/>
      <c r="B5186" s="9"/>
      <c r="C5186" s="7"/>
      <c r="D5186" s="9"/>
      <c r="E5186" s="7"/>
      <c r="F5186" s="9"/>
      <c r="G5186" s="7"/>
      <c r="H5186" s="7"/>
      <c r="V5186" s="6"/>
    </row>
    <row r="5187" spans="1:22" ht="15">
      <c r="A5187" s="8"/>
      <c r="B5187" s="9"/>
      <c r="C5187" s="7"/>
      <c r="D5187" s="9"/>
      <c r="E5187" s="9"/>
      <c r="F5187" s="9"/>
      <c r="G5187" s="7"/>
      <c r="H5187" s="7"/>
      <c r="V5187" s="6"/>
    </row>
    <row r="5188" spans="1:22" ht="15">
      <c r="A5188" s="8"/>
      <c r="B5188" s="9"/>
      <c r="C5188" s="7"/>
      <c r="D5188" s="9"/>
      <c r="E5188" s="9"/>
      <c r="F5188" s="7"/>
      <c r="G5188" s="7"/>
      <c r="H5188" s="7"/>
      <c r="V5188" s="6"/>
    </row>
    <row r="5189" spans="1:22" ht="15">
      <c r="A5189" s="8"/>
      <c r="B5189" s="9"/>
      <c r="C5189" s="7"/>
      <c r="D5189" s="9"/>
      <c r="E5189" s="9"/>
      <c r="F5189" s="9"/>
      <c r="G5189" s="7"/>
      <c r="H5189" s="7"/>
      <c r="V5189" s="6"/>
    </row>
    <row r="5190" spans="1:22" ht="15">
      <c r="A5190" s="8"/>
      <c r="B5190" s="9"/>
      <c r="C5190" s="7"/>
      <c r="D5190" s="9"/>
      <c r="E5190" s="9"/>
      <c r="F5190" s="9"/>
      <c r="G5190" s="7"/>
      <c r="H5190" s="7"/>
      <c r="V5190" s="6"/>
    </row>
    <row r="5191" spans="1:22" ht="15">
      <c r="A5191" s="8"/>
      <c r="B5191" s="9"/>
      <c r="C5191" s="7"/>
      <c r="D5191" s="9"/>
      <c r="E5191" s="9"/>
      <c r="F5191" s="9"/>
      <c r="G5191" s="7"/>
      <c r="H5191" s="7"/>
      <c r="V5191" s="6"/>
    </row>
    <row r="5192" spans="1:22" ht="15">
      <c r="A5192" s="8"/>
      <c r="B5192" s="9"/>
      <c r="C5192" s="7"/>
      <c r="D5192" s="9"/>
      <c r="E5192" s="9"/>
      <c r="F5192" s="9"/>
      <c r="G5192" s="7"/>
      <c r="H5192" s="7"/>
      <c r="V5192" s="6"/>
    </row>
    <row r="5193" spans="1:22" ht="15">
      <c r="A5193" s="8"/>
      <c r="B5193" s="9"/>
      <c r="C5193" s="7"/>
      <c r="D5193" s="7"/>
      <c r="E5193" s="7"/>
      <c r="F5193" s="9"/>
      <c r="G5193" s="7"/>
      <c r="H5193" s="7"/>
      <c r="V5193" s="6"/>
    </row>
    <row r="5194" spans="1:22" ht="15">
      <c r="A5194" s="8"/>
      <c r="B5194" s="9"/>
      <c r="C5194" s="7"/>
      <c r="D5194" s="9"/>
      <c r="E5194" s="9"/>
      <c r="F5194" s="9"/>
      <c r="G5194" s="7"/>
      <c r="H5194" s="7"/>
      <c r="V5194" s="6"/>
    </row>
    <row r="5195" spans="1:22" ht="15">
      <c r="A5195" s="8"/>
      <c r="B5195" s="9"/>
      <c r="C5195" s="7"/>
      <c r="D5195" s="9"/>
      <c r="E5195" s="9"/>
      <c r="F5195" s="9"/>
      <c r="G5195" s="7"/>
      <c r="H5195" s="7"/>
      <c r="V5195" s="6"/>
    </row>
    <row r="5196" spans="1:22" ht="15">
      <c r="A5196" s="8"/>
      <c r="B5196" s="9"/>
      <c r="C5196" s="7"/>
      <c r="D5196" s="9"/>
      <c r="E5196" s="9"/>
      <c r="F5196" s="7"/>
      <c r="G5196" s="7"/>
      <c r="H5196" s="7"/>
      <c r="V5196" s="6"/>
    </row>
    <row r="5197" spans="1:22" ht="15">
      <c r="A5197" s="8"/>
      <c r="B5197" s="9"/>
      <c r="C5197" s="7"/>
      <c r="D5197" s="9"/>
      <c r="E5197" s="9"/>
      <c r="F5197" s="9"/>
      <c r="G5197" s="7"/>
      <c r="H5197" s="7"/>
      <c r="V5197" s="6"/>
    </row>
    <row r="5198" spans="1:22" ht="15">
      <c r="A5198" s="8"/>
      <c r="B5198" s="9"/>
      <c r="C5198" s="7"/>
      <c r="D5198" s="9"/>
      <c r="E5198" s="9"/>
      <c r="F5198" s="9"/>
      <c r="G5198" s="7"/>
      <c r="H5198" s="7"/>
      <c r="V5198" s="6"/>
    </row>
    <row r="5199" spans="1:22" ht="15">
      <c r="A5199" s="8"/>
      <c r="B5199" s="9"/>
      <c r="C5199" s="7"/>
      <c r="D5199" s="9"/>
      <c r="E5199" s="9"/>
      <c r="F5199" s="9"/>
      <c r="G5199" s="7"/>
      <c r="H5199" s="7"/>
      <c r="V5199" s="6"/>
    </row>
    <row r="5200" spans="1:22" ht="15">
      <c r="A5200" s="8"/>
      <c r="B5200" s="9"/>
      <c r="C5200" s="7"/>
      <c r="D5200" s="7"/>
      <c r="E5200" s="9"/>
      <c r="F5200" s="9"/>
      <c r="G5200" s="7"/>
      <c r="H5200" s="7"/>
      <c r="V5200" s="6"/>
    </row>
    <row r="5201" spans="1:22" ht="15">
      <c r="A5201" s="8"/>
      <c r="B5201" s="9"/>
      <c r="C5201" s="7"/>
      <c r="D5201" s="9"/>
      <c r="E5201" s="9"/>
      <c r="F5201" s="9"/>
      <c r="G5201" s="7"/>
      <c r="H5201" s="7"/>
      <c r="V5201" s="6"/>
    </row>
    <row r="5202" spans="1:22" ht="15">
      <c r="A5202" s="8"/>
      <c r="B5202" s="9"/>
      <c r="C5202" s="7"/>
      <c r="D5202" s="9"/>
      <c r="E5202" s="9"/>
      <c r="F5202" s="9"/>
      <c r="G5202" s="7"/>
      <c r="H5202" s="7"/>
      <c r="V5202" s="6"/>
    </row>
    <row r="5203" spans="1:22" ht="15">
      <c r="A5203" s="8"/>
      <c r="B5203" s="9"/>
      <c r="C5203" s="7"/>
      <c r="D5203" s="9"/>
      <c r="E5203" s="9"/>
      <c r="F5203" s="9"/>
      <c r="G5203" s="7"/>
      <c r="H5203" s="7"/>
      <c r="V5203" s="6"/>
    </row>
    <row r="5204" spans="1:22" ht="15">
      <c r="A5204" s="8"/>
      <c r="B5204" s="9"/>
      <c r="C5204" s="7"/>
      <c r="D5204" s="9"/>
      <c r="E5204" s="9"/>
      <c r="F5204" s="9"/>
      <c r="G5204" s="7"/>
      <c r="H5204" s="7"/>
      <c r="V5204" s="6"/>
    </row>
    <row r="5205" spans="1:22" ht="15">
      <c r="A5205" s="8"/>
      <c r="B5205" s="9"/>
      <c r="C5205" s="7"/>
      <c r="D5205" s="9"/>
      <c r="E5205" s="9"/>
      <c r="F5205" s="9"/>
      <c r="G5205" s="7"/>
      <c r="H5205" s="7"/>
      <c r="V5205" s="6"/>
    </row>
    <row r="5206" spans="1:22" ht="15">
      <c r="A5206" s="8"/>
      <c r="B5206" s="9"/>
      <c r="C5206" s="7"/>
      <c r="D5206" s="7"/>
      <c r="E5206" s="9"/>
      <c r="F5206" s="9"/>
      <c r="G5206" s="7"/>
      <c r="H5206" s="7"/>
      <c r="V5206" s="6"/>
    </row>
    <row r="5207" spans="1:22" ht="15">
      <c r="A5207" s="8"/>
      <c r="B5207" s="9"/>
      <c r="C5207" s="7"/>
      <c r="D5207" s="9"/>
      <c r="E5207" s="9"/>
      <c r="F5207" s="9"/>
      <c r="G5207" s="7"/>
      <c r="H5207" s="7"/>
      <c r="V5207" s="6"/>
    </row>
    <row r="5208" spans="1:22" ht="15">
      <c r="A5208" s="8"/>
      <c r="B5208" s="9"/>
      <c r="C5208" s="7"/>
      <c r="D5208" s="9"/>
      <c r="E5208" s="9"/>
      <c r="F5208" s="9"/>
      <c r="G5208" s="7"/>
      <c r="H5208" s="7"/>
      <c r="V5208" s="6"/>
    </row>
    <row r="5209" spans="1:22" ht="15">
      <c r="A5209" s="8"/>
      <c r="B5209" s="9"/>
      <c r="C5209" s="7"/>
      <c r="D5209" s="9"/>
      <c r="E5209" s="9"/>
      <c r="F5209" s="9"/>
      <c r="G5209" s="7"/>
      <c r="H5209" s="7"/>
      <c r="V5209" s="6"/>
    </row>
    <row r="5210" spans="1:22" ht="15">
      <c r="A5210" s="8"/>
      <c r="B5210" s="9"/>
      <c r="C5210" s="7"/>
      <c r="D5210" s="9"/>
      <c r="E5210" s="9"/>
      <c r="F5210" s="7"/>
      <c r="G5210" s="7"/>
      <c r="H5210" s="7"/>
      <c r="V5210" s="6"/>
    </row>
    <row r="5211" spans="1:22" ht="15">
      <c r="A5211" s="8"/>
      <c r="B5211" s="9"/>
      <c r="C5211" s="7"/>
      <c r="D5211" s="9"/>
      <c r="E5211" s="9"/>
      <c r="F5211" s="7"/>
      <c r="G5211" s="7"/>
      <c r="H5211" s="7"/>
      <c r="V5211" s="6"/>
    </row>
    <row r="5212" spans="1:22" ht="15">
      <c r="A5212" s="8"/>
      <c r="B5212" s="9"/>
      <c r="C5212" s="7"/>
      <c r="D5212" s="9"/>
      <c r="E5212" s="9"/>
      <c r="F5212" s="7"/>
      <c r="G5212" s="7"/>
      <c r="H5212" s="7"/>
      <c r="V5212" s="6"/>
    </row>
    <row r="5213" spans="1:22" ht="15">
      <c r="A5213" s="8"/>
      <c r="B5213" s="9"/>
      <c r="C5213" s="7"/>
      <c r="D5213" s="9"/>
      <c r="E5213" s="9"/>
      <c r="F5213" s="9"/>
      <c r="G5213" s="7"/>
      <c r="H5213" s="7"/>
      <c r="V5213" s="6"/>
    </row>
    <row r="5214" spans="1:22" ht="15">
      <c r="A5214" s="8"/>
      <c r="B5214" s="9"/>
      <c r="C5214" s="7"/>
      <c r="D5214" s="9"/>
      <c r="E5214" s="9"/>
      <c r="F5214" s="9"/>
      <c r="G5214" s="7"/>
      <c r="H5214" s="7"/>
      <c r="V5214" s="6"/>
    </row>
    <row r="5215" spans="1:22" ht="15">
      <c r="A5215" s="8"/>
      <c r="B5215" s="9"/>
      <c r="C5215" s="7"/>
      <c r="D5215" s="9"/>
      <c r="E5215" s="9"/>
      <c r="F5215" s="9"/>
      <c r="G5215" s="7"/>
      <c r="H5215" s="7"/>
      <c r="V5215" s="6"/>
    </row>
    <row r="5216" spans="1:22" ht="15">
      <c r="A5216" s="8"/>
      <c r="B5216" s="9"/>
      <c r="C5216" s="7"/>
      <c r="D5216" s="9"/>
      <c r="E5216" s="9"/>
      <c r="F5216" s="9"/>
      <c r="G5216" s="7"/>
      <c r="H5216" s="7"/>
      <c r="V5216" s="6"/>
    </row>
    <row r="5217" spans="1:22" ht="15">
      <c r="A5217" s="8"/>
      <c r="B5217" s="9"/>
      <c r="C5217" s="7"/>
      <c r="D5217" s="9"/>
      <c r="E5217" s="9"/>
      <c r="F5217" s="9"/>
      <c r="G5217" s="7"/>
      <c r="H5217" s="7"/>
      <c r="V5217" s="6"/>
    </row>
    <row r="5218" spans="1:22" ht="15">
      <c r="A5218" s="8"/>
      <c r="B5218" s="9"/>
      <c r="C5218" s="7"/>
      <c r="D5218" s="9"/>
      <c r="E5218" s="9"/>
      <c r="F5218" s="9"/>
      <c r="G5218" s="7"/>
      <c r="H5218" s="7"/>
      <c r="V5218" s="6"/>
    </row>
    <row r="5219" spans="1:22" ht="15">
      <c r="A5219" s="8"/>
      <c r="B5219" s="9"/>
      <c r="C5219" s="7"/>
      <c r="D5219" s="9"/>
      <c r="E5219" s="9"/>
      <c r="F5219" s="9"/>
      <c r="G5219" s="7"/>
      <c r="H5219" s="7"/>
      <c r="V5219" s="6"/>
    </row>
    <row r="5220" spans="1:22" ht="15">
      <c r="A5220" s="8"/>
      <c r="B5220" s="9"/>
      <c r="C5220" s="7"/>
      <c r="D5220" s="9"/>
      <c r="E5220" s="9"/>
      <c r="F5220" s="9"/>
      <c r="G5220" s="7"/>
      <c r="H5220" s="7"/>
      <c r="V5220" s="6"/>
    </row>
    <row r="5221" spans="1:22" ht="15">
      <c r="A5221" s="8"/>
      <c r="B5221" s="9"/>
      <c r="C5221" s="7"/>
      <c r="D5221" s="9"/>
      <c r="E5221" s="9"/>
      <c r="F5221" s="7"/>
      <c r="G5221" s="7"/>
      <c r="H5221" s="7"/>
      <c r="V5221" s="6"/>
    </row>
    <row r="5222" spans="1:22" ht="15">
      <c r="A5222" s="8"/>
      <c r="B5222" s="9"/>
      <c r="C5222" s="7"/>
      <c r="D5222" s="9"/>
      <c r="E5222" s="7"/>
      <c r="F5222" s="9"/>
      <c r="G5222" s="7"/>
      <c r="H5222" s="7"/>
      <c r="V5222" s="6"/>
    </row>
    <row r="5223" spans="1:22" ht="15">
      <c r="A5223" s="8"/>
      <c r="B5223" s="9"/>
      <c r="C5223" s="7"/>
      <c r="D5223" s="7"/>
      <c r="E5223" s="9"/>
      <c r="F5223" s="9"/>
      <c r="G5223" s="7"/>
      <c r="H5223" s="7"/>
      <c r="V5223" s="6"/>
    </row>
    <row r="5224" spans="1:22" ht="15">
      <c r="A5224" s="8"/>
      <c r="B5224" s="9"/>
      <c r="C5224" s="7"/>
      <c r="D5224" s="9"/>
      <c r="E5224" s="9"/>
      <c r="F5224" s="9"/>
      <c r="G5224" s="7"/>
      <c r="H5224" s="7"/>
      <c r="V5224" s="6"/>
    </row>
    <row r="5225" spans="1:22" ht="15">
      <c r="A5225" s="8"/>
      <c r="B5225" s="9"/>
      <c r="C5225" s="7"/>
      <c r="D5225" s="9"/>
      <c r="E5225" s="9"/>
      <c r="F5225" s="9"/>
      <c r="G5225" s="7"/>
      <c r="H5225" s="7"/>
      <c r="V5225" s="6"/>
    </row>
    <row r="5226" spans="1:22" ht="15">
      <c r="A5226" s="8"/>
      <c r="B5226" s="9"/>
      <c r="C5226" s="7"/>
      <c r="D5226" s="7"/>
      <c r="E5226" s="7"/>
      <c r="F5226" s="9"/>
      <c r="G5226" s="7"/>
      <c r="H5226" s="7"/>
      <c r="V5226" s="6"/>
    </row>
    <row r="5227" spans="1:22" ht="15">
      <c r="A5227" s="8"/>
      <c r="B5227" s="9"/>
      <c r="C5227" s="7"/>
      <c r="D5227" s="9"/>
      <c r="E5227" s="9"/>
      <c r="F5227" s="9"/>
      <c r="G5227" s="7"/>
      <c r="H5227" s="7"/>
      <c r="V5227" s="6"/>
    </row>
    <row r="5228" spans="1:22" ht="15">
      <c r="A5228" s="8"/>
      <c r="B5228" s="9"/>
      <c r="C5228" s="7"/>
      <c r="D5228" s="9"/>
      <c r="E5228" s="9"/>
      <c r="F5228" s="9"/>
      <c r="G5228" s="7"/>
      <c r="H5228" s="7"/>
      <c r="V5228" s="6"/>
    </row>
    <row r="5229" spans="1:22" ht="15">
      <c r="A5229" s="8"/>
      <c r="B5229" s="9"/>
      <c r="C5229" s="7"/>
      <c r="D5229" s="7"/>
      <c r="E5229" s="9"/>
      <c r="F5229" s="9"/>
      <c r="G5229" s="7"/>
      <c r="H5229" s="7"/>
      <c r="V5229" s="6"/>
    </row>
    <row r="5230" spans="1:22" ht="15">
      <c r="A5230" s="8"/>
      <c r="B5230" s="9"/>
      <c r="C5230" s="7"/>
      <c r="D5230" s="9"/>
      <c r="E5230" s="9"/>
      <c r="F5230" s="9"/>
      <c r="G5230" s="7"/>
      <c r="H5230" s="7"/>
      <c r="V5230" s="6"/>
    </row>
    <row r="5231" spans="1:22" ht="15">
      <c r="A5231" s="8"/>
      <c r="B5231" s="9"/>
      <c r="C5231" s="7"/>
      <c r="D5231" s="9"/>
      <c r="E5231" s="9"/>
      <c r="F5231" s="9"/>
      <c r="G5231" s="7"/>
      <c r="H5231" s="7"/>
      <c r="V5231" s="6"/>
    </row>
    <row r="5232" spans="1:22" ht="15">
      <c r="A5232" s="8"/>
      <c r="B5232" s="9"/>
      <c r="C5232" s="7"/>
      <c r="D5232" s="9"/>
      <c r="E5232" s="9"/>
      <c r="F5232" s="9"/>
      <c r="G5232" s="7"/>
      <c r="H5232" s="7"/>
      <c r="V5232" s="6"/>
    </row>
    <row r="5233" spans="1:22" ht="15">
      <c r="A5233" s="8"/>
      <c r="B5233" s="9"/>
      <c r="C5233" s="7"/>
      <c r="D5233" s="9"/>
      <c r="E5233" s="7"/>
      <c r="F5233" s="9"/>
      <c r="G5233" s="7"/>
      <c r="H5233" s="7"/>
      <c r="V5233" s="6"/>
    </row>
    <row r="5234" spans="1:22" ht="15">
      <c r="A5234" s="8"/>
      <c r="B5234" s="9"/>
      <c r="C5234" s="7"/>
      <c r="D5234" s="7"/>
      <c r="E5234" s="9"/>
      <c r="F5234" s="9"/>
      <c r="G5234" s="7"/>
      <c r="H5234" s="7"/>
      <c r="V5234" s="6"/>
    </row>
    <row r="5235" spans="1:22" ht="15">
      <c r="A5235" s="8"/>
      <c r="B5235" s="9"/>
      <c r="C5235" s="7"/>
      <c r="D5235" s="9"/>
      <c r="E5235" s="7"/>
      <c r="F5235" s="9"/>
      <c r="G5235" s="7"/>
      <c r="H5235" s="7"/>
      <c r="V5235" s="6"/>
    </row>
    <row r="5236" spans="1:22" ht="15">
      <c r="A5236" s="8"/>
      <c r="B5236" s="9"/>
      <c r="C5236" s="7"/>
      <c r="D5236" s="9"/>
      <c r="E5236" s="9"/>
      <c r="F5236" s="7"/>
      <c r="G5236" s="7"/>
      <c r="H5236" s="7"/>
      <c r="V5236" s="6"/>
    </row>
    <row r="5237" spans="1:22" ht="15">
      <c r="A5237" s="8"/>
      <c r="B5237" s="9"/>
      <c r="C5237" s="7"/>
      <c r="D5237" s="9"/>
      <c r="E5237" s="9"/>
      <c r="F5237" s="9"/>
      <c r="G5237" s="7"/>
      <c r="H5237" s="7"/>
      <c r="V5237" s="6"/>
    </row>
    <row r="5238" spans="1:22" ht="15">
      <c r="A5238" s="8"/>
      <c r="B5238" s="9"/>
      <c r="C5238" s="7"/>
      <c r="D5238" s="9"/>
      <c r="E5238" s="9"/>
      <c r="F5238" s="9"/>
      <c r="G5238" s="7"/>
      <c r="H5238" s="7"/>
      <c r="V5238" s="6"/>
    </row>
    <row r="5239" spans="1:22" ht="15">
      <c r="A5239" s="8"/>
      <c r="B5239" s="9"/>
      <c r="C5239" s="7"/>
      <c r="D5239" s="9"/>
      <c r="E5239" s="9"/>
      <c r="F5239" s="9"/>
      <c r="G5239" s="7"/>
      <c r="H5239" s="7"/>
      <c r="V5239" s="6"/>
    </row>
    <row r="5240" spans="1:22" ht="15">
      <c r="A5240" s="8"/>
      <c r="B5240" s="9"/>
      <c r="C5240" s="7"/>
      <c r="D5240" s="9"/>
      <c r="E5240" s="7"/>
      <c r="F5240" s="9"/>
      <c r="G5240" s="7"/>
      <c r="H5240" s="7"/>
      <c r="V5240" s="6"/>
    </row>
    <row r="5241" spans="1:22" ht="15">
      <c r="A5241" s="8"/>
      <c r="B5241" s="9"/>
      <c r="C5241" s="7"/>
      <c r="D5241" s="9"/>
      <c r="E5241" s="9"/>
      <c r="F5241" s="9"/>
      <c r="G5241" s="7"/>
      <c r="H5241" s="7"/>
      <c r="V5241" s="6"/>
    </row>
    <row r="5242" spans="1:22" ht="15">
      <c r="A5242" s="8"/>
      <c r="B5242" s="9"/>
      <c r="C5242" s="7"/>
      <c r="D5242" s="9"/>
      <c r="E5242" s="9"/>
      <c r="F5242" s="9"/>
      <c r="G5242" s="7"/>
      <c r="H5242" s="7"/>
      <c r="V5242" s="6"/>
    </row>
    <row r="5243" spans="1:22" ht="15">
      <c r="A5243" s="8"/>
      <c r="B5243" s="9"/>
      <c r="C5243" s="7"/>
      <c r="D5243" s="7"/>
      <c r="E5243" s="9"/>
      <c r="F5243" s="9"/>
      <c r="G5243" s="7"/>
      <c r="H5243" s="7"/>
      <c r="V5243" s="6"/>
    </row>
    <row r="5244" spans="1:22" ht="15">
      <c r="A5244" s="8"/>
      <c r="B5244" s="9"/>
      <c r="C5244" s="7"/>
      <c r="D5244" s="9"/>
      <c r="E5244" s="9"/>
      <c r="F5244" s="9"/>
      <c r="G5244" s="7"/>
      <c r="H5244" s="7"/>
      <c r="V5244" s="6"/>
    </row>
    <row r="5245" spans="1:22" ht="15">
      <c r="A5245" s="8"/>
      <c r="B5245" s="9"/>
      <c r="C5245" s="7"/>
      <c r="D5245" s="7"/>
      <c r="E5245" s="9"/>
      <c r="F5245" s="9"/>
      <c r="G5245" s="7"/>
      <c r="H5245" s="7"/>
      <c r="V5245" s="6"/>
    </row>
    <row r="5246" spans="1:22" ht="15">
      <c r="A5246" s="8"/>
      <c r="B5246" s="9"/>
      <c r="C5246" s="7"/>
      <c r="D5246" s="9"/>
      <c r="E5246" s="9"/>
      <c r="F5246" s="9"/>
      <c r="G5246" s="7"/>
      <c r="H5246" s="7"/>
      <c r="V5246" s="6"/>
    </row>
    <row r="5247" spans="1:22" ht="15">
      <c r="A5247" s="8"/>
      <c r="B5247" s="9"/>
      <c r="C5247" s="7"/>
      <c r="D5247" s="9"/>
      <c r="E5247" s="9"/>
      <c r="F5247" s="9"/>
      <c r="G5247" s="7"/>
      <c r="H5247" s="7"/>
      <c r="V5247" s="6"/>
    </row>
    <row r="5248" spans="1:22" ht="15">
      <c r="A5248" s="8"/>
      <c r="B5248" s="9"/>
      <c r="C5248" s="7"/>
      <c r="D5248" s="7"/>
      <c r="E5248" s="9"/>
      <c r="F5248" s="9"/>
      <c r="G5248" s="7"/>
      <c r="H5248" s="7"/>
      <c r="V5248" s="6"/>
    </row>
    <row r="5249" spans="1:22" ht="15">
      <c r="A5249" s="8"/>
      <c r="B5249" s="9"/>
      <c r="C5249" s="7"/>
      <c r="D5249" s="9"/>
      <c r="E5249" s="9"/>
      <c r="F5249" s="9"/>
      <c r="G5249" s="7"/>
      <c r="H5249" s="7"/>
      <c r="V5249" s="6"/>
    </row>
    <row r="5250" spans="1:22" ht="15">
      <c r="A5250" s="8"/>
      <c r="B5250" s="9"/>
      <c r="C5250" s="7"/>
      <c r="D5250" s="9"/>
      <c r="E5250" s="9"/>
      <c r="F5250" s="7"/>
      <c r="G5250" s="7"/>
      <c r="H5250" s="7"/>
      <c r="V5250" s="6"/>
    </row>
    <row r="5251" spans="1:22" ht="15">
      <c r="A5251" s="8"/>
      <c r="B5251" s="9"/>
      <c r="C5251" s="7"/>
      <c r="D5251" s="9"/>
      <c r="E5251" s="9"/>
      <c r="F5251" s="9"/>
      <c r="G5251" s="7"/>
      <c r="H5251" s="7"/>
      <c r="V5251" s="6"/>
    </row>
    <row r="5252" spans="1:22" ht="15">
      <c r="A5252" s="8"/>
      <c r="B5252" s="9"/>
      <c r="C5252" s="7"/>
      <c r="D5252" s="9"/>
      <c r="E5252" s="9"/>
      <c r="F5252" s="9"/>
      <c r="G5252" s="7"/>
      <c r="H5252" s="7"/>
      <c r="V5252" s="6"/>
    </row>
    <row r="5253" spans="1:22" ht="15">
      <c r="A5253" s="8"/>
      <c r="B5253" s="9"/>
      <c r="C5253" s="7"/>
      <c r="D5253" s="9"/>
      <c r="E5253" s="9"/>
      <c r="F5253" s="9"/>
      <c r="G5253" s="7"/>
      <c r="H5253" s="7"/>
      <c r="V5253" s="6"/>
    </row>
    <row r="5254" spans="1:22" ht="15">
      <c r="A5254" s="8"/>
      <c r="B5254" s="9"/>
      <c r="C5254" s="7"/>
      <c r="D5254" s="9"/>
      <c r="E5254" s="9"/>
      <c r="F5254" s="9"/>
      <c r="G5254" s="7"/>
      <c r="H5254" s="7"/>
      <c r="V5254" s="6"/>
    </row>
    <row r="5255" spans="1:22" ht="15">
      <c r="A5255" s="8"/>
      <c r="B5255" s="9"/>
      <c r="C5255" s="7"/>
      <c r="D5255" s="9"/>
      <c r="E5255" s="9"/>
      <c r="F5255" s="9"/>
      <c r="G5255" s="7"/>
      <c r="H5255" s="7"/>
      <c r="V5255" s="6"/>
    </row>
    <row r="5256" spans="1:22" ht="15">
      <c r="A5256" s="8"/>
      <c r="B5256" s="9"/>
      <c r="C5256" s="7"/>
      <c r="D5256" s="9"/>
      <c r="E5256" s="9"/>
      <c r="F5256" s="9"/>
      <c r="G5256" s="7"/>
      <c r="H5256" s="7"/>
      <c r="V5256" s="6"/>
    </row>
    <row r="5257" spans="1:22" ht="15">
      <c r="A5257" s="8"/>
      <c r="B5257" s="9"/>
      <c r="C5257" s="7"/>
      <c r="D5257" s="9"/>
      <c r="E5257" s="9"/>
      <c r="F5257" s="9"/>
      <c r="G5257" s="7"/>
      <c r="H5257" s="7"/>
      <c r="V5257" s="6"/>
    </row>
    <row r="5258" spans="1:22" ht="15">
      <c r="A5258" s="8"/>
      <c r="B5258" s="9"/>
      <c r="C5258" s="7"/>
      <c r="D5258" s="9"/>
      <c r="E5258" s="9"/>
      <c r="F5258" s="9"/>
      <c r="G5258" s="7"/>
      <c r="H5258" s="7"/>
      <c r="V5258" s="6"/>
    </row>
    <row r="5259" spans="1:22" ht="15">
      <c r="A5259" s="8"/>
      <c r="B5259" s="9"/>
      <c r="C5259" s="7"/>
      <c r="D5259" s="9"/>
      <c r="E5259" s="9"/>
      <c r="F5259" s="9"/>
      <c r="G5259" s="7"/>
      <c r="H5259" s="7"/>
      <c r="V5259" s="6"/>
    </row>
    <row r="5260" spans="1:22" ht="15">
      <c r="A5260" s="8"/>
      <c r="B5260" s="9"/>
      <c r="C5260" s="7"/>
      <c r="D5260" s="9"/>
      <c r="E5260" s="7"/>
      <c r="F5260" s="9"/>
      <c r="G5260" s="7"/>
      <c r="H5260" s="7"/>
      <c r="V5260" s="6"/>
    </row>
    <row r="5261" spans="1:22" ht="15">
      <c r="A5261" s="8"/>
      <c r="B5261" s="9"/>
      <c r="C5261" s="7"/>
      <c r="D5261" s="7"/>
      <c r="E5261" s="9"/>
      <c r="F5261" s="9"/>
      <c r="G5261" s="7"/>
      <c r="H5261" s="7"/>
      <c r="V5261" s="6"/>
    </row>
    <row r="5262" spans="1:22" ht="15">
      <c r="A5262" s="8"/>
      <c r="B5262" s="9"/>
      <c r="C5262" s="7"/>
      <c r="D5262" s="9"/>
      <c r="E5262" s="9"/>
      <c r="F5262" s="9"/>
      <c r="G5262" s="7"/>
      <c r="H5262" s="7"/>
      <c r="V5262" s="6"/>
    </row>
    <row r="5263" spans="1:22" ht="15">
      <c r="A5263" s="8"/>
      <c r="B5263" s="9"/>
      <c r="C5263" s="7"/>
      <c r="D5263" s="9"/>
      <c r="E5263" s="9"/>
      <c r="F5263" s="9"/>
      <c r="G5263" s="7"/>
      <c r="H5263" s="7"/>
      <c r="V5263" s="6"/>
    </row>
    <row r="5264" spans="1:22" ht="15">
      <c r="A5264" s="8"/>
      <c r="B5264" s="9"/>
      <c r="C5264" s="7"/>
      <c r="D5264" s="9"/>
      <c r="E5264" s="7"/>
      <c r="F5264" s="9"/>
      <c r="G5264" s="7"/>
      <c r="H5264" s="7"/>
      <c r="V5264" s="6"/>
    </row>
    <row r="5265" spans="1:22" ht="15">
      <c r="A5265" s="8"/>
      <c r="B5265" s="9"/>
      <c r="C5265" s="7"/>
      <c r="D5265" s="9"/>
      <c r="E5265" s="9"/>
      <c r="F5265" s="9"/>
      <c r="G5265" s="7"/>
      <c r="H5265" s="7"/>
      <c r="V5265" s="6"/>
    </row>
    <row r="5266" spans="1:22" ht="15">
      <c r="A5266" s="8"/>
      <c r="B5266" s="9"/>
      <c r="C5266" s="7"/>
      <c r="D5266" s="9"/>
      <c r="E5266" s="9"/>
      <c r="F5266" s="9"/>
      <c r="G5266" s="7"/>
      <c r="H5266" s="7"/>
      <c r="V5266" s="6"/>
    </row>
    <row r="5267" spans="1:22" ht="15">
      <c r="A5267" s="8"/>
      <c r="B5267" s="9"/>
      <c r="C5267" s="7"/>
      <c r="D5267" s="9"/>
      <c r="E5267" s="9"/>
      <c r="F5267" s="9"/>
      <c r="G5267" s="7"/>
      <c r="H5267" s="7"/>
      <c r="V5267" s="6"/>
    </row>
    <row r="5268" spans="1:22" ht="15">
      <c r="A5268" s="8"/>
      <c r="B5268" s="9"/>
      <c r="C5268" s="7"/>
      <c r="D5268" s="9"/>
      <c r="E5268" s="9"/>
      <c r="F5268" s="9"/>
      <c r="G5268" s="7"/>
      <c r="H5268" s="7"/>
      <c r="V5268" s="6"/>
    </row>
    <row r="5269" spans="1:22" ht="15">
      <c r="A5269" s="8"/>
      <c r="B5269" s="9"/>
      <c r="C5269" s="7"/>
      <c r="D5269" s="9"/>
      <c r="E5269" s="9"/>
      <c r="F5269" s="9"/>
      <c r="G5269" s="7"/>
      <c r="H5269" s="7"/>
      <c r="V5269" s="6"/>
    </row>
    <row r="5270" spans="1:22" ht="15">
      <c r="A5270" s="8"/>
      <c r="B5270" s="9"/>
      <c r="C5270" s="7"/>
      <c r="D5270" s="9"/>
      <c r="E5270" s="9"/>
      <c r="F5270" s="9"/>
      <c r="G5270" s="7"/>
      <c r="H5270" s="7"/>
      <c r="V5270" s="6"/>
    </row>
    <row r="5271" spans="1:22" ht="15">
      <c r="A5271" s="8"/>
      <c r="B5271" s="9"/>
      <c r="C5271" s="7"/>
      <c r="D5271" s="9"/>
      <c r="E5271" s="9"/>
      <c r="F5271" s="9"/>
      <c r="G5271" s="7"/>
      <c r="H5271" s="7"/>
      <c r="V5271" s="6"/>
    </row>
    <row r="5272" spans="1:22" ht="15">
      <c r="A5272" s="8"/>
      <c r="B5272" s="9"/>
      <c r="C5272" s="7"/>
      <c r="D5272" s="9"/>
      <c r="E5272" s="9"/>
      <c r="F5272" s="9"/>
      <c r="G5272" s="7"/>
      <c r="H5272" s="7"/>
      <c r="V5272" s="6"/>
    </row>
    <row r="5273" spans="1:22" ht="15">
      <c r="A5273" s="8"/>
      <c r="B5273" s="9"/>
      <c r="C5273" s="7"/>
      <c r="D5273" s="9"/>
      <c r="E5273" s="9"/>
      <c r="F5273" s="9"/>
      <c r="G5273" s="7"/>
      <c r="H5273" s="7"/>
      <c r="V5273" s="6"/>
    </row>
    <row r="5274" spans="1:22" ht="15">
      <c r="A5274" s="8"/>
      <c r="B5274" s="9"/>
      <c r="C5274" s="7"/>
      <c r="D5274" s="9"/>
      <c r="E5274" s="9"/>
      <c r="F5274" s="7"/>
      <c r="G5274" s="7"/>
      <c r="H5274" s="7"/>
      <c r="V5274" s="6"/>
    </row>
    <row r="5275" spans="1:22" ht="15">
      <c r="A5275" s="8"/>
      <c r="B5275" s="9"/>
      <c r="C5275" s="7"/>
      <c r="D5275" s="9"/>
      <c r="E5275" s="9"/>
      <c r="F5275" s="9"/>
      <c r="G5275" s="7"/>
      <c r="H5275" s="7"/>
      <c r="V5275" s="6"/>
    </row>
    <row r="5276" spans="1:22" ht="15">
      <c r="A5276" s="8"/>
      <c r="B5276" s="9"/>
      <c r="C5276" s="7"/>
      <c r="D5276" s="9"/>
      <c r="E5276" s="9"/>
      <c r="F5276" s="7"/>
      <c r="G5276" s="7"/>
      <c r="H5276" s="7"/>
      <c r="V5276" s="6"/>
    </row>
    <row r="5277" spans="1:22" ht="15">
      <c r="A5277" s="8"/>
      <c r="B5277" s="9"/>
      <c r="C5277" s="7"/>
      <c r="D5277" s="9"/>
      <c r="E5277" s="9"/>
      <c r="F5277" s="9"/>
      <c r="G5277" s="7"/>
      <c r="H5277" s="7"/>
      <c r="V5277" s="6"/>
    </row>
    <row r="5278" spans="1:22" ht="15">
      <c r="A5278" s="8"/>
      <c r="B5278" s="9"/>
      <c r="C5278" s="7"/>
      <c r="D5278" s="9"/>
      <c r="E5278" s="9"/>
      <c r="F5278" s="9"/>
      <c r="G5278" s="7"/>
      <c r="H5278" s="7"/>
      <c r="V5278" s="6"/>
    </row>
    <row r="5279" spans="1:22" ht="15">
      <c r="A5279" s="8"/>
      <c r="B5279" s="9"/>
      <c r="C5279" s="7"/>
      <c r="D5279" s="9"/>
      <c r="E5279" s="9"/>
      <c r="F5279" s="9"/>
      <c r="G5279" s="7"/>
      <c r="H5279" s="7"/>
      <c r="V5279" s="6"/>
    </row>
    <row r="5280" spans="1:22" ht="15">
      <c r="A5280" s="8"/>
      <c r="B5280" s="9"/>
      <c r="C5280" s="7"/>
      <c r="D5280" s="9"/>
      <c r="E5280" s="9"/>
      <c r="F5280" s="9"/>
      <c r="G5280" s="7"/>
      <c r="H5280" s="7"/>
      <c r="V5280" s="6"/>
    </row>
    <row r="5281" spans="1:22" ht="15">
      <c r="A5281" s="8"/>
      <c r="B5281" s="9"/>
      <c r="C5281" s="7"/>
      <c r="D5281" s="9"/>
      <c r="E5281" s="9"/>
      <c r="F5281" s="9"/>
      <c r="G5281" s="7"/>
      <c r="H5281" s="7"/>
      <c r="V5281" s="6"/>
    </row>
    <row r="5282" spans="1:22" ht="15">
      <c r="A5282" s="8"/>
      <c r="B5282" s="9"/>
      <c r="C5282" s="7"/>
      <c r="D5282" s="9"/>
      <c r="E5282" s="9"/>
      <c r="F5282" s="9"/>
      <c r="G5282" s="7"/>
      <c r="H5282" s="7"/>
      <c r="V5282" s="6"/>
    </row>
    <row r="5283" spans="1:22" ht="15">
      <c r="A5283" s="8"/>
      <c r="B5283" s="9"/>
      <c r="C5283" s="7"/>
      <c r="D5283" s="9"/>
      <c r="E5283" s="9"/>
      <c r="F5283" s="9"/>
      <c r="G5283" s="7"/>
      <c r="H5283" s="7"/>
      <c r="V5283" s="6"/>
    </row>
    <row r="5284" spans="1:22" ht="15">
      <c r="A5284" s="8"/>
      <c r="B5284" s="9"/>
      <c r="C5284" s="7"/>
      <c r="D5284" s="9"/>
      <c r="E5284" s="9"/>
      <c r="F5284" s="9"/>
      <c r="G5284" s="7"/>
      <c r="H5284" s="7"/>
      <c r="V5284" s="6"/>
    </row>
    <row r="5285" spans="1:22" ht="15">
      <c r="A5285" s="8"/>
      <c r="B5285" s="9"/>
      <c r="C5285" s="7"/>
      <c r="D5285" s="9"/>
      <c r="E5285" s="9"/>
      <c r="F5285" s="9"/>
      <c r="G5285" s="7"/>
      <c r="H5285" s="7"/>
      <c r="V5285" s="6"/>
    </row>
    <row r="5286" spans="1:22" ht="15">
      <c r="A5286" s="8"/>
      <c r="B5286" s="9"/>
      <c r="C5286" s="7"/>
      <c r="D5286" s="9"/>
      <c r="E5286" s="9"/>
      <c r="F5286" s="9"/>
      <c r="G5286" s="7"/>
      <c r="H5286" s="7"/>
      <c r="V5286" s="6"/>
    </row>
    <row r="5287" spans="1:22" ht="15">
      <c r="A5287" s="8"/>
      <c r="B5287" s="9"/>
      <c r="C5287" s="7"/>
      <c r="D5287" s="7"/>
      <c r="E5287" s="9"/>
      <c r="F5287" s="9"/>
      <c r="G5287" s="7"/>
      <c r="H5287" s="7"/>
      <c r="V5287" s="6"/>
    </row>
    <row r="5288" spans="1:22" ht="15">
      <c r="A5288" s="8"/>
      <c r="B5288" s="9"/>
      <c r="C5288" s="7"/>
      <c r="D5288" s="9"/>
      <c r="E5288" s="9"/>
      <c r="F5288" s="9"/>
      <c r="G5288" s="7"/>
      <c r="H5288" s="7"/>
      <c r="V5288" s="6"/>
    </row>
    <row r="5289" spans="1:22" ht="15">
      <c r="A5289" s="8"/>
      <c r="B5289" s="9"/>
      <c r="C5289" s="7"/>
      <c r="D5289" s="9"/>
      <c r="E5289" s="9"/>
      <c r="F5289" s="9"/>
      <c r="G5289" s="7"/>
      <c r="H5289" s="7"/>
      <c r="V5289" s="6"/>
    </row>
    <row r="5290" spans="1:22" ht="15">
      <c r="A5290" s="8"/>
      <c r="B5290" s="9"/>
      <c r="C5290" s="7"/>
      <c r="D5290" s="9"/>
      <c r="E5290" s="9"/>
      <c r="F5290" s="9"/>
      <c r="G5290" s="7"/>
      <c r="H5290" s="7"/>
      <c r="V5290" s="6"/>
    </row>
    <row r="5291" spans="1:22" ht="15">
      <c r="A5291" s="8"/>
      <c r="B5291" s="9"/>
      <c r="C5291" s="7"/>
      <c r="D5291" s="9"/>
      <c r="E5291" s="9"/>
      <c r="F5291" s="9"/>
      <c r="G5291" s="7"/>
      <c r="H5291" s="7"/>
      <c r="V5291" s="6"/>
    </row>
    <row r="5292" spans="1:22" ht="15">
      <c r="A5292" s="8"/>
      <c r="B5292" s="9"/>
      <c r="C5292" s="7"/>
      <c r="D5292" s="9"/>
      <c r="E5292" s="9"/>
      <c r="F5292" s="9"/>
      <c r="G5292" s="7"/>
      <c r="H5292" s="7"/>
      <c r="V5292" s="6"/>
    </row>
    <row r="5293" spans="1:22" ht="15">
      <c r="A5293" s="8"/>
      <c r="B5293" s="9"/>
      <c r="C5293" s="7"/>
      <c r="D5293" s="9"/>
      <c r="E5293" s="9"/>
      <c r="F5293" s="9"/>
      <c r="G5293" s="7"/>
      <c r="H5293" s="7"/>
      <c r="V5293" s="6"/>
    </row>
    <row r="5294" spans="1:22" ht="15">
      <c r="A5294" s="8"/>
      <c r="B5294" s="9"/>
      <c r="C5294" s="7"/>
      <c r="D5294" s="9"/>
      <c r="E5294" s="7"/>
      <c r="F5294" s="9"/>
      <c r="G5294" s="7"/>
      <c r="H5294" s="7"/>
      <c r="V5294" s="6"/>
    </row>
    <row r="5295" spans="1:22" ht="15">
      <c r="A5295" s="8"/>
      <c r="B5295" s="9"/>
      <c r="C5295" s="7"/>
      <c r="D5295" s="9"/>
      <c r="E5295" s="9"/>
      <c r="F5295" s="9"/>
      <c r="G5295" s="7"/>
      <c r="H5295" s="7"/>
      <c r="V5295" s="6"/>
    </row>
    <row r="5296" spans="1:22" ht="15">
      <c r="A5296" s="8"/>
      <c r="B5296" s="9"/>
      <c r="C5296" s="7"/>
      <c r="D5296" s="9"/>
      <c r="E5296" s="9"/>
      <c r="F5296" s="9"/>
      <c r="G5296" s="7"/>
      <c r="H5296" s="7"/>
      <c r="V5296" s="6"/>
    </row>
    <row r="5297" spans="1:22" ht="15">
      <c r="A5297" s="8"/>
      <c r="B5297" s="9"/>
      <c r="C5297" s="7"/>
      <c r="D5297" s="9"/>
      <c r="E5297" s="9"/>
      <c r="F5297" s="9"/>
      <c r="G5297" s="7"/>
      <c r="H5297" s="7"/>
      <c r="V5297" s="6"/>
    </row>
    <row r="5298" spans="1:22" ht="15">
      <c r="A5298" s="8"/>
      <c r="B5298" s="9"/>
      <c r="C5298" s="7"/>
      <c r="D5298" s="7"/>
      <c r="E5298" s="9"/>
      <c r="F5298" s="9"/>
      <c r="G5298" s="7"/>
      <c r="H5298" s="7"/>
      <c r="V5298" s="6"/>
    </row>
    <row r="5299" spans="1:22" ht="15">
      <c r="A5299" s="8"/>
      <c r="B5299" s="9"/>
      <c r="C5299" s="7"/>
      <c r="D5299" s="9"/>
      <c r="E5299" s="9"/>
      <c r="F5299" s="9"/>
      <c r="G5299" s="7"/>
      <c r="H5299" s="7"/>
      <c r="V5299" s="6"/>
    </row>
    <row r="5300" spans="1:22" ht="15">
      <c r="A5300" s="8"/>
      <c r="B5300" s="9"/>
      <c r="C5300" s="7"/>
      <c r="D5300" s="9"/>
      <c r="E5300" s="9"/>
      <c r="F5300" s="9"/>
      <c r="G5300" s="7"/>
      <c r="H5300" s="7"/>
      <c r="V5300" s="6"/>
    </row>
    <row r="5301" spans="1:22" ht="15">
      <c r="A5301" s="8"/>
      <c r="B5301" s="9"/>
      <c r="C5301" s="7"/>
      <c r="D5301" s="9"/>
      <c r="E5301" s="9"/>
      <c r="F5301" s="9"/>
      <c r="G5301" s="7"/>
      <c r="H5301" s="7"/>
      <c r="V5301" s="6"/>
    </row>
    <row r="5302" spans="1:22" ht="15">
      <c r="A5302" s="8"/>
      <c r="B5302" s="9"/>
      <c r="C5302" s="7"/>
      <c r="D5302" s="9"/>
      <c r="E5302" s="9"/>
      <c r="F5302" s="9"/>
      <c r="G5302" s="7"/>
      <c r="H5302" s="7"/>
      <c r="V5302" s="6"/>
    </row>
    <row r="5303" spans="1:22" ht="15">
      <c r="A5303" s="8"/>
      <c r="B5303" s="9"/>
      <c r="C5303" s="7"/>
      <c r="D5303" s="7"/>
      <c r="E5303" s="9"/>
      <c r="F5303" s="7"/>
      <c r="G5303" s="7"/>
      <c r="H5303" s="7"/>
      <c r="V5303" s="6"/>
    </row>
    <row r="5304" spans="1:22" ht="15">
      <c r="A5304" s="8"/>
      <c r="B5304" s="9"/>
      <c r="C5304" s="7"/>
      <c r="D5304" s="7"/>
      <c r="E5304" s="7"/>
      <c r="F5304" s="7"/>
      <c r="G5304" s="7"/>
      <c r="H5304" s="7"/>
      <c r="V5304" s="6"/>
    </row>
    <row r="5305" spans="1:22" ht="15">
      <c r="A5305" s="8"/>
      <c r="B5305" s="9"/>
      <c r="C5305" s="7"/>
      <c r="D5305" s="9"/>
      <c r="E5305" s="9"/>
      <c r="F5305" s="9"/>
      <c r="G5305" s="7"/>
      <c r="H5305" s="7"/>
      <c r="V5305" s="6"/>
    </row>
    <row r="5306" spans="1:22" ht="15">
      <c r="A5306" s="8"/>
      <c r="B5306" s="9"/>
      <c r="C5306" s="7"/>
      <c r="D5306" s="9"/>
      <c r="E5306" s="9"/>
      <c r="F5306" s="7"/>
      <c r="G5306" s="7"/>
      <c r="H5306" s="7"/>
      <c r="V5306" s="6"/>
    </row>
    <row r="5307" spans="1:22" ht="15">
      <c r="A5307" s="8"/>
      <c r="B5307" s="9"/>
      <c r="C5307" s="7"/>
      <c r="D5307" s="9"/>
      <c r="E5307" s="9"/>
      <c r="F5307" s="9"/>
      <c r="G5307" s="7"/>
      <c r="H5307" s="7"/>
      <c r="V5307" s="6"/>
    </row>
    <row r="5308" spans="1:22" ht="15">
      <c r="A5308" s="8"/>
      <c r="B5308" s="9"/>
      <c r="C5308" s="7"/>
      <c r="D5308" s="7"/>
      <c r="E5308" s="9"/>
      <c r="F5308" s="9"/>
      <c r="G5308" s="7"/>
      <c r="H5308" s="7"/>
      <c r="V5308" s="6"/>
    </row>
    <row r="5309" spans="1:22" ht="15">
      <c r="A5309" s="8"/>
      <c r="B5309" s="9"/>
      <c r="C5309" s="7"/>
      <c r="D5309" s="9"/>
      <c r="E5309" s="9"/>
      <c r="F5309" s="9"/>
      <c r="G5309" s="7"/>
      <c r="H5309" s="7"/>
      <c r="V5309" s="6"/>
    </row>
    <row r="5310" spans="1:22" ht="15">
      <c r="A5310" s="8"/>
      <c r="B5310" s="9"/>
      <c r="C5310" s="7"/>
      <c r="D5310" s="9"/>
      <c r="E5310" s="7"/>
      <c r="F5310" s="9"/>
      <c r="G5310" s="7"/>
      <c r="H5310" s="7"/>
      <c r="V5310" s="6"/>
    </row>
    <row r="5311" spans="1:22" ht="15">
      <c r="A5311" s="8"/>
      <c r="B5311" s="9"/>
      <c r="C5311" s="7"/>
      <c r="D5311" s="9"/>
      <c r="E5311" s="9"/>
      <c r="F5311" s="9"/>
      <c r="G5311" s="7"/>
      <c r="H5311" s="7"/>
      <c r="V5311" s="6"/>
    </row>
    <row r="5312" spans="1:22" ht="15">
      <c r="A5312" s="8"/>
      <c r="B5312" s="9"/>
      <c r="C5312" s="7"/>
      <c r="D5312" s="9"/>
      <c r="E5312" s="9"/>
      <c r="F5312" s="7"/>
      <c r="G5312" s="7"/>
      <c r="H5312" s="7"/>
      <c r="V5312" s="6"/>
    </row>
    <row r="5313" spans="1:22" ht="15">
      <c r="A5313" s="8"/>
      <c r="B5313" s="9"/>
      <c r="C5313" s="7"/>
      <c r="D5313" s="9"/>
      <c r="E5313" s="7"/>
      <c r="F5313" s="9"/>
      <c r="G5313" s="7"/>
      <c r="H5313" s="7"/>
      <c r="V5313" s="6"/>
    </row>
    <row r="5314" spans="1:22" ht="15">
      <c r="A5314" s="8"/>
      <c r="B5314" s="9"/>
      <c r="C5314" s="7"/>
      <c r="D5314" s="9"/>
      <c r="E5314" s="9"/>
      <c r="F5314" s="9"/>
      <c r="G5314" s="7"/>
      <c r="H5314" s="7"/>
      <c r="V5314" s="6"/>
    </row>
    <row r="5315" spans="1:22" ht="15">
      <c r="A5315" s="8"/>
      <c r="B5315" s="9"/>
      <c r="C5315" s="7"/>
      <c r="D5315" s="9"/>
      <c r="E5315" s="9"/>
      <c r="F5315" s="9"/>
      <c r="G5315" s="7"/>
      <c r="H5315" s="7"/>
      <c r="V5315" s="6"/>
    </row>
    <row r="5316" spans="1:22" ht="15">
      <c r="A5316" s="8"/>
      <c r="B5316" s="9"/>
      <c r="C5316" s="7"/>
      <c r="D5316" s="9"/>
      <c r="E5316" s="9"/>
      <c r="F5316" s="9"/>
      <c r="G5316" s="7"/>
      <c r="H5316" s="7"/>
      <c r="V5316" s="6"/>
    </row>
    <row r="5317" spans="1:22" ht="15">
      <c r="A5317" s="8"/>
      <c r="B5317" s="9"/>
      <c r="C5317" s="7"/>
      <c r="D5317" s="9"/>
      <c r="E5317" s="9"/>
      <c r="F5317" s="9"/>
      <c r="G5317" s="7"/>
      <c r="H5317" s="7"/>
      <c r="V5317" s="6"/>
    </row>
    <row r="5318" spans="1:22" ht="15">
      <c r="A5318" s="8"/>
      <c r="B5318" s="9"/>
      <c r="C5318" s="7"/>
      <c r="D5318" s="9"/>
      <c r="E5318" s="9"/>
      <c r="F5318" s="9"/>
      <c r="G5318" s="7"/>
      <c r="H5318" s="7"/>
      <c r="V5318" s="6"/>
    </row>
    <row r="5319" spans="1:22" ht="15">
      <c r="A5319" s="8"/>
      <c r="B5319" s="9"/>
      <c r="C5319" s="7"/>
      <c r="D5319" s="9"/>
      <c r="E5319" s="9"/>
      <c r="F5319" s="9"/>
      <c r="G5319" s="7"/>
      <c r="H5319" s="7"/>
      <c r="V5319" s="6"/>
    </row>
    <row r="5320" spans="1:22" ht="15">
      <c r="A5320" s="8"/>
      <c r="B5320" s="9"/>
      <c r="C5320" s="7"/>
      <c r="D5320" s="9"/>
      <c r="E5320" s="9"/>
      <c r="F5320" s="9"/>
      <c r="G5320" s="7"/>
      <c r="H5320" s="7"/>
      <c r="V5320" s="6"/>
    </row>
    <row r="5321" spans="1:22" ht="15">
      <c r="A5321" s="8"/>
      <c r="B5321" s="9"/>
      <c r="C5321" s="7"/>
      <c r="D5321" s="9"/>
      <c r="E5321" s="9"/>
      <c r="F5321" s="9"/>
      <c r="G5321" s="7"/>
      <c r="H5321" s="7"/>
      <c r="V5321" s="6"/>
    </row>
    <row r="5322" spans="1:22" ht="15">
      <c r="A5322" s="8"/>
      <c r="B5322" s="9"/>
      <c r="C5322" s="7"/>
      <c r="D5322" s="9"/>
      <c r="E5322" s="9"/>
      <c r="F5322" s="9"/>
      <c r="G5322" s="7"/>
      <c r="H5322" s="7"/>
      <c r="V5322" s="6"/>
    </row>
    <row r="5323" spans="1:22" ht="15">
      <c r="A5323" s="8"/>
      <c r="B5323" s="9"/>
      <c r="C5323" s="7"/>
      <c r="D5323" s="9"/>
      <c r="E5323" s="9"/>
      <c r="F5323" s="7"/>
      <c r="G5323" s="7"/>
      <c r="H5323" s="7"/>
      <c r="V5323" s="6"/>
    </row>
    <row r="5324" spans="1:22" ht="15">
      <c r="A5324" s="8"/>
      <c r="B5324" s="9"/>
      <c r="C5324" s="7"/>
      <c r="D5324" s="9"/>
      <c r="E5324" s="9"/>
      <c r="F5324" s="9"/>
      <c r="G5324" s="7"/>
      <c r="H5324" s="7"/>
      <c r="V5324" s="6"/>
    </row>
    <row r="5325" spans="1:22" ht="15">
      <c r="A5325" s="8"/>
      <c r="B5325" s="9"/>
      <c r="C5325" s="7"/>
      <c r="D5325" s="9"/>
      <c r="E5325" s="9"/>
      <c r="F5325" s="9"/>
      <c r="G5325" s="7"/>
      <c r="H5325" s="7"/>
      <c r="V5325" s="6"/>
    </row>
    <row r="5326" spans="1:22" ht="15">
      <c r="A5326" s="8"/>
      <c r="B5326" s="9"/>
      <c r="C5326" s="7"/>
      <c r="D5326" s="9"/>
      <c r="E5326" s="9"/>
      <c r="F5326" s="9"/>
      <c r="G5326" s="7"/>
      <c r="H5326" s="7"/>
      <c r="V5326" s="6"/>
    </row>
    <row r="5327" spans="1:22" ht="15">
      <c r="A5327" s="8"/>
      <c r="B5327" s="9"/>
      <c r="C5327" s="7"/>
      <c r="D5327" s="9"/>
      <c r="E5327" s="7"/>
      <c r="F5327" s="9"/>
      <c r="G5327" s="7"/>
      <c r="H5327" s="7"/>
      <c r="V5327" s="6"/>
    </row>
    <row r="5328" spans="1:22" ht="15">
      <c r="A5328" s="8"/>
      <c r="B5328" s="9"/>
      <c r="C5328" s="7"/>
      <c r="D5328" s="9"/>
      <c r="E5328" s="9"/>
      <c r="F5328" s="9"/>
      <c r="G5328" s="7"/>
      <c r="H5328" s="7"/>
      <c r="V5328" s="6"/>
    </row>
    <row r="5329" spans="1:22" ht="15">
      <c r="A5329" s="8"/>
      <c r="B5329" s="9"/>
      <c r="C5329" s="7"/>
      <c r="D5329" s="9"/>
      <c r="E5329" s="7"/>
      <c r="F5329" s="9"/>
      <c r="G5329" s="7"/>
      <c r="H5329" s="7"/>
      <c r="V5329" s="6"/>
    </row>
    <row r="5330" spans="1:22" ht="15">
      <c r="A5330" s="8"/>
      <c r="B5330" s="9"/>
      <c r="C5330" s="7"/>
      <c r="D5330" s="9"/>
      <c r="E5330" s="9"/>
      <c r="F5330" s="9"/>
      <c r="G5330" s="7"/>
      <c r="H5330" s="7"/>
      <c r="V5330" s="6"/>
    </row>
    <row r="5331" spans="1:22" ht="15">
      <c r="A5331" s="8"/>
      <c r="B5331" s="9"/>
      <c r="C5331" s="7"/>
      <c r="D5331" s="9"/>
      <c r="E5331" s="9"/>
      <c r="F5331" s="9"/>
      <c r="G5331" s="7"/>
      <c r="H5331" s="7"/>
      <c r="V5331" s="6"/>
    </row>
    <row r="5332" spans="1:22" ht="15">
      <c r="A5332" s="8"/>
      <c r="B5332" s="9"/>
      <c r="C5332" s="7"/>
      <c r="D5332" s="9"/>
      <c r="E5332" s="9"/>
      <c r="F5332" s="9"/>
      <c r="G5332" s="7"/>
      <c r="H5332" s="7"/>
      <c r="V5332" s="6"/>
    </row>
    <row r="5333" spans="1:22" ht="15">
      <c r="A5333" s="8"/>
      <c r="B5333" s="9"/>
      <c r="C5333" s="7"/>
      <c r="D5333" s="9"/>
      <c r="E5333" s="9"/>
      <c r="F5333" s="7"/>
      <c r="G5333" s="7"/>
      <c r="H5333" s="7"/>
      <c r="V5333" s="6"/>
    </row>
    <row r="5334" spans="1:22" ht="15">
      <c r="A5334" s="8"/>
      <c r="B5334" s="9"/>
      <c r="C5334" s="7"/>
      <c r="D5334" s="9"/>
      <c r="E5334" s="9"/>
      <c r="F5334" s="9"/>
      <c r="G5334" s="7"/>
      <c r="H5334" s="7"/>
      <c r="V5334" s="6"/>
    </row>
    <row r="5335" spans="1:22" ht="15">
      <c r="A5335" s="8"/>
      <c r="B5335" s="9"/>
      <c r="C5335" s="7"/>
      <c r="D5335" s="9"/>
      <c r="E5335" s="9"/>
      <c r="F5335" s="9"/>
      <c r="G5335" s="7"/>
      <c r="H5335" s="7"/>
      <c r="V5335" s="6"/>
    </row>
    <row r="5336" spans="1:22" ht="15">
      <c r="A5336" s="8"/>
      <c r="B5336" s="9"/>
      <c r="C5336" s="7"/>
      <c r="D5336" s="9"/>
      <c r="E5336" s="9"/>
      <c r="F5336" s="7"/>
      <c r="G5336" s="7"/>
      <c r="H5336" s="7"/>
      <c r="V5336" s="6"/>
    </row>
    <row r="5337" spans="1:22" ht="15">
      <c r="A5337" s="8"/>
      <c r="B5337" s="9"/>
      <c r="C5337" s="7"/>
      <c r="D5337" s="7"/>
      <c r="E5337" s="9"/>
      <c r="F5337" s="9"/>
      <c r="G5337" s="7"/>
      <c r="H5337" s="7"/>
      <c r="V5337" s="6"/>
    </row>
    <row r="5338" spans="1:22" ht="15">
      <c r="A5338" s="8"/>
      <c r="B5338" s="9"/>
      <c r="C5338" s="7"/>
      <c r="D5338" s="9"/>
      <c r="E5338" s="9"/>
      <c r="F5338" s="9"/>
      <c r="G5338" s="7"/>
      <c r="H5338" s="7"/>
      <c r="V5338" s="6"/>
    </row>
    <row r="5339" spans="1:22" ht="15">
      <c r="A5339" s="8"/>
      <c r="B5339" s="9"/>
      <c r="C5339" s="7"/>
      <c r="D5339" s="9"/>
      <c r="E5339" s="9"/>
      <c r="F5339" s="7"/>
      <c r="G5339" s="7"/>
      <c r="H5339" s="7"/>
      <c r="V5339" s="6"/>
    </row>
    <row r="5340" spans="1:22" ht="15">
      <c r="A5340" s="8"/>
      <c r="B5340" s="9"/>
      <c r="C5340" s="7"/>
      <c r="D5340" s="9"/>
      <c r="E5340" s="9"/>
      <c r="F5340" s="9"/>
      <c r="G5340" s="7"/>
      <c r="H5340" s="7"/>
      <c r="V5340" s="6"/>
    </row>
    <row r="5341" spans="1:22" ht="15">
      <c r="A5341" s="8"/>
      <c r="B5341" s="9"/>
      <c r="C5341" s="7"/>
      <c r="D5341" s="9"/>
      <c r="E5341" s="9"/>
      <c r="F5341" s="9"/>
      <c r="G5341" s="7"/>
      <c r="H5341" s="7"/>
      <c r="V5341" s="6"/>
    </row>
    <row r="5342" spans="1:22" ht="15">
      <c r="A5342" s="8"/>
      <c r="B5342" s="9"/>
      <c r="C5342" s="7"/>
      <c r="D5342" s="9"/>
      <c r="E5342" s="9"/>
      <c r="F5342" s="9"/>
      <c r="G5342" s="7"/>
      <c r="H5342" s="7"/>
      <c r="V5342" s="6"/>
    </row>
    <row r="5343" spans="1:22" ht="15">
      <c r="A5343" s="8"/>
      <c r="B5343" s="9"/>
      <c r="C5343" s="7"/>
      <c r="D5343" s="9"/>
      <c r="E5343" s="9"/>
      <c r="F5343" s="9"/>
      <c r="G5343" s="7"/>
      <c r="H5343" s="7"/>
      <c r="V5343" s="6"/>
    </row>
    <row r="5344" spans="1:22" ht="15">
      <c r="A5344" s="8"/>
      <c r="B5344" s="9"/>
      <c r="C5344" s="7"/>
      <c r="D5344" s="7"/>
      <c r="E5344" s="9"/>
      <c r="F5344" s="9"/>
      <c r="G5344" s="7"/>
      <c r="H5344" s="7"/>
      <c r="V5344" s="6"/>
    </row>
    <row r="5345" spans="1:22" ht="15">
      <c r="A5345" s="8"/>
      <c r="B5345" s="9"/>
      <c r="C5345" s="7"/>
      <c r="D5345" s="9"/>
      <c r="E5345" s="7"/>
      <c r="F5345" s="9"/>
      <c r="G5345" s="7"/>
      <c r="H5345" s="7"/>
      <c r="V5345" s="6"/>
    </row>
    <row r="5346" spans="1:22" ht="15">
      <c r="A5346" s="8"/>
      <c r="B5346" s="9"/>
      <c r="C5346" s="7"/>
      <c r="D5346" s="9"/>
      <c r="E5346" s="9"/>
      <c r="F5346" s="9"/>
      <c r="G5346" s="7"/>
      <c r="H5346" s="7"/>
      <c r="V5346" s="6"/>
    </row>
    <row r="5347" spans="1:22" ht="15">
      <c r="A5347" s="8"/>
      <c r="B5347" s="9"/>
      <c r="C5347" s="7"/>
      <c r="D5347" s="9"/>
      <c r="E5347" s="9"/>
      <c r="F5347" s="9"/>
      <c r="G5347" s="7"/>
      <c r="H5347" s="7"/>
      <c r="V5347" s="6"/>
    </row>
    <row r="5348" spans="1:22" ht="15">
      <c r="A5348" s="8"/>
      <c r="B5348" s="9"/>
      <c r="C5348" s="7"/>
      <c r="D5348" s="9"/>
      <c r="E5348" s="9"/>
      <c r="F5348" s="9"/>
      <c r="G5348" s="7"/>
      <c r="H5348" s="7"/>
      <c r="V5348" s="6"/>
    </row>
    <row r="5349" spans="1:22" ht="15">
      <c r="A5349" s="8"/>
      <c r="B5349" s="9"/>
      <c r="C5349" s="7"/>
      <c r="D5349" s="9"/>
      <c r="E5349" s="9"/>
      <c r="F5349" s="9"/>
      <c r="G5349" s="7"/>
      <c r="H5349" s="7"/>
      <c r="V5349" s="6"/>
    </row>
    <row r="5350" spans="1:22" ht="15">
      <c r="A5350" s="8"/>
      <c r="B5350" s="9"/>
      <c r="C5350" s="7"/>
      <c r="D5350" s="7"/>
      <c r="E5350" s="9"/>
      <c r="F5350" s="9"/>
      <c r="G5350" s="7"/>
      <c r="H5350" s="7"/>
      <c r="V5350" s="6"/>
    </row>
    <row r="5351" spans="1:22" ht="15">
      <c r="A5351" s="8"/>
      <c r="B5351" s="9"/>
      <c r="C5351" s="7"/>
      <c r="D5351" s="9"/>
      <c r="E5351" s="9"/>
      <c r="F5351" s="9"/>
      <c r="G5351" s="7"/>
      <c r="H5351" s="7"/>
      <c r="V5351" s="6"/>
    </row>
    <row r="5352" spans="1:22" ht="15">
      <c r="A5352" s="8"/>
      <c r="B5352" s="9"/>
      <c r="C5352" s="7"/>
      <c r="D5352" s="9"/>
      <c r="E5352" s="9"/>
      <c r="F5352" s="9"/>
      <c r="G5352" s="7"/>
      <c r="H5352" s="7"/>
      <c r="V5352" s="6"/>
    </row>
    <row r="5353" spans="1:22" ht="15">
      <c r="A5353" s="8"/>
      <c r="B5353" s="9"/>
      <c r="C5353" s="7"/>
      <c r="D5353" s="9"/>
      <c r="E5353" s="9"/>
      <c r="F5353" s="9"/>
      <c r="G5353" s="7"/>
      <c r="H5353" s="7"/>
      <c r="V5353" s="6"/>
    </row>
    <row r="5354" spans="1:22" ht="15">
      <c r="A5354" s="8"/>
      <c r="B5354" s="9"/>
      <c r="C5354" s="7"/>
      <c r="D5354" s="9"/>
      <c r="E5354" s="7"/>
      <c r="F5354" s="9"/>
      <c r="G5354" s="7"/>
      <c r="H5354" s="7"/>
      <c r="V5354" s="6"/>
    </row>
    <row r="5355" spans="1:22" ht="15">
      <c r="A5355" s="8"/>
      <c r="B5355" s="9"/>
      <c r="C5355" s="7"/>
      <c r="D5355" s="7"/>
      <c r="E5355" s="9"/>
      <c r="F5355" s="9"/>
      <c r="G5355" s="7"/>
      <c r="H5355" s="7"/>
      <c r="V5355" s="6"/>
    </row>
    <row r="5356" spans="1:22" ht="15">
      <c r="A5356" s="8"/>
      <c r="B5356" s="9"/>
      <c r="C5356" s="7"/>
      <c r="D5356" s="9"/>
      <c r="E5356" s="9"/>
      <c r="F5356" s="9"/>
      <c r="G5356" s="7"/>
      <c r="H5356" s="7"/>
      <c r="V5356" s="6"/>
    </row>
    <row r="5357" spans="1:22" ht="15">
      <c r="A5357" s="8"/>
      <c r="B5357" s="9"/>
      <c r="C5357" s="7"/>
      <c r="D5357" s="9"/>
      <c r="E5357" s="9"/>
      <c r="F5357" s="9"/>
      <c r="G5357" s="7"/>
      <c r="H5357" s="7"/>
      <c r="V5357" s="6"/>
    </row>
    <row r="5358" spans="1:22" ht="15">
      <c r="A5358" s="8"/>
      <c r="B5358" s="9"/>
      <c r="C5358" s="7"/>
      <c r="D5358" s="9"/>
      <c r="E5358" s="9"/>
      <c r="F5358" s="9"/>
      <c r="G5358" s="7"/>
      <c r="H5358" s="7"/>
      <c r="V5358" s="6"/>
    </row>
    <row r="5359" spans="1:22" ht="15">
      <c r="A5359" s="8"/>
      <c r="B5359" s="9"/>
      <c r="C5359" s="7"/>
      <c r="D5359" s="9"/>
      <c r="E5359" s="9"/>
      <c r="F5359" s="9"/>
      <c r="G5359" s="7"/>
      <c r="H5359" s="7"/>
      <c r="V5359" s="6"/>
    </row>
    <row r="5360" spans="1:22" ht="15">
      <c r="A5360" s="8"/>
      <c r="B5360" s="9"/>
      <c r="C5360" s="7"/>
      <c r="D5360" s="9"/>
      <c r="E5360" s="9"/>
      <c r="F5360" s="9"/>
      <c r="G5360" s="7"/>
      <c r="H5360" s="7"/>
      <c r="V5360" s="6"/>
    </row>
    <row r="5361" spans="1:22" ht="15">
      <c r="A5361" s="8"/>
      <c r="B5361" s="9"/>
      <c r="C5361" s="7"/>
      <c r="D5361" s="7"/>
      <c r="E5361" s="9"/>
      <c r="F5361" s="9"/>
      <c r="G5361" s="7"/>
      <c r="H5361" s="7"/>
      <c r="V5361" s="6"/>
    </row>
    <row r="5362" spans="1:22" ht="15">
      <c r="A5362" s="8"/>
      <c r="B5362" s="9"/>
      <c r="C5362" s="7"/>
      <c r="D5362" s="9"/>
      <c r="E5362" s="9"/>
      <c r="F5362" s="9"/>
      <c r="G5362" s="7"/>
      <c r="H5362" s="7"/>
      <c r="V5362" s="6"/>
    </row>
    <row r="5363" spans="1:22" ht="15">
      <c r="A5363" s="8"/>
      <c r="B5363" s="9"/>
      <c r="C5363" s="7"/>
      <c r="D5363" s="7"/>
      <c r="E5363" s="9"/>
      <c r="F5363" s="9"/>
      <c r="G5363" s="7"/>
      <c r="H5363" s="7"/>
      <c r="V5363" s="6"/>
    </row>
    <row r="5364" spans="1:22" ht="15">
      <c r="A5364" s="8"/>
      <c r="B5364" s="9"/>
      <c r="C5364" s="7"/>
      <c r="D5364" s="7"/>
      <c r="E5364" s="9"/>
      <c r="F5364" s="9"/>
      <c r="G5364" s="7"/>
      <c r="H5364" s="7"/>
      <c r="V5364" s="6"/>
    </row>
    <row r="5365" spans="1:22" ht="15">
      <c r="A5365" s="8"/>
      <c r="B5365" s="9"/>
      <c r="C5365" s="7"/>
      <c r="D5365" s="9"/>
      <c r="E5365" s="9"/>
      <c r="F5365" s="9"/>
      <c r="G5365" s="7"/>
      <c r="H5365" s="7"/>
      <c r="V5365" s="6"/>
    </row>
    <row r="5366" spans="1:22" ht="15">
      <c r="A5366" s="8"/>
      <c r="B5366" s="9"/>
      <c r="C5366" s="7"/>
      <c r="D5366" s="9"/>
      <c r="E5366" s="9"/>
      <c r="F5366" s="9"/>
      <c r="G5366" s="7"/>
      <c r="H5366" s="7"/>
      <c r="V5366" s="6"/>
    </row>
    <row r="5367" spans="1:22" ht="15">
      <c r="A5367" s="8"/>
      <c r="B5367" s="9"/>
      <c r="C5367" s="7"/>
      <c r="D5367" s="9"/>
      <c r="E5367" s="9"/>
      <c r="F5367" s="9"/>
      <c r="G5367" s="7"/>
      <c r="H5367" s="7"/>
      <c r="V5367" s="6"/>
    </row>
    <row r="5368" spans="1:22" ht="15">
      <c r="A5368" s="8"/>
      <c r="B5368" s="9"/>
      <c r="C5368" s="7"/>
      <c r="D5368" s="9"/>
      <c r="E5368" s="9"/>
      <c r="F5368" s="9"/>
      <c r="G5368" s="7"/>
      <c r="H5368" s="7"/>
      <c r="V5368" s="6"/>
    </row>
    <row r="5369" spans="1:22" ht="15">
      <c r="A5369" s="8"/>
      <c r="B5369" s="9"/>
      <c r="C5369" s="7"/>
      <c r="D5369" s="9"/>
      <c r="E5369" s="9"/>
      <c r="F5369" s="9"/>
      <c r="G5369" s="7"/>
      <c r="H5369" s="7"/>
      <c r="V5369" s="6"/>
    </row>
    <row r="5370" spans="1:22" ht="15">
      <c r="A5370" s="8"/>
      <c r="B5370" s="9"/>
      <c r="C5370" s="7"/>
      <c r="D5370" s="9"/>
      <c r="E5370" s="9"/>
      <c r="F5370" s="9"/>
      <c r="G5370" s="7"/>
      <c r="H5370" s="7"/>
      <c r="V5370" s="6"/>
    </row>
    <row r="5371" spans="1:22" ht="15">
      <c r="A5371" s="8"/>
      <c r="B5371" s="9"/>
      <c r="C5371" s="7"/>
      <c r="D5371" s="9"/>
      <c r="E5371" s="9"/>
      <c r="F5371" s="9"/>
      <c r="G5371" s="7"/>
      <c r="H5371" s="7"/>
      <c r="V5371" s="6"/>
    </row>
    <row r="5372" spans="1:22" ht="15">
      <c r="A5372" s="8"/>
      <c r="B5372" s="9"/>
      <c r="C5372" s="7"/>
      <c r="D5372" s="9"/>
      <c r="E5372" s="9"/>
      <c r="F5372" s="7"/>
      <c r="G5372" s="7"/>
      <c r="H5372" s="7"/>
      <c r="V5372" s="6"/>
    </row>
    <row r="5373" spans="1:22" ht="15">
      <c r="A5373" s="8"/>
      <c r="B5373" s="9"/>
      <c r="C5373" s="7"/>
      <c r="D5373" s="9"/>
      <c r="E5373" s="7"/>
      <c r="F5373" s="9"/>
      <c r="G5373" s="7"/>
      <c r="H5373" s="7"/>
      <c r="V5373" s="6"/>
    </row>
    <row r="5374" spans="1:22" ht="15">
      <c r="A5374" s="8"/>
      <c r="B5374" s="9"/>
      <c r="C5374" s="7"/>
      <c r="D5374" s="9"/>
      <c r="E5374" s="9"/>
      <c r="F5374" s="9"/>
      <c r="G5374" s="7"/>
      <c r="H5374" s="7"/>
      <c r="V5374" s="6"/>
    </row>
    <row r="5375" spans="1:22" ht="15">
      <c r="A5375" s="8"/>
      <c r="B5375" s="9"/>
      <c r="C5375" s="7"/>
      <c r="D5375" s="9"/>
      <c r="E5375" s="9"/>
      <c r="F5375" s="9"/>
      <c r="G5375" s="7"/>
      <c r="H5375" s="7"/>
      <c r="V5375" s="6"/>
    </row>
    <row r="5376" spans="1:22" ht="15">
      <c r="A5376" s="8"/>
      <c r="B5376" s="9"/>
      <c r="C5376" s="7"/>
      <c r="D5376" s="9"/>
      <c r="E5376" s="9"/>
      <c r="F5376" s="9"/>
      <c r="G5376" s="7"/>
      <c r="H5376" s="7"/>
      <c r="V5376" s="6"/>
    </row>
    <row r="5377" spans="1:22" ht="15">
      <c r="A5377" s="8"/>
      <c r="B5377" s="9"/>
      <c r="C5377" s="7"/>
      <c r="D5377" s="9"/>
      <c r="E5377" s="9"/>
      <c r="F5377" s="9"/>
      <c r="G5377" s="7"/>
      <c r="H5377" s="7"/>
      <c r="V5377" s="6"/>
    </row>
    <row r="5378" spans="1:22" ht="15">
      <c r="A5378" s="8"/>
      <c r="B5378" s="9"/>
      <c r="C5378" s="7"/>
      <c r="D5378" s="9"/>
      <c r="E5378" s="9"/>
      <c r="F5378" s="9"/>
      <c r="G5378" s="7"/>
      <c r="H5378" s="7"/>
      <c r="V5378" s="6"/>
    </row>
    <row r="5379" spans="1:22" ht="15">
      <c r="A5379" s="8"/>
      <c r="B5379" s="9"/>
      <c r="C5379" s="7"/>
      <c r="D5379" s="9"/>
      <c r="E5379" s="9"/>
      <c r="F5379" s="9"/>
      <c r="G5379" s="7"/>
      <c r="H5379" s="7"/>
      <c r="V5379" s="6"/>
    </row>
    <row r="5380" spans="1:22" ht="15">
      <c r="A5380" s="8"/>
      <c r="B5380" s="9"/>
      <c r="C5380" s="7"/>
      <c r="D5380" s="9"/>
      <c r="E5380" s="9"/>
      <c r="F5380" s="9"/>
      <c r="G5380" s="7"/>
      <c r="H5380" s="7"/>
      <c r="V5380" s="6"/>
    </row>
    <row r="5381" spans="1:22" ht="15">
      <c r="A5381" s="8"/>
      <c r="B5381" s="9"/>
      <c r="C5381" s="7"/>
      <c r="D5381" s="9"/>
      <c r="E5381" s="9"/>
      <c r="F5381" s="9"/>
      <c r="G5381" s="7"/>
      <c r="H5381" s="7"/>
      <c r="V5381" s="6"/>
    </row>
    <row r="5382" spans="1:22" ht="15">
      <c r="A5382" s="8"/>
      <c r="B5382" s="9"/>
      <c r="C5382" s="7"/>
      <c r="D5382" s="9"/>
      <c r="E5382" s="9"/>
      <c r="F5382" s="9"/>
      <c r="G5382" s="7"/>
      <c r="H5382" s="7"/>
      <c r="V5382" s="6"/>
    </row>
    <row r="5383" spans="1:22" ht="15">
      <c r="A5383" s="8"/>
      <c r="B5383" s="9"/>
      <c r="C5383" s="7"/>
      <c r="D5383" s="9"/>
      <c r="E5383" s="9"/>
      <c r="F5383" s="9"/>
      <c r="G5383" s="7"/>
      <c r="H5383" s="7"/>
      <c r="V5383" s="6"/>
    </row>
    <row r="5384" spans="1:22" ht="15">
      <c r="A5384" s="8"/>
      <c r="B5384" s="9"/>
      <c r="C5384" s="7"/>
      <c r="D5384" s="9"/>
      <c r="E5384" s="9"/>
      <c r="F5384" s="9"/>
      <c r="G5384" s="7"/>
      <c r="H5384" s="7"/>
      <c r="V5384" s="6"/>
    </row>
    <row r="5385" spans="1:22" ht="15">
      <c r="A5385" s="8"/>
      <c r="B5385" s="9"/>
      <c r="C5385" s="7"/>
      <c r="D5385" s="9"/>
      <c r="E5385" s="9"/>
      <c r="F5385" s="9"/>
      <c r="G5385" s="7"/>
      <c r="H5385" s="7"/>
      <c r="V5385" s="6"/>
    </row>
    <row r="5386" spans="1:22" ht="15">
      <c r="A5386" s="8"/>
      <c r="B5386" s="9"/>
      <c r="C5386" s="7"/>
      <c r="D5386" s="9"/>
      <c r="E5386" s="9"/>
      <c r="F5386" s="9"/>
      <c r="G5386" s="7"/>
      <c r="H5386" s="7"/>
      <c r="V5386" s="6"/>
    </row>
    <row r="5387" spans="1:22" ht="15">
      <c r="A5387" s="8"/>
      <c r="B5387" s="9"/>
      <c r="C5387" s="7"/>
      <c r="D5387" s="9"/>
      <c r="E5387" s="9"/>
      <c r="F5387" s="9"/>
      <c r="G5387" s="7"/>
      <c r="H5387" s="7"/>
      <c r="V5387" s="6"/>
    </row>
    <row r="5388" spans="1:22" ht="15">
      <c r="A5388" s="8"/>
      <c r="B5388" s="9"/>
      <c r="C5388" s="7"/>
      <c r="D5388" s="9"/>
      <c r="E5388" s="9"/>
      <c r="F5388" s="9"/>
      <c r="G5388" s="7"/>
      <c r="H5388" s="7"/>
      <c r="V5388" s="6"/>
    </row>
    <row r="5389" spans="1:22" ht="15">
      <c r="A5389" s="8"/>
      <c r="B5389" s="9"/>
      <c r="C5389" s="7"/>
      <c r="D5389" s="9"/>
      <c r="E5389" s="9"/>
      <c r="F5389" s="9"/>
      <c r="G5389" s="7"/>
      <c r="H5389" s="7"/>
      <c r="V5389" s="6"/>
    </row>
    <row r="5390" spans="1:22" ht="15">
      <c r="A5390" s="8"/>
      <c r="B5390" s="9"/>
      <c r="C5390" s="7"/>
      <c r="D5390" s="9"/>
      <c r="E5390" s="9"/>
      <c r="F5390" s="9"/>
      <c r="G5390" s="7"/>
      <c r="H5390" s="7"/>
      <c r="V5390" s="6"/>
    </row>
    <row r="5391" spans="1:22" ht="15">
      <c r="A5391" s="8"/>
      <c r="B5391" s="9"/>
      <c r="C5391" s="7"/>
      <c r="D5391" s="9"/>
      <c r="E5391" s="9"/>
      <c r="F5391" s="9"/>
      <c r="G5391" s="7"/>
      <c r="H5391" s="7"/>
      <c r="V5391" s="6"/>
    </row>
    <row r="5392" spans="1:22" ht="15">
      <c r="A5392" s="8"/>
      <c r="B5392" s="9"/>
      <c r="C5392" s="7"/>
      <c r="D5392" s="9"/>
      <c r="E5392" s="9"/>
      <c r="F5392" s="9"/>
      <c r="G5392" s="7"/>
      <c r="H5392" s="7"/>
      <c r="V5392" s="6"/>
    </row>
    <row r="5393" spans="1:22" ht="15">
      <c r="A5393" s="8"/>
      <c r="B5393" s="9"/>
      <c r="C5393" s="7"/>
      <c r="D5393" s="9"/>
      <c r="E5393" s="9"/>
      <c r="F5393" s="9"/>
      <c r="G5393" s="7"/>
      <c r="H5393" s="7"/>
      <c r="V5393" s="6"/>
    </row>
    <row r="5394" spans="1:22" ht="15">
      <c r="A5394" s="8"/>
      <c r="B5394" s="9"/>
      <c r="C5394" s="7"/>
      <c r="D5394" s="9"/>
      <c r="E5394" s="9"/>
      <c r="F5394" s="9"/>
      <c r="G5394" s="7"/>
      <c r="H5394" s="7"/>
      <c r="V5394" s="6"/>
    </row>
    <row r="5395" spans="1:22" ht="15">
      <c r="A5395" s="8"/>
      <c r="B5395" s="9"/>
      <c r="C5395" s="7"/>
      <c r="D5395" s="9"/>
      <c r="E5395" s="9"/>
      <c r="F5395" s="9"/>
      <c r="G5395" s="7"/>
      <c r="H5395" s="7"/>
      <c r="V5395" s="6"/>
    </row>
    <row r="5396" spans="1:22" ht="15">
      <c r="A5396" s="8"/>
      <c r="B5396" s="9"/>
      <c r="C5396" s="7"/>
      <c r="D5396" s="9"/>
      <c r="E5396" s="9"/>
      <c r="F5396" s="9"/>
      <c r="G5396" s="7"/>
      <c r="H5396" s="7"/>
      <c r="V5396" s="6"/>
    </row>
    <row r="5397" spans="1:22" ht="15">
      <c r="A5397" s="8"/>
      <c r="B5397" s="9"/>
      <c r="C5397" s="7"/>
      <c r="D5397" s="9"/>
      <c r="E5397" s="9"/>
      <c r="F5397" s="9"/>
      <c r="G5397" s="7"/>
      <c r="H5397" s="7"/>
      <c r="V5397" s="6"/>
    </row>
    <row r="5398" spans="1:22" ht="15">
      <c r="A5398" s="8"/>
      <c r="B5398" s="9"/>
      <c r="C5398" s="7"/>
      <c r="D5398" s="9"/>
      <c r="E5398" s="9"/>
      <c r="F5398" s="9"/>
      <c r="G5398" s="7"/>
      <c r="H5398" s="7"/>
      <c r="V5398" s="6"/>
    </row>
    <row r="5399" spans="1:22" ht="15">
      <c r="A5399" s="8"/>
      <c r="B5399" s="9"/>
      <c r="C5399" s="7"/>
      <c r="D5399" s="9"/>
      <c r="E5399" s="9"/>
      <c r="F5399" s="9"/>
      <c r="G5399" s="7"/>
      <c r="H5399" s="7"/>
      <c r="V5399" s="6"/>
    </row>
    <row r="5400" spans="1:22" ht="15">
      <c r="A5400" s="8"/>
      <c r="B5400" s="9"/>
      <c r="C5400" s="7"/>
      <c r="D5400" s="9"/>
      <c r="E5400" s="9"/>
      <c r="F5400" s="9"/>
      <c r="G5400" s="7"/>
      <c r="H5400" s="7"/>
      <c r="V5400" s="6"/>
    </row>
    <row r="5401" spans="1:22" ht="15">
      <c r="A5401" s="8"/>
      <c r="B5401" s="9"/>
      <c r="C5401" s="7"/>
      <c r="D5401" s="9"/>
      <c r="E5401" s="9"/>
      <c r="F5401" s="9"/>
      <c r="G5401" s="7"/>
      <c r="H5401" s="7"/>
      <c r="V5401" s="6"/>
    </row>
    <row r="5402" spans="1:22" ht="15">
      <c r="A5402" s="8"/>
      <c r="B5402" s="9"/>
      <c r="C5402" s="7"/>
      <c r="D5402" s="9"/>
      <c r="E5402" s="9"/>
      <c r="F5402" s="9"/>
      <c r="G5402" s="7"/>
      <c r="H5402" s="7"/>
      <c r="V5402" s="6"/>
    </row>
    <row r="5403" spans="1:22" ht="15">
      <c r="A5403" s="8"/>
      <c r="B5403" s="9"/>
      <c r="C5403" s="7"/>
      <c r="D5403" s="9"/>
      <c r="E5403" s="7"/>
      <c r="F5403" s="9"/>
      <c r="G5403" s="7"/>
      <c r="H5403" s="7"/>
      <c r="V5403" s="6"/>
    </row>
    <row r="5404" spans="1:22" ht="15">
      <c r="A5404" s="8"/>
      <c r="B5404" s="9"/>
      <c r="C5404" s="7"/>
      <c r="D5404" s="9"/>
      <c r="E5404" s="9"/>
      <c r="F5404" s="9"/>
      <c r="G5404" s="7"/>
      <c r="H5404" s="7"/>
      <c r="V5404" s="6"/>
    </row>
    <row r="5405" spans="1:22" ht="15">
      <c r="A5405" s="8"/>
      <c r="B5405" s="9"/>
      <c r="C5405" s="7"/>
      <c r="D5405" s="9"/>
      <c r="E5405" s="9"/>
      <c r="F5405" s="9"/>
      <c r="G5405" s="7"/>
      <c r="H5405" s="7"/>
      <c r="V5405" s="6"/>
    </row>
    <row r="5406" spans="1:22" ht="15">
      <c r="A5406" s="8"/>
      <c r="B5406" s="9"/>
      <c r="C5406" s="7"/>
      <c r="D5406" s="9"/>
      <c r="E5406" s="9"/>
      <c r="F5406" s="9"/>
      <c r="G5406" s="7"/>
      <c r="H5406" s="7"/>
      <c r="V5406" s="6"/>
    </row>
    <row r="5407" spans="1:22" ht="15">
      <c r="A5407" s="8"/>
      <c r="B5407" s="9"/>
      <c r="C5407" s="7"/>
      <c r="D5407" s="9"/>
      <c r="E5407" s="9"/>
      <c r="F5407" s="9"/>
      <c r="G5407" s="7"/>
      <c r="H5407" s="7"/>
      <c r="V5407" s="6"/>
    </row>
    <row r="5408" spans="1:22" ht="15">
      <c r="A5408" s="8"/>
      <c r="B5408" s="9"/>
      <c r="C5408" s="7"/>
      <c r="D5408" s="9"/>
      <c r="E5408" s="9"/>
      <c r="F5408" s="9"/>
      <c r="G5408" s="7"/>
      <c r="H5408" s="7"/>
      <c r="V5408" s="6"/>
    </row>
    <row r="5409" spans="1:22" ht="15">
      <c r="A5409" s="8"/>
      <c r="B5409" s="9"/>
      <c r="C5409" s="7"/>
      <c r="D5409" s="9"/>
      <c r="E5409" s="9"/>
      <c r="F5409" s="9"/>
      <c r="G5409" s="7"/>
      <c r="H5409" s="7"/>
      <c r="V5409" s="6"/>
    </row>
    <row r="5410" spans="1:22" ht="15">
      <c r="A5410" s="8"/>
      <c r="B5410" s="9"/>
      <c r="C5410" s="7"/>
      <c r="D5410" s="9"/>
      <c r="E5410" s="9"/>
      <c r="F5410" s="9"/>
      <c r="G5410" s="7"/>
      <c r="H5410" s="7"/>
      <c r="V5410" s="6"/>
    </row>
    <row r="5411" spans="1:22" ht="15">
      <c r="A5411" s="8"/>
      <c r="B5411" s="9"/>
      <c r="C5411" s="7"/>
      <c r="D5411" s="9"/>
      <c r="E5411" s="9"/>
      <c r="F5411" s="9"/>
      <c r="G5411" s="7"/>
      <c r="H5411" s="7"/>
      <c r="V5411" s="6"/>
    </row>
    <row r="5412" spans="1:22" ht="15">
      <c r="A5412" s="8"/>
      <c r="B5412" s="9"/>
      <c r="C5412" s="7"/>
      <c r="D5412" s="9"/>
      <c r="E5412" s="9"/>
      <c r="F5412" s="9"/>
      <c r="G5412" s="7"/>
      <c r="H5412" s="7"/>
      <c r="V5412" s="6"/>
    </row>
    <row r="5413" spans="1:22" ht="15">
      <c r="A5413" s="8"/>
      <c r="B5413" s="9"/>
      <c r="C5413" s="7"/>
      <c r="D5413" s="9"/>
      <c r="E5413" s="9"/>
      <c r="F5413" s="9"/>
      <c r="G5413" s="7"/>
      <c r="H5413" s="7"/>
      <c r="V5413" s="6"/>
    </row>
    <row r="5414" spans="1:22" ht="15">
      <c r="A5414" s="8"/>
      <c r="B5414" s="9"/>
      <c r="C5414" s="7"/>
      <c r="D5414" s="9"/>
      <c r="E5414" s="9"/>
      <c r="F5414" s="9"/>
      <c r="G5414" s="7"/>
      <c r="H5414" s="7"/>
      <c r="V5414" s="6"/>
    </row>
    <row r="5415" spans="1:22" ht="15">
      <c r="A5415" s="8"/>
      <c r="B5415" s="9"/>
      <c r="C5415" s="7"/>
      <c r="D5415" s="9"/>
      <c r="E5415" s="9"/>
      <c r="F5415" s="9"/>
      <c r="G5415" s="7"/>
      <c r="H5415" s="7"/>
      <c r="V5415" s="6"/>
    </row>
    <row r="5416" spans="1:22" ht="15">
      <c r="A5416" s="8"/>
      <c r="B5416" s="9"/>
      <c r="C5416" s="7"/>
      <c r="D5416" s="9"/>
      <c r="E5416" s="9"/>
      <c r="F5416" s="9"/>
      <c r="G5416" s="7"/>
      <c r="H5416" s="7"/>
      <c r="V5416" s="6"/>
    </row>
    <row r="5417" spans="1:22" ht="15">
      <c r="A5417" s="8"/>
      <c r="B5417" s="9"/>
      <c r="C5417" s="7"/>
      <c r="D5417" s="9"/>
      <c r="E5417" s="9"/>
      <c r="F5417" s="9"/>
      <c r="G5417" s="7"/>
      <c r="H5417" s="7"/>
      <c r="V5417" s="6"/>
    </row>
    <row r="5418" spans="1:22" ht="15">
      <c r="A5418" s="8"/>
      <c r="B5418" s="9"/>
      <c r="C5418" s="7"/>
      <c r="D5418" s="9"/>
      <c r="E5418" s="9"/>
      <c r="F5418" s="9"/>
      <c r="G5418" s="7"/>
      <c r="H5418" s="7"/>
      <c r="V5418" s="6"/>
    </row>
    <row r="5419" spans="1:22" ht="15">
      <c r="A5419" s="8"/>
      <c r="B5419" s="9"/>
      <c r="C5419" s="7"/>
      <c r="D5419" s="9"/>
      <c r="E5419" s="9"/>
      <c r="F5419" s="9"/>
      <c r="G5419" s="7"/>
      <c r="H5419" s="7"/>
      <c r="V5419" s="6"/>
    </row>
    <row r="5420" spans="1:22" ht="15">
      <c r="A5420" s="8"/>
      <c r="B5420" s="9"/>
      <c r="C5420" s="7"/>
      <c r="D5420" s="9"/>
      <c r="E5420" s="9"/>
      <c r="F5420" s="9"/>
      <c r="G5420" s="7"/>
      <c r="H5420" s="7"/>
      <c r="V5420" s="6"/>
    </row>
    <row r="5421" spans="1:22" ht="15">
      <c r="A5421" s="8"/>
      <c r="B5421" s="9"/>
      <c r="C5421" s="7"/>
      <c r="D5421" s="9"/>
      <c r="E5421" s="9"/>
      <c r="F5421" s="9"/>
      <c r="G5421" s="7"/>
      <c r="H5421" s="7"/>
      <c r="V5421" s="6"/>
    </row>
    <row r="5422" spans="1:22" ht="15">
      <c r="A5422" s="8"/>
      <c r="B5422" s="9"/>
      <c r="C5422" s="7"/>
      <c r="D5422" s="9"/>
      <c r="E5422" s="9"/>
      <c r="F5422" s="9"/>
      <c r="G5422" s="7"/>
      <c r="H5422" s="7"/>
      <c r="V5422" s="6"/>
    </row>
    <row r="5423" spans="1:22" ht="15">
      <c r="A5423" s="8"/>
      <c r="B5423" s="9"/>
      <c r="C5423" s="7"/>
      <c r="D5423" s="9"/>
      <c r="E5423" s="9"/>
      <c r="F5423" s="9"/>
      <c r="G5423" s="7"/>
      <c r="H5423" s="7"/>
      <c r="V5423" s="6"/>
    </row>
    <row r="5424" spans="1:22" ht="15">
      <c r="A5424" s="8"/>
      <c r="B5424" s="9"/>
      <c r="C5424" s="7"/>
      <c r="D5424" s="9"/>
      <c r="E5424" s="9"/>
      <c r="F5424" s="9"/>
      <c r="G5424" s="7"/>
      <c r="H5424" s="7"/>
      <c r="V5424" s="6"/>
    </row>
    <row r="5425" spans="1:22" ht="15">
      <c r="A5425" s="8"/>
      <c r="B5425" s="9"/>
      <c r="C5425" s="7"/>
      <c r="D5425" s="9"/>
      <c r="E5425" s="9"/>
      <c r="F5425" s="9"/>
      <c r="G5425" s="7"/>
      <c r="H5425" s="7"/>
      <c r="V5425" s="6"/>
    </row>
    <row r="5426" spans="1:22" ht="15">
      <c r="A5426" s="8"/>
      <c r="B5426" s="9"/>
      <c r="C5426" s="7"/>
      <c r="D5426" s="9"/>
      <c r="E5426" s="9"/>
      <c r="F5426" s="9"/>
      <c r="G5426" s="7"/>
      <c r="H5426" s="7"/>
      <c r="V5426" s="6"/>
    </row>
    <row r="5427" spans="1:22" ht="15">
      <c r="A5427" s="8"/>
      <c r="B5427" s="9"/>
      <c r="C5427" s="7"/>
      <c r="D5427" s="9"/>
      <c r="E5427" s="9"/>
      <c r="F5427" s="9"/>
      <c r="G5427" s="7"/>
      <c r="H5427" s="7"/>
      <c r="V5427" s="6"/>
    </row>
    <row r="5428" spans="1:22" ht="15">
      <c r="A5428" s="8"/>
      <c r="B5428" s="9"/>
      <c r="C5428" s="7"/>
      <c r="D5428" s="9"/>
      <c r="E5428" s="9"/>
      <c r="F5428" s="9"/>
      <c r="G5428" s="7"/>
      <c r="H5428" s="7"/>
      <c r="V5428" s="6"/>
    </row>
    <row r="5429" spans="1:22" ht="15">
      <c r="A5429" s="8"/>
      <c r="B5429" s="9"/>
      <c r="C5429" s="7"/>
      <c r="D5429" s="9"/>
      <c r="E5429" s="9"/>
      <c r="F5429" s="9"/>
      <c r="G5429" s="7"/>
      <c r="H5429" s="7"/>
      <c r="V5429" s="6"/>
    </row>
    <row r="5430" spans="1:22" ht="15">
      <c r="A5430" s="8"/>
      <c r="B5430" s="9"/>
      <c r="C5430" s="7"/>
      <c r="D5430" s="9"/>
      <c r="E5430" s="9"/>
      <c r="F5430" s="9"/>
      <c r="G5430" s="7"/>
      <c r="H5430" s="7"/>
      <c r="V5430" s="6"/>
    </row>
    <row r="5431" spans="1:22" ht="15">
      <c r="A5431" s="8"/>
      <c r="B5431" s="9"/>
      <c r="C5431" s="7"/>
      <c r="D5431" s="9"/>
      <c r="E5431" s="9"/>
      <c r="F5431" s="9"/>
      <c r="G5431" s="7"/>
      <c r="H5431" s="7"/>
      <c r="V5431" s="6"/>
    </row>
    <row r="5432" spans="1:22" ht="15">
      <c r="A5432" s="8"/>
      <c r="B5432" s="9"/>
      <c r="C5432" s="7"/>
      <c r="D5432" s="9"/>
      <c r="E5432" s="9"/>
      <c r="F5432" s="9"/>
      <c r="G5432" s="7"/>
      <c r="H5432" s="7"/>
      <c r="V5432" s="6"/>
    </row>
    <row r="5433" spans="1:22" ht="15">
      <c r="A5433" s="8"/>
      <c r="B5433" s="9"/>
      <c r="C5433" s="7"/>
      <c r="D5433" s="9"/>
      <c r="E5433" s="9"/>
      <c r="F5433" s="9"/>
      <c r="G5433" s="7"/>
      <c r="H5433" s="7"/>
      <c r="V5433" s="6"/>
    </row>
    <row r="5434" spans="1:22" ht="15">
      <c r="A5434" s="8"/>
      <c r="B5434" s="9"/>
      <c r="C5434" s="7"/>
      <c r="D5434" s="9"/>
      <c r="E5434" s="9"/>
      <c r="F5434" s="9"/>
      <c r="G5434" s="7"/>
      <c r="H5434" s="7"/>
      <c r="V5434" s="6"/>
    </row>
    <row r="5435" spans="1:22" ht="15">
      <c r="A5435" s="8"/>
      <c r="B5435" s="9"/>
      <c r="C5435" s="7"/>
      <c r="D5435" s="9"/>
      <c r="E5435" s="9"/>
      <c r="F5435" s="9"/>
      <c r="G5435" s="7"/>
      <c r="H5435" s="7"/>
      <c r="V5435" s="6"/>
    </row>
    <row r="5436" spans="1:22" ht="15">
      <c r="A5436" s="8"/>
      <c r="B5436" s="9"/>
      <c r="C5436" s="7"/>
      <c r="D5436" s="9"/>
      <c r="E5436" s="9"/>
      <c r="F5436" s="9"/>
      <c r="G5436" s="7"/>
      <c r="H5436" s="7"/>
      <c r="V5436" s="6"/>
    </row>
    <row r="5437" spans="1:22" ht="15">
      <c r="A5437" s="8"/>
      <c r="B5437" s="9"/>
      <c r="C5437" s="7"/>
      <c r="D5437" s="9"/>
      <c r="E5437" s="9"/>
      <c r="F5437" s="9"/>
      <c r="G5437" s="7"/>
      <c r="H5437" s="7"/>
      <c r="V5437" s="6"/>
    </row>
    <row r="5438" spans="1:22" ht="15">
      <c r="A5438" s="8"/>
      <c r="B5438" s="9"/>
      <c r="C5438" s="7"/>
      <c r="D5438" s="9"/>
      <c r="E5438" s="9"/>
      <c r="F5438" s="9"/>
      <c r="G5438" s="7"/>
      <c r="H5438" s="7"/>
      <c r="V5438" s="6"/>
    </row>
    <row r="5439" spans="1:22" ht="15">
      <c r="A5439" s="8"/>
      <c r="B5439" s="9"/>
      <c r="C5439" s="7"/>
      <c r="D5439" s="9"/>
      <c r="E5439" s="9"/>
      <c r="F5439" s="9"/>
      <c r="G5439" s="7"/>
      <c r="H5439" s="7"/>
      <c r="V5439" s="6"/>
    </row>
    <row r="5440" spans="1:22" ht="15">
      <c r="A5440" s="8"/>
      <c r="B5440" s="9"/>
      <c r="C5440" s="7"/>
      <c r="D5440" s="9"/>
      <c r="E5440" s="9"/>
      <c r="F5440" s="9"/>
      <c r="G5440" s="7"/>
      <c r="H5440" s="7"/>
      <c r="V5440" s="6"/>
    </row>
    <row r="5441" spans="1:22" ht="15">
      <c r="A5441" s="8"/>
      <c r="B5441" s="9"/>
      <c r="C5441" s="7"/>
      <c r="D5441" s="9"/>
      <c r="E5441" s="9"/>
      <c r="F5441" s="9"/>
      <c r="G5441" s="7"/>
      <c r="H5441" s="7"/>
      <c r="V5441" s="6"/>
    </row>
    <row r="5442" spans="1:22" ht="15">
      <c r="A5442" s="8"/>
      <c r="B5442" s="9"/>
      <c r="C5442" s="7"/>
      <c r="D5442" s="9"/>
      <c r="E5442" s="9"/>
      <c r="F5442" s="9"/>
      <c r="G5442" s="7"/>
      <c r="H5442" s="7"/>
      <c r="V5442" s="6"/>
    </row>
    <row r="5443" spans="1:22" ht="15">
      <c r="A5443" s="8"/>
      <c r="B5443" s="9"/>
      <c r="C5443" s="7"/>
      <c r="D5443" s="9"/>
      <c r="E5443" s="9"/>
      <c r="F5443" s="9"/>
      <c r="G5443" s="7"/>
      <c r="H5443" s="7"/>
      <c r="V5443" s="6"/>
    </row>
    <row r="5444" spans="1:22" ht="15">
      <c r="A5444" s="8"/>
      <c r="B5444" s="9"/>
      <c r="C5444" s="7"/>
      <c r="D5444" s="9"/>
      <c r="E5444" s="9"/>
      <c r="F5444" s="9"/>
      <c r="G5444" s="7"/>
      <c r="H5444" s="7"/>
      <c r="V5444" s="6"/>
    </row>
    <row r="5445" spans="1:22" ht="15">
      <c r="A5445" s="8"/>
      <c r="B5445" s="9"/>
      <c r="C5445" s="7"/>
      <c r="D5445" s="9"/>
      <c r="E5445" s="9"/>
      <c r="F5445" s="9"/>
      <c r="G5445" s="7"/>
      <c r="H5445" s="7"/>
      <c r="V5445" s="6"/>
    </row>
    <row r="5446" spans="1:22" ht="15">
      <c r="A5446" s="8"/>
      <c r="B5446" s="9"/>
      <c r="C5446" s="7"/>
      <c r="D5446" s="9"/>
      <c r="E5446" s="9"/>
      <c r="F5446" s="9"/>
      <c r="G5446" s="7"/>
      <c r="H5446" s="7"/>
      <c r="V5446" s="6"/>
    </row>
    <row r="5447" spans="1:22" ht="15">
      <c r="A5447" s="8"/>
      <c r="B5447" s="9"/>
      <c r="C5447" s="7"/>
      <c r="D5447" s="9"/>
      <c r="E5447" s="9"/>
      <c r="F5447" s="9"/>
      <c r="G5447" s="7"/>
      <c r="H5447" s="7"/>
      <c r="V5447" s="6"/>
    </row>
    <row r="5448" spans="1:22" ht="15">
      <c r="A5448" s="8"/>
      <c r="B5448" s="9"/>
      <c r="C5448" s="7"/>
      <c r="D5448" s="9"/>
      <c r="E5448" s="9"/>
      <c r="F5448" s="9"/>
      <c r="G5448" s="7"/>
      <c r="H5448" s="7"/>
      <c r="V5448" s="6"/>
    </row>
    <row r="5449" spans="1:22" ht="15">
      <c r="A5449" s="8"/>
      <c r="B5449" s="9"/>
      <c r="C5449" s="7"/>
      <c r="D5449" s="9"/>
      <c r="E5449" s="9"/>
      <c r="F5449" s="9"/>
      <c r="G5449" s="7"/>
      <c r="H5449" s="7"/>
      <c r="V5449" s="6"/>
    </row>
    <row r="5450" spans="1:22" ht="15">
      <c r="A5450" s="8"/>
      <c r="B5450" s="9"/>
      <c r="C5450" s="7"/>
      <c r="D5450" s="9"/>
      <c r="E5450" s="9"/>
      <c r="F5450" s="9"/>
      <c r="G5450" s="7"/>
      <c r="H5450" s="7"/>
      <c r="V5450" s="6"/>
    </row>
    <row r="5451" spans="1:22" ht="15">
      <c r="A5451" s="8"/>
      <c r="B5451" s="9"/>
      <c r="C5451" s="7"/>
      <c r="D5451" s="9"/>
      <c r="E5451" s="9"/>
      <c r="F5451" s="9"/>
      <c r="G5451" s="7"/>
      <c r="H5451" s="7"/>
      <c r="V5451" s="6"/>
    </row>
    <row r="5452" spans="1:22" ht="15">
      <c r="A5452" s="8"/>
      <c r="B5452" s="9"/>
      <c r="C5452" s="7"/>
      <c r="D5452" s="9"/>
      <c r="E5452" s="9"/>
      <c r="F5452" s="9"/>
      <c r="G5452" s="7"/>
      <c r="H5452" s="7"/>
      <c r="V5452" s="6"/>
    </row>
    <row r="5453" spans="1:22" ht="15">
      <c r="A5453" s="8"/>
      <c r="B5453" s="9"/>
      <c r="C5453" s="7"/>
      <c r="D5453" s="9"/>
      <c r="E5453" s="9"/>
      <c r="F5453" s="9"/>
      <c r="G5453" s="7"/>
      <c r="H5453" s="7"/>
      <c r="V5453" s="6"/>
    </row>
    <row r="5454" spans="1:22" ht="15">
      <c r="A5454" s="8"/>
      <c r="B5454" s="9"/>
      <c r="C5454" s="7"/>
      <c r="D5454" s="9"/>
      <c r="E5454" s="9"/>
      <c r="F5454" s="9"/>
      <c r="G5454" s="7"/>
      <c r="H5454" s="7"/>
      <c r="V5454" s="6"/>
    </row>
    <row r="5455" spans="1:22" ht="15">
      <c r="A5455" s="8"/>
      <c r="B5455" s="9"/>
      <c r="C5455" s="7"/>
      <c r="D5455" s="9"/>
      <c r="E5455" s="7"/>
      <c r="F5455" s="9"/>
      <c r="G5455" s="7"/>
      <c r="H5455" s="7"/>
      <c r="V5455" s="6"/>
    </row>
    <row r="5456" spans="1:22" ht="15">
      <c r="A5456" s="8"/>
      <c r="B5456" s="9"/>
      <c r="C5456" s="7"/>
      <c r="D5456" s="9"/>
      <c r="E5456" s="9"/>
      <c r="F5456" s="9"/>
      <c r="G5456" s="7"/>
      <c r="H5456" s="7"/>
      <c r="V5456" s="6"/>
    </row>
    <row r="5457" spans="1:22" ht="15">
      <c r="A5457" s="8"/>
      <c r="B5457" s="9"/>
      <c r="C5457" s="7"/>
      <c r="D5457" s="9"/>
      <c r="E5457" s="9"/>
      <c r="F5457" s="9"/>
      <c r="G5457" s="7"/>
      <c r="H5457" s="7"/>
      <c r="V5457" s="6"/>
    </row>
    <row r="5458" spans="1:22" ht="15">
      <c r="A5458" s="8"/>
      <c r="B5458" s="9"/>
      <c r="C5458" s="7"/>
      <c r="D5458" s="9"/>
      <c r="E5458" s="9"/>
      <c r="F5458" s="9"/>
      <c r="G5458" s="7"/>
      <c r="H5458" s="7"/>
      <c r="V5458" s="6"/>
    </row>
    <row r="5459" spans="1:22" ht="15">
      <c r="A5459" s="8"/>
      <c r="B5459" s="9"/>
      <c r="C5459" s="7"/>
      <c r="D5459" s="9"/>
      <c r="E5459" s="9"/>
      <c r="F5459" s="9"/>
      <c r="G5459" s="7"/>
      <c r="H5459" s="7"/>
      <c r="V5459" s="6"/>
    </row>
    <row r="5460" spans="1:22" ht="15">
      <c r="A5460" s="8"/>
      <c r="B5460" s="9"/>
      <c r="C5460" s="7"/>
      <c r="D5460" s="9"/>
      <c r="E5460" s="9"/>
      <c r="F5460" s="9"/>
      <c r="G5460" s="7"/>
      <c r="H5460" s="7"/>
      <c r="V5460" s="6"/>
    </row>
    <row r="5461" spans="1:22" ht="15">
      <c r="A5461" s="8"/>
      <c r="B5461" s="9"/>
      <c r="C5461" s="7"/>
      <c r="D5461" s="9"/>
      <c r="E5461" s="9"/>
      <c r="F5461" s="9"/>
      <c r="G5461" s="7"/>
      <c r="H5461" s="7"/>
      <c r="V5461" s="6"/>
    </row>
    <row r="5462" spans="1:22" ht="15">
      <c r="A5462" s="8"/>
      <c r="B5462" s="9"/>
      <c r="C5462" s="7"/>
      <c r="D5462" s="9"/>
      <c r="E5462" s="9"/>
      <c r="F5462" s="9"/>
      <c r="G5462" s="7"/>
      <c r="H5462" s="7"/>
      <c r="V5462" s="6"/>
    </row>
    <row r="5463" spans="1:22" ht="15">
      <c r="A5463" s="8"/>
      <c r="B5463" s="9"/>
      <c r="C5463" s="7"/>
      <c r="D5463" s="9"/>
      <c r="E5463" s="9"/>
      <c r="F5463" s="9"/>
      <c r="G5463" s="7"/>
      <c r="H5463" s="7"/>
      <c r="V5463" s="6"/>
    </row>
    <row r="5464" spans="1:22" ht="15">
      <c r="A5464" s="8"/>
      <c r="B5464" s="9"/>
      <c r="C5464" s="7"/>
      <c r="D5464" s="9"/>
      <c r="E5464" s="9"/>
      <c r="F5464" s="9"/>
      <c r="G5464" s="7"/>
      <c r="H5464" s="7"/>
      <c r="V5464" s="6"/>
    </row>
    <row r="5465" spans="1:22" ht="15">
      <c r="A5465" s="8"/>
      <c r="B5465" s="9"/>
      <c r="C5465" s="7"/>
      <c r="D5465" s="9"/>
      <c r="E5465" s="9"/>
      <c r="F5465" s="9"/>
      <c r="G5465" s="7"/>
      <c r="H5465" s="7"/>
      <c r="V5465" s="6"/>
    </row>
    <row r="5466" spans="1:22" ht="15">
      <c r="A5466" s="8"/>
      <c r="B5466" s="9"/>
      <c r="C5466" s="7"/>
      <c r="D5466" s="9"/>
      <c r="E5466" s="9"/>
      <c r="F5466" s="9"/>
      <c r="G5466" s="7"/>
      <c r="H5466" s="7"/>
      <c r="V5466" s="6"/>
    </row>
    <row r="5467" spans="1:22" ht="15">
      <c r="A5467" s="8"/>
      <c r="B5467" s="9"/>
      <c r="C5467" s="7"/>
      <c r="D5467" s="9"/>
      <c r="E5467" s="9"/>
      <c r="F5467" s="9"/>
      <c r="G5467" s="7"/>
      <c r="H5467" s="7"/>
      <c r="V5467" s="6"/>
    </row>
    <row r="5468" spans="1:22" ht="15">
      <c r="A5468" s="8"/>
      <c r="B5468" s="9"/>
      <c r="C5468" s="7"/>
      <c r="D5468" s="9"/>
      <c r="E5468" s="9"/>
      <c r="F5468" s="9"/>
      <c r="G5468" s="7"/>
      <c r="H5468" s="7"/>
      <c r="V5468" s="6"/>
    </row>
    <row r="5469" spans="1:22" ht="15">
      <c r="A5469" s="8"/>
      <c r="B5469" s="9"/>
      <c r="C5469" s="7"/>
      <c r="D5469" s="9"/>
      <c r="E5469" s="9"/>
      <c r="F5469" s="9"/>
      <c r="G5469" s="7"/>
      <c r="H5469" s="7"/>
      <c r="V5469" s="6"/>
    </row>
    <row r="5470" spans="1:22" ht="15">
      <c r="A5470" s="8"/>
      <c r="B5470" s="9"/>
      <c r="C5470" s="7"/>
      <c r="D5470" s="9"/>
      <c r="E5470" s="9"/>
      <c r="F5470" s="9"/>
      <c r="G5470" s="7"/>
      <c r="H5470" s="7"/>
      <c r="V5470" s="6"/>
    </row>
    <row r="5471" spans="1:22" ht="15">
      <c r="A5471" s="8"/>
      <c r="B5471" s="9"/>
      <c r="C5471" s="7"/>
      <c r="D5471" s="9"/>
      <c r="E5471" s="9"/>
      <c r="F5471" s="9"/>
      <c r="G5471" s="7"/>
      <c r="H5471" s="7"/>
      <c r="V5471" s="6"/>
    </row>
    <row r="5472" spans="1:22" ht="15">
      <c r="A5472" s="8"/>
      <c r="B5472" s="9"/>
      <c r="C5472" s="7"/>
      <c r="D5472" s="9"/>
      <c r="E5472" s="9"/>
      <c r="F5472" s="9"/>
      <c r="G5472" s="7"/>
      <c r="H5472" s="7"/>
      <c r="V5472" s="6"/>
    </row>
    <row r="5473" spans="1:22" ht="15">
      <c r="A5473" s="8"/>
      <c r="B5473" s="9"/>
      <c r="C5473" s="7"/>
      <c r="D5473" s="9"/>
      <c r="E5473" s="9"/>
      <c r="F5473" s="9"/>
      <c r="G5473" s="7"/>
      <c r="H5473" s="7"/>
      <c r="V5473" s="6"/>
    </row>
    <row r="5474" spans="1:22" ht="15">
      <c r="A5474" s="8"/>
      <c r="B5474" s="9"/>
      <c r="C5474" s="7"/>
      <c r="D5474" s="9"/>
      <c r="E5474" s="9"/>
      <c r="F5474" s="9"/>
      <c r="G5474" s="7"/>
      <c r="H5474" s="7"/>
      <c r="V5474" s="6"/>
    </row>
    <row r="5475" spans="1:22" ht="15">
      <c r="A5475" s="8"/>
      <c r="B5475" s="9"/>
      <c r="C5475" s="7"/>
      <c r="D5475" s="9"/>
      <c r="E5475" s="9"/>
      <c r="F5475" s="9"/>
      <c r="G5475" s="7"/>
      <c r="H5475" s="7"/>
      <c r="V5475" s="6"/>
    </row>
    <row r="5476" spans="1:22" ht="15">
      <c r="A5476" s="8"/>
      <c r="B5476" s="9"/>
      <c r="C5476" s="7"/>
      <c r="D5476" s="9"/>
      <c r="E5476" s="9"/>
      <c r="F5476" s="9"/>
      <c r="G5476" s="7"/>
      <c r="H5476" s="7"/>
      <c r="V5476" s="6"/>
    </row>
    <row r="5477" spans="1:22" ht="15">
      <c r="A5477" s="8"/>
      <c r="B5477" s="9"/>
      <c r="C5477" s="7"/>
      <c r="D5477" s="9"/>
      <c r="E5477" s="9"/>
      <c r="F5477" s="9"/>
      <c r="G5477" s="7"/>
      <c r="H5477" s="7"/>
      <c r="V5477" s="6"/>
    </row>
    <row r="5478" spans="1:22" ht="15">
      <c r="A5478" s="8"/>
      <c r="B5478" s="9"/>
      <c r="C5478" s="7"/>
      <c r="D5478" s="9"/>
      <c r="E5478" s="9"/>
      <c r="F5478" s="9"/>
      <c r="G5478" s="7"/>
      <c r="H5478" s="7"/>
      <c r="V5478" s="6"/>
    </row>
    <row r="5479" spans="1:22" ht="15">
      <c r="A5479" s="8"/>
      <c r="B5479" s="9"/>
      <c r="C5479" s="7"/>
      <c r="D5479" s="9"/>
      <c r="E5479" s="9"/>
      <c r="F5479" s="9"/>
      <c r="G5479" s="7"/>
      <c r="H5479" s="7"/>
      <c r="V5479" s="6"/>
    </row>
    <row r="5480" spans="1:22" ht="15">
      <c r="A5480" s="8"/>
      <c r="B5480" s="9"/>
      <c r="C5480" s="7"/>
      <c r="D5480" s="9"/>
      <c r="E5480" s="9"/>
      <c r="F5480" s="9"/>
      <c r="G5480" s="7"/>
      <c r="H5480" s="7"/>
      <c r="V5480" s="6"/>
    </row>
    <row r="5481" spans="1:22" ht="15">
      <c r="A5481" s="8"/>
      <c r="B5481" s="9"/>
      <c r="C5481" s="7"/>
      <c r="D5481" s="9"/>
      <c r="E5481" s="9"/>
      <c r="F5481" s="9"/>
      <c r="G5481" s="7"/>
      <c r="H5481" s="7"/>
      <c r="V5481" s="6"/>
    </row>
    <row r="5482" spans="1:22" ht="15">
      <c r="A5482" s="8"/>
      <c r="B5482" s="9"/>
      <c r="C5482" s="7"/>
      <c r="D5482" s="9"/>
      <c r="E5482" s="9"/>
      <c r="F5482" s="9"/>
      <c r="G5482" s="7"/>
      <c r="H5482" s="7"/>
      <c r="V5482" s="6"/>
    </row>
    <row r="5483" spans="1:22" ht="15">
      <c r="A5483" s="8"/>
      <c r="B5483" s="9"/>
      <c r="C5483" s="7"/>
      <c r="D5483" s="9"/>
      <c r="E5483" s="9"/>
      <c r="F5483" s="9"/>
      <c r="G5483" s="7"/>
      <c r="H5483" s="7"/>
      <c r="V5483" s="6"/>
    </row>
    <row r="5484" spans="1:22" ht="15">
      <c r="A5484" s="8"/>
      <c r="B5484" s="9"/>
      <c r="C5484" s="7"/>
      <c r="D5484" s="9"/>
      <c r="E5484" s="9"/>
      <c r="F5484" s="9"/>
      <c r="G5484" s="7"/>
      <c r="H5484" s="7"/>
      <c r="V5484" s="6"/>
    </row>
    <row r="5485" spans="1:22" ht="15">
      <c r="A5485" s="8"/>
      <c r="B5485" s="9"/>
      <c r="C5485" s="7"/>
      <c r="D5485" s="9"/>
      <c r="E5485" s="9"/>
      <c r="F5485" s="9"/>
      <c r="G5485" s="7"/>
      <c r="H5485" s="7"/>
      <c r="V5485" s="6"/>
    </row>
    <row r="5486" spans="1:22" ht="15">
      <c r="A5486" s="8"/>
      <c r="B5486" s="9"/>
      <c r="C5486" s="7"/>
      <c r="D5486" s="9"/>
      <c r="E5486" s="9"/>
      <c r="F5486" s="9"/>
      <c r="G5486" s="7"/>
      <c r="H5486" s="7"/>
      <c r="V5486" s="6"/>
    </row>
    <row r="5487" spans="1:22" ht="15">
      <c r="A5487" s="8"/>
      <c r="B5487" s="9"/>
      <c r="C5487" s="7"/>
      <c r="D5487" s="9"/>
      <c r="E5487" s="9"/>
      <c r="F5487" s="9"/>
      <c r="G5487" s="7"/>
      <c r="H5487" s="7"/>
      <c r="V5487" s="6"/>
    </row>
    <row r="5488" spans="1:22" ht="15">
      <c r="A5488" s="8"/>
      <c r="B5488" s="9"/>
      <c r="C5488" s="7"/>
      <c r="D5488" s="9"/>
      <c r="E5488" s="9"/>
      <c r="F5488" s="9"/>
      <c r="G5488" s="7"/>
      <c r="H5488" s="7"/>
      <c r="V5488" s="6"/>
    </row>
    <row r="5489" spans="1:22" ht="15">
      <c r="A5489" s="8"/>
      <c r="B5489" s="9"/>
      <c r="C5489" s="7"/>
      <c r="D5489" s="9"/>
      <c r="E5489" s="7"/>
      <c r="F5489" s="9"/>
      <c r="G5489" s="7"/>
      <c r="H5489" s="7"/>
      <c r="V5489" s="6"/>
    </row>
    <row r="5490" spans="1:22" ht="15">
      <c r="A5490" s="8"/>
      <c r="B5490" s="9"/>
      <c r="C5490" s="7"/>
      <c r="D5490" s="9"/>
      <c r="E5490" s="9"/>
      <c r="F5490" s="9"/>
      <c r="G5490" s="7"/>
      <c r="H5490" s="7"/>
      <c r="V5490" s="6"/>
    </row>
    <row r="5491" spans="1:22" ht="15">
      <c r="A5491" s="8"/>
      <c r="B5491" s="9"/>
      <c r="C5491" s="7"/>
      <c r="D5491" s="9"/>
      <c r="E5491" s="9"/>
      <c r="F5491" s="9"/>
      <c r="G5491" s="7"/>
      <c r="H5491" s="7"/>
      <c r="V5491" s="6"/>
    </row>
    <row r="5492" spans="1:22" ht="15">
      <c r="A5492" s="8"/>
      <c r="B5492" s="9"/>
      <c r="C5492" s="7"/>
      <c r="D5492" s="9"/>
      <c r="E5492" s="9"/>
      <c r="F5492" s="9"/>
      <c r="G5492" s="7"/>
      <c r="H5492" s="7"/>
      <c r="V5492" s="6"/>
    </row>
    <row r="5493" spans="1:22" ht="15">
      <c r="A5493" s="8"/>
      <c r="B5493" s="9"/>
      <c r="C5493" s="7"/>
      <c r="D5493" s="9"/>
      <c r="E5493" s="9"/>
      <c r="F5493" s="9"/>
      <c r="G5493" s="7"/>
      <c r="H5493" s="7"/>
      <c r="V5493" s="6"/>
    </row>
    <row r="5494" spans="1:22" ht="15">
      <c r="A5494" s="8"/>
      <c r="B5494" s="9"/>
      <c r="C5494" s="7"/>
      <c r="D5494" s="9"/>
      <c r="E5494" s="9"/>
      <c r="F5494" s="9"/>
      <c r="G5494" s="7"/>
      <c r="H5494" s="7"/>
      <c r="V5494" s="6"/>
    </row>
    <row r="5495" spans="1:22" ht="15">
      <c r="A5495" s="8"/>
      <c r="B5495" s="9"/>
      <c r="C5495" s="7"/>
      <c r="D5495" s="9"/>
      <c r="E5495" s="9"/>
      <c r="F5495" s="9"/>
      <c r="G5495" s="7"/>
      <c r="H5495" s="7"/>
      <c r="V5495" s="6"/>
    </row>
    <row r="5496" spans="1:22" ht="15">
      <c r="A5496" s="8"/>
      <c r="B5496" s="9"/>
      <c r="C5496" s="7"/>
      <c r="D5496" s="9"/>
      <c r="E5496" s="9"/>
      <c r="F5496" s="9"/>
      <c r="G5496" s="7"/>
      <c r="H5496" s="7"/>
      <c r="V5496" s="6"/>
    </row>
    <row r="5497" spans="1:22" ht="15">
      <c r="A5497" s="8"/>
      <c r="B5497" s="9"/>
      <c r="C5497" s="7"/>
      <c r="D5497" s="9"/>
      <c r="E5497" s="9"/>
      <c r="F5497" s="9"/>
      <c r="G5497" s="7"/>
      <c r="H5497" s="7"/>
      <c r="V5497" s="6"/>
    </row>
    <row r="5498" spans="1:22" ht="15">
      <c r="A5498" s="8"/>
      <c r="B5498" s="9"/>
      <c r="C5498" s="7"/>
      <c r="D5498" s="9"/>
      <c r="E5498" s="9"/>
      <c r="F5498" s="9"/>
      <c r="G5498" s="7"/>
      <c r="H5498" s="7"/>
      <c r="V5498" s="6"/>
    </row>
    <row r="5499" spans="1:22" ht="15">
      <c r="A5499" s="8"/>
      <c r="B5499" s="9"/>
      <c r="C5499" s="7"/>
      <c r="D5499" s="9"/>
      <c r="E5499" s="9"/>
      <c r="F5499" s="9"/>
      <c r="G5499" s="7"/>
      <c r="H5499" s="7"/>
      <c r="V5499" s="6"/>
    </row>
    <row r="5500" spans="1:22" ht="15">
      <c r="A5500" s="8"/>
      <c r="B5500" s="9"/>
      <c r="C5500" s="7"/>
      <c r="D5500" s="9"/>
      <c r="E5500" s="9"/>
      <c r="F5500" s="9"/>
      <c r="G5500" s="7"/>
      <c r="H5500" s="7"/>
      <c r="V5500" s="6"/>
    </row>
    <row r="5501" spans="1:22" ht="15">
      <c r="A5501" s="8"/>
      <c r="B5501" s="9"/>
      <c r="C5501" s="7"/>
      <c r="D5501" s="9"/>
      <c r="E5501" s="9"/>
      <c r="F5501" s="9"/>
      <c r="G5501" s="7"/>
      <c r="H5501" s="7"/>
      <c r="V5501" s="6"/>
    </row>
    <row r="5502" spans="1:22" ht="15">
      <c r="A5502" s="8"/>
      <c r="B5502" s="9"/>
      <c r="C5502" s="7"/>
      <c r="D5502" s="9"/>
      <c r="E5502" s="9"/>
      <c r="F5502" s="9"/>
      <c r="G5502" s="7"/>
      <c r="H5502" s="7"/>
      <c r="V5502" s="6"/>
    </row>
    <row r="5503" spans="1:22" ht="15">
      <c r="A5503" s="8"/>
      <c r="B5503" s="9"/>
      <c r="C5503" s="7"/>
      <c r="D5503" s="9"/>
      <c r="E5503" s="9"/>
      <c r="F5503" s="9"/>
      <c r="G5503" s="7"/>
      <c r="H5503" s="7"/>
      <c r="V5503" s="6"/>
    </row>
    <row r="5504" spans="1:22" ht="15">
      <c r="A5504" s="8"/>
      <c r="B5504" s="9"/>
      <c r="C5504" s="7"/>
      <c r="D5504" s="9"/>
      <c r="E5504" s="9"/>
      <c r="F5504" s="9"/>
      <c r="G5504" s="7"/>
      <c r="H5504" s="7"/>
      <c r="V5504" s="6"/>
    </row>
    <row r="5505" spans="1:22" ht="15">
      <c r="A5505" s="8"/>
      <c r="B5505" s="9"/>
      <c r="C5505" s="7"/>
      <c r="D5505" s="9"/>
      <c r="E5505" s="9"/>
      <c r="F5505" s="9"/>
      <c r="G5505" s="7"/>
      <c r="H5505" s="7"/>
      <c r="V5505" s="6"/>
    </row>
    <row r="5506" spans="1:22" ht="15">
      <c r="A5506" s="8"/>
      <c r="B5506" s="9"/>
      <c r="C5506" s="7"/>
      <c r="D5506" s="9"/>
      <c r="E5506" s="9"/>
      <c r="F5506" s="9"/>
      <c r="G5506" s="7"/>
      <c r="H5506" s="7"/>
      <c r="V5506" s="6"/>
    </row>
    <row r="5507" spans="1:22" ht="15">
      <c r="A5507" s="8"/>
      <c r="B5507" s="9"/>
      <c r="C5507" s="7"/>
      <c r="D5507" s="9"/>
      <c r="E5507" s="9"/>
      <c r="F5507" s="9"/>
      <c r="G5507" s="7"/>
      <c r="H5507" s="7"/>
      <c r="V5507" s="6"/>
    </row>
    <row r="5508" spans="1:22" ht="15">
      <c r="A5508" s="8"/>
      <c r="B5508" s="9"/>
      <c r="C5508" s="7"/>
      <c r="D5508" s="9"/>
      <c r="E5508" s="9"/>
      <c r="F5508" s="9"/>
      <c r="G5508" s="7"/>
      <c r="H5508" s="7"/>
      <c r="V5508" s="6"/>
    </row>
    <row r="5509" spans="1:22" ht="15">
      <c r="A5509" s="8"/>
      <c r="B5509" s="9"/>
      <c r="C5509" s="7"/>
      <c r="D5509" s="9"/>
      <c r="E5509" s="9"/>
      <c r="F5509" s="9"/>
      <c r="G5509" s="7"/>
      <c r="H5509" s="7"/>
      <c r="V5509" s="6"/>
    </row>
    <row r="5510" spans="1:22" ht="15">
      <c r="A5510" s="8"/>
      <c r="B5510" s="9"/>
      <c r="C5510" s="7"/>
      <c r="D5510" s="9"/>
      <c r="E5510" s="9"/>
      <c r="F5510" s="9"/>
      <c r="G5510" s="7"/>
      <c r="H5510" s="7"/>
      <c r="V5510" s="6"/>
    </row>
    <row r="5511" spans="1:22" ht="15">
      <c r="A5511" s="8"/>
      <c r="B5511" s="9"/>
      <c r="C5511" s="7"/>
      <c r="D5511" s="9"/>
      <c r="E5511" s="9"/>
      <c r="F5511" s="9"/>
      <c r="G5511" s="7"/>
      <c r="H5511" s="7"/>
      <c r="V5511" s="6"/>
    </row>
    <row r="5512" spans="1:22" ht="15">
      <c r="A5512" s="8"/>
      <c r="B5512" s="9"/>
      <c r="C5512" s="7"/>
      <c r="D5512" s="7"/>
      <c r="E5512" s="9"/>
      <c r="F5512" s="9"/>
      <c r="G5512" s="7"/>
      <c r="H5512" s="7"/>
      <c r="V5512" s="6"/>
    </row>
    <row r="5513" spans="1:22" ht="15">
      <c r="A5513" s="8"/>
      <c r="B5513" s="9"/>
      <c r="C5513" s="7"/>
      <c r="D5513" s="9"/>
      <c r="E5513" s="9"/>
      <c r="F5513" s="9"/>
      <c r="G5513" s="7"/>
      <c r="H5513" s="7"/>
      <c r="V5513" s="6"/>
    </row>
    <row r="5514" spans="1:22" ht="15">
      <c r="A5514" s="8"/>
      <c r="B5514" s="9"/>
      <c r="C5514" s="7"/>
      <c r="D5514" s="9"/>
      <c r="E5514" s="9"/>
      <c r="F5514" s="9"/>
      <c r="G5514" s="7"/>
      <c r="H5514" s="7"/>
      <c r="V5514" s="6"/>
    </row>
    <row r="5515" spans="1:22" ht="15">
      <c r="A5515" s="8"/>
      <c r="B5515" s="9"/>
      <c r="C5515" s="7"/>
      <c r="D5515" s="9"/>
      <c r="E5515" s="9"/>
      <c r="F5515" s="9"/>
      <c r="G5515" s="7"/>
      <c r="H5515" s="7"/>
      <c r="V5515" s="6"/>
    </row>
    <row r="5516" spans="1:22" ht="15">
      <c r="A5516" s="8"/>
      <c r="B5516" s="9"/>
      <c r="C5516" s="7"/>
      <c r="D5516" s="9"/>
      <c r="E5516" s="9"/>
      <c r="F5516" s="9"/>
      <c r="G5516" s="7"/>
      <c r="H5516" s="7"/>
      <c r="V5516" s="6"/>
    </row>
    <row r="5517" spans="1:22" ht="15">
      <c r="A5517" s="8"/>
      <c r="B5517" s="9"/>
      <c r="C5517" s="7"/>
      <c r="D5517" s="9"/>
      <c r="E5517" s="9"/>
      <c r="F5517" s="9"/>
      <c r="G5517" s="7"/>
      <c r="H5517" s="7"/>
      <c r="V5517" s="6"/>
    </row>
    <row r="5518" spans="1:22" ht="15">
      <c r="A5518" s="8"/>
      <c r="B5518" s="9"/>
      <c r="C5518" s="7"/>
      <c r="D5518" s="9"/>
      <c r="E5518" s="9"/>
      <c r="F5518" s="9"/>
      <c r="G5518" s="7"/>
      <c r="H5518" s="7"/>
      <c r="V5518" s="6"/>
    </row>
    <row r="5519" spans="1:22" ht="15">
      <c r="A5519" s="8"/>
      <c r="B5519" s="9"/>
      <c r="C5519" s="7"/>
      <c r="D5519" s="9"/>
      <c r="E5519" s="9"/>
      <c r="F5519" s="9"/>
      <c r="G5519" s="7"/>
      <c r="H5519" s="7"/>
      <c r="V5519" s="6"/>
    </row>
    <row r="5520" spans="1:22" ht="15">
      <c r="A5520" s="8"/>
      <c r="B5520" s="9"/>
      <c r="C5520" s="7"/>
      <c r="D5520" s="9"/>
      <c r="E5520" s="9"/>
      <c r="F5520" s="9"/>
      <c r="G5520" s="7"/>
      <c r="H5520" s="7"/>
      <c r="V5520" s="6"/>
    </row>
    <row r="5521" spans="1:22" ht="15">
      <c r="A5521" s="8"/>
      <c r="B5521" s="9"/>
      <c r="C5521" s="7"/>
      <c r="D5521" s="9"/>
      <c r="E5521" s="9"/>
      <c r="F5521" s="9"/>
      <c r="G5521" s="7"/>
      <c r="H5521" s="7"/>
      <c r="V5521" s="6"/>
    </row>
    <row r="5522" spans="1:22" ht="15">
      <c r="A5522" s="8"/>
      <c r="B5522" s="9"/>
      <c r="C5522" s="7"/>
      <c r="D5522" s="9"/>
      <c r="E5522" s="9"/>
      <c r="F5522" s="9"/>
      <c r="G5522" s="7"/>
      <c r="H5522" s="7"/>
      <c r="V5522" s="6"/>
    </row>
    <row r="5523" spans="1:22" ht="15">
      <c r="A5523" s="8"/>
      <c r="B5523" s="9"/>
      <c r="C5523" s="7"/>
      <c r="D5523" s="9"/>
      <c r="E5523" s="9"/>
      <c r="F5523" s="9"/>
      <c r="G5523" s="7"/>
      <c r="H5523" s="7"/>
      <c r="V5523" s="6"/>
    </row>
    <row r="5524" spans="1:22" ht="15">
      <c r="A5524" s="8"/>
      <c r="B5524" s="9"/>
      <c r="C5524" s="7"/>
      <c r="D5524" s="9"/>
      <c r="E5524" s="9"/>
      <c r="F5524" s="9"/>
      <c r="G5524" s="7"/>
      <c r="H5524" s="7"/>
      <c r="V5524" s="6"/>
    </row>
    <row r="5525" spans="1:22" ht="15">
      <c r="A5525" s="8"/>
      <c r="B5525" s="9"/>
      <c r="C5525" s="7"/>
      <c r="D5525" s="9"/>
      <c r="E5525" s="9"/>
      <c r="F5525" s="9"/>
      <c r="G5525" s="7"/>
      <c r="H5525" s="7"/>
      <c r="V5525" s="6"/>
    </row>
    <row r="5526" spans="1:22" ht="15">
      <c r="A5526" s="8"/>
      <c r="B5526" s="9"/>
      <c r="C5526" s="7"/>
      <c r="D5526" s="9"/>
      <c r="E5526" s="9"/>
      <c r="F5526" s="9"/>
      <c r="G5526" s="7"/>
      <c r="H5526" s="7"/>
      <c r="V5526" s="6"/>
    </row>
    <row r="5527" spans="1:22" ht="15">
      <c r="A5527" s="8"/>
      <c r="B5527" s="9"/>
      <c r="C5527" s="7"/>
      <c r="D5527" s="9"/>
      <c r="E5527" s="9"/>
      <c r="F5527" s="9"/>
      <c r="G5527" s="7"/>
      <c r="H5527" s="7"/>
      <c r="V5527" s="6"/>
    </row>
    <row r="5528" spans="1:22" ht="15">
      <c r="A5528" s="8"/>
      <c r="B5528" s="9"/>
      <c r="C5528" s="7"/>
      <c r="D5528" s="9"/>
      <c r="E5528" s="9"/>
      <c r="F5528" s="9"/>
      <c r="G5528" s="7"/>
      <c r="H5528" s="7"/>
      <c r="V5528" s="6"/>
    </row>
    <row r="5529" spans="1:22" ht="15">
      <c r="A5529" s="8"/>
      <c r="B5529" s="9"/>
      <c r="C5529" s="7"/>
      <c r="D5529" s="9"/>
      <c r="E5529" s="9"/>
      <c r="F5529" s="9"/>
      <c r="G5529" s="7"/>
      <c r="H5529" s="7"/>
      <c r="V5529" s="6"/>
    </row>
    <row r="5530" spans="1:22" ht="15">
      <c r="A5530" s="8"/>
      <c r="B5530" s="9"/>
      <c r="C5530" s="7"/>
      <c r="D5530" s="9"/>
      <c r="E5530" s="9"/>
      <c r="F5530" s="9"/>
      <c r="G5530" s="7"/>
      <c r="H5530" s="7"/>
      <c r="V5530" s="6"/>
    </row>
    <row r="5531" spans="1:22" ht="15">
      <c r="A5531" s="8"/>
      <c r="B5531" s="9"/>
      <c r="C5531" s="7"/>
      <c r="D5531" s="9"/>
      <c r="E5531" s="9"/>
      <c r="F5531" s="9"/>
      <c r="G5531" s="7"/>
      <c r="H5531" s="7"/>
      <c r="V5531" s="6"/>
    </row>
    <row r="5532" spans="1:22" ht="15">
      <c r="A5532" s="8"/>
      <c r="B5532" s="9"/>
      <c r="C5532" s="7"/>
      <c r="D5532" s="9"/>
      <c r="E5532" s="9"/>
      <c r="F5532" s="9"/>
      <c r="G5532" s="7"/>
      <c r="H5532" s="7"/>
      <c r="V5532" s="6"/>
    </row>
    <row r="5533" spans="1:22" ht="15">
      <c r="A5533" s="8"/>
      <c r="B5533" s="9"/>
      <c r="C5533" s="7"/>
      <c r="D5533" s="9"/>
      <c r="E5533" s="9"/>
      <c r="F5533" s="9"/>
      <c r="G5533" s="7"/>
      <c r="H5533" s="7"/>
      <c r="V5533" s="6"/>
    </row>
    <row r="5534" spans="1:22" ht="15">
      <c r="A5534" s="8"/>
      <c r="B5534" s="9"/>
      <c r="C5534" s="7"/>
      <c r="D5534" s="9"/>
      <c r="E5534" s="9"/>
      <c r="F5534" s="9"/>
      <c r="G5534" s="7"/>
      <c r="H5534" s="7"/>
      <c r="V5534" s="6"/>
    </row>
    <row r="5535" spans="1:22" ht="15">
      <c r="A5535" s="8"/>
      <c r="B5535" s="9"/>
      <c r="C5535" s="7"/>
      <c r="D5535" s="9"/>
      <c r="E5535" s="9"/>
      <c r="F5535" s="9"/>
      <c r="G5535" s="7"/>
      <c r="H5535" s="7"/>
      <c r="V5535" s="6"/>
    </row>
    <row r="5536" spans="1:22" ht="15">
      <c r="A5536" s="8"/>
      <c r="B5536" s="9"/>
      <c r="C5536" s="7"/>
      <c r="D5536" s="9"/>
      <c r="E5536" s="9"/>
      <c r="F5536" s="9"/>
      <c r="G5536" s="7"/>
      <c r="H5536" s="7"/>
      <c r="V5536" s="6"/>
    </row>
    <row r="5537" spans="1:22" ht="15">
      <c r="A5537" s="8"/>
      <c r="B5537" s="9"/>
      <c r="C5537" s="7"/>
      <c r="D5537" s="9"/>
      <c r="E5537" s="9"/>
      <c r="F5537" s="9"/>
      <c r="G5537" s="7"/>
      <c r="H5537" s="7"/>
      <c r="V5537" s="6"/>
    </row>
    <row r="5538" spans="1:22" ht="15">
      <c r="A5538" s="8"/>
      <c r="B5538" s="9"/>
      <c r="C5538" s="7"/>
      <c r="D5538" s="9"/>
      <c r="E5538" s="9"/>
      <c r="F5538" s="9"/>
      <c r="G5538" s="7"/>
      <c r="H5538" s="7"/>
      <c r="V5538" s="6"/>
    </row>
    <row r="5539" spans="1:22" ht="15">
      <c r="A5539" s="8"/>
      <c r="B5539" s="9"/>
      <c r="C5539" s="7"/>
      <c r="D5539" s="9"/>
      <c r="E5539" s="9"/>
      <c r="F5539" s="9"/>
      <c r="G5539" s="7"/>
      <c r="H5539" s="7"/>
      <c r="V5539" s="6"/>
    </row>
    <row r="5540" spans="1:22" ht="15">
      <c r="A5540" s="8"/>
      <c r="B5540" s="9"/>
      <c r="C5540" s="7"/>
      <c r="D5540" s="9"/>
      <c r="E5540" s="9"/>
      <c r="F5540" s="9"/>
      <c r="G5540" s="7"/>
      <c r="H5540" s="7"/>
      <c r="V5540" s="6"/>
    </row>
    <row r="5541" spans="1:22" ht="15">
      <c r="A5541" s="8"/>
      <c r="B5541" s="9"/>
      <c r="C5541" s="7"/>
      <c r="D5541" s="9"/>
      <c r="E5541" s="9"/>
      <c r="F5541" s="9"/>
      <c r="G5541" s="7"/>
      <c r="H5541" s="7"/>
      <c r="V5541" s="6"/>
    </row>
    <row r="5542" spans="1:22" ht="15">
      <c r="A5542" s="8"/>
      <c r="B5542" s="9"/>
      <c r="C5542" s="7"/>
      <c r="D5542" s="9"/>
      <c r="E5542" s="9"/>
      <c r="F5542" s="9"/>
      <c r="G5542" s="7"/>
      <c r="H5542" s="7"/>
      <c r="V5542" s="6"/>
    </row>
    <row r="5543" spans="1:22" ht="15">
      <c r="A5543" s="8"/>
      <c r="B5543" s="9"/>
      <c r="C5543" s="7"/>
      <c r="D5543" s="9"/>
      <c r="E5543" s="9"/>
      <c r="F5543" s="9"/>
      <c r="G5543" s="7"/>
      <c r="H5543" s="7"/>
      <c r="V5543" s="6"/>
    </row>
    <row r="5544" spans="1:22" ht="15">
      <c r="A5544" s="8"/>
      <c r="B5544" s="9"/>
      <c r="C5544" s="7"/>
      <c r="D5544" s="9"/>
      <c r="E5544" s="9"/>
      <c r="F5544" s="9"/>
      <c r="G5544" s="7"/>
      <c r="H5544" s="7"/>
      <c r="V5544" s="6"/>
    </row>
    <row r="5545" spans="1:22" ht="15">
      <c r="A5545" s="8"/>
      <c r="B5545" s="9"/>
      <c r="C5545" s="7"/>
      <c r="D5545" s="9"/>
      <c r="E5545" s="9"/>
      <c r="F5545" s="9"/>
      <c r="G5545" s="7"/>
      <c r="H5545" s="7"/>
      <c r="V5545" s="6"/>
    </row>
    <row r="5546" spans="1:22" ht="15">
      <c r="A5546" s="8"/>
      <c r="B5546" s="9"/>
      <c r="C5546" s="7"/>
      <c r="D5546" s="9"/>
      <c r="E5546" s="9"/>
      <c r="F5546" s="9"/>
      <c r="G5546" s="7"/>
      <c r="H5546" s="7"/>
      <c r="V5546" s="6"/>
    </row>
    <row r="5547" spans="1:22" ht="15">
      <c r="A5547" s="8"/>
      <c r="B5547" s="9"/>
      <c r="C5547" s="7"/>
      <c r="D5547" s="9"/>
      <c r="E5547" s="9"/>
      <c r="F5547" s="9"/>
      <c r="G5547" s="7"/>
      <c r="H5547" s="7"/>
      <c r="V5547" s="6"/>
    </row>
    <row r="5548" spans="1:22" ht="15">
      <c r="A5548" s="8"/>
      <c r="B5548" s="9"/>
      <c r="C5548" s="7"/>
      <c r="D5548" s="9"/>
      <c r="E5548" s="9"/>
      <c r="F5548" s="9"/>
      <c r="G5548" s="7"/>
      <c r="H5548" s="7"/>
      <c r="V5548" s="6"/>
    </row>
    <row r="5549" spans="1:22" ht="15">
      <c r="A5549" s="8"/>
      <c r="B5549" s="9"/>
      <c r="C5549" s="7"/>
      <c r="D5549" s="9"/>
      <c r="E5549" s="9"/>
      <c r="F5549" s="9"/>
      <c r="G5549" s="7"/>
      <c r="H5549" s="7"/>
      <c r="V5549" s="6"/>
    </row>
    <row r="5550" spans="1:22" ht="15">
      <c r="A5550" s="8"/>
      <c r="B5550" s="9"/>
      <c r="C5550" s="7"/>
      <c r="D5550" s="9"/>
      <c r="E5550" s="9"/>
      <c r="F5550" s="9"/>
      <c r="G5550" s="7"/>
      <c r="H5550" s="7"/>
      <c r="V5550" s="6"/>
    </row>
    <row r="5551" spans="1:22" ht="15">
      <c r="A5551" s="8"/>
      <c r="B5551" s="9"/>
      <c r="C5551" s="7"/>
      <c r="D5551" s="9"/>
      <c r="E5551" s="9"/>
      <c r="F5551" s="9"/>
      <c r="G5551" s="7"/>
      <c r="H5551" s="7"/>
      <c r="V5551" s="6"/>
    </row>
    <row r="5552" spans="1:22" ht="15">
      <c r="A5552" s="8"/>
      <c r="B5552" s="9"/>
      <c r="C5552" s="7"/>
      <c r="D5552" s="7"/>
      <c r="E5552" s="9"/>
      <c r="F5552" s="9"/>
      <c r="G5552" s="7"/>
      <c r="H5552" s="7"/>
      <c r="V5552" s="6"/>
    </row>
    <row r="5553" spans="1:22" ht="15">
      <c r="A5553" s="8"/>
      <c r="B5553" s="9"/>
      <c r="C5553" s="7"/>
      <c r="D5553" s="9"/>
      <c r="E5553" s="9"/>
      <c r="F5553" s="9"/>
      <c r="G5553" s="7"/>
      <c r="H5553" s="7"/>
      <c r="V5553" s="6"/>
    </row>
    <row r="5554" spans="1:22" ht="15">
      <c r="A5554" s="8"/>
      <c r="B5554" s="9"/>
      <c r="C5554" s="7"/>
      <c r="D5554" s="9"/>
      <c r="E5554" s="9"/>
      <c r="F5554" s="9"/>
      <c r="G5554" s="7"/>
      <c r="H5554" s="7"/>
      <c r="V5554" s="6"/>
    </row>
    <row r="5555" spans="1:22" ht="15">
      <c r="A5555" s="8"/>
      <c r="B5555" s="9"/>
      <c r="C5555" s="7"/>
      <c r="D5555" s="9"/>
      <c r="E5555" s="9"/>
      <c r="F5555" s="9"/>
      <c r="G5555" s="7"/>
      <c r="H5555" s="7"/>
      <c r="V5555" s="6"/>
    </row>
    <row r="5556" spans="1:22" ht="15">
      <c r="A5556" s="8"/>
      <c r="B5556" s="9"/>
      <c r="C5556" s="7"/>
      <c r="D5556" s="9"/>
      <c r="E5556" s="9"/>
      <c r="F5556" s="9"/>
      <c r="G5556" s="7"/>
      <c r="H5556" s="7"/>
      <c r="V5556" s="6"/>
    </row>
    <row r="5557" spans="1:22" ht="15">
      <c r="A5557" s="8"/>
      <c r="B5557" s="9"/>
      <c r="C5557" s="7"/>
      <c r="D5557" s="9"/>
      <c r="E5557" s="9"/>
      <c r="F5557" s="9"/>
      <c r="G5557" s="7"/>
      <c r="H5557" s="7"/>
      <c r="V5557" s="6"/>
    </row>
    <row r="5558" spans="1:22" ht="15">
      <c r="A5558" s="8"/>
      <c r="B5558" s="9"/>
      <c r="C5558" s="7"/>
      <c r="D5558" s="9"/>
      <c r="E5558" s="9"/>
      <c r="F5558" s="9"/>
      <c r="G5558" s="7"/>
      <c r="H5558" s="7"/>
      <c r="V5558" s="6"/>
    </row>
    <row r="5559" spans="1:22" ht="15">
      <c r="A5559" s="8"/>
      <c r="B5559" s="9"/>
      <c r="C5559" s="7"/>
      <c r="D5559" s="9"/>
      <c r="E5559" s="9"/>
      <c r="F5559" s="9"/>
      <c r="G5559" s="7"/>
      <c r="H5559" s="7"/>
      <c r="V5559" s="6"/>
    </row>
    <row r="5560" spans="1:22" ht="15">
      <c r="A5560" s="8"/>
      <c r="B5560" s="9"/>
      <c r="C5560" s="7"/>
      <c r="D5560" s="9"/>
      <c r="E5560" s="9"/>
      <c r="F5560" s="9"/>
      <c r="G5560" s="7"/>
      <c r="H5560" s="7"/>
      <c r="V5560" s="6"/>
    </row>
    <row r="5561" spans="1:22" ht="15">
      <c r="A5561" s="8"/>
      <c r="B5561" s="9"/>
      <c r="C5561" s="7"/>
      <c r="D5561" s="9"/>
      <c r="E5561" s="9"/>
      <c r="F5561" s="9"/>
      <c r="G5561" s="7"/>
      <c r="H5561" s="7"/>
      <c r="V5561" s="6"/>
    </row>
    <row r="5562" spans="1:22" ht="15">
      <c r="A5562" s="8"/>
      <c r="B5562" s="9"/>
      <c r="C5562" s="7"/>
      <c r="D5562" s="9"/>
      <c r="E5562" s="9"/>
      <c r="F5562" s="9"/>
      <c r="G5562" s="7"/>
      <c r="H5562" s="7"/>
      <c r="V5562" s="6"/>
    </row>
    <row r="5563" spans="1:22" ht="15">
      <c r="A5563" s="8"/>
      <c r="B5563" s="9"/>
      <c r="C5563" s="7"/>
      <c r="D5563" s="9"/>
      <c r="E5563" s="9"/>
      <c r="F5563" s="7"/>
      <c r="G5563" s="7"/>
      <c r="H5563" s="7"/>
      <c r="V5563" s="6"/>
    </row>
    <row r="5564" spans="1:22" ht="15">
      <c r="A5564" s="8"/>
      <c r="B5564" s="9"/>
      <c r="C5564" s="7"/>
      <c r="D5564" s="9"/>
      <c r="E5564" s="9"/>
      <c r="F5564" s="9"/>
      <c r="G5564" s="7"/>
      <c r="H5564" s="7"/>
      <c r="V5564" s="6"/>
    </row>
    <row r="5565" spans="1:22" ht="15">
      <c r="A5565" s="8"/>
      <c r="B5565" s="9"/>
      <c r="C5565" s="7"/>
      <c r="D5565" s="9"/>
      <c r="E5565" s="9"/>
      <c r="F5565" s="9"/>
      <c r="G5565" s="7"/>
      <c r="H5565" s="7"/>
      <c r="V5565" s="6"/>
    </row>
    <row r="5566" spans="1:22" ht="15">
      <c r="A5566" s="8"/>
      <c r="B5566" s="9"/>
      <c r="C5566" s="7"/>
      <c r="D5566" s="9"/>
      <c r="E5566" s="9"/>
      <c r="F5566" s="9"/>
      <c r="G5566" s="7"/>
      <c r="H5566" s="7"/>
      <c r="V5566" s="6"/>
    </row>
    <row r="5567" spans="1:22" ht="15">
      <c r="A5567" s="8"/>
      <c r="B5567" s="9"/>
      <c r="C5567" s="7"/>
      <c r="D5567" s="9"/>
      <c r="E5567" s="9"/>
      <c r="F5567" s="9"/>
      <c r="G5567" s="7"/>
      <c r="H5567" s="7"/>
      <c r="V5567" s="6"/>
    </row>
    <row r="5568" spans="1:22" ht="15">
      <c r="A5568" s="8"/>
      <c r="B5568" s="9"/>
      <c r="C5568" s="7"/>
      <c r="D5568" s="9"/>
      <c r="E5568" s="9"/>
      <c r="F5568" s="9"/>
      <c r="G5568" s="7"/>
      <c r="H5568" s="7"/>
      <c r="V5568" s="6"/>
    </row>
    <row r="5569" spans="1:22" ht="15">
      <c r="A5569" s="8"/>
      <c r="B5569" s="9"/>
      <c r="C5569" s="7"/>
      <c r="D5569" s="9"/>
      <c r="E5569" s="9"/>
      <c r="F5569" s="9"/>
      <c r="G5569" s="7"/>
      <c r="H5569" s="7"/>
      <c r="V5569" s="6"/>
    </row>
    <row r="5570" spans="1:22" ht="15">
      <c r="A5570" s="8"/>
      <c r="B5570" s="9"/>
      <c r="C5570" s="7"/>
      <c r="D5570" s="9"/>
      <c r="E5570" s="9"/>
      <c r="F5570" s="9"/>
      <c r="G5570" s="7"/>
      <c r="H5570" s="7"/>
      <c r="V5570" s="6"/>
    </row>
    <row r="5571" spans="1:22" ht="15">
      <c r="A5571" s="8"/>
      <c r="B5571" s="9"/>
      <c r="C5571" s="7"/>
      <c r="D5571" s="9"/>
      <c r="E5571" s="9"/>
      <c r="F5571" s="9"/>
      <c r="G5571" s="7"/>
      <c r="H5571" s="7"/>
      <c r="V5571" s="6"/>
    </row>
    <row r="5572" spans="1:22" ht="15">
      <c r="A5572" s="8"/>
      <c r="B5572" s="9"/>
      <c r="C5572" s="7"/>
      <c r="D5572" s="9"/>
      <c r="E5572" s="9"/>
      <c r="F5572" s="9"/>
      <c r="G5572" s="7"/>
      <c r="H5572" s="7"/>
      <c r="V5572" s="6"/>
    </row>
    <row r="5573" spans="1:22" ht="15">
      <c r="A5573" s="8"/>
      <c r="B5573" s="9"/>
      <c r="C5573" s="7"/>
      <c r="D5573" s="9"/>
      <c r="E5573" s="9"/>
      <c r="F5573" s="9"/>
      <c r="G5573" s="7"/>
      <c r="H5573" s="7"/>
      <c r="V5573" s="6"/>
    </row>
    <row r="5574" spans="1:22" ht="15">
      <c r="A5574" s="8"/>
      <c r="B5574" s="9"/>
      <c r="C5574" s="7"/>
      <c r="D5574" s="9"/>
      <c r="E5574" s="9"/>
      <c r="F5574" s="9"/>
      <c r="G5574" s="7"/>
      <c r="H5574" s="7"/>
      <c r="V5574" s="6"/>
    </row>
    <row r="5575" spans="1:22" ht="15">
      <c r="A5575" s="8"/>
      <c r="B5575" s="9"/>
      <c r="C5575" s="7"/>
      <c r="D5575" s="9"/>
      <c r="E5575" s="9"/>
      <c r="F5575" s="9"/>
      <c r="G5575" s="7"/>
      <c r="H5575" s="7"/>
      <c r="V5575" s="6"/>
    </row>
    <row r="5576" spans="1:22" ht="15">
      <c r="A5576" s="8"/>
      <c r="B5576" s="9"/>
      <c r="C5576" s="7"/>
      <c r="D5576" s="9"/>
      <c r="E5576" s="9"/>
      <c r="F5576" s="9"/>
      <c r="G5576" s="7"/>
      <c r="H5576" s="7"/>
      <c r="V5576" s="6"/>
    </row>
    <row r="5577" spans="1:22" ht="15">
      <c r="A5577" s="8"/>
      <c r="B5577" s="9"/>
      <c r="C5577" s="7"/>
      <c r="D5577" s="9"/>
      <c r="E5577" s="9"/>
      <c r="F5577" s="9"/>
      <c r="G5577" s="7"/>
      <c r="H5577" s="7"/>
      <c r="V5577" s="6"/>
    </row>
    <row r="5578" spans="1:22" ht="15">
      <c r="A5578" s="8"/>
      <c r="B5578" s="9"/>
      <c r="C5578" s="7"/>
      <c r="D5578" s="9"/>
      <c r="E5578" s="9"/>
      <c r="F5578" s="9"/>
      <c r="G5578" s="7"/>
      <c r="H5578" s="7"/>
      <c r="V5578" s="6"/>
    </row>
    <row r="5579" spans="1:22" ht="15">
      <c r="A5579" s="8"/>
      <c r="B5579" s="9"/>
      <c r="C5579" s="7"/>
      <c r="D5579" s="9"/>
      <c r="E5579" s="9"/>
      <c r="F5579" s="9"/>
      <c r="G5579" s="7"/>
      <c r="H5579" s="7"/>
      <c r="V5579" s="6"/>
    </row>
    <row r="5580" spans="1:22" ht="15">
      <c r="A5580" s="8"/>
      <c r="B5580" s="9"/>
      <c r="C5580" s="7"/>
      <c r="D5580" s="9"/>
      <c r="E5580" s="9"/>
      <c r="F5580" s="9"/>
      <c r="G5580" s="7"/>
      <c r="H5580" s="7"/>
      <c r="V5580" s="6"/>
    </row>
    <row r="5581" spans="1:22" ht="15">
      <c r="A5581" s="8"/>
      <c r="B5581" s="9"/>
      <c r="C5581" s="7"/>
      <c r="D5581" s="9"/>
      <c r="E5581" s="9"/>
      <c r="F5581" s="9"/>
      <c r="G5581" s="7"/>
      <c r="H5581" s="7"/>
      <c r="V5581" s="6"/>
    </row>
    <row r="5582" spans="1:22" ht="15">
      <c r="A5582" s="8"/>
      <c r="B5582" s="9"/>
      <c r="C5582" s="7"/>
      <c r="D5582" s="9"/>
      <c r="E5582" s="9"/>
      <c r="F5582" s="9"/>
      <c r="G5582" s="7"/>
      <c r="H5582" s="7"/>
      <c r="V5582" s="6"/>
    </row>
    <row r="5583" spans="1:22" ht="15">
      <c r="A5583" s="8"/>
      <c r="B5583" s="9"/>
      <c r="C5583" s="7"/>
      <c r="D5583" s="9"/>
      <c r="E5583" s="9"/>
      <c r="F5583" s="9"/>
      <c r="G5583" s="7"/>
      <c r="H5583" s="7"/>
      <c r="V5583" s="6"/>
    </row>
    <row r="5584" spans="1:22" ht="15">
      <c r="A5584" s="8"/>
      <c r="B5584" s="9"/>
      <c r="C5584" s="7"/>
      <c r="D5584" s="9"/>
      <c r="E5584" s="9"/>
      <c r="F5584" s="9"/>
      <c r="G5584" s="7"/>
      <c r="H5584" s="7"/>
      <c r="V5584" s="6"/>
    </row>
    <row r="5585" spans="1:22" ht="15">
      <c r="A5585" s="8"/>
      <c r="B5585" s="9"/>
      <c r="C5585" s="7"/>
      <c r="D5585" s="9"/>
      <c r="E5585" s="9"/>
      <c r="F5585" s="9"/>
      <c r="G5585" s="7"/>
      <c r="H5585" s="7"/>
      <c r="V5585" s="6"/>
    </row>
    <row r="5586" spans="1:22" ht="15">
      <c r="A5586" s="8"/>
      <c r="B5586" s="9"/>
      <c r="C5586" s="7"/>
      <c r="D5586" s="9"/>
      <c r="E5586" s="9"/>
      <c r="F5586" s="9"/>
      <c r="G5586" s="7"/>
      <c r="H5586" s="7"/>
      <c r="V5586" s="6"/>
    </row>
    <row r="5587" spans="1:22" ht="15">
      <c r="A5587" s="8"/>
      <c r="B5587" s="9"/>
      <c r="C5587" s="7"/>
      <c r="D5587" s="9"/>
      <c r="E5587" s="9"/>
      <c r="F5587" s="9"/>
      <c r="G5587" s="7"/>
      <c r="H5587" s="7"/>
      <c r="V5587" s="6"/>
    </row>
    <row r="5588" spans="1:22" ht="15">
      <c r="A5588" s="8"/>
      <c r="B5588" s="9"/>
      <c r="C5588" s="7"/>
      <c r="D5588" s="9"/>
      <c r="E5588" s="9"/>
      <c r="F5588" s="9"/>
      <c r="G5588" s="7"/>
      <c r="H5588" s="7"/>
      <c r="V5588" s="6"/>
    </row>
    <row r="5589" spans="1:22" ht="15">
      <c r="A5589" s="8"/>
      <c r="B5589" s="9"/>
      <c r="C5589" s="7"/>
      <c r="D5589" s="9"/>
      <c r="E5589" s="9"/>
      <c r="F5589" s="9"/>
      <c r="G5589" s="7"/>
      <c r="H5589" s="7"/>
      <c r="V5589" s="6"/>
    </row>
    <row r="5590" spans="1:22" ht="15">
      <c r="A5590" s="8"/>
      <c r="B5590" s="9"/>
      <c r="C5590" s="7"/>
      <c r="D5590" s="9"/>
      <c r="E5590" s="9"/>
      <c r="F5590" s="9"/>
      <c r="G5590" s="7"/>
      <c r="H5590" s="7"/>
      <c r="V5590" s="6"/>
    </row>
    <row r="5591" spans="1:22" ht="15">
      <c r="A5591" s="8"/>
      <c r="B5591" s="9"/>
      <c r="C5591" s="7"/>
      <c r="D5591" s="9"/>
      <c r="E5591" s="9"/>
      <c r="F5591" s="9"/>
      <c r="G5591" s="7"/>
      <c r="H5591" s="7"/>
      <c r="V5591" s="6"/>
    </row>
    <row r="5592" spans="1:22" ht="15">
      <c r="A5592" s="8"/>
      <c r="B5592" s="9"/>
      <c r="C5592" s="7"/>
      <c r="D5592" s="9"/>
      <c r="E5592" s="9"/>
      <c r="F5592" s="9"/>
      <c r="G5592" s="7"/>
      <c r="H5592" s="7"/>
      <c r="V5592" s="6"/>
    </row>
    <row r="5593" spans="1:22" ht="15">
      <c r="A5593" s="8"/>
      <c r="B5593" s="9"/>
      <c r="C5593" s="7"/>
      <c r="D5593" s="9"/>
      <c r="E5593" s="9"/>
      <c r="F5593" s="9"/>
      <c r="G5593" s="7"/>
      <c r="H5593" s="7"/>
      <c r="V5593" s="6"/>
    </row>
    <row r="5594" spans="1:22" ht="15">
      <c r="A5594" s="8"/>
      <c r="B5594" s="9"/>
      <c r="C5594" s="7"/>
      <c r="D5594" s="9"/>
      <c r="E5594" s="9"/>
      <c r="F5594" s="9"/>
      <c r="G5594" s="7"/>
      <c r="H5594" s="7"/>
      <c r="V5594" s="6"/>
    </row>
    <row r="5595" spans="1:22" ht="15">
      <c r="A5595" s="8"/>
      <c r="B5595" s="9"/>
      <c r="C5595" s="7"/>
      <c r="D5595" s="9"/>
      <c r="E5595" s="9"/>
      <c r="F5595" s="9"/>
      <c r="G5595" s="7"/>
      <c r="H5595" s="7"/>
      <c r="V5595" s="6"/>
    </row>
    <row r="5596" spans="1:22" ht="15">
      <c r="A5596" s="8"/>
      <c r="B5596" s="9"/>
      <c r="C5596" s="7"/>
      <c r="D5596" s="9"/>
      <c r="E5596" s="9"/>
      <c r="F5596" s="9"/>
      <c r="G5596" s="7"/>
      <c r="H5596" s="7"/>
      <c r="V5596" s="6"/>
    </row>
    <row r="5597" spans="1:22" ht="15">
      <c r="A5597" s="8"/>
      <c r="B5597" s="9"/>
      <c r="C5597" s="7"/>
      <c r="D5597" s="9"/>
      <c r="E5597" s="9"/>
      <c r="F5597" s="9"/>
      <c r="G5597" s="7"/>
      <c r="H5597" s="7"/>
      <c r="V5597" s="6"/>
    </row>
    <row r="5598" spans="1:22" ht="15">
      <c r="A5598" s="8"/>
      <c r="B5598" s="9"/>
      <c r="C5598" s="7"/>
      <c r="D5598" s="9"/>
      <c r="E5598" s="9"/>
      <c r="F5598" s="9"/>
      <c r="G5598" s="7"/>
      <c r="H5598" s="7"/>
      <c r="V5598" s="6"/>
    </row>
    <row r="5599" spans="1:22" ht="15">
      <c r="A5599" s="8"/>
      <c r="B5599" s="9"/>
      <c r="C5599" s="7"/>
      <c r="D5599" s="9"/>
      <c r="E5599" s="9"/>
      <c r="F5599" s="9"/>
      <c r="G5599" s="7"/>
      <c r="H5599" s="7"/>
      <c r="V5599" s="6"/>
    </row>
    <row r="5600" spans="1:22" ht="15">
      <c r="A5600" s="8"/>
      <c r="B5600" s="9"/>
      <c r="C5600" s="7"/>
      <c r="D5600" s="9"/>
      <c r="E5600" s="9"/>
      <c r="F5600" s="9"/>
      <c r="G5600" s="7"/>
      <c r="H5600" s="7"/>
      <c r="V5600" s="6"/>
    </row>
    <row r="5601" spans="1:22" ht="15">
      <c r="A5601" s="8"/>
      <c r="B5601" s="9"/>
      <c r="C5601" s="7"/>
      <c r="D5601" s="9"/>
      <c r="E5601" s="9"/>
      <c r="F5601" s="9"/>
      <c r="G5601" s="7"/>
      <c r="H5601" s="7"/>
      <c r="V5601" s="6"/>
    </row>
    <row r="5602" spans="1:22" ht="15">
      <c r="A5602" s="8"/>
      <c r="B5602" s="9"/>
      <c r="C5602" s="7"/>
      <c r="D5602" s="9"/>
      <c r="E5602" s="9"/>
      <c r="F5602" s="9"/>
      <c r="G5602" s="7"/>
      <c r="H5602" s="7"/>
      <c r="V5602" s="6"/>
    </row>
    <row r="5603" spans="1:22" ht="15">
      <c r="A5603" s="8"/>
      <c r="B5603" s="9"/>
      <c r="C5603" s="7"/>
      <c r="D5603" s="9"/>
      <c r="E5603" s="9"/>
      <c r="F5603" s="9"/>
      <c r="G5603" s="7"/>
      <c r="H5603" s="7"/>
      <c r="V5603" s="6"/>
    </row>
    <row r="5604" spans="1:22" ht="15">
      <c r="A5604" s="8"/>
      <c r="B5604" s="9"/>
      <c r="C5604" s="7"/>
      <c r="D5604" s="9"/>
      <c r="E5604" s="9"/>
      <c r="F5604" s="9"/>
      <c r="G5604" s="7"/>
      <c r="H5604" s="7"/>
      <c r="V5604" s="6"/>
    </row>
    <row r="5605" spans="1:22" ht="15">
      <c r="A5605" s="8"/>
      <c r="B5605" s="9"/>
      <c r="C5605" s="7"/>
      <c r="D5605" s="9"/>
      <c r="E5605" s="9"/>
      <c r="F5605" s="9"/>
      <c r="G5605" s="7"/>
      <c r="H5605" s="7"/>
      <c r="V5605" s="6"/>
    </row>
    <row r="5606" spans="1:22" ht="15">
      <c r="A5606" s="8"/>
      <c r="B5606" s="9"/>
      <c r="C5606" s="7"/>
      <c r="D5606" s="9"/>
      <c r="E5606" s="9"/>
      <c r="F5606" s="9"/>
      <c r="G5606" s="7"/>
      <c r="H5606" s="7"/>
      <c r="V5606" s="6"/>
    </row>
    <row r="5607" spans="1:22" ht="15">
      <c r="A5607" s="8"/>
      <c r="B5607" s="9"/>
      <c r="C5607" s="7"/>
      <c r="D5607" s="9"/>
      <c r="E5607" s="9"/>
      <c r="F5607" s="9"/>
      <c r="G5607" s="7"/>
      <c r="H5607" s="7"/>
      <c r="V5607" s="6"/>
    </row>
    <row r="5608" spans="1:22" ht="15">
      <c r="A5608" s="8"/>
      <c r="B5608" s="9"/>
      <c r="C5608" s="7"/>
      <c r="D5608" s="9"/>
      <c r="E5608" s="9"/>
      <c r="F5608" s="9"/>
      <c r="G5608" s="7"/>
      <c r="H5608" s="7"/>
      <c r="V5608" s="6"/>
    </row>
    <row r="5609" spans="1:22" ht="15">
      <c r="A5609" s="8"/>
      <c r="B5609" s="9"/>
      <c r="C5609" s="7"/>
      <c r="D5609" s="9"/>
      <c r="E5609" s="9"/>
      <c r="F5609" s="9"/>
      <c r="G5609" s="7"/>
      <c r="H5609" s="7"/>
      <c r="V5609" s="6"/>
    </row>
    <row r="5610" spans="1:22" ht="15">
      <c r="A5610" s="8"/>
      <c r="B5610" s="9"/>
      <c r="C5610" s="7"/>
      <c r="D5610" s="9"/>
      <c r="E5610" s="9"/>
      <c r="F5610" s="9"/>
      <c r="G5610" s="7"/>
      <c r="H5610" s="7"/>
      <c r="V5610" s="6"/>
    </row>
    <row r="5611" spans="1:22" ht="15">
      <c r="A5611" s="8"/>
      <c r="B5611" s="9"/>
      <c r="C5611" s="7"/>
      <c r="D5611" s="9"/>
      <c r="E5611" s="9"/>
      <c r="F5611" s="9"/>
      <c r="G5611" s="7"/>
      <c r="H5611" s="7"/>
      <c r="V5611" s="6"/>
    </row>
    <row r="5612" spans="1:22" ht="15">
      <c r="A5612" s="8"/>
      <c r="B5612" s="9"/>
      <c r="C5612" s="7"/>
      <c r="D5612" s="9"/>
      <c r="E5612" s="9"/>
      <c r="F5612" s="9"/>
      <c r="G5612" s="7"/>
      <c r="H5612" s="7"/>
      <c r="V5612" s="6"/>
    </row>
    <row r="5613" spans="1:22" ht="15">
      <c r="A5613" s="8"/>
      <c r="B5613" s="9"/>
      <c r="C5613" s="7"/>
      <c r="D5613" s="9"/>
      <c r="E5613" s="9"/>
      <c r="F5613" s="9"/>
      <c r="G5613" s="7"/>
      <c r="H5613" s="7"/>
      <c r="V5613" s="6"/>
    </row>
    <row r="5614" spans="1:22" ht="15">
      <c r="A5614" s="8"/>
      <c r="B5614" s="9"/>
      <c r="C5614" s="7"/>
      <c r="D5614" s="9"/>
      <c r="E5614" s="9"/>
      <c r="F5614" s="9"/>
      <c r="G5614" s="7"/>
      <c r="H5614" s="7"/>
      <c r="V5614" s="6"/>
    </row>
    <row r="5615" spans="1:22" ht="15">
      <c r="A5615" s="8"/>
      <c r="B5615" s="9"/>
      <c r="C5615" s="7"/>
      <c r="D5615" s="9"/>
      <c r="E5615" s="9"/>
      <c r="F5615" s="9"/>
      <c r="G5615" s="7"/>
      <c r="H5615" s="7"/>
      <c r="V5615" s="6"/>
    </row>
    <row r="5616" spans="1:22" ht="15">
      <c r="A5616" s="8"/>
      <c r="B5616" s="9"/>
      <c r="C5616" s="7"/>
      <c r="D5616" s="9"/>
      <c r="E5616" s="9"/>
      <c r="F5616" s="9"/>
      <c r="G5616" s="7"/>
      <c r="H5616" s="7"/>
      <c r="V5616" s="6"/>
    </row>
    <row r="5617" spans="1:22" ht="15">
      <c r="A5617" s="8"/>
      <c r="B5617" s="9"/>
      <c r="C5617" s="7"/>
      <c r="D5617" s="9"/>
      <c r="E5617" s="9"/>
      <c r="F5617" s="9"/>
      <c r="G5617" s="7"/>
      <c r="H5617" s="7"/>
      <c r="V5617" s="6"/>
    </row>
    <row r="5618" spans="1:22" ht="15">
      <c r="A5618" s="8"/>
      <c r="B5618" s="9"/>
      <c r="C5618" s="7"/>
      <c r="D5618" s="9"/>
      <c r="E5618" s="9"/>
      <c r="F5618" s="9"/>
      <c r="G5618" s="7"/>
      <c r="H5618" s="7"/>
      <c r="V5618" s="6"/>
    </row>
    <row r="5619" spans="1:22" ht="15">
      <c r="A5619" s="8"/>
      <c r="B5619" s="9"/>
      <c r="C5619" s="7"/>
      <c r="D5619" s="9"/>
      <c r="E5619" s="9"/>
      <c r="F5619" s="9"/>
      <c r="G5619" s="7"/>
      <c r="H5619" s="7"/>
      <c r="V5619" s="6"/>
    </row>
    <row r="5620" spans="1:22" ht="15">
      <c r="A5620" s="8"/>
      <c r="B5620" s="9"/>
      <c r="C5620" s="7"/>
      <c r="D5620" s="9"/>
      <c r="E5620" s="9"/>
      <c r="F5620" s="9"/>
      <c r="G5620" s="7"/>
      <c r="H5620" s="7"/>
      <c r="V5620" s="6"/>
    </row>
    <row r="5621" spans="1:22" ht="15">
      <c r="A5621" s="8"/>
      <c r="B5621" s="9"/>
      <c r="C5621" s="7"/>
      <c r="D5621" s="9"/>
      <c r="E5621" s="9"/>
      <c r="F5621" s="9"/>
      <c r="G5621" s="7"/>
      <c r="H5621" s="7"/>
      <c r="V5621" s="6"/>
    </row>
    <row r="5622" spans="1:22" ht="15">
      <c r="A5622" s="8"/>
      <c r="B5622" s="9"/>
      <c r="C5622" s="7"/>
      <c r="D5622" s="9"/>
      <c r="E5622" s="9"/>
      <c r="F5622" s="9"/>
      <c r="G5622" s="7"/>
      <c r="H5622" s="7"/>
      <c r="V5622" s="6"/>
    </row>
    <row r="5623" spans="1:22" ht="15">
      <c r="A5623" s="8"/>
      <c r="B5623" s="9"/>
      <c r="C5623" s="7"/>
      <c r="D5623" s="9"/>
      <c r="E5623" s="9"/>
      <c r="F5623" s="9"/>
      <c r="G5623" s="7"/>
      <c r="H5623" s="7"/>
      <c r="V5623" s="6"/>
    </row>
    <row r="5624" spans="1:22" ht="15">
      <c r="A5624" s="8"/>
      <c r="B5624" s="9"/>
      <c r="C5624" s="7"/>
      <c r="D5624" s="9"/>
      <c r="E5624" s="9"/>
      <c r="F5624" s="9"/>
      <c r="G5624" s="7"/>
      <c r="H5624" s="7"/>
      <c r="V5624" s="6"/>
    </row>
    <row r="5625" spans="1:22" ht="15">
      <c r="A5625" s="8"/>
      <c r="B5625" s="9"/>
      <c r="C5625" s="7"/>
      <c r="D5625" s="9"/>
      <c r="E5625" s="9"/>
      <c r="F5625" s="9"/>
      <c r="G5625" s="7"/>
      <c r="H5625" s="7"/>
      <c r="V5625" s="6"/>
    </row>
    <row r="5626" spans="1:22" ht="15">
      <c r="A5626" s="8"/>
      <c r="B5626" s="9"/>
      <c r="C5626" s="7"/>
      <c r="D5626" s="9"/>
      <c r="E5626" s="9"/>
      <c r="F5626" s="9"/>
      <c r="G5626" s="7"/>
      <c r="H5626" s="7"/>
      <c r="V5626" s="6"/>
    </row>
    <row r="5627" spans="1:22" ht="15">
      <c r="A5627" s="8"/>
      <c r="B5627" s="9"/>
      <c r="C5627" s="7"/>
      <c r="D5627" s="9"/>
      <c r="E5627" s="9"/>
      <c r="F5627" s="9"/>
      <c r="G5627" s="7"/>
      <c r="H5627" s="7"/>
      <c r="V5627" s="6"/>
    </row>
    <row r="5628" spans="1:22" ht="15">
      <c r="A5628" s="8"/>
      <c r="B5628" s="9"/>
      <c r="C5628" s="7"/>
      <c r="D5628" s="9"/>
      <c r="E5628" s="9"/>
      <c r="F5628" s="9"/>
      <c r="G5628" s="7"/>
      <c r="H5628" s="7"/>
      <c r="V5628" s="6"/>
    </row>
    <row r="5629" spans="1:22" ht="15">
      <c r="A5629" s="8"/>
      <c r="B5629" s="9"/>
      <c r="C5629" s="7"/>
      <c r="D5629" s="9"/>
      <c r="E5629" s="9"/>
      <c r="F5629" s="9"/>
      <c r="G5629" s="7"/>
      <c r="H5629" s="7"/>
      <c r="V5629" s="6"/>
    </row>
    <row r="5630" spans="1:22" ht="15">
      <c r="A5630" s="8"/>
      <c r="B5630" s="9"/>
      <c r="C5630" s="7"/>
      <c r="D5630" s="9"/>
      <c r="E5630" s="9"/>
      <c r="F5630" s="9"/>
      <c r="G5630" s="7"/>
      <c r="H5630" s="7"/>
      <c r="V5630" s="6"/>
    </row>
    <row r="5631" spans="1:22" ht="15">
      <c r="A5631" s="8"/>
      <c r="B5631" s="9"/>
      <c r="C5631" s="7"/>
      <c r="D5631" s="9"/>
      <c r="E5631" s="9"/>
      <c r="F5631" s="9"/>
      <c r="G5631" s="7"/>
      <c r="H5631" s="7"/>
      <c r="V5631" s="6"/>
    </row>
    <row r="5632" spans="1:22" ht="15">
      <c r="A5632" s="8"/>
      <c r="B5632" s="9"/>
      <c r="C5632" s="7"/>
      <c r="D5632" s="9"/>
      <c r="E5632" s="9"/>
      <c r="F5632" s="9"/>
      <c r="G5632" s="7"/>
      <c r="H5632" s="7"/>
      <c r="V5632" s="6"/>
    </row>
    <row r="5633" spans="1:22" ht="15">
      <c r="A5633" s="8"/>
      <c r="B5633" s="9"/>
      <c r="C5633" s="7"/>
      <c r="D5633" s="9"/>
      <c r="E5633" s="9"/>
      <c r="F5633" s="9"/>
      <c r="G5633" s="7"/>
      <c r="H5633" s="7"/>
      <c r="V5633" s="6"/>
    </row>
    <row r="5634" spans="1:22" ht="15">
      <c r="A5634" s="8"/>
      <c r="B5634" s="9"/>
      <c r="C5634" s="7"/>
      <c r="D5634" s="9"/>
      <c r="E5634" s="9"/>
      <c r="F5634" s="9"/>
      <c r="G5634" s="7"/>
      <c r="H5634" s="7"/>
      <c r="V5634" s="6"/>
    </row>
    <row r="5635" spans="1:22" ht="15">
      <c r="A5635" s="8"/>
      <c r="B5635" s="9"/>
      <c r="C5635" s="7"/>
      <c r="D5635" s="9"/>
      <c r="E5635" s="9"/>
      <c r="F5635" s="9"/>
      <c r="G5635" s="7"/>
      <c r="H5635" s="7"/>
      <c r="V5635" s="6"/>
    </row>
    <row r="5636" spans="1:22" ht="15">
      <c r="A5636" s="8"/>
      <c r="B5636" s="9"/>
      <c r="C5636" s="7"/>
      <c r="D5636" s="9"/>
      <c r="E5636" s="9"/>
      <c r="F5636" s="9"/>
      <c r="G5636" s="7"/>
      <c r="H5636" s="7"/>
      <c r="V5636" s="6"/>
    </row>
    <row r="5637" spans="1:22" ht="15">
      <c r="A5637" s="8"/>
      <c r="B5637" s="9"/>
      <c r="C5637" s="7"/>
      <c r="D5637" s="9"/>
      <c r="E5637" s="9"/>
      <c r="F5637" s="9"/>
      <c r="G5637" s="7"/>
      <c r="H5637" s="7"/>
      <c r="V5637" s="6"/>
    </row>
    <row r="5638" spans="1:22" ht="15">
      <c r="A5638" s="8"/>
      <c r="B5638" s="9"/>
      <c r="C5638" s="7"/>
      <c r="D5638" s="9"/>
      <c r="E5638" s="9"/>
      <c r="F5638" s="9"/>
      <c r="G5638" s="7"/>
      <c r="H5638" s="7"/>
      <c r="V5638" s="6"/>
    </row>
    <row r="5639" spans="1:22" ht="15">
      <c r="A5639" s="8"/>
      <c r="B5639" s="9"/>
      <c r="C5639" s="7"/>
      <c r="D5639" s="9"/>
      <c r="E5639" s="9"/>
      <c r="F5639" s="9"/>
      <c r="G5639" s="7"/>
      <c r="H5639" s="7"/>
      <c r="V5639" s="6"/>
    </row>
    <row r="5640" spans="1:22" ht="15">
      <c r="A5640" s="8"/>
      <c r="B5640" s="9"/>
      <c r="C5640" s="7"/>
      <c r="D5640" s="9"/>
      <c r="E5640" s="9"/>
      <c r="F5640" s="9"/>
      <c r="G5640" s="7"/>
      <c r="H5640" s="7"/>
      <c r="V5640" s="6"/>
    </row>
    <row r="5641" spans="1:22" ht="15">
      <c r="A5641" s="8"/>
      <c r="B5641" s="9"/>
      <c r="C5641" s="7"/>
      <c r="D5641" s="9"/>
      <c r="E5641" s="9"/>
      <c r="F5641" s="9"/>
      <c r="G5641" s="7"/>
      <c r="H5641" s="7"/>
      <c r="V5641" s="6"/>
    </row>
    <row r="5642" spans="1:22" ht="15">
      <c r="A5642" s="8"/>
      <c r="B5642" s="9"/>
      <c r="C5642" s="7"/>
      <c r="D5642" s="9"/>
      <c r="E5642" s="9"/>
      <c r="F5642" s="9"/>
      <c r="G5642" s="7"/>
      <c r="H5642" s="7"/>
      <c r="V5642" s="6"/>
    </row>
    <row r="5643" spans="1:22" ht="15">
      <c r="A5643" s="8"/>
      <c r="B5643" s="9"/>
      <c r="C5643" s="7"/>
      <c r="D5643" s="9"/>
      <c r="E5643" s="9"/>
      <c r="F5643" s="9"/>
      <c r="G5643" s="7"/>
      <c r="H5643" s="7"/>
      <c r="V5643" s="6"/>
    </row>
    <row r="5644" spans="1:22" ht="15">
      <c r="A5644" s="8"/>
      <c r="B5644" s="9"/>
      <c r="C5644" s="7"/>
      <c r="D5644" s="9"/>
      <c r="E5644" s="9"/>
      <c r="F5644" s="9"/>
      <c r="G5644" s="7"/>
      <c r="H5644" s="7"/>
      <c r="V5644" s="6"/>
    </row>
    <row r="5645" spans="1:22" ht="15">
      <c r="A5645" s="8"/>
      <c r="B5645" s="9"/>
      <c r="C5645" s="7"/>
      <c r="D5645" s="9"/>
      <c r="E5645" s="9"/>
      <c r="F5645" s="9"/>
      <c r="G5645" s="7"/>
      <c r="H5645" s="7"/>
      <c r="V5645" s="6"/>
    </row>
    <row r="5646" spans="1:22" ht="15">
      <c r="A5646" s="8"/>
      <c r="B5646" s="9"/>
      <c r="C5646" s="7"/>
      <c r="D5646" s="9"/>
      <c r="E5646" s="9"/>
      <c r="F5646" s="9"/>
      <c r="G5646" s="7"/>
      <c r="H5646" s="7"/>
      <c r="V5646" s="6"/>
    </row>
    <row r="5647" spans="1:22" ht="15">
      <c r="A5647" s="8"/>
      <c r="B5647" s="9"/>
      <c r="C5647" s="7"/>
      <c r="D5647" s="9"/>
      <c r="E5647" s="9"/>
      <c r="F5647" s="9"/>
      <c r="G5647" s="7"/>
      <c r="H5647" s="7"/>
      <c r="V5647" s="6"/>
    </row>
    <row r="5648" spans="1:22" ht="15">
      <c r="A5648" s="8"/>
      <c r="B5648" s="9"/>
      <c r="C5648" s="7"/>
      <c r="D5648" s="9"/>
      <c r="E5648" s="9"/>
      <c r="F5648" s="9"/>
      <c r="G5648" s="7"/>
      <c r="H5648" s="7"/>
      <c r="V5648" s="6"/>
    </row>
    <row r="5649" spans="1:22" ht="15">
      <c r="A5649" s="8"/>
      <c r="B5649" s="9"/>
      <c r="C5649" s="7"/>
      <c r="D5649" s="9"/>
      <c r="E5649" s="9"/>
      <c r="F5649" s="9"/>
      <c r="G5649" s="7"/>
      <c r="H5649" s="7"/>
      <c r="V5649" s="6"/>
    </row>
    <row r="5650" spans="1:22" ht="15">
      <c r="A5650" s="8"/>
      <c r="B5650" s="9"/>
      <c r="C5650" s="7"/>
      <c r="D5650" s="9"/>
      <c r="E5650" s="9"/>
      <c r="F5650" s="9"/>
      <c r="G5650" s="7"/>
      <c r="H5650" s="7"/>
      <c r="V5650" s="6"/>
    </row>
    <row r="5651" spans="1:22" ht="15">
      <c r="A5651" s="8"/>
      <c r="B5651" s="9"/>
      <c r="C5651" s="7"/>
      <c r="D5651" s="9"/>
      <c r="E5651" s="9"/>
      <c r="F5651" s="9"/>
      <c r="G5651" s="7"/>
      <c r="H5651" s="7"/>
      <c r="V5651" s="6"/>
    </row>
    <row r="5652" spans="1:22" ht="15">
      <c r="A5652" s="8"/>
      <c r="B5652" s="9"/>
      <c r="C5652" s="7"/>
      <c r="D5652" s="9"/>
      <c r="E5652" s="9"/>
      <c r="F5652" s="9"/>
      <c r="G5652" s="7"/>
      <c r="H5652" s="7"/>
      <c r="V5652" s="6"/>
    </row>
    <row r="5653" spans="1:22" ht="15">
      <c r="A5653" s="8"/>
      <c r="B5653" s="9"/>
      <c r="C5653" s="7"/>
      <c r="D5653" s="9"/>
      <c r="E5653" s="9"/>
      <c r="F5653" s="9"/>
      <c r="G5653" s="7"/>
      <c r="H5653" s="7"/>
      <c r="V5653" s="6"/>
    </row>
    <row r="5654" spans="1:22" ht="15">
      <c r="A5654" s="8"/>
      <c r="B5654" s="9"/>
      <c r="C5654" s="7"/>
      <c r="D5654" s="9"/>
      <c r="E5654" s="9"/>
      <c r="F5654" s="9"/>
      <c r="G5654" s="7"/>
      <c r="H5654" s="7"/>
      <c r="V5654" s="6"/>
    </row>
    <row r="5655" spans="1:22" ht="15">
      <c r="A5655" s="8"/>
      <c r="B5655" s="9"/>
      <c r="C5655" s="7"/>
      <c r="D5655" s="9"/>
      <c r="E5655" s="9"/>
      <c r="F5655" s="9"/>
      <c r="G5655" s="7"/>
      <c r="H5655" s="7"/>
      <c r="V5655" s="6"/>
    </row>
    <row r="5656" spans="1:22" ht="15">
      <c r="A5656" s="8"/>
      <c r="B5656" s="9"/>
      <c r="C5656" s="7"/>
      <c r="D5656" s="9"/>
      <c r="E5656" s="9"/>
      <c r="F5656" s="9"/>
      <c r="G5656" s="7"/>
      <c r="H5656" s="7"/>
      <c r="V5656" s="6"/>
    </row>
    <row r="5657" spans="1:22" ht="15">
      <c r="A5657" s="8"/>
      <c r="B5657" s="9"/>
      <c r="C5657" s="7"/>
      <c r="D5657" s="9"/>
      <c r="E5657" s="9"/>
      <c r="F5657" s="9"/>
      <c r="G5657" s="7"/>
      <c r="H5657" s="7"/>
      <c r="V5657" s="6"/>
    </row>
    <row r="5658" spans="1:22" ht="15">
      <c r="A5658" s="8"/>
      <c r="B5658" s="9"/>
      <c r="C5658" s="7"/>
      <c r="D5658" s="9"/>
      <c r="E5658" s="9"/>
      <c r="F5658" s="9"/>
      <c r="G5658" s="7"/>
      <c r="H5658" s="7"/>
      <c r="V5658" s="6"/>
    </row>
    <row r="5659" spans="1:22" ht="15">
      <c r="A5659" s="8"/>
      <c r="B5659" s="9"/>
      <c r="C5659" s="7"/>
      <c r="D5659" s="9"/>
      <c r="E5659" s="9"/>
      <c r="F5659" s="9"/>
      <c r="G5659" s="7"/>
      <c r="H5659" s="7"/>
      <c r="V5659" s="6"/>
    </row>
    <row r="5660" spans="1:22" ht="15">
      <c r="A5660" s="8"/>
      <c r="B5660" s="9"/>
      <c r="C5660" s="7"/>
      <c r="D5660" s="9"/>
      <c r="E5660" s="9"/>
      <c r="F5660" s="9"/>
      <c r="G5660" s="7"/>
      <c r="H5660" s="7"/>
      <c r="V5660" s="6"/>
    </row>
    <row r="5661" spans="1:22" ht="15">
      <c r="A5661" s="8"/>
      <c r="B5661" s="9"/>
      <c r="C5661" s="7"/>
      <c r="D5661" s="9"/>
      <c r="E5661" s="7"/>
      <c r="F5661" s="9"/>
      <c r="G5661" s="7"/>
      <c r="H5661" s="7"/>
      <c r="V5661" s="6"/>
    </row>
    <row r="5662" spans="1:22" ht="15">
      <c r="A5662" s="8"/>
      <c r="B5662" s="9"/>
      <c r="C5662" s="7"/>
      <c r="D5662" s="9"/>
      <c r="E5662" s="9"/>
      <c r="F5662" s="9"/>
      <c r="G5662" s="7"/>
      <c r="H5662" s="7"/>
      <c r="V5662" s="6"/>
    </row>
    <row r="5663" spans="1:22" ht="15">
      <c r="A5663" s="8"/>
      <c r="B5663" s="9"/>
      <c r="C5663" s="7"/>
      <c r="D5663" s="9"/>
      <c r="E5663" s="9"/>
      <c r="F5663" s="9"/>
      <c r="G5663" s="7"/>
      <c r="H5663" s="7"/>
      <c r="V5663" s="6"/>
    </row>
    <row r="5664" spans="1:22" ht="15">
      <c r="A5664" s="8"/>
      <c r="B5664" s="9"/>
      <c r="C5664" s="7"/>
      <c r="D5664" s="9"/>
      <c r="E5664" s="9"/>
      <c r="F5664" s="9"/>
      <c r="G5664" s="7"/>
      <c r="H5664" s="7"/>
      <c r="V5664" s="6"/>
    </row>
    <row r="5665" spans="1:22" ht="15">
      <c r="A5665" s="8"/>
      <c r="B5665" s="9"/>
      <c r="C5665" s="7"/>
      <c r="D5665" s="9"/>
      <c r="E5665" s="9"/>
      <c r="F5665" s="9"/>
      <c r="G5665" s="7"/>
      <c r="H5665" s="7"/>
      <c r="V5665" s="6"/>
    </row>
    <row r="5666" spans="1:22" ht="15">
      <c r="A5666" s="8"/>
      <c r="B5666" s="9"/>
      <c r="C5666" s="7"/>
      <c r="D5666" s="9"/>
      <c r="E5666" s="9"/>
      <c r="F5666" s="9"/>
      <c r="G5666" s="7"/>
      <c r="H5666" s="7"/>
      <c r="V5666" s="6"/>
    </row>
    <row r="5667" spans="1:22" ht="15">
      <c r="A5667" s="8"/>
      <c r="B5667" s="9"/>
      <c r="C5667" s="7"/>
      <c r="D5667" s="9"/>
      <c r="E5667" s="9"/>
      <c r="F5667" s="9"/>
      <c r="G5667" s="7"/>
      <c r="H5667" s="7"/>
      <c r="V5667" s="6"/>
    </row>
    <row r="5668" spans="1:22" ht="15">
      <c r="A5668" s="8"/>
      <c r="B5668" s="9"/>
      <c r="C5668" s="7"/>
      <c r="D5668" s="9"/>
      <c r="E5668" s="9"/>
      <c r="F5668" s="9"/>
      <c r="G5668" s="7"/>
      <c r="H5668" s="7"/>
      <c r="V5668" s="6"/>
    </row>
    <row r="5669" spans="1:22" ht="15">
      <c r="A5669" s="8"/>
      <c r="B5669" s="9"/>
      <c r="C5669" s="7"/>
      <c r="D5669" s="9"/>
      <c r="E5669" s="9"/>
      <c r="F5669" s="9"/>
      <c r="G5669" s="7"/>
      <c r="H5669" s="7"/>
      <c r="V5669" s="6"/>
    </row>
    <row r="5670" spans="1:22" ht="15">
      <c r="A5670" s="8"/>
      <c r="B5670" s="9"/>
      <c r="C5670" s="7"/>
      <c r="D5670" s="9"/>
      <c r="E5670" s="9"/>
      <c r="F5670" s="9"/>
      <c r="G5670" s="7"/>
      <c r="H5670" s="7"/>
      <c r="V5670" s="6"/>
    </row>
    <row r="5671" spans="1:22" ht="15">
      <c r="A5671" s="8"/>
      <c r="B5671" s="9"/>
      <c r="C5671" s="7"/>
      <c r="D5671" s="9"/>
      <c r="E5671" s="9"/>
      <c r="F5671" s="9"/>
      <c r="G5671" s="7"/>
      <c r="H5671" s="7"/>
      <c r="V5671" s="6"/>
    </row>
    <row r="5672" spans="1:22" ht="15">
      <c r="A5672" s="8"/>
      <c r="B5672" s="9"/>
      <c r="C5672" s="7"/>
      <c r="D5672" s="9"/>
      <c r="E5672" s="9"/>
      <c r="F5672" s="9"/>
      <c r="G5672" s="7"/>
      <c r="H5672" s="7"/>
      <c r="V5672" s="6"/>
    </row>
    <row r="5673" spans="1:22" ht="15">
      <c r="A5673" s="8"/>
      <c r="B5673" s="9"/>
      <c r="C5673" s="7"/>
      <c r="D5673" s="9"/>
      <c r="E5673" s="9"/>
      <c r="F5673" s="9"/>
      <c r="G5673" s="7"/>
      <c r="H5673" s="7"/>
      <c r="V5673" s="6"/>
    </row>
    <row r="5674" spans="1:22" ht="15">
      <c r="A5674" s="8"/>
      <c r="B5674" s="9"/>
      <c r="C5674" s="7"/>
      <c r="D5674" s="9"/>
      <c r="E5674" s="9"/>
      <c r="F5674" s="9"/>
      <c r="G5674" s="7"/>
      <c r="H5674" s="7"/>
      <c r="V5674" s="6"/>
    </row>
    <row r="5675" spans="1:22" ht="15">
      <c r="A5675" s="8"/>
      <c r="B5675" s="9"/>
      <c r="C5675" s="7"/>
      <c r="D5675" s="9"/>
      <c r="E5675" s="9"/>
      <c r="F5675" s="9"/>
      <c r="G5675" s="7"/>
      <c r="H5675" s="7"/>
      <c r="V5675" s="6"/>
    </row>
    <row r="5676" spans="1:22" ht="15">
      <c r="A5676" s="8"/>
      <c r="B5676" s="9"/>
      <c r="C5676" s="7"/>
      <c r="D5676" s="9"/>
      <c r="E5676" s="9"/>
      <c r="F5676" s="9"/>
      <c r="G5676" s="7"/>
      <c r="H5676" s="7"/>
      <c r="V5676" s="6"/>
    </row>
    <row r="5677" spans="1:22" ht="15">
      <c r="A5677" s="8"/>
      <c r="B5677" s="9"/>
      <c r="C5677" s="7"/>
      <c r="D5677" s="9"/>
      <c r="E5677" s="9"/>
      <c r="F5677" s="9"/>
      <c r="G5677" s="7"/>
      <c r="H5677" s="7"/>
      <c r="V5677" s="6"/>
    </row>
    <row r="5678" spans="1:22" ht="15">
      <c r="A5678" s="8"/>
      <c r="B5678" s="9"/>
      <c r="C5678" s="7"/>
      <c r="D5678" s="9"/>
      <c r="E5678" s="9"/>
      <c r="F5678" s="9"/>
      <c r="G5678" s="7"/>
      <c r="H5678" s="7"/>
      <c r="V5678" s="6"/>
    </row>
    <row r="5679" spans="1:22" ht="15">
      <c r="A5679" s="8"/>
      <c r="B5679" s="9"/>
      <c r="C5679" s="7"/>
      <c r="D5679" s="9"/>
      <c r="E5679" s="9"/>
      <c r="F5679" s="9"/>
      <c r="G5679" s="7"/>
      <c r="H5679" s="7"/>
      <c r="V5679" s="6"/>
    </row>
    <row r="5680" spans="1:22" ht="15">
      <c r="A5680" s="8"/>
      <c r="B5680" s="9"/>
      <c r="C5680" s="7"/>
      <c r="D5680" s="9"/>
      <c r="E5680" s="9"/>
      <c r="F5680" s="9"/>
      <c r="G5680" s="7"/>
      <c r="H5680" s="7"/>
      <c r="V5680" s="6"/>
    </row>
    <row r="5681" spans="1:22" ht="15">
      <c r="A5681" s="8"/>
      <c r="B5681" s="9"/>
      <c r="C5681" s="7"/>
      <c r="D5681" s="9"/>
      <c r="E5681" s="9"/>
      <c r="F5681" s="9"/>
      <c r="G5681" s="7"/>
      <c r="H5681" s="7"/>
      <c r="V5681" s="6"/>
    </row>
    <row r="5682" spans="1:22" ht="15">
      <c r="A5682" s="8"/>
      <c r="B5682" s="9"/>
      <c r="C5682" s="7"/>
      <c r="D5682" s="9"/>
      <c r="E5682" s="9"/>
      <c r="F5682" s="9"/>
      <c r="G5682" s="7"/>
      <c r="H5682" s="7"/>
      <c r="V5682" s="6"/>
    </row>
    <row r="5683" spans="1:22" ht="15">
      <c r="A5683" s="8"/>
      <c r="B5683" s="9"/>
      <c r="C5683" s="7"/>
      <c r="D5683" s="9"/>
      <c r="E5683" s="9"/>
      <c r="F5683" s="9"/>
      <c r="G5683" s="7"/>
      <c r="H5683" s="7"/>
      <c r="V5683" s="6"/>
    </row>
    <row r="5684" spans="1:22" ht="15">
      <c r="A5684" s="8"/>
      <c r="B5684" s="9"/>
      <c r="C5684" s="7"/>
      <c r="D5684" s="9"/>
      <c r="E5684" s="9"/>
      <c r="F5684" s="9"/>
      <c r="G5684" s="7"/>
      <c r="H5684" s="7"/>
      <c r="V5684" s="6"/>
    </row>
    <row r="5685" spans="1:22" ht="15">
      <c r="A5685" s="8"/>
      <c r="B5685" s="9"/>
      <c r="C5685" s="7"/>
      <c r="D5685" s="9"/>
      <c r="E5685" s="9"/>
      <c r="F5685" s="9"/>
      <c r="G5685" s="7"/>
      <c r="H5685" s="7"/>
      <c r="V5685" s="6"/>
    </row>
    <row r="5686" spans="1:22" ht="15">
      <c r="A5686" s="8"/>
      <c r="B5686" s="9"/>
      <c r="C5686" s="7"/>
      <c r="D5686" s="9"/>
      <c r="E5686" s="9"/>
      <c r="F5686" s="9"/>
      <c r="G5686" s="7"/>
      <c r="H5686" s="7"/>
      <c r="V5686" s="6"/>
    </row>
    <row r="5687" spans="1:22" ht="15">
      <c r="A5687" s="8"/>
      <c r="B5687" s="9"/>
      <c r="C5687" s="7"/>
      <c r="D5687" s="9"/>
      <c r="E5687" s="9"/>
      <c r="F5687" s="9"/>
      <c r="G5687" s="7"/>
      <c r="H5687" s="7"/>
      <c r="V5687" s="6"/>
    </row>
    <row r="5688" spans="1:22" ht="15">
      <c r="A5688" s="8"/>
      <c r="B5688" s="9"/>
      <c r="C5688" s="7"/>
      <c r="D5688" s="9"/>
      <c r="E5688" s="9"/>
      <c r="F5688" s="9"/>
      <c r="G5688" s="7"/>
      <c r="H5688" s="7"/>
      <c r="V5688" s="6"/>
    </row>
    <row r="5689" spans="1:22" ht="15">
      <c r="A5689" s="8"/>
      <c r="B5689" s="9"/>
      <c r="C5689" s="7"/>
      <c r="D5689" s="9"/>
      <c r="E5689" s="9"/>
      <c r="F5689" s="9"/>
      <c r="G5689" s="7"/>
      <c r="H5689" s="7"/>
      <c r="V5689" s="6"/>
    </row>
    <row r="5690" spans="1:22" ht="15">
      <c r="A5690" s="8"/>
      <c r="B5690" s="9"/>
      <c r="C5690" s="7"/>
      <c r="D5690" s="9"/>
      <c r="E5690" s="9"/>
      <c r="F5690" s="9"/>
      <c r="G5690" s="7"/>
      <c r="H5690" s="7"/>
      <c r="V5690" s="6"/>
    </row>
    <row r="5691" spans="1:22" ht="15">
      <c r="A5691" s="8"/>
      <c r="B5691" s="9"/>
      <c r="C5691" s="7"/>
      <c r="D5691" s="9"/>
      <c r="E5691" s="9"/>
      <c r="F5691" s="9"/>
      <c r="G5691" s="7"/>
      <c r="H5691" s="7"/>
      <c r="V5691" s="6"/>
    </row>
    <row r="5692" spans="1:22" ht="15">
      <c r="A5692" s="8"/>
      <c r="B5692" s="9"/>
      <c r="C5692" s="7"/>
      <c r="D5692" s="9"/>
      <c r="E5692" s="9"/>
      <c r="F5692" s="9"/>
      <c r="G5692" s="7"/>
      <c r="H5692" s="7"/>
      <c r="V5692" s="6"/>
    </row>
    <row r="5693" spans="1:22" ht="15">
      <c r="A5693" s="8"/>
      <c r="B5693" s="9"/>
      <c r="C5693" s="7"/>
      <c r="D5693" s="9"/>
      <c r="E5693" s="9"/>
      <c r="F5693" s="9"/>
      <c r="G5693" s="7"/>
      <c r="H5693" s="7"/>
      <c r="V5693" s="6"/>
    </row>
    <row r="5694" spans="1:22" ht="15">
      <c r="A5694" s="8"/>
      <c r="B5694" s="9"/>
      <c r="C5694" s="7"/>
      <c r="D5694" s="9"/>
      <c r="E5694" s="9"/>
      <c r="F5694" s="9"/>
      <c r="G5694" s="7"/>
      <c r="H5694" s="7"/>
      <c r="V5694" s="6"/>
    </row>
    <row r="5695" spans="1:22" ht="15">
      <c r="A5695" s="8"/>
      <c r="B5695" s="9"/>
      <c r="C5695" s="7"/>
      <c r="D5695" s="9"/>
      <c r="E5695" s="9"/>
      <c r="F5695" s="9"/>
      <c r="G5695" s="7"/>
      <c r="H5695" s="7"/>
      <c r="V5695" s="6"/>
    </row>
    <row r="5696" spans="1:22" ht="15">
      <c r="A5696" s="8"/>
      <c r="B5696" s="9"/>
      <c r="C5696" s="7"/>
      <c r="D5696" s="9"/>
      <c r="E5696" s="9"/>
      <c r="F5696" s="9"/>
      <c r="G5696" s="7"/>
      <c r="H5696" s="7"/>
      <c r="V5696" s="6"/>
    </row>
    <row r="5697" spans="1:22" ht="15">
      <c r="A5697" s="8"/>
      <c r="B5697" s="9"/>
      <c r="C5697" s="7"/>
      <c r="D5697" s="9"/>
      <c r="E5697" s="9"/>
      <c r="F5697" s="9"/>
      <c r="G5697" s="7"/>
      <c r="H5697" s="7"/>
      <c r="V5697" s="6"/>
    </row>
    <row r="5698" spans="1:22" ht="15">
      <c r="A5698" s="8"/>
      <c r="B5698" s="9"/>
      <c r="C5698" s="7"/>
      <c r="D5698" s="9"/>
      <c r="E5698" s="9"/>
      <c r="F5698" s="9"/>
      <c r="G5698" s="7"/>
      <c r="H5698" s="7"/>
      <c r="V5698" s="6"/>
    </row>
    <row r="5699" spans="1:22" ht="15">
      <c r="A5699" s="8"/>
      <c r="B5699" s="9"/>
      <c r="C5699" s="7"/>
      <c r="D5699" s="9"/>
      <c r="E5699" s="9"/>
      <c r="F5699" s="9"/>
      <c r="G5699" s="7"/>
      <c r="H5699" s="7"/>
      <c r="V5699" s="6"/>
    </row>
    <row r="5700" spans="1:22" ht="15">
      <c r="A5700" s="8"/>
      <c r="B5700" s="9"/>
      <c r="C5700" s="7"/>
      <c r="D5700" s="9"/>
      <c r="E5700" s="9"/>
      <c r="F5700" s="9"/>
      <c r="G5700" s="7"/>
      <c r="H5700" s="7"/>
      <c r="V5700" s="6"/>
    </row>
    <row r="5701" spans="1:22" ht="15">
      <c r="A5701" s="8"/>
      <c r="B5701" s="9"/>
      <c r="C5701" s="7"/>
      <c r="D5701" s="9"/>
      <c r="E5701" s="9"/>
      <c r="F5701" s="9"/>
      <c r="G5701" s="7"/>
      <c r="H5701" s="7"/>
      <c r="V5701" s="6"/>
    </row>
    <row r="5702" spans="1:22" ht="15">
      <c r="A5702" s="8"/>
      <c r="B5702" s="9"/>
      <c r="C5702" s="7"/>
      <c r="D5702" s="9"/>
      <c r="E5702" s="9"/>
      <c r="F5702" s="9"/>
      <c r="G5702" s="7"/>
      <c r="H5702" s="7"/>
      <c r="V5702" s="6"/>
    </row>
    <row r="5703" spans="1:22" ht="15">
      <c r="A5703" s="8"/>
      <c r="B5703" s="9"/>
      <c r="C5703" s="7"/>
      <c r="D5703" s="9"/>
      <c r="E5703" s="9"/>
      <c r="F5703" s="9"/>
      <c r="G5703" s="7"/>
      <c r="H5703" s="7"/>
      <c r="V5703" s="6"/>
    </row>
    <row r="5704" spans="1:22" ht="15">
      <c r="A5704" s="8"/>
      <c r="B5704" s="9"/>
      <c r="C5704" s="7"/>
      <c r="D5704" s="9"/>
      <c r="E5704" s="9"/>
      <c r="F5704" s="9"/>
      <c r="G5704" s="7"/>
      <c r="H5704" s="7"/>
      <c r="V5704" s="6"/>
    </row>
    <row r="5705" spans="1:22" ht="15">
      <c r="A5705" s="8"/>
      <c r="B5705" s="9"/>
      <c r="C5705" s="7"/>
      <c r="D5705" s="9"/>
      <c r="E5705" s="9"/>
      <c r="F5705" s="9"/>
      <c r="G5705" s="7"/>
      <c r="H5705" s="7"/>
      <c r="V5705" s="6"/>
    </row>
    <row r="5706" spans="1:22" ht="15">
      <c r="A5706" s="8"/>
      <c r="B5706" s="9"/>
      <c r="C5706" s="7"/>
      <c r="D5706" s="9"/>
      <c r="E5706" s="9"/>
      <c r="F5706" s="9"/>
      <c r="G5706" s="7"/>
      <c r="H5706" s="7"/>
      <c r="V5706" s="6"/>
    </row>
    <row r="5707" spans="1:22" ht="15">
      <c r="A5707" s="8"/>
      <c r="B5707" s="9"/>
      <c r="C5707" s="7"/>
      <c r="D5707" s="9"/>
      <c r="E5707" s="9"/>
      <c r="F5707" s="9"/>
      <c r="G5707" s="7"/>
      <c r="H5707" s="7"/>
      <c r="V5707" s="6"/>
    </row>
    <row r="5708" spans="1:22" ht="15">
      <c r="A5708" s="8"/>
      <c r="B5708" s="9"/>
      <c r="C5708" s="7"/>
      <c r="D5708" s="9"/>
      <c r="E5708" s="9"/>
      <c r="F5708" s="9"/>
      <c r="G5708" s="7"/>
      <c r="H5708" s="7"/>
      <c r="V5708" s="6"/>
    </row>
    <row r="5709" spans="1:22" ht="15">
      <c r="A5709" s="8"/>
      <c r="B5709" s="9"/>
      <c r="C5709" s="7"/>
      <c r="D5709" s="9"/>
      <c r="E5709" s="9"/>
      <c r="F5709" s="9"/>
      <c r="G5709" s="7"/>
      <c r="H5709" s="7"/>
      <c r="V5709" s="6"/>
    </row>
    <row r="5710" spans="1:22" ht="15">
      <c r="A5710" s="8"/>
      <c r="B5710" s="9"/>
      <c r="C5710" s="7"/>
      <c r="D5710" s="9"/>
      <c r="E5710" s="9"/>
      <c r="F5710" s="9"/>
      <c r="G5710" s="7"/>
      <c r="H5710" s="7"/>
      <c r="V5710" s="6"/>
    </row>
    <row r="5711" spans="1:22" ht="15">
      <c r="A5711" s="8"/>
      <c r="B5711" s="9"/>
      <c r="C5711" s="7"/>
      <c r="D5711" s="9"/>
      <c r="E5711" s="9"/>
      <c r="F5711" s="9"/>
      <c r="G5711" s="7"/>
      <c r="H5711" s="7"/>
      <c r="V5711" s="6"/>
    </row>
    <row r="5712" spans="1:22" ht="15">
      <c r="A5712" s="8"/>
      <c r="B5712" s="9"/>
      <c r="C5712" s="7"/>
      <c r="D5712" s="9"/>
      <c r="E5712" s="9"/>
      <c r="F5712" s="9"/>
      <c r="G5712" s="7"/>
      <c r="H5712" s="7"/>
      <c r="V5712" s="6"/>
    </row>
    <row r="5713" spans="1:22" ht="15">
      <c r="A5713" s="8"/>
      <c r="B5713" s="9"/>
      <c r="C5713" s="7"/>
      <c r="D5713" s="9"/>
      <c r="E5713" s="9"/>
      <c r="F5713" s="9"/>
      <c r="G5713" s="7"/>
      <c r="H5713" s="7"/>
      <c r="V5713" s="6"/>
    </row>
    <row r="5714" spans="1:22" ht="15">
      <c r="A5714" s="8"/>
      <c r="B5714" s="9"/>
      <c r="C5714" s="7"/>
      <c r="D5714" s="9"/>
      <c r="E5714" s="9"/>
      <c r="F5714" s="7"/>
      <c r="G5714" s="7"/>
      <c r="H5714" s="7"/>
      <c r="V5714" s="6"/>
    </row>
    <row r="5715" spans="1:22" ht="15">
      <c r="A5715" s="8"/>
      <c r="B5715" s="9"/>
      <c r="C5715" s="7"/>
      <c r="D5715" s="9"/>
      <c r="E5715" s="9"/>
      <c r="F5715" s="9"/>
      <c r="G5715" s="7"/>
      <c r="H5715" s="7"/>
      <c r="V5715" s="6"/>
    </row>
    <row r="5716" spans="1:22" ht="15">
      <c r="A5716" s="8"/>
      <c r="B5716" s="9"/>
      <c r="C5716" s="7"/>
      <c r="D5716" s="9"/>
      <c r="E5716" s="9"/>
      <c r="F5716" s="9"/>
      <c r="G5716" s="7"/>
      <c r="H5716" s="7"/>
      <c r="V5716" s="6"/>
    </row>
    <row r="5717" spans="1:22" ht="15">
      <c r="A5717" s="8"/>
      <c r="B5717" s="9"/>
      <c r="C5717" s="7"/>
      <c r="D5717" s="9"/>
      <c r="E5717" s="9"/>
      <c r="F5717" s="9"/>
      <c r="G5717" s="7"/>
      <c r="H5717" s="7"/>
      <c r="V5717" s="6"/>
    </row>
    <row r="5718" spans="1:22" ht="15">
      <c r="A5718" s="8"/>
      <c r="B5718" s="9"/>
      <c r="C5718" s="7"/>
      <c r="D5718" s="9"/>
      <c r="E5718" s="9"/>
      <c r="F5718" s="9"/>
      <c r="G5718" s="7"/>
      <c r="H5718" s="7"/>
      <c r="V5718" s="6"/>
    </row>
    <row r="5719" spans="1:22" ht="15">
      <c r="A5719" s="8"/>
      <c r="B5719" s="9"/>
      <c r="C5719" s="7"/>
      <c r="D5719" s="9"/>
      <c r="E5719" s="9"/>
      <c r="F5719" s="9"/>
      <c r="G5719" s="7"/>
      <c r="H5719" s="7"/>
      <c r="V5719" s="6"/>
    </row>
    <row r="5720" spans="1:22" ht="15">
      <c r="A5720" s="8"/>
      <c r="B5720" s="9"/>
      <c r="C5720" s="7"/>
      <c r="D5720" s="9"/>
      <c r="E5720" s="9"/>
      <c r="F5720" s="9"/>
      <c r="G5720" s="7"/>
      <c r="H5720" s="7"/>
      <c r="V5720" s="6"/>
    </row>
    <row r="5721" spans="1:22" ht="15">
      <c r="A5721" s="8"/>
      <c r="B5721" s="9"/>
      <c r="C5721" s="7"/>
      <c r="D5721" s="9"/>
      <c r="E5721" s="9"/>
      <c r="F5721" s="9"/>
      <c r="G5721" s="7"/>
      <c r="H5721" s="7"/>
      <c r="V5721" s="6"/>
    </row>
    <row r="5722" spans="1:22" ht="15">
      <c r="A5722" s="8"/>
      <c r="B5722" s="9"/>
      <c r="C5722" s="7"/>
      <c r="D5722" s="9"/>
      <c r="E5722" s="9"/>
      <c r="F5722" s="9"/>
      <c r="G5722" s="7"/>
      <c r="H5722" s="7"/>
      <c r="V5722" s="6"/>
    </row>
    <row r="5723" spans="1:22" ht="15">
      <c r="A5723" s="8"/>
      <c r="B5723" s="9"/>
      <c r="C5723" s="7"/>
      <c r="D5723" s="9"/>
      <c r="E5723" s="9"/>
      <c r="F5723" s="9"/>
      <c r="G5723" s="7"/>
      <c r="H5723" s="7"/>
      <c r="V5723" s="6"/>
    </row>
    <row r="5724" spans="1:22" ht="15">
      <c r="A5724" s="8"/>
      <c r="B5724" s="9"/>
      <c r="C5724" s="7"/>
      <c r="D5724" s="9"/>
      <c r="E5724" s="9"/>
      <c r="F5724" s="9"/>
      <c r="G5724" s="7"/>
      <c r="H5724" s="7"/>
      <c r="V5724" s="6"/>
    </row>
    <row r="5725" spans="1:22" ht="15">
      <c r="A5725" s="8"/>
      <c r="B5725" s="9"/>
      <c r="C5725" s="7"/>
      <c r="D5725" s="9"/>
      <c r="E5725" s="9"/>
      <c r="F5725" s="9"/>
      <c r="G5725" s="7"/>
      <c r="H5725" s="7"/>
      <c r="V5725" s="6"/>
    </row>
    <row r="5726" spans="1:22" ht="15">
      <c r="A5726" s="8"/>
      <c r="B5726" s="9"/>
      <c r="C5726" s="7"/>
      <c r="D5726" s="9"/>
      <c r="E5726" s="9"/>
      <c r="F5726" s="9"/>
      <c r="G5726" s="7"/>
      <c r="H5726" s="7"/>
      <c r="V5726" s="6"/>
    </row>
    <row r="5727" spans="1:22" ht="15">
      <c r="A5727" s="8"/>
      <c r="B5727" s="9"/>
      <c r="C5727" s="7"/>
      <c r="D5727" s="9"/>
      <c r="E5727" s="9"/>
      <c r="F5727" s="9"/>
      <c r="G5727" s="7"/>
      <c r="H5727" s="7"/>
      <c r="V5727" s="6"/>
    </row>
    <row r="5728" spans="1:22" ht="15">
      <c r="A5728" s="8"/>
      <c r="B5728" s="9"/>
      <c r="C5728" s="7"/>
      <c r="D5728" s="9"/>
      <c r="E5728" s="9"/>
      <c r="F5728" s="9"/>
      <c r="G5728" s="7"/>
      <c r="H5728" s="7"/>
      <c r="V5728" s="6"/>
    </row>
    <row r="5729" spans="1:22" ht="15">
      <c r="A5729" s="8"/>
      <c r="B5729" s="9"/>
      <c r="C5729" s="7"/>
      <c r="D5729" s="9"/>
      <c r="E5729" s="9"/>
      <c r="F5729" s="9"/>
      <c r="G5729" s="7"/>
      <c r="H5729" s="7"/>
      <c r="V5729" s="6"/>
    </row>
    <row r="5730" spans="1:22" ht="15">
      <c r="A5730" s="8"/>
      <c r="B5730" s="9"/>
      <c r="C5730" s="7"/>
      <c r="D5730" s="9"/>
      <c r="E5730" s="9"/>
      <c r="F5730" s="9"/>
      <c r="G5730" s="7"/>
      <c r="H5730" s="7"/>
      <c r="V5730" s="6"/>
    </row>
    <row r="5731" spans="1:22" ht="15">
      <c r="A5731" s="8"/>
      <c r="B5731" s="9"/>
      <c r="C5731" s="7"/>
      <c r="D5731" s="9"/>
      <c r="E5731" s="9"/>
      <c r="F5731" s="9"/>
      <c r="G5731" s="7"/>
      <c r="H5731" s="7"/>
      <c r="V5731" s="6"/>
    </row>
    <row r="5732" spans="1:22" ht="15">
      <c r="A5732" s="8"/>
      <c r="B5732" s="9"/>
      <c r="C5732" s="7"/>
      <c r="D5732" s="9"/>
      <c r="E5732" s="9"/>
      <c r="F5732" s="9"/>
      <c r="G5732" s="7"/>
      <c r="H5732" s="7"/>
      <c r="V5732" s="6"/>
    </row>
    <row r="5733" spans="1:22" ht="15">
      <c r="A5733" s="8"/>
      <c r="B5733" s="9"/>
      <c r="C5733" s="7"/>
      <c r="D5733" s="9"/>
      <c r="E5733" s="9"/>
      <c r="F5733" s="9"/>
      <c r="G5733" s="7"/>
      <c r="H5733" s="7"/>
      <c r="V5733" s="6"/>
    </row>
    <row r="5734" spans="1:22" ht="15">
      <c r="A5734" s="8"/>
      <c r="B5734" s="9"/>
      <c r="C5734" s="7"/>
      <c r="D5734" s="9"/>
      <c r="E5734" s="9"/>
      <c r="F5734" s="9"/>
      <c r="G5734" s="7"/>
      <c r="H5734" s="7"/>
      <c r="V5734" s="6"/>
    </row>
    <row r="5735" spans="1:22" ht="15">
      <c r="A5735" s="8"/>
      <c r="B5735" s="9"/>
      <c r="C5735" s="7"/>
      <c r="D5735" s="9"/>
      <c r="E5735" s="9"/>
      <c r="F5735" s="9"/>
      <c r="G5735" s="7"/>
      <c r="H5735" s="7"/>
      <c r="V5735" s="6"/>
    </row>
    <row r="5736" spans="1:22" ht="15">
      <c r="A5736" s="8"/>
      <c r="B5736" s="9"/>
      <c r="C5736" s="7"/>
      <c r="D5736" s="9"/>
      <c r="E5736" s="9"/>
      <c r="F5736" s="9"/>
      <c r="G5736" s="7"/>
      <c r="H5736" s="7"/>
      <c r="V5736" s="6"/>
    </row>
    <row r="5737" spans="1:22" ht="15">
      <c r="A5737" s="8"/>
      <c r="B5737" s="9"/>
      <c r="C5737" s="7"/>
      <c r="D5737" s="9"/>
      <c r="E5737" s="9"/>
      <c r="F5737" s="9"/>
      <c r="G5737" s="7"/>
      <c r="H5737" s="7"/>
      <c r="V5737" s="6"/>
    </row>
    <row r="5738" spans="1:22" ht="15">
      <c r="A5738" s="8"/>
      <c r="B5738" s="9"/>
      <c r="C5738" s="7"/>
      <c r="D5738" s="9"/>
      <c r="E5738" s="9"/>
      <c r="F5738" s="9"/>
      <c r="G5738" s="7"/>
      <c r="H5738" s="7"/>
      <c r="V5738" s="6"/>
    </row>
    <row r="5739" spans="1:22" ht="15">
      <c r="A5739" s="8"/>
      <c r="B5739" s="9"/>
      <c r="C5739" s="7"/>
      <c r="D5739" s="9"/>
      <c r="E5739" s="9"/>
      <c r="F5739" s="9"/>
      <c r="G5739" s="7"/>
      <c r="H5739" s="7"/>
      <c r="V5739" s="6"/>
    </row>
    <row r="5740" spans="1:22" ht="15">
      <c r="A5740" s="8"/>
      <c r="B5740" s="9"/>
      <c r="C5740" s="7"/>
      <c r="D5740" s="9"/>
      <c r="E5740" s="9"/>
      <c r="F5740" s="9"/>
      <c r="G5740" s="7"/>
      <c r="H5740" s="7"/>
      <c r="V5740" s="6"/>
    </row>
    <row r="5741" spans="1:22" ht="15">
      <c r="A5741" s="8"/>
      <c r="B5741" s="9"/>
      <c r="C5741" s="7"/>
      <c r="D5741" s="9"/>
      <c r="E5741" s="9"/>
      <c r="F5741" s="7"/>
      <c r="G5741" s="7"/>
      <c r="H5741" s="7"/>
      <c r="V5741" s="6"/>
    </row>
    <row r="5742" spans="1:22" ht="15">
      <c r="A5742" s="8"/>
      <c r="B5742" s="9"/>
      <c r="C5742" s="7"/>
      <c r="D5742" s="9"/>
      <c r="E5742" s="9"/>
      <c r="F5742" s="9"/>
      <c r="G5742" s="7"/>
      <c r="H5742" s="7"/>
      <c r="V5742" s="6"/>
    </row>
    <row r="5743" spans="1:22" ht="15">
      <c r="A5743" s="8"/>
      <c r="B5743" s="9"/>
      <c r="C5743" s="7"/>
      <c r="D5743" s="9"/>
      <c r="E5743" s="9"/>
      <c r="F5743" s="9"/>
      <c r="G5743" s="7"/>
      <c r="H5743" s="7"/>
      <c r="V5743" s="6"/>
    </row>
    <row r="5744" spans="1:22" ht="15">
      <c r="A5744" s="8"/>
      <c r="B5744" s="9"/>
      <c r="C5744" s="7"/>
      <c r="D5744" s="9"/>
      <c r="E5744" s="9"/>
      <c r="F5744" s="9"/>
      <c r="G5744" s="7"/>
      <c r="H5744" s="7"/>
      <c r="V5744" s="6"/>
    </row>
    <row r="5745" spans="1:22" ht="15">
      <c r="A5745" s="8"/>
      <c r="B5745" s="9"/>
      <c r="C5745" s="7"/>
      <c r="D5745" s="9"/>
      <c r="E5745" s="9"/>
      <c r="F5745" s="9"/>
      <c r="G5745" s="7"/>
      <c r="H5745" s="7"/>
      <c r="V5745" s="6"/>
    </row>
    <row r="5746" spans="1:22" ht="15">
      <c r="A5746" s="8"/>
      <c r="B5746" s="9"/>
      <c r="C5746" s="7"/>
      <c r="D5746" s="9"/>
      <c r="E5746" s="9"/>
      <c r="F5746" s="9"/>
      <c r="G5746" s="7"/>
      <c r="H5746" s="7"/>
      <c r="V5746" s="6"/>
    </row>
    <row r="5747" spans="1:22" ht="15">
      <c r="A5747" s="8"/>
      <c r="B5747" s="9"/>
      <c r="C5747" s="7"/>
      <c r="D5747" s="9"/>
      <c r="E5747" s="9"/>
      <c r="F5747" s="9"/>
      <c r="G5747" s="7"/>
      <c r="H5747" s="7"/>
      <c r="V5747" s="6"/>
    </row>
    <row r="5748" spans="1:22" ht="15">
      <c r="A5748" s="8"/>
      <c r="B5748" s="9"/>
      <c r="C5748" s="7"/>
      <c r="D5748" s="9"/>
      <c r="E5748" s="9"/>
      <c r="F5748" s="9"/>
      <c r="G5748" s="7"/>
      <c r="H5748" s="7"/>
      <c r="V5748" s="6"/>
    </row>
    <row r="5749" spans="1:22" ht="15">
      <c r="A5749" s="8"/>
      <c r="B5749" s="9"/>
      <c r="C5749" s="7"/>
      <c r="D5749" s="9"/>
      <c r="E5749" s="9"/>
      <c r="F5749" s="9"/>
      <c r="G5749" s="7"/>
      <c r="H5749" s="7"/>
      <c r="V5749" s="6"/>
    </row>
    <row r="5750" spans="1:22" ht="15">
      <c r="A5750" s="8"/>
      <c r="B5750" s="9"/>
      <c r="C5750" s="7"/>
      <c r="D5750" s="9"/>
      <c r="E5750" s="9"/>
      <c r="F5750" s="9"/>
      <c r="G5750" s="7"/>
      <c r="H5750" s="7"/>
      <c r="V5750" s="6"/>
    </row>
    <row r="5751" spans="1:22" ht="15">
      <c r="A5751" s="8"/>
      <c r="B5751" s="9"/>
      <c r="C5751" s="7"/>
      <c r="D5751" s="9"/>
      <c r="E5751" s="9"/>
      <c r="F5751" s="9"/>
      <c r="G5751" s="7"/>
      <c r="H5751" s="7"/>
      <c r="V5751" s="6"/>
    </row>
    <row r="5752" spans="1:22" ht="15">
      <c r="A5752" s="8"/>
      <c r="B5752" s="9"/>
      <c r="C5752" s="7"/>
      <c r="D5752" s="9"/>
      <c r="E5752" s="9"/>
      <c r="F5752" s="9"/>
      <c r="G5752" s="7"/>
      <c r="H5752" s="7"/>
      <c r="V5752" s="6"/>
    </row>
    <row r="5753" spans="1:22" ht="15">
      <c r="A5753" s="8"/>
      <c r="B5753" s="9"/>
      <c r="C5753" s="7"/>
      <c r="D5753" s="9"/>
      <c r="E5753" s="9"/>
      <c r="F5753" s="9"/>
      <c r="G5753" s="7"/>
      <c r="H5753" s="7"/>
      <c r="V5753" s="6"/>
    </row>
    <row r="5754" spans="1:22" ht="15">
      <c r="A5754" s="8"/>
      <c r="B5754" s="9"/>
      <c r="C5754" s="7"/>
      <c r="D5754" s="9"/>
      <c r="E5754" s="9"/>
      <c r="F5754" s="9"/>
      <c r="G5754" s="7"/>
      <c r="H5754" s="7"/>
      <c r="V5754" s="6"/>
    </row>
    <row r="5755" spans="1:22" ht="15">
      <c r="A5755" s="8"/>
      <c r="B5755" s="9"/>
      <c r="C5755" s="7"/>
      <c r="D5755" s="9"/>
      <c r="E5755" s="9"/>
      <c r="F5755" s="9"/>
      <c r="G5755" s="7"/>
      <c r="H5755" s="7"/>
      <c r="V5755" s="6"/>
    </row>
    <row r="5756" spans="1:22" ht="15">
      <c r="A5756" s="8"/>
      <c r="B5756" s="9"/>
      <c r="C5756" s="7"/>
      <c r="D5756" s="9"/>
      <c r="E5756" s="9"/>
      <c r="F5756" s="9"/>
      <c r="G5756" s="7"/>
      <c r="H5756" s="7"/>
      <c r="V5756" s="6"/>
    </row>
    <row r="5757" spans="1:22" ht="15">
      <c r="A5757" s="8"/>
      <c r="B5757" s="9"/>
      <c r="C5757" s="7"/>
      <c r="D5757" s="7"/>
      <c r="E5757" s="9"/>
      <c r="F5757" s="9"/>
      <c r="G5757" s="7"/>
      <c r="H5757" s="7"/>
      <c r="V5757" s="6"/>
    </row>
    <row r="5758" spans="1:22" ht="15">
      <c r="A5758" s="8"/>
      <c r="B5758" s="9"/>
      <c r="C5758" s="7"/>
      <c r="D5758" s="9"/>
      <c r="E5758" s="9"/>
      <c r="F5758" s="9"/>
      <c r="G5758" s="7"/>
      <c r="H5758" s="7"/>
      <c r="V5758" s="6"/>
    </row>
    <row r="5759" spans="1:22" ht="15">
      <c r="A5759" s="8"/>
      <c r="B5759" s="9"/>
      <c r="C5759" s="7"/>
      <c r="D5759" s="9"/>
      <c r="E5759" s="9"/>
      <c r="F5759" s="9"/>
      <c r="G5759" s="7"/>
      <c r="H5759" s="7"/>
      <c r="V5759" s="6"/>
    </row>
    <row r="5760" spans="1:22" ht="15">
      <c r="A5760" s="8"/>
      <c r="B5760" s="9"/>
      <c r="C5760" s="7"/>
      <c r="D5760" s="9"/>
      <c r="E5760" s="9"/>
      <c r="F5760" s="9"/>
      <c r="G5760" s="7"/>
      <c r="H5760" s="7"/>
      <c r="V5760" s="6"/>
    </row>
    <row r="5761" spans="1:22" ht="15">
      <c r="A5761" s="8"/>
      <c r="B5761" s="9"/>
      <c r="C5761" s="7"/>
      <c r="D5761" s="9"/>
      <c r="E5761" s="9"/>
      <c r="F5761" s="9"/>
      <c r="G5761" s="7"/>
      <c r="H5761" s="7"/>
      <c r="V5761" s="6"/>
    </row>
    <row r="5762" spans="1:22" ht="15">
      <c r="A5762" s="8"/>
      <c r="B5762" s="9"/>
      <c r="C5762" s="7"/>
      <c r="D5762" s="9"/>
      <c r="E5762" s="9"/>
      <c r="F5762" s="9"/>
      <c r="G5762" s="7"/>
      <c r="H5762" s="7"/>
      <c r="V5762" s="6"/>
    </row>
    <row r="5763" spans="1:22" ht="15">
      <c r="A5763" s="8"/>
      <c r="B5763" s="9"/>
      <c r="C5763" s="7"/>
      <c r="D5763" s="9"/>
      <c r="E5763" s="9"/>
      <c r="F5763" s="9"/>
      <c r="G5763" s="7"/>
      <c r="H5763" s="7"/>
      <c r="V5763" s="6"/>
    </row>
    <row r="5764" spans="1:22" ht="15">
      <c r="A5764" s="8"/>
      <c r="B5764" s="9"/>
      <c r="C5764" s="7"/>
      <c r="D5764" s="9"/>
      <c r="E5764" s="9"/>
      <c r="F5764" s="9"/>
      <c r="G5764" s="7"/>
      <c r="H5764" s="7"/>
      <c r="V5764" s="6"/>
    </row>
    <row r="5765" spans="1:22" ht="15">
      <c r="A5765" s="8"/>
      <c r="B5765" s="9"/>
      <c r="C5765" s="7"/>
      <c r="D5765" s="9"/>
      <c r="E5765" s="9"/>
      <c r="F5765" s="9"/>
      <c r="G5765" s="7"/>
      <c r="H5765" s="7"/>
      <c r="V5765" s="6"/>
    </row>
    <row r="5766" spans="1:22" ht="15">
      <c r="A5766" s="8"/>
      <c r="B5766" s="9"/>
      <c r="C5766" s="7"/>
      <c r="D5766" s="9"/>
      <c r="E5766" s="9"/>
      <c r="F5766" s="9"/>
      <c r="G5766" s="7"/>
      <c r="H5766" s="7"/>
      <c r="V5766" s="6"/>
    </row>
    <row r="5767" spans="1:22" ht="15">
      <c r="A5767" s="8"/>
      <c r="B5767" s="9"/>
      <c r="C5767" s="7"/>
      <c r="D5767" s="9"/>
      <c r="E5767" s="9"/>
      <c r="F5767" s="9"/>
      <c r="G5767" s="7"/>
      <c r="H5767" s="7"/>
      <c r="V5767" s="6"/>
    </row>
    <row r="5768" spans="1:22" ht="15">
      <c r="A5768" s="8"/>
      <c r="B5768" s="9"/>
      <c r="C5768" s="7"/>
      <c r="D5768" s="9"/>
      <c r="E5768" s="9"/>
      <c r="F5768" s="9"/>
      <c r="G5768" s="7"/>
      <c r="H5768" s="7"/>
      <c r="V5768" s="6"/>
    </row>
    <row r="5769" spans="1:22" ht="15">
      <c r="A5769" s="8"/>
      <c r="B5769" s="9"/>
      <c r="C5769" s="7"/>
      <c r="D5769" s="9"/>
      <c r="E5769" s="9"/>
      <c r="F5769" s="7"/>
      <c r="G5769" s="7"/>
      <c r="H5769" s="7"/>
      <c r="V5769" s="6"/>
    </row>
    <row r="5770" spans="1:22" ht="15">
      <c r="A5770" s="8"/>
      <c r="B5770" s="9"/>
      <c r="C5770" s="7"/>
      <c r="D5770" s="9"/>
      <c r="E5770" s="9"/>
      <c r="F5770" s="9"/>
      <c r="G5770" s="7"/>
      <c r="H5770" s="7"/>
      <c r="V5770" s="6"/>
    </row>
    <row r="5771" spans="1:22" ht="15">
      <c r="A5771" s="8"/>
      <c r="B5771" s="9"/>
      <c r="C5771" s="7"/>
      <c r="D5771" s="9"/>
      <c r="E5771" s="9"/>
      <c r="F5771" s="9"/>
      <c r="G5771" s="7"/>
      <c r="H5771" s="7"/>
      <c r="V5771" s="6"/>
    </row>
    <row r="5772" spans="1:22" ht="15">
      <c r="A5772" s="8"/>
      <c r="B5772" s="9"/>
      <c r="C5772" s="7"/>
      <c r="D5772" s="9"/>
      <c r="E5772" s="9"/>
      <c r="F5772" s="9"/>
      <c r="G5772" s="7"/>
      <c r="H5772" s="7"/>
      <c r="V5772" s="6"/>
    </row>
    <row r="5773" spans="1:22" ht="15">
      <c r="A5773" s="8"/>
      <c r="B5773" s="9"/>
      <c r="C5773" s="7"/>
      <c r="D5773" s="9"/>
      <c r="E5773" s="9"/>
      <c r="F5773" s="9"/>
      <c r="G5773" s="7"/>
      <c r="H5773" s="7"/>
      <c r="V5773" s="6"/>
    </row>
    <row r="5774" spans="1:22" ht="15">
      <c r="A5774" s="8"/>
      <c r="B5774" s="9"/>
      <c r="C5774" s="7"/>
      <c r="D5774" s="9"/>
      <c r="E5774" s="9"/>
      <c r="F5774" s="9"/>
      <c r="G5774" s="7"/>
      <c r="H5774" s="7"/>
      <c r="V5774" s="6"/>
    </row>
    <row r="5775" spans="1:22" ht="15">
      <c r="A5775" s="8"/>
      <c r="B5775" s="9"/>
      <c r="C5775" s="7"/>
      <c r="D5775" s="9"/>
      <c r="E5775" s="9"/>
      <c r="F5775" s="9"/>
      <c r="G5775" s="7"/>
      <c r="H5775" s="7"/>
      <c r="V5775" s="6"/>
    </row>
    <row r="5776" spans="1:22" ht="15">
      <c r="A5776" s="8"/>
      <c r="B5776" s="9"/>
      <c r="C5776" s="7"/>
      <c r="D5776" s="9"/>
      <c r="E5776" s="9"/>
      <c r="F5776" s="9"/>
      <c r="G5776" s="7"/>
      <c r="H5776" s="7"/>
      <c r="V5776" s="6"/>
    </row>
    <row r="5777" spans="1:22" ht="15">
      <c r="A5777" s="8"/>
      <c r="B5777" s="9"/>
      <c r="C5777" s="7"/>
      <c r="D5777" s="9"/>
      <c r="E5777" s="9"/>
      <c r="F5777" s="9"/>
      <c r="G5777" s="7"/>
      <c r="H5777" s="7"/>
      <c r="V5777" s="6"/>
    </row>
    <row r="5778" spans="1:22" ht="15">
      <c r="A5778" s="8"/>
      <c r="B5778" s="9"/>
      <c r="C5778" s="7"/>
      <c r="D5778" s="9"/>
      <c r="E5778" s="9"/>
      <c r="F5778" s="9"/>
      <c r="G5778" s="7"/>
      <c r="H5778" s="7"/>
      <c r="V5778" s="6"/>
    </row>
    <row r="5779" spans="1:22" ht="15">
      <c r="A5779" s="8"/>
      <c r="B5779" s="9"/>
      <c r="C5779" s="7"/>
      <c r="D5779" s="9"/>
      <c r="E5779" s="9"/>
      <c r="F5779" s="9"/>
      <c r="G5779" s="7"/>
      <c r="H5779" s="7"/>
      <c r="V5779" s="6"/>
    </row>
    <row r="5780" spans="1:22" ht="15">
      <c r="A5780" s="8"/>
      <c r="B5780" s="9"/>
      <c r="C5780" s="7"/>
      <c r="D5780" s="9"/>
      <c r="E5780" s="9"/>
      <c r="F5780" s="9"/>
      <c r="G5780" s="7"/>
      <c r="H5780" s="7"/>
      <c r="V5780" s="6"/>
    </row>
    <row r="5781" spans="1:22" ht="15">
      <c r="A5781" s="8"/>
      <c r="B5781" s="9"/>
      <c r="C5781" s="7"/>
      <c r="D5781" s="9"/>
      <c r="E5781" s="9"/>
      <c r="F5781" s="9"/>
      <c r="G5781" s="7"/>
      <c r="H5781" s="7"/>
      <c r="V5781" s="6"/>
    </row>
    <row r="5782" spans="1:22" ht="15">
      <c r="A5782" s="8"/>
      <c r="B5782" s="9"/>
      <c r="C5782" s="7"/>
      <c r="D5782" s="9"/>
      <c r="E5782" s="9"/>
      <c r="F5782" s="9"/>
      <c r="G5782" s="7"/>
      <c r="H5782" s="7"/>
      <c r="V5782" s="6"/>
    </row>
    <row r="5783" spans="1:22" ht="15">
      <c r="A5783" s="8"/>
      <c r="B5783" s="9"/>
      <c r="C5783" s="7"/>
      <c r="D5783" s="7"/>
      <c r="E5783" s="9"/>
      <c r="F5783" s="9"/>
      <c r="G5783" s="7"/>
      <c r="H5783" s="7"/>
      <c r="V5783" s="6"/>
    </row>
    <row r="5784" spans="1:22" ht="15">
      <c r="A5784" s="8"/>
      <c r="B5784" s="9"/>
      <c r="C5784" s="7"/>
      <c r="D5784" s="9"/>
      <c r="E5784" s="9"/>
      <c r="F5784" s="9"/>
      <c r="G5784" s="7"/>
      <c r="H5784" s="7"/>
      <c r="V5784" s="6"/>
    </row>
    <row r="5785" spans="1:22" ht="15">
      <c r="A5785" s="8"/>
      <c r="B5785" s="9"/>
      <c r="C5785" s="7"/>
      <c r="D5785" s="9"/>
      <c r="E5785" s="9"/>
      <c r="F5785" s="9"/>
      <c r="G5785" s="7"/>
      <c r="H5785" s="7"/>
      <c r="V5785" s="6"/>
    </row>
    <row r="5786" spans="1:22" ht="15">
      <c r="A5786" s="8"/>
      <c r="B5786" s="9"/>
      <c r="C5786" s="7"/>
      <c r="D5786" s="9"/>
      <c r="E5786" s="9"/>
      <c r="F5786" s="9"/>
      <c r="G5786" s="7"/>
      <c r="H5786" s="7"/>
      <c r="V5786" s="6"/>
    </row>
    <row r="5787" spans="1:22" ht="15">
      <c r="A5787" s="8"/>
      <c r="B5787" s="9"/>
      <c r="C5787" s="7"/>
      <c r="D5787" s="9"/>
      <c r="E5787" s="9"/>
      <c r="F5787" s="9"/>
      <c r="G5787" s="7"/>
      <c r="H5787" s="7"/>
      <c r="V5787" s="6"/>
    </row>
    <row r="5788" spans="1:22" ht="15">
      <c r="A5788" s="8"/>
      <c r="B5788" s="9"/>
      <c r="C5788" s="7"/>
      <c r="D5788" s="9"/>
      <c r="E5788" s="9"/>
      <c r="F5788" s="9"/>
      <c r="G5788" s="7"/>
      <c r="H5788" s="7"/>
      <c r="V5788" s="6"/>
    </row>
    <row r="5789" spans="1:22" ht="15">
      <c r="A5789" s="8"/>
      <c r="B5789" s="9"/>
      <c r="C5789" s="7"/>
      <c r="D5789" s="9"/>
      <c r="E5789" s="9"/>
      <c r="F5789" s="9"/>
      <c r="G5789" s="7"/>
      <c r="H5789" s="7"/>
      <c r="V5789" s="6"/>
    </row>
    <row r="5790" spans="1:22" ht="15">
      <c r="A5790" s="8"/>
      <c r="B5790" s="9"/>
      <c r="C5790" s="7"/>
      <c r="D5790" s="9"/>
      <c r="E5790" s="9"/>
      <c r="F5790" s="9"/>
      <c r="G5790" s="7"/>
      <c r="H5790" s="7"/>
      <c r="V5790" s="6"/>
    </row>
    <row r="5791" spans="1:22" ht="15">
      <c r="A5791" s="8"/>
      <c r="B5791" s="9"/>
      <c r="C5791" s="7"/>
      <c r="D5791" s="7"/>
      <c r="E5791" s="9"/>
      <c r="F5791" s="9"/>
      <c r="G5791" s="7"/>
      <c r="H5791" s="7"/>
      <c r="V5791" s="6"/>
    </row>
    <row r="5792" spans="1:22" ht="15">
      <c r="A5792" s="8"/>
      <c r="B5792" s="9"/>
      <c r="C5792" s="7"/>
      <c r="D5792" s="9"/>
      <c r="E5792" s="9"/>
      <c r="F5792" s="9"/>
      <c r="G5792" s="7"/>
      <c r="H5792" s="7"/>
      <c r="V5792" s="6"/>
    </row>
    <row r="5793" spans="1:22" ht="15">
      <c r="A5793" s="8"/>
      <c r="B5793" s="9"/>
      <c r="C5793" s="7"/>
      <c r="D5793" s="9"/>
      <c r="E5793" s="9"/>
      <c r="F5793" s="9"/>
      <c r="G5793" s="7"/>
      <c r="H5793" s="7"/>
      <c r="V5793" s="6"/>
    </row>
    <row r="5794" spans="1:22" ht="15">
      <c r="A5794" s="8"/>
      <c r="B5794" s="9"/>
      <c r="C5794" s="7"/>
      <c r="D5794" s="9"/>
      <c r="E5794" s="9"/>
      <c r="F5794" s="9"/>
      <c r="G5794" s="7"/>
      <c r="H5794" s="7"/>
      <c r="V5794" s="6"/>
    </row>
    <row r="5795" spans="1:22" ht="15">
      <c r="A5795" s="8"/>
      <c r="B5795" s="9"/>
      <c r="C5795" s="7"/>
      <c r="D5795" s="9"/>
      <c r="E5795" s="9"/>
      <c r="F5795" s="9"/>
      <c r="G5795" s="7"/>
      <c r="H5795" s="7"/>
      <c r="V5795" s="6"/>
    </row>
    <row r="5796" spans="1:22" ht="15">
      <c r="A5796" s="8"/>
      <c r="B5796" s="9"/>
      <c r="C5796" s="7"/>
      <c r="D5796" s="9"/>
      <c r="E5796" s="9"/>
      <c r="F5796" s="9"/>
      <c r="G5796" s="7"/>
      <c r="H5796" s="7"/>
      <c r="V5796" s="6"/>
    </row>
    <row r="5797" spans="1:22" ht="15">
      <c r="A5797" s="8"/>
      <c r="B5797" s="9"/>
      <c r="C5797" s="7"/>
      <c r="D5797" s="9"/>
      <c r="E5797" s="9"/>
      <c r="F5797" s="9"/>
      <c r="G5797" s="7"/>
      <c r="H5797" s="7"/>
      <c r="V5797" s="6"/>
    </row>
    <row r="5798" spans="1:22" ht="15">
      <c r="A5798" s="8"/>
      <c r="B5798" s="9"/>
      <c r="C5798" s="7"/>
      <c r="D5798" s="9"/>
      <c r="E5798" s="9"/>
      <c r="F5798" s="9"/>
      <c r="G5798" s="7"/>
      <c r="H5798" s="7"/>
      <c r="V5798" s="6"/>
    </row>
    <row r="5799" spans="1:22" ht="15">
      <c r="A5799" s="8"/>
      <c r="B5799" s="9"/>
      <c r="C5799" s="7"/>
      <c r="D5799" s="9"/>
      <c r="E5799" s="9"/>
      <c r="F5799" s="9"/>
      <c r="G5799" s="7"/>
      <c r="H5799" s="7"/>
      <c r="V5799" s="6"/>
    </row>
    <row r="5800" spans="1:22" ht="15">
      <c r="A5800" s="8"/>
      <c r="B5800" s="9"/>
      <c r="C5800" s="7"/>
      <c r="D5800" s="9"/>
      <c r="E5800" s="9"/>
      <c r="F5800" s="9"/>
      <c r="G5800" s="7"/>
      <c r="H5800" s="7"/>
      <c r="V5800" s="6"/>
    </row>
    <row r="5801" spans="1:22" ht="15">
      <c r="A5801" s="8"/>
      <c r="B5801" s="9"/>
      <c r="C5801" s="7"/>
      <c r="D5801" s="9"/>
      <c r="E5801" s="9"/>
      <c r="F5801" s="9"/>
      <c r="G5801" s="7"/>
      <c r="H5801" s="7"/>
      <c r="V5801" s="6"/>
    </row>
    <row r="5802" spans="1:22" ht="15">
      <c r="A5802" s="8"/>
      <c r="B5802" s="9"/>
      <c r="C5802" s="7"/>
      <c r="D5802" s="9"/>
      <c r="E5802" s="9"/>
      <c r="F5802" s="9"/>
      <c r="G5802" s="7"/>
      <c r="H5802" s="7"/>
      <c r="V5802" s="6"/>
    </row>
    <row r="5803" spans="1:22" ht="15">
      <c r="A5803" s="8"/>
      <c r="B5803" s="9"/>
      <c r="C5803" s="7"/>
      <c r="D5803" s="9"/>
      <c r="E5803" s="9"/>
      <c r="F5803" s="9"/>
      <c r="G5803" s="7"/>
      <c r="H5803" s="7"/>
      <c r="V5803" s="6"/>
    </row>
    <row r="5804" spans="1:22" ht="15">
      <c r="A5804" s="8"/>
      <c r="B5804" s="9"/>
      <c r="C5804" s="7"/>
      <c r="D5804" s="9"/>
      <c r="E5804" s="9"/>
      <c r="F5804" s="9"/>
      <c r="G5804" s="7"/>
      <c r="H5804" s="7"/>
      <c r="V5804" s="6"/>
    </row>
    <row r="5805" spans="1:22" ht="15">
      <c r="A5805" s="8"/>
      <c r="B5805" s="9"/>
      <c r="C5805" s="7"/>
      <c r="D5805" s="9"/>
      <c r="E5805" s="9"/>
      <c r="F5805" s="9"/>
      <c r="G5805" s="7"/>
      <c r="H5805" s="7"/>
      <c r="V5805" s="6"/>
    </row>
    <row r="5806" spans="1:22" ht="15">
      <c r="A5806" s="8"/>
      <c r="B5806" s="9"/>
      <c r="C5806" s="7"/>
      <c r="D5806" s="9"/>
      <c r="E5806" s="9"/>
      <c r="F5806" s="9"/>
      <c r="G5806" s="7"/>
      <c r="H5806" s="7"/>
      <c r="V5806" s="6"/>
    </row>
    <row r="5807" spans="1:22" ht="15">
      <c r="A5807" s="8"/>
      <c r="B5807" s="9"/>
      <c r="C5807" s="7"/>
      <c r="D5807" s="9"/>
      <c r="E5807" s="9"/>
      <c r="F5807" s="9"/>
      <c r="G5807" s="7"/>
      <c r="H5807" s="7"/>
      <c r="V5807" s="6"/>
    </row>
    <row r="5808" spans="1:22" ht="15">
      <c r="A5808" s="8"/>
      <c r="B5808" s="9"/>
      <c r="C5808" s="7"/>
      <c r="D5808" s="9"/>
      <c r="E5808" s="9"/>
      <c r="F5808" s="9"/>
      <c r="G5808" s="7"/>
      <c r="H5808" s="7"/>
      <c r="V5808" s="6"/>
    </row>
    <row r="5809" spans="1:22" ht="15">
      <c r="A5809" s="8"/>
      <c r="B5809" s="9"/>
      <c r="C5809" s="7"/>
      <c r="D5809" s="9"/>
      <c r="E5809" s="9"/>
      <c r="F5809" s="9"/>
      <c r="G5809" s="7"/>
      <c r="H5809" s="7"/>
      <c r="V5809" s="6"/>
    </row>
    <row r="5810" spans="1:22" ht="15">
      <c r="A5810" s="8"/>
      <c r="B5810" s="9"/>
      <c r="C5810" s="7"/>
      <c r="D5810" s="9"/>
      <c r="E5810" s="9"/>
      <c r="F5810" s="9"/>
      <c r="G5810" s="7"/>
      <c r="H5810" s="7"/>
      <c r="V5810" s="6"/>
    </row>
    <row r="5811" spans="1:22" ht="15">
      <c r="A5811" s="8"/>
      <c r="B5811" s="9"/>
      <c r="C5811" s="7"/>
      <c r="D5811" s="9"/>
      <c r="E5811" s="9"/>
      <c r="F5811" s="9"/>
      <c r="G5811" s="7"/>
      <c r="H5811" s="7"/>
      <c r="V5811" s="6"/>
    </row>
    <row r="5812" spans="1:22" ht="15">
      <c r="A5812" s="8"/>
      <c r="B5812" s="9"/>
      <c r="C5812" s="7"/>
      <c r="D5812" s="9"/>
      <c r="E5812" s="9"/>
      <c r="F5812" s="9"/>
      <c r="G5812" s="7"/>
      <c r="H5812" s="7"/>
      <c r="V5812" s="6"/>
    </row>
    <row r="5813" spans="1:22" ht="15">
      <c r="A5813" s="8"/>
      <c r="B5813" s="9"/>
      <c r="C5813" s="7"/>
      <c r="D5813" s="9"/>
      <c r="E5813" s="9"/>
      <c r="F5813" s="9"/>
      <c r="G5813" s="7"/>
      <c r="H5813" s="7"/>
      <c r="V5813" s="6"/>
    </row>
    <row r="5814" spans="1:22" ht="15">
      <c r="A5814" s="8"/>
      <c r="B5814" s="9"/>
      <c r="C5814" s="7"/>
      <c r="D5814" s="9"/>
      <c r="E5814" s="9"/>
      <c r="F5814" s="9"/>
      <c r="G5814" s="7"/>
      <c r="H5814" s="7"/>
      <c r="V5814" s="6"/>
    </row>
    <row r="5815" spans="1:22" ht="15">
      <c r="A5815" s="8"/>
      <c r="B5815" s="9"/>
      <c r="C5815" s="7"/>
      <c r="D5815" s="9"/>
      <c r="E5815" s="9"/>
      <c r="F5815" s="9"/>
      <c r="G5815" s="7"/>
      <c r="H5815" s="7"/>
      <c r="V5815" s="6"/>
    </row>
    <row r="5816" spans="1:22" ht="15">
      <c r="A5816" s="8"/>
      <c r="B5816" s="9"/>
      <c r="C5816" s="7"/>
      <c r="D5816" s="9"/>
      <c r="E5816" s="7"/>
      <c r="F5816" s="9"/>
      <c r="G5816" s="7"/>
      <c r="H5816" s="7"/>
      <c r="V5816" s="6"/>
    </row>
    <row r="5817" spans="1:22" ht="15">
      <c r="A5817" s="8"/>
      <c r="B5817" s="9"/>
      <c r="C5817" s="7"/>
      <c r="D5817" s="9"/>
      <c r="E5817" s="9"/>
      <c r="F5817" s="9"/>
      <c r="G5817" s="7"/>
      <c r="H5817" s="7"/>
      <c r="V5817" s="6"/>
    </row>
    <row r="5818" spans="1:22" ht="15">
      <c r="A5818" s="8"/>
      <c r="B5818" s="9"/>
      <c r="C5818" s="7"/>
      <c r="D5818" s="9"/>
      <c r="E5818" s="9"/>
      <c r="F5818" s="9"/>
      <c r="G5818" s="7"/>
      <c r="H5818" s="7"/>
      <c r="V5818" s="6"/>
    </row>
    <row r="5819" spans="1:22" ht="15">
      <c r="A5819" s="8"/>
      <c r="B5819" s="9"/>
      <c r="C5819" s="7"/>
      <c r="D5819" s="9"/>
      <c r="E5819" s="9"/>
      <c r="F5819" s="9"/>
      <c r="G5819" s="7"/>
      <c r="H5819" s="7"/>
      <c r="V5819" s="6"/>
    </row>
    <row r="5820" spans="1:22" ht="15">
      <c r="A5820" s="8"/>
      <c r="B5820" s="9"/>
      <c r="C5820" s="7"/>
      <c r="D5820" s="9"/>
      <c r="E5820" s="9"/>
      <c r="F5820" s="9"/>
      <c r="G5820" s="7"/>
      <c r="H5820" s="7"/>
      <c r="V5820" s="6"/>
    </row>
    <row r="5821" spans="1:22" ht="15">
      <c r="A5821" s="8"/>
      <c r="B5821" s="9"/>
      <c r="C5821" s="7"/>
      <c r="D5821" s="9"/>
      <c r="E5821" s="9"/>
      <c r="F5821" s="9"/>
      <c r="G5821" s="7"/>
      <c r="H5821" s="7"/>
      <c r="V5821" s="6"/>
    </row>
    <row r="5822" spans="1:22" ht="15">
      <c r="A5822" s="8"/>
      <c r="B5822" s="9"/>
      <c r="C5822" s="7"/>
      <c r="D5822" s="9"/>
      <c r="E5822" s="9"/>
      <c r="F5822" s="9"/>
      <c r="G5822" s="7"/>
      <c r="H5822" s="7"/>
      <c r="V5822" s="6"/>
    </row>
    <row r="5823" spans="1:22" ht="15">
      <c r="A5823" s="8"/>
      <c r="B5823" s="9"/>
      <c r="C5823" s="7"/>
      <c r="D5823" s="9"/>
      <c r="E5823" s="9"/>
      <c r="F5823" s="9"/>
      <c r="G5823" s="7"/>
      <c r="H5823" s="7"/>
      <c r="V5823" s="6"/>
    </row>
    <row r="5824" spans="1:22" ht="15">
      <c r="A5824" s="8"/>
      <c r="B5824" s="9"/>
      <c r="C5824" s="7"/>
      <c r="D5824" s="9"/>
      <c r="E5824" s="9"/>
      <c r="F5824" s="9"/>
      <c r="G5824" s="7"/>
      <c r="H5824" s="7"/>
      <c r="V5824" s="6"/>
    </row>
    <row r="5825" spans="1:22" ht="15">
      <c r="A5825" s="8"/>
      <c r="B5825" s="9"/>
      <c r="C5825" s="7"/>
      <c r="D5825" s="9"/>
      <c r="E5825" s="9"/>
      <c r="F5825" s="9"/>
      <c r="G5825" s="7"/>
      <c r="H5825" s="7"/>
      <c r="V5825" s="6"/>
    </row>
    <row r="5826" spans="1:22" ht="15">
      <c r="A5826" s="8"/>
      <c r="B5826" s="9"/>
      <c r="C5826" s="7"/>
      <c r="D5826" s="9"/>
      <c r="E5826" s="9"/>
      <c r="F5826" s="9"/>
      <c r="G5826" s="7"/>
      <c r="H5826" s="7"/>
      <c r="V5826" s="6"/>
    </row>
    <row r="5827" spans="1:22" ht="15">
      <c r="A5827" s="8"/>
      <c r="B5827" s="9"/>
      <c r="C5827" s="7"/>
      <c r="D5827" s="9"/>
      <c r="E5827" s="9"/>
      <c r="F5827" s="7"/>
      <c r="G5827" s="7"/>
      <c r="H5827" s="7"/>
      <c r="V5827" s="6"/>
    </row>
    <row r="5828" spans="1:22" ht="15">
      <c r="A5828" s="8"/>
      <c r="B5828" s="9"/>
      <c r="C5828" s="7"/>
      <c r="D5828" s="9"/>
      <c r="E5828" s="9"/>
      <c r="F5828" s="9"/>
      <c r="G5828" s="7"/>
      <c r="H5828" s="7"/>
      <c r="V5828" s="6"/>
    </row>
    <row r="5829" spans="1:22" ht="15">
      <c r="A5829" s="8"/>
      <c r="B5829" s="9"/>
      <c r="C5829" s="7"/>
      <c r="D5829" s="9"/>
      <c r="E5829" s="9"/>
      <c r="F5829" s="9"/>
      <c r="G5829" s="7"/>
      <c r="H5829" s="7"/>
      <c r="V5829" s="6"/>
    </row>
    <row r="5830" spans="1:22" ht="15">
      <c r="A5830" s="8"/>
      <c r="B5830" s="9"/>
      <c r="C5830" s="7"/>
      <c r="D5830" s="9"/>
      <c r="E5830" s="9"/>
      <c r="F5830" s="9"/>
      <c r="G5830" s="7"/>
      <c r="H5830" s="7"/>
      <c r="V5830" s="6"/>
    </row>
    <row r="5831" spans="1:22" ht="15">
      <c r="A5831" s="8"/>
      <c r="B5831" s="9"/>
      <c r="C5831" s="7"/>
      <c r="D5831" s="9"/>
      <c r="E5831" s="9"/>
      <c r="F5831" s="9"/>
      <c r="G5831" s="7"/>
      <c r="H5831" s="7"/>
      <c r="V5831" s="6"/>
    </row>
    <row r="5832" spans="1:22" ht="15">
      <c r="A5832" s="8"/>
      <c r="B5832" s="9"/>
      <c r="C5832" s="7"/>
      <c r="D5832" s="9"/>
      <c r="E5832" s="9"/>
      <c r="F5832" s="9"/>
      <c r="G5832" s="7"/>
      <c r="H5832" s="7"/>
      <c r="V5832" s="6"/>
    </row>
    <row r="5833" spans="1:22" ht="15">
      <c r="A5833" s="8"/>
      <c r="B5833" s="9"/>
      <c r="C5833" s="7"/>
      <c r="D5833" s="9"/>
      <c r="E5833" s="9"/>
      <c r="F5833" s="9"/>
      <c r="G5833" s="7"/>
      <c r="H5833" s="7"/>
      <c r="V5833" s="6"/>
    </row>
    <row r="5834" spans="1:22" ht="15">
      <c r="A5834" s="8"/>
      <c r="B5834" s="9"/>
      <c r="C5834" s="7"/>
      <c r="D5834" s="9"/>
      <c r="E5834" s="9"/>
      <c r="F5834" s="9"/>
      <c r="G5834" s="7"/>
      <c r="H5834" s="7"/>
      <c r="V5834" s="6"/>
    </row>
    <row r="5835" spans="1:22" ht="15">
      <c r="A5835" s="8"/>
      <c r="B5835" s="9"/>
      <c r="C5835" s="7"/>
      <c r="D5835" s="9"/>
      <c r="E5835" s="9"/>
      <c r="F5835" s="9"/>
      <c r="G5835" s="7"/>
      <c r="H5835" s="7"/>
      <c r="V5835" s="6"/>
    </row>
    <row r="5836" spans="1:22" ht="15">
      <c r="A5836" s="8"/>
      <c r="B5836" s="9"/>
      <c r="C5836" s="7"/>
      <c r="D5836" s="9"/>
      <c r="E5836" s="9"/>
      <c r="F5836" s="9"/>
      <c r="G5836" s="7"/>
      <c r="H5836" s="7"/>
      <c r="V5836" s="6"/>
    </row>
    <row r="5837" spans="1:22" ht="15">
      <c r="A5837" s="8"/>
      <c r="B5837" s="9"/>
      <c r="C5837" s="7"/>
      <c r="D5837" s="9"/>
      <c r="E5837" s="9"/>
      <c r="F5837" s="9"/>
      <c r="G5837" s="7"/>
      <c r="H5837" s="7"/>
      <c r="V5837" s="6"/>
    </row>
    <row r="5838" spans="1:22" ht="15">
      <c r="A5838" s="8"/>
      <c r="B5838" s="9"/>
      <c r="C5838" s="7"/>
      <c r="D5838" s="9"/>
      <c r="E5838" s="9"/>
      <c r="F5838" s="9"/>
      <c r="G5838" s="7"/>
      <c r="H5838" s="7"/>
      <c r="V5838" s="6"/>
    </row>
    <row r="5839" spans="1:22" ht="15">
      <c r="A5839" s="8"/>
      <c r="B5839" s="9"/>
      <c r="C5839" s="7"/>
      <c r="D5839" s="9"/>
      <c r="E5839" s="9"/>
      <c r="F5839" s="9"/>
      <c r="G5839" s="7"/>
      <c r="H5839" s="7"/>
      <c r="V5839" s="6"/>
    </row>
    <row r="5840" spans="1:22" ht="15">
      <c r="A5840" s="8"/>
      <c r="B5840" s="9"/>
      <c r="C5840" s="7"/>
      <c r="D5840" s="9"/>
      <c r="E5840" s="9"/>
      <c r="F5840" s="9"/>
      <c r="G5840" s="7"/>
      <c r="H5840" s="7"/>
      <c r="V5840" s="6"/>
    </row>
    <row r="5841" spans="1:22" ht="15">
      <c r="A5841" s="8"/>
      <c r="B5841" s="9"/>
      <c r="C5841" s="7"/>
      <c r="D5841" s="9"/>
      <c r="E5841" s="9"/>
      <c r="F5841" s="7"/>
      <c r="G5841" s="7"/>
      <c r="H5841" s="7"/>
      <c r="V5841" s="6"/>
    </row>
    <row r="5842" spans="1:22" ht="15">
      <c r="A5842" s="8"/>
      <c r="B5842" s="9"/>
      <c r="C5842" s="7"/>
      <c r="D5842" s="9"/>
      <c r="E5842" s="7"/>
      <c r="F5842" s="9"/>
      <c r="G5842" s="7"/>
      <c r="H5842" s="7"/>
      <c r="V5842" s="6"/>
    </row>
    <row r="5843" spans="1:22" ht="15">
      <c r="A5843" s="8"/>
      <c r="B5843" s="9"/>
      <c r="C5843" s="7"/>
      <c r="D5843" s="9"/>
      <c r="E5843" s="9"/>
      <c r="F5843" s="9"/>
      <c r="G5843" s="7"/>
      <c r="H5843" s="7"/>
      <c r="V5843" s="6"/>
    </row>
    <row r="5844" spans="1:22" ht="15">
      <c r="A5844" s="8"/>
      <c r="B5844" s="9"/>
      <c r="C5844" s="7"/>
      <c r="D5844" s="9"/>
      <c r="E5844" s="9"/>
      <c r="F5844" s="9"/>
      <c r="G5844" s="7"/>
      <c r="H5844" s="7"/>
      <c r="V5844" s="6"/>
    </row>
    <row r="5845" spans="1:22" ht="15">
      <c r="A5845" s="8"/>
      <c r="B5845" s="9"/>
      <c r="C5845" s="7"/>
      <c r="D5845" s="9"/>
      <c r="E5845" s="9"/>
      <c r="F5845" s="9"/>
      <c r="G5845" s="7"/>
      <c r="H5845" s="7"/>
      <c r="V5845" s="6"/>
    </row>
    <row r="5846" spans="1:22" ht="15">
      <c r="A5846" s="8"/>
      <c r="B5846" s="9"/>
      <c r="C5846" s="7"/>
      <c r="D5846" s="9"/>
      <c r="E5846" s="9"/>
      <c r="F5846" s="9"/>
      <c r="G5846" s="7"/>
      <c r="H5846" s="7"/>
      <c r="V5846" s="6"/>
    </row>
    <row r="5847" spans="1:22" ht="15">
      <c r="A5847" s="8"/>
      <c r="B5847" s="9"/>
      <c r="C5847" s="7"/>
      <c r="D5847" s="9"/>
      <c r="E5847" s="9"/>
      <c r="F5847" s="9"/>
      <c r="G5847" s="7"/>
      <c r="H5847" s="7"/>
      <c r="V5847" s="6"/>
    </row>
    <row r="5848" spans="1:22" ht="15">
      <c r="A5848" s="8"/>
      <c r="B5848" s="9"/>
      <c r="C5848" s="7"/>
      <c r="D5848" s="9"/>
      <c r="E5848" s="9"/>
      <c r="F5848" s="9"/>
      <c r="G5848" s="7"/>
      <c r="H5848" s="7"/>
      <c r="V5848" s="6"/>
    </row>
    <row r="5849" spans="1:22" ht="15">
      <c r="A5849" s="8"/>
      <c r="B5849" s="9"/>
      <c r="C5849" s="7"/>
      <c r="D5849" s="9"/>
      <c r="E5849" s="9"/>
      <c r="F5849" s="9"/>
      <c r="G5849" s="7"/>
      <c r="H5849" s="7"/>
      <c r="V5849" s="6"/>
    </row>
    <row r="5850" spans="1:22" ht="15">
      <c r="A5850" s="8"/>
      <c r="B5850" s="9"/>
      <c r="C5850" s="7"/>
      <c r="D5850" s="9"/>
      <c r="E5850" s="9"/>
      <c r="F5850" s="9"/>
      <c r="G5850" s="7"/>
      <c r="H5850" s="7"/>
      <c r="V5850" s="6"/>
    </row>
    <row r="5851" spans="1:22" ht="15">
      <c r="A5851" s="8"/>
      <c r="B5851" s="9"/>
      <c r="C5851" s="7"/>
      <c r="D5851" s="9"/>
      <c r="E5851" s="9"/>
      <c r="F5851" s="9"/>
      <c r="G5851" s="7"/>
      <c r="H5851" s="7"/>
      <c r="V5851" s="6"/>
    </row>
    <row r="5852" spans="1:22" ht="15">
      <c r="A5852" s="8"/>
      <c r="B5852" s="9"/>
      <c r="C5852" s="7"/>
      <c r="D5852" s="9"/>
      <c r="E5852" s="9"/>
      <c r="F5852" s="9"/>
      <c r="G5852" s="7"/>
      <c r="H5852" s="7"/>
      <c r="V5852" s="6"/>
    </row>
    <row r="5853" spans="1:22" ht="15">
      <c r="A5853" s="8"/>
      <c r="B5853" s="9"/>
      <c r="C5853" s="7"/>
      <c r="D5853" s="9"/>
      <c r="E5853" s="9"/>
      <c r="F5853" s="9"/>
      <c r="G5853" s="7"/>
      <c r="H5853" s="7"/>
      <c r="V5853" s="6"/>
    </row>
    <row r="5854" spans="1:22" ht="15">
      <c r="A5854" s="8"/>
      <c r="B5854" s="9"/>
      <c r="C5854" s="7"/>
      <c r="D5854" s="9"/>
      <c r="E5854" s="9"/>
      <c r="F5854" s="9"/>
      <c r="G5854" s="7"/>
      <c r="H5854" s="7"/>
      <c r="V5854" s="6"/>
    </row>
    <row r="5855" spans="1:22" ht="15">
      <c r="A5855" s="8"/>
      <c r="B5855" s="9"/>
      <c r="C5855" s="7"/>
      <c r="D5855" s="9"/>
      <c r="E5855" s="9"/>
      <c r="F5855" s="9"/>
      <c r="G5855" s="7"/>
      <c r="H5855" s="7"/>
      <c r="V5855" s="6"/>
    </row>
    <row r="5856" spans="1:22" ht="15">
      <c r="A5856" s="8"/>
      <c r="B5856" s="9"/>
      <c r="C5856" s="7"/>
      <c r="D5856" s="9"/>
      <c r="E5856" s="9"/>
      <c r="F5856" s="9"/>
      <c r="G5856" s="7"/>
      <c r="H5856" s="7"/>
      <c r="V5856" s="6"/>
    </row>
    <row r="5857" spans="1:22" ht="15">
      <c r="A5857" s="8"/>
      <c r="B5857" s="9"/>
      <c r="C5857" s="7"/>
      <c r="D5857" s="9"/>
      <c r="E5857" s="9"/>
      <c r="F5857" s="9"/>
      <c r="G5857" s="7"/>
      <c r="H5857" s="7"/>
      <c r="V5857" s="6"/>
    </row>
    <row r="5858" spans="1:22" ht="15">
      <c r="A5858" s="8"/>
      <c r="B5858" s="9"/>
      <c r="C5858" s="7"/>
      <c r="D5858" s="9"/>
      <c r="E5858" s="9"/>
      <c r="F5858" s="9"/>
      <c r="G5858" s="7"/>
      <c r="H5858" s="7"/>
      <c r="V5858" s="6"/>
    </row>
    <row r="5859" spans="1:22" ht="15">
      <c r="A5859" s="8"/>
      <c r="B5859" s="9"/>
      <c r="C5859" s="7"/>
      <c r="D5859" s="9"/>
      <c r="E5859" s="9"/>
      <c r="F5859" s="9"/>
      <c r="G5859" s="7"/>
      <c r="H5859" s="7"/>
      <c r="V5859" s="6"/>
    </row>
    <row r="5860" spans="1:22" ht="15">
      <c r="A5860" s="8"/>
      <c r="B5860" s="9"/>
      <c r="C5860" s="7"/>
      <c r="D5860" s="9"/>
      <c r="E5860" s="9"/>
      <c r="F5860" s="9"/>
      <c r="G5860" s="7"/>
      <c r="H5860" s="7"/>
      <c r="V5860" s="6"/>
    </row>
    <row r="5861" spans="1:22" ht="15">
      <c r="A5861" s="8"/>
      <c r="B5861" s="9"/>
      <c r="C5861" s="7"/>
      <c r="D5861" s="9"/>
      <c r="E5861" s="9"/>
      <c r="F5861" s="9"/>
      <c r="G5861" s="7"/>
      <c r="H5861" s="7"/>
      <c r="V5861" s="6"/>
    </row>
    <row r="5862" spans="1:22" ht="15">
      <c r="A5862" s="8"/>
      <c r="B5862" s="9"/>
      <c r="C5862" s="7"/>
      <c r="D5862" s="9"/>
      <c r="E5862" s="9"/>
      <c r="F5862" s="9"/>
      <c r="G5862" s="7"/>
      <c r="H5862" s="7"/>
      <c r="V5862" s="6"/>
    </row>
    <row r="5863" spans="1:22" ht="15">
      <c r="A5863" s="8"/>
      <c r="B5863" s="9"/>
      <c r="C5863" s="7"/>
      <c r="D5863" s="9"/>
      <c r="E5863" s="9"/>
      <c r="F5863" s="9"/>
      <c r="G5863" s="7"/>
      <c r="H5863" s="7"/>
      <c r="V5863" s="6"/>
    </row>
    <row r="5864" spans="1:22" ht="15">
      <c r="A5864" s="8"/>
      <c r="B5864" s="9"/>
      <c r="C5864" s="7"/>
      <c r="D5864" s="9"/>
      <c r="E5864" s="9"/>
      <c r="F5864" s="9"/>
      <c r="G5864" s="7"/>
      <c r="H5864" s="7"/>
      <c r="V5864" s="6"/>
    </row>
    <row r="5865" spans="1:22" ht="15">
      <c r="A5865" s="8"/>
      <c r="B5865" s="9"/>
      <c r="C5865" s="7"/>
      <c r="D5865" s="9"/>
      <c r="E5865" s="9"/>
      <c r="F5865" s="9"/>
      <c r="G5865" s="7"/>
      <c r="H5865" s="7"/>
      <c r="V5865" s="6"/>
    </row>
    <row r="5866" spans="1:22" ht="15">
      <c r="A5866" s="8"/>
      <c r="B5866" s="9"/>
      <c r="C5866" s="7"/>
      <c r="D5866" s="9"/>
      <c r="E5866" s="9"/>
      <c r="F5866" s="9"/>
      <c r="G5866" s="7"/>
      <c r="H5866" s="7"/>
      <c r="V5866" s="6"/>
    </row>
    <row r="5867" spans="1:22" ht="15">
      <c r="A5867" s="8"/>
      <c r="B5867" s="9"/>
      <c r="C5867" s="7"/>
      <c r="D5867" s="7"/>
      <c r="E5867" s="9"/>
      <c r="F5867" s="9"/>
      <c r="G5867" s="7"/>
      <c r="H5867" s="7"/>
      <c r="V5867" s="6"/>
    </row>
    <row r="5868" spans="1:22" ht="15">
      <c r="A5868" s="8"/>
      <c r="B5868" s="9"/>
      <c r="C5868" s="7"/>
      <c r="D5868" s="9"/>
      <c r="E5868" s="9"/>
      <c r="F5868" s="9"/>
      <c r="G5868" s="7"/>
      <c r="H5868" s="7"/>
      <c r="V5868" s="6"/>
    </row>
    <row r="5869" spans="1:22" ht="15">
      <c r="A5869" s="8"/>
      <c r="B5869" s="9"/>
      <c r="C5869" s="7"/>
      <c r="D5869" s="9"/>
      <c r="E5869" s="9"/>
      <c r="F5869" s="9"/>
      <c r="G5869" s="7"/>
      <c r="H5869" s="7"/>
      <c r="V5869" s="6"/>
    </row>
    <row r="5870" spans="1:22" ht="15">
      <c r="A5870" s="8"/>
      <c r="B5870" s="9"/>
      <c r="C5870" s="7"/>
      <c r="D5870" s="9"/>
      <c r="E5870" s="9"/>
      <c r="F5870" s="9"/>
      <c r="G5870" s="7"/>
      <c r="H5870" s="7"/>
      <c r="V5870" s="6"/>
    </row>
    <row r="5871" spans="1:22" ht="15">
      <c r="A5871" s="8"/>
      <c r="B5871" s="9"/>
      <c r="C5871" s="7"/>
      <c r="D5871" s="9"/>
      <c r="E5871" s="9"/>
      <c r="F5871" s="9"/>
      <c r="G5871" s="7"/>
      <c r="H5871" s="7"/>
      <c r="V5871" s="6"/>
    </row>
    <row r="5872" spans="1:22" ht="15">
      <c r="A5872" s="8"/>
      <c r="B5872" s="9"/>
      <c r="C5872" s="7"/>
      <c r="D5872" s="9"/>
      <c r="E5872" s="9"/>
      <c r="F5872" s="9"/>
      <c r="G5872" s="7"/>
      <c r="H5872" s="7"/>
      <c r="V5872" s="6"/>
    </row>
    <row r="5873" spans="1:22" ht="15">
      <c r="A5873" s="8"/>
      <c r="B5873" s="9"/>
      <c r="C5873" s="7"/>
      <c r="D5873" s="7"/>
      <c r="E5873" s="9"/>
      <c r="F5873" s="9"/>
      <c r="G5873" s="7"/>
      <c r="H5873" s="7"/>
      <c r="V5873" s="6"/>
    </row>
    <row r="5874" spans="1:22" ht="15">
      <c r="A5874" s="8"/>
      <c r="B5874" s="9"/>
      <c r="C5874" s="7"/>
      <c r="D5874" s="9"/>
      <c r="E5874" s="9"/>
      <c r="F5874" s="9"/>
      <c r="G5874" s="7"/>
      <c r="H5874" s="7"/>
      <c r="V5874" s="6"/>
    </row>
    <row r="5875" spans="1:22" ht="15">
      <c r="A5875" s="8"/>
      <c r="B5875" s="9"/>
      <c r="C5875" s="7"/>
      <c r="D5875" s="9"/>
      <c r="E5875" s="9"/>
      <c r="F5875" s="9"/>
      <c r="G5875" s="7"/>
      <c r="H5875" s="7"/>
      <c r="V5875" s="6"/>
    </row>
    <row r="5876" spans="1:22" ht="15">
      <c r="A5876" s="8"/>
      <c r="B5876" s="9"/>
      <c r="C5876" s="7"/>
      <c r="D5876" s="9"/>
      <c r="E5876" s="9"/>
      <c r="F5876" s="9"/>
      <c r="G5876" s="7"/>
      <c r="H5876" s="7"/>
      <c r="V5876" s="6"/>
    </row>
    <row r="5877" spans="1:22" ht="15">
      <c r="A5877" s="8"/>
      <c r="B5877" s="9"/>
      <c r="C5877" s="7"/>
      <c r="D5877" s="9"/>
      <c r="E5877" s="9"/>
      <c r="F5877" s="9"/>
      <c r="G5877" s="7"/>
      <c r="H5877" s="7"/>
      <c r="V5877" s="6"/>
    </row>
    <row r="5878" spans="1:22" ht="15">
      <c r="A5878" s="8"/>
      <c r="B5878" s="9"/>
      <c r="C5878" s="7"/>
      <c r="D5878" s="9"/>
      <c r="E5878" s="9"/>
      <c r="F5878" s="9"/>
      <c r="G5878" s="7"/>
      <c r="H5878" s="7"/>
      <c r="V5878" s="6"/>
    </row>
    <row r="5879" spans="1:22" ht="15">
      <c r="A5879" s="8"/>
      <c r="B5879" s="9"/>
      <c r="C5879" s="7"/>
      <c r="D5879" s="9"/>
      <c r="E5879" s="9"/>
      <c r="F5879" s="9"/>
      <c r="G5879" s="7"/>
      <c r="H5879" s="7"/>
      <c r="V5879" s="6"/>
    </row>
    <row r="5880" spans="1:22" ht="15">
      <c r="A5880" s="8"/>
      <c r="B5880" s="9"/>
      <c r="C5880" s="7"/>
      <c r="D5880" s="9"/>
      <c r="E5880" s="9"/>
      <c r="F5880" s="9"/>
      <c r="G5880" s="7"/>
      <c r="H5880" s="7"/>
      <c r="V5880" s="6"/>
    </row>
    <row r="5881" spans="1:22" ht="15">
      <c r="A5881" s="8"/>
      <c r="B5881" s="9"/>
      <c r="C5881" s="7"/>
      <c r="D5881" s="9"/>
      <c r="E5881" s="9"/>
      <c r="F5881" s="9"/>
      <c r="G5881" s="7"/>
      <c r="H5881" s="7"/>
      <c r="V5881" s="6"/>
    </row>
    <row r="5882" spans="1:22" ht="15">
      <c r="A5882" s="8"/>
      <c r="B5882" s="9"/>
      <c r="C5882" s="7"/>
      <c r="D5882" s="9"/>
      <c r="E5882" s="9"/>
      <c r="F5882" s="9"/>
      <c r="G5882" s="7"/>
      <c r="H5882" s="7"/>
      <c r="V5882" s="6"/>
    </row>
    <row r="5883" spans="1:22" ht="15">
      <c r="A5883" s="8"/>
      <c r="B5883" s="9"/>
      <c r="C5883" s="7"/>
      <c r="D5883" s="9"/>
      <c r="E5883" s="9"/>
      <c r="F5883" s="9"/>
      <c r="G5883" s="7"/>
      <c r="H5883" s="7"/>
      <c r="V5883" s="6"/>
    </row>
    <row r="5884" spans="1:22" ht="15">
      <c r="A5884" s="8"/>
      <c r="B5884" s="9"/>
      <c r="C5884" s="7"/>
      <c r="D5884" s="9"/>
      <c r="E5884" s="9"/>
      <c r="F5884" s="9"/>
      <c r="G5884" s="7"/>
      <c r="H5884" s="7"/>
      <c r="V5884" s="6"/>
    </row>
    <row r="5885" spans="1:22" ht="15">
      <c r="A5885" s="8"/>
      <c r="B5885" s="9"/>
      <c r="C5885" s="7"/>
      <c r="D5885" s="9"/>
      <c r="E5885" s="9"/>
      <c r="F5885" s="9"/>
      <c r="G5885" s="7"/>
      <c r="H5885" s="7"/>
      <c r="V5885" s="6"/>
    </row>
    <row r="5886" spans="1:22" ht="15">
      <c r="A5886" s="8"/>
      <c r="B5886" s="9"/>
      <c r="C5886" s="7"/>
      <c r="D5886" s="9"/>
      <c r="E5886" s="9"/>
      <c r="F5886" s="9"/>
      <c r="G5886" s="7"/>
      <c r="H5886" s="7"/>
      <c r="V5886" s="6"/>
    </row>
    <row r="5887" spans="1:22" ht="15">
      <c r="A5887" s="8"/>
      <c r="B5887" s="9"/>
      <c r="C5887" s="7"/>
      <c r="D5887" s="9"/>
      <c r="E5887" s="9"/>
      <c r="F5887" s="9"/>
      <c r="G5887" s="7"/>
      <c r="H5887" s="7"/>
      <c r="V5887" s="6"/>
    </row>
    <row r="5888" spans="1:22" ht="15">
      <c r="A5888" s="8"/>
      <c r="B5888" s="9"/>
      <c r="C5888" s="7"/>
      <c r="D5888" s="9"/>
      <c r="E5888" s="9"/>
      <c r="F5888" s="9"/>
      <c r="G5888" s="7"/>
      <c r="H5888" s="7"/>
      <c r="V5888" s="6"/>
    </row>
    <row r="5889" spans="1:22" ht="15">
      <c r="A5889" s="8"/>
      <c r="B5889" s="9"/>
      <c r="C5889" s="7"/>
      <c r="D5889" s="9"/>
      <c r="E5889" s="9"/>
      <c r="F5889" s="9"/>
      <c r="G5889" s="7"/>
      <c r="H5889" s="7"/>
      <c r="V5889" s="6"/>
    </row>
    <row r="5890" spans="1:22" ht="15">
      <c r="A5890" s="8"/>
      <c r="B5890" s="9"/>
      <c r="C5890" s="7"/>
      <c r="D5890" s="9"/>
      <c r="E5890" s="9"/>
      <c r="F5890" s="7"/>
      <c r="G5890" s="7"/>
      <c r="H5890" s="7"/>
      <c r="V5890" s="6"/>
    </row>
    <row r="5891" spans="1:22" ht="15">
      <c r="A5891" s="8"/>
      <c r="B5891" s="9"/>
      <c r="C5891" s="7"/>
      <c r="D5891" s="9"/>
      <c r="E5891" s="9"/>
      <c r="F5891" s="9"/>
      <c r="G5891" s="7"/>
      <c r="H5891" s="7"/>
      <c r="V5891" s="6"/>
    </row>
    <row r="5892" spans="1:22" ht="15">
      <c r="A5892" s="8"/>
      <c r="B5892" s="9"/>
      <c r="C5892" s="7"/>
      <c r="D5892" s="9"/>
      <c r="E5892" s="9"/>
      <c r="F5892" s="9"/>
      <c r="G5892" s="7"/>
      <c r="H5892" s="7"/>
      <c r="V5892" s="6"/>
    </row>
    <row r="5893" spans="1:22" ht="15">
      <c r="A5893" s="8"/>
      <c r="B5893" s="9"/>
      <c r="C5893" s="7"/>
      <c r="D5893" s="9"/>
      <c r="E5893" s="9"/>
      <c r="F5893" s="9"/>
      <c r="G5893" s="7"/>
      <c r="H5893" s="7"/>
      <c r="V5893" s="6"/>
    </row>
    <row r="5894" spans="1:22" ht="15">
      <c r="A5894" s="8"/>
      <c r="B5894" s="9"/>
      <c r="C5894" s="7"/>
      <c r="D5894" s="9"/>
      <c r="E5894" s="9"/>
      <c r="F5894" s="9"/>
      <c r="G5894" s="7"/>
      <c r="H5894" s="7"/>
      <c r="V5894" s="6"/>
    </row>
    <row r="5895" spans="1:22" ht="15">
      <c r="A5895" s="8"/>
      <c r="B5895" s="9"/>
      <c r="C5895" s="7"/>
      <c r="D5895" s="9"/>
      <c r="E5895" s="9"/>
      <c r="F5895" s="9"/>
      <c r="G5895" s="7"/>
      <c r="H5895" s="7"/>
      <c r="V5895" s="6"/>
    </row>
    <row r="5896" spans="1:22" ht="15">
      <c r="A5896" s="8"/>
      <c r="B5896" s="9"/>
      <c r="C5896" s="7"/>
      <c r="D5896" s="9"/>
      <c r="E5896" s="9"/>
      <c r="F5896" s="9"/>
      <c r="G5896" s="7"/>
      <c r="H5896" s="7"/>
      <c r="V5896" s="6"/>
    </row>
    <row r="5897" spans="1:22" ht="15">
      <c r="A5897" s="8"/>
      <c r="B5897" s="9"/>
      <c r="C5897" s="7"/>
      <c r="D5897" s="9"/>
      <c r="E5897" s="9"/>
      <c r="F5897" s="9"/>
      <c r="G5897" s="7"/>
      <c r="H5897" s="7"/>
      <c r="V5897" s="6"/>
    </row>
    <row r="5898" spans="1:22" ht="15">
      <c r="A5898" s="8"/>
      <c r="B5898" s="9"/>
      <c r="C5898" s="7"/>
      <c r="D5898" s="9"/>
      <c r="E5898" s="9"/>
      <c r="F5898" s="9"/>
      <c r="G5898" s="7"/>
      <c r="H5898" s="7"/>
      <c r="V5898" s="6"/>
    </row>
    <row r="5899" spans="1:22" ht="15">
      <c r="A5899" s="8"/>
      <c r="B5899" s="9"/>
      <c r="C5899" s="7"/>
      <c r="D5899" s="9"/>
      <c r="E5899" s="9"/>
      <c r="F5899" s="9"/>
      <c r="G5899" s="7"/>
      <c r="H5899" s="7"/>
      <c r="V5899" s="6"/>
    </row>
    <row r="5900" spans="1:22" ht="15">
      <c r="A5900" s="8"/>
      <c r="B5900" s="9"/>
      <c r="C5900" s="7"/>
      <c r="D5900" s="9"/>
      <c r="E5900" s="9"/>
      <c r="F5900" s="9"/>
      <c r="G5900" s="7"/>
      <c r="H5900" s="7"/>
      <c r="V5900" s="6"/>
    </row>
    <row r="5901" spans="1:22" ht="15">
      <c r="A5901" s="8"/>
      <c r="B5901" s="9"/>
      <c r="C5901" s="7"/>
      <c r="D5901" s="9"/>
      <c r="E5901" s="9"/>
      <c r="F5901" s="9"/>
      <c r="G5901" s="7"/>
      <c r="H5901" s="7"/>
      <c r="V5901" s="6"/>
    </row>
    <row r="5902" spans="1:22" ht="15">
      <c r="A5902" s="8"/>
      <c r="B5902" s="9"/>
      <c r="C5902" s="7"/>
      <c r="D5902" s="9"/>
      <c r="E5902" s="9"/>
      <c r="F5902" s="9"/>
      <c r="G5902" s="7"/>
      <c r="H5902" s="7"/>
      <c r="V5902" s="6"/>
    </row>
    <row r="5903" spans="1:22" ht="15">
      <c r="A5903" s="8"/>
      <c r="B5903" s="9"/>
      <c r="C5903" s="7"/>
      <c r="D5903" s="9"/>
      <c r="E5903" s="9"/>
      <c r="F5903" s="9"/>
      <c r="G5903" s="7"/>
      <c r="H5903" s="7"/>
      <c r="V5903" s="6"/>
    </row>
    <row r="5904" spans="1:22" ht="15">
      <c r="A5904" s="8"/>
      <c r="B5904" s="9"/>
      <c r="C5904" s="7"/>
      <c r="D5904" s="9"/>
      <c r="E5904" s="9"/>
      <c r="F5904" s="9"/>
      <c r="G5904" s="7"/>
      <c r="H5904" s="7"/>
      <c r="V5904" s="6"/>
    </row>
    <row r="5905" spans="1:22" ht="15">
      <c r="A5905" s="8"/>
      <c r="B5905" s="9"/>
      <c r="C5905" s="7"/>
      <c r="D5905" s="9"/>
      <c r="E5905" s="9"/>
      <c r="F5905" s="9"/>
      <c r="G5905" s="7"/>
      <c r="H5905" s="7"/>
      <c r="V5905" s="6"/>
    </row>
    <row r="5906" spans="1:22" ht="15">
      <c r="A5906" s="8"/>
      <c r="B5906" s="9"/>
      <c r="C5906" s="7"/>
      <c r="D5906" s="9"/>
      <c r="E5906" s="9"/>
      <c r="F5906" s="9"/>
      <c r="G5906" s="7"/>
      <c r="H5906" s="7"/>
      <c r="V5906" s="6"/>
    </row>
    <row r="5907" spans="1:22" ht="15">
      <c r="A5907" s="8"/>
      <c r="B5907" s="9"/>
      <c r="C5907" s="7"/>
      <c r="D5907" s="9"/>
      <c r="E5907" s="9"/>
      <c r="F5907" s="9"/>
      <c r="G5907" s="7"/>
      <c r="H5907" s="7"/>
      <c r="V5907" s="6"/>
    </row>
    <row r="5908" spans="1:22" ht="15">
      <c r="A5908" s="8"/>
      <c r="B5908" s="9"/>
      <c r="C5908" s="7"/>
      <c r="D5908" s="9"/>
      <c r="E5908" s="9"/>
      <c r="F5908" s="9"/>
      <c r="G5908" s="7"/>
      <c r="H5908" s="7"/>
      <c r="V5908" s="6"/>
    </row>
    <row r="5909" spans="1:22" ht="15">
      <c r="A5909" s="8"/>
      <c r="B5909" s="9"/>
      <c r="C5909" s="7"/>
      <c r="D5909" s="9"/>
      <c r="E5909" s="9"/>
      <c r="F5909" s="9"/>
      <c r="G5909" s="7"/>
      <c r="H5909" s="7"/>
      <c r="V5909" s="6"/>
    </row>
    <row r="5910" spans="1:22" ht="15">
      <c r="A5910" s="8"/>
      <c r="B5910" s="9"/>
      <c r="C5910" s="7"/>
      <c r="D5910" s="9"/>
      <c r="E5910" s="9"/>
      <c r="F5910" s="9"/>
      <c r="G5910" s="7"/>
      <c r="H5910" s="7"/>
      <c r="V5910" s="6"/>
    </row>
    <row r="5911" spans="1:22" ht="15">
      <c r="A5911" s="8"/>
      <c r="B5911" s="9"/>
      <c r="C5911" s="7"/>
      <c r="D5911" s="9"/>
      <c r="E5911" s="9"/>
      <c r="F5911" s="9"/>
      <c r="G5911" s="7"/>
      <c r="H5911" s="7"/>
      <c r="V5911" s="6"/>
    </row>
    <row r="5912" spans="1:22" ht="15">
      <c r="A5912" s="8"/>
      <c r="B5912" s="9"/>
      <c r="C5912" s="7"/>
      <c r="D5912" s="9"/>
      <c r="E5912" s="9"/>
      <c r="F5912" s="9"/>
      <c r="G5912" s="7"/>
      <c r="H5912" s="7"/>
      <c r="V5912" s="6"/>
    </row>
    <row r="5913" spans="1:22" ht="15">
      <c r="A5913" s="8"/>
      <c r="B5913" s="9"/>
      <c r="C5913" s="7"/>
      <c r="D5913" s="9"/>
      <c r="E5913" s="9"/>
      <c r="F5913" s="9"/>
      <c r="G5913" s="7"/>
      <c r="H5913" s="7"/>
      <c r="V5913" s="6"/>
    </row>
    <row r="5914" spans="1:22" ht="15">
      <c r="A5914" s="8"/>
      <c r="B5914" s="9"/>
      <c r="C5914" s="7"/>
      <c r="D5914" s="9"/>
      <c r="E5914" s="9"/>
      <c r="F5914" s="9"/>
      <c r="G5914" s="7"/>
      <c r="H5914" s="7"/>
      <c r="V5914" s="6"/>
    </row>
    <row r="5915" spans="1:22" ht="15">
      <c r="A5915" s="8"/>
      <c r="B5915" s="9"/>
      <c r="C5915" s="7"/>
      <c r="D5915" s="9"/>
      <c r="E5915" s="9"/>
      <c r="F5915" s="9"/>
      <c r="G5915" s="7"/>
      <c r="H5915" s="7"/>
      <c r="V5915" s="6"/>
    </row>
    <row r="5916" spans="1:22" ht="15">
      <c r="A5916" s="8"/>
      <c r="B5916" s="9"/>
      <c r="C5916" s="7"/>
      <c r="D5916" s="9"/>
      <c r="E5916" s="9"/>
      <c r="F5916" s="9"/>
      <c r="G5916" s="7"/>
      <c r="H5916" s="7"/>
      <c r="V5916" s="6"/>
    </row>
    <row r="5917" spans="1:22" ht="15">
      <c r="A5917" s="8"/>
      <c r="B5917" s="9"/>
      <c r="C5917" s="7"/>
      <c r="D5917" s="9"/>
      <c r="E5917" s="7"/>
      <c r="F5917" s="9"/>
      <c r="G5917" s="7"/>
      <c r="H5917" s="7"/>
      <c r="V5917" s="6"/>
    </row>
    <row r="5918" spans="1:22" ht="15">
      <c r="A5918" s="8"/>
      <c r="B5918" s="9"/>
      <c r="C5918" s="7"/>
      <c r="D5918" s="9"/>
      <c r="E5918" s="9"/>
      <c r="F5918" s="9"/>
      <c r="G5918" s="7"/>
      <c r="H5918" s="7"/>
      <c r="V5918" s="6"/>
    </row>
    <row r="5919" spans="1:22" ht="15">
      <c r="A5919" s="8"/>
      <c r="B5919" s="9"/>
      <c r="C5919" s="7"/>
      <c r="D5919" s="9"/>
      <c r="E5919" s="9"/>
      <c r="F5919" s="9"/>
      <c r="G5919" s="7"/>
      <c r="H5919" s="7"/>
      <c r="V5919" s="6"/>
    </row>
    <row r="5920" spans="1:22" ht="15">
      <c r="A5920" s="8"/>
      <c r="B5920" s="9"/>
      <c r="C5920" s="7"/>
      <c r="D5920" s="9"/>
      <c r="E5920" s="9"/>
      <c r="F5920" s="9"/>
      <c r="G5920" s="7"/>
      <c r="H5920" s="7"/>
      <c r="V5920" s="6"/>
    </row>
    <row r="5921" spans="1:22" ht="15">
      <c r="A5921" s="8"/>
      <c r="B5921" s="9"/>
      <c r="C5921" s="7"/>
      <c r="D5921" s="9"/>
      <c r="E5921" s="7"/>
      <c r="F5921" s="9"/>
      <c r="G5921" s="7"/>
      <c r="H5921" s="7"/>
      <c r="V5921" s="6"/>
    </row>
    <row r="5922" spans="1:22" ht="15">
      <c r="A5922" s="8"/>
      <c r="B5922" s="9"/>
      <c r="C5922" s="7"/>
      <c r="D5922" s="9"/>
      <c r="E5922" s="9"/>
      <c r="F5922" s="9"/>
      <c r="G5922" s="7"/>
      <c r="H5922" s="7"/>
      <c r="V5922" s="6"/>
    </row>
    <row r="5923" spans="1:22" ht="15">
      <c r="A5923" s="8"/>
      <c r="B5923" s="9"/>
      <c r="C5923" s="7"/>
      <c r="D5923" s="9"/>
      <c r="E5923" s="9"/>
      <c r="F5923" s="9"/>
      <c r="G5923" s="7"/>
      <c r="H5923" s="7"/>
      <c r="V5923" s="6"/>
    </row>
    <row r="5924" spans="1:22" ht="15">
      <c r="A5924" s="8"/>
      <c r="B5924" s="9"/>
      <c r="C5924" s="7"/>
      <c r="D5924" s="9"/>
      <c r="E5924" s="9"/>
      <c r="F5924" s="9"/>
      <c r="G5924" s="7"/>
      <c r="H5924" s="7"/>
      <c r="V5924" s="6"/>
    </row>
    <row r="5925" spans="1:22" ht="15">
      <c r="A5925" s="8"/>
      <c r="B5925" s="9"/>
      <c r="C5925" s="7"/>
      <c r="D5925" s="9"/>
      <c r="E5925" s="9"/>
      <c r="F5925" s="9"/>
      <c r="G5925" s="7"/>
      <c r="H5925" s="7"/>
      <c r="V5925" s="6"/>
    </row>
    <row r="5926" spans="1:22" ht="15">
      <c r="A5926" s="8"/>
      <c r="B5926" s="9"/>
      <c r="C5926" s="7"/>
      <c r="D5926" s="9"/>
      <c r="E5926" s="9"/>
      <c r="F5926" s="9"/>
      <c r="G5926" s="7"/>
      <c r="H5926" s="7"/>
      <c r="V5926" s="6"/>
    </row>
    <row r="5927" spans="1:22" ht="15">
      <c r="A5927" s="8"/>
      <c r="B5927" s="9"/>
      <c r="C5927" s="7"/>
      <c r="D5927" s="9"/>
      <c r="E5927" s="9"/>
      <c r="F5927" s="9"/>
      <c r="G5927" s="7"/>
      <c r="H5927" s="7"/>
      <c r="V5927" s="6"/>
    </row>
    <row r="5928" spans="1:22" ht="15">
      <c r="A5928" s="8"/>
      <c r="B5928" s="9"/>
      <c r="C5928" s="7"/>
      <c r="D5928" s="9"/>
      <c r="E5928" s="9"/>
      <c r="F5928" s="9"/>
      <c r="G5928" s="7"/>
      <c r="H5928" s="7"/>
      <c r="V5928" s="6"/>
    </row>
    <row r="5929" spans="1:22" ht="15">
      <c r="A5929" s="8"/>
      <c r="B5929" s="9"/>
      <c r="C5929" s="7"/>
      <c r="D5929" s="9"/>
      <c r="E5929" s="9"/>
      <c r="F5929" s="9"/>
      <c r="G5929" s="7"/>
      <c r="H5929" s="7"/>
      <c r="V5929" s="6"/>
    </row>
    <row r="5930" spans="1:22" ht="15">
      <c r="A5930" s="8"/>
      <c r="B5930" s="9"/>
      <c r="C5930" s="7"/>
      <c r="D5930" s="9"/>
      <c r="E5930" s="9"/>
      <c r="F5930" s="9"/>
      <c r="G5930" s="7"/>
      <c r="H5930" s="7"/>
      <c r="V5930" s="6"/>
    </row>
    <row r="5931" spans="1:22" ht="15">
      <c r="A5931" s="8"/>
      <c r="B5931" s="9"/>
      <c r="C5931" s="7"/>
      <c r="D5931" s="9"/>
      <c r="E5931" s="9"/>
      <c r="F5931" s="9"/>
      <c r="G5931" s="7"/>
      <c r="H5931" s="7"/>
      <c r="V5931" s="6"/>
    </row>
    <row r="5932" spans="1:22" ht="15">
      <c r="A5932" s="8"/>
      <c r="B5932" s="9"/>
      <c r="C5932" s="7"/>
      <c r="D5932" s="9"/>
      <c r="E5932" s="9"/>
      <c r="F5932" s="9"/>
      <c r="G5932" s="7"/>
      <c r="H5932" s="7"/>
      <c r="V5932" s="6"/>
    </row>
    <row r="5933" spans="1:22" ht="15">
      <c r="A5933" s="8"/>
      <c r="B5933" s="9"/>
      <c r="C5933" s="7"/>
      <c r="D5933" s="9"/>
      <c r="E5933" s="9"/>
      <c r="F5933" s="9"/>
      <c r="G5933" s="7"/>
      <c r="H5933" s="7"/>
      <c r="V5933" s="6"/>
    </row>
    <row r="5934" spans="1:22" ht="15">
      <c r="A5934" s="8"/>
      <c r="B5934" s="9"/>
      <c r="C5934" s="7"/>
      <c r="D5934" s="9"/>
      <c r="E5934" s="9"/>
      <c r="F5934" s="9"/>
      <c r="G5934" s="7"/>
      <c r="H5934" s="7"/>
      <c r="V5934" s="6"/>
    </row>
    <row r="5935" spans="1:22" ht="15">
      <c r="A5935" s="8"/>
      <c r="B5935" s="9"/>
      <c r="C5935" s="7"/>
      <c r="D5935" s="9"/>
      <c r="E5935" s="9"/>
      <c r="F5935" s="9"/>
      <c r="G5935" s="7"/>
      <c r="H5935" s="7"/>
      <c r="V5935" s="6"/>
    </row>
    <row r="5936" spans="1:22" ht="15">
      <c r="A5936" s="8"/>
      <c r="B5936" s="9"/>
      <c r="C5936" s="7"/>
      <c r="D5936" s="9"/>
      <c r="E5936" s="9"/>
      <c r="F5936" s="9"/>
      <c r="G5936" s="7"/>
      <c r="H5936" s="7"/>
      <c r="V5936" s="6"/>
    </row>
    <row r="5937" spans="1:22" ht="15">
      <c r="A5937" s="8"/>
      <c r="B5937" s="9"/>
      <c r="C5937" s="7"/>
      <c r="D5937" s="9"/>
      <c r="E5937" s="9"/>
      <c r="F5937" s="9"/>
      <c r="G5937" s="7"/>
      <c r="H5937" s="7"/>
      <c r="V5937" s="6"/>
    </row>
    <row r="5938" spans="1:22" ht="15">
      <c r="A5938" s="8"/>
      <c r="B5938" s="9"/>
      <c r="C5938" s="7"/>
      <c r="D5938" s="9"/>
      <c r="E5938" s="9"/>
      <c r="F5938" s="9"/>
      <c r="G5938" s="7"/>
      <c r="H5938" s="7"/>
      <c r="V5938" s="6"/>
    </row>
    <row r="5939" spans="1:22" ht="15">
      <c r="A5939" s="8"/>
      <c r="B5939" s="9"/>
      <c r="C5939" s="7"/>
      <c r="D5939" s="9"/>
      <c r="E5939" s="9"/>
      <c r="F5939" s="9"/>
      <c r="G5939" s="7"/>
      <c r="H5939" s="7"/>
      <c r="V5939" s="6"/>
    </row>
    <row r="5940" spans="1:22" ht="15">
      <c r="A5940" s="8"/>
      <c r="B5940" s="9"/>
      <c r="C5940" s="7"/>
      <c r="D5940" s="9"/>
      <c r="E5940" s="9"/>
      <c r="F5940" s="9"/>
      <c r="G5940" s="7"/>
      <c r="H5940" s="7"/>
      <c r="V5940" s="6"/>
    </row>
    <row r="5941" spans="1:22" ht="15">
      <c r="A5941" s="8"/>
      <c r="B5941" s="9"/>
      <c r="C5941" s="7"/>
      <c r="D5941" s="9"/>
      <c r="E5941" s="9"/>
      <c r="F5941" s="9"/>
      <c r="G5941" s="7"/>
      <c r="H5941" s="7"/>
      <c r="V5941" s="6"/>
    </row>
    <row r="5942" spans="1:22">
      <c r="V5942" s="6"/>
    </row>
    <row r="5943" spans="1:22">
      <c r="V5943" s="6"/>
    </row>
    <row r="5944" spans="1:22">
      <c r="V5944" s="6"/>
    </row>
    <row r="5945" spans="1:22">
      <c r="V5945" s="6"/>
    </row>
    <row r="5946" spans="1:22">
      <c r="V5946" s="6"/>
    </row>
    <row r="5947" spans="1:22">
      <c r="V5947" s="6"/>
    </row>
    <row r="5948" spans="1:22">
      <c r="V5948" s="6"/>
    </row>
    <row r="5949" spans="1:22">
      <c r="V5949" s="6"/>
    </row>
    <row r="5950" spans="1:22">
      <c r="V5950" s="6"/>
    </row>
    <row r="5951" spans="1:22">
      <c r="V5951" s="6"/>
    </row>
    <row r="5952" spans="1:22">
      <c r="V5952" s="6"/>
    </row>
    <row r="5953" spans="22:22">
      <c r="V5953" s="6"/>
    </row>
    <row r="5954" spans="22:22">
      <c r="V5954" s="6"/>
    </row>
    <row r="5955" spans="22:22">
      <c r="V5955" s="6"/>
    </row>
    <row r="5956" spans="22:22">
      <c r="V5956" s="6"/>
    </row>
    <row r="5957" spans="22:22">
      <c r="V5957" s="6"/>
    </row>
    <row r="5958" spans="22:22">
      <c r="V5958" s="6"/>
    </row>
    <row r="5959" spans="22:22">
      <c r="V5959" s="6"/>
    </row>
    <row r="5960" spans="22:22">
      <c r="V5960" s="6"/>
    </row>
    <row r="5961" spans="22:22">
      <c r="V5961" s="6"/>
    </row>
    <row r="5962" spans="22:22">
      <c r="V5962" s="6"/>
    </row>
    <row r="5963" spans="22:22">
      <c r="V5963" s="6"/>
    </row>
    <row r="5964" spans="22:22">
      <c r="V5964" s="6"/>
    </row>
    <row r="5965" spans="22:22">
      <c r="V5965" s="6"/>
    </row>
    <row r="5966" spans="22:22">
      <c r="V5966" s="6"/>
    </row>
    <row r="5967" spans="22:22">
      <c r="V5967" s="6"/>
    </row>
    <row r="5968" spans="22:22">
      <c r="V5968" s="6"/>
    </row>
    <row r="5969" spans="22:22">
      <c r="V5969" s="6"/>
    </row>
    <row r="5970" spans="22:22">
      <c r="V5970" s="6"/>
    </row>
    <row r="5971" spans="22:22">
      <c r="V5971" s="6"/>
    </row>
    <row r="5972" spans="22:22">
      <c r="V5972" s="6"/>
    </row>
    <row r="5973" spans="22:22">
      <c r="V5973" s="6"/>
    </row>
    <row r="5974" spans="22:22">
      <c r="V5974" s="6"/>
    </row>
    <row r="5975" spans="22:22">
      <c r="V5975" s="6"/>
    </row>
    <row r="5976" spans="22:22">
      <c r="V5976" s="6"/>
    </row>
    <row r="5977" spans="22:22">
      <c r="V5977" s="6"/>
    </row>
    <row r="5978" spans="22:22">
      <c r="V5978" s="6"/>
    </row>
    <row r="5979" spans="22:22">
      <c r="V5979" s="6"/>
    </row>
    <row r="5980" spans="22:22">
      <c r="V5980" s="6"/>
    </row>
    <row r="5981" spans="22:22">
      <c r="V5981" s="6"/>
    </row>
    <row r="5982" spans="22:22">
      <c r="V5982" s="6"/>
    </row>
    <row r="5983" spans="22:22">
      <c r="V5983" s="6"/>
    </row>
    <row r="5984" spans="22:22">
      <c r="V5984" s="6"/>
    </row>
    <row r="5985" spans="22:22">
      <c r="V5985" s="6"/>
    </row>
    <row r="5986" spans="22:22">
      <c r="V5986" s="6"/>
    </row>
    <row r="5987" spans="22:22">
      <c r="V5987" s="6"/>
    </row>
    <row r="5988" spans="22:22">
      <c r="V5988" s="6"/>
    </row>
    <row r="5989" spans="22:22">
      <c r="V5989" s="6"/>
    </row>
    <row r="5990" spans="22:22">
      <c r="V5990" s="6"/>
    </row>
    <row r="5991" spans="22:22">
      <c r="V5991" s="6"/>
    </row>
    <row r="5992" spans="22:22">
      <c r="V5992" s="6"/>
    </row>
    <row r="5993" spans="22:22">
      <c r="V5993" s="6"/>
    </row>
    <row r="5994" spans="22:22">
      <c r="V5994" s="6"/>
    </row>
    <row r="5995" spans="22:22">
      <c r="V5995" s="6"/>
    </row>
    <row r="5996" spans="22:22">
      <c r="V5996" s="6"/>
    </row>
    <row r="5997" spans="22:22">
      <c r="V5997" s="6"/>
    </row>
    <row r="5998" spans="22:22">
      <c r="V5998" s="6"/>
    </row>
    <row r="5999" spans="22:22">
      <c r="V5999" s="6"/>
    </row>
    <row r="6000" spans="22:22">
      <c r="V6000" s="6"/>
    </row>
    <row r="6001" spans="22:22">
      <c r="V6001" s="6"/>
    </row>
    <row r="6002" spans="22:22">
      <c r="V6002" s="6"/>
    </row>
    <row r="6003" spans="22:22">
      <c r="V6003" s="6"/>
    </row>
    <row r="6004" spans="22:22">
      <c r="V6004" s="6"/>
    </row>
    <row r="6005" spans="22:22">
      <c r="V6005" s="6"/>
    </row>
    <row r="6006" spans="22:22">
      <c r="V6006" s="6"/>
    </row>
    <row r="6007" spans="22:22">
      <c r="V6007" s="6"/>
    </row>
    <row r="6008" spans="22:22">
      <c r="V6008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2018-07-27T21:04:45Z</dcterms:modified>
</cp:coreProperties>
</file>